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7365"/>
  </bookViews>
  <sheets>
    <sheet name="مبيعات الفرع" sheetId="1" r:id="rId1"/>
    <sheet name="بيان بالمستهدف والمحقق 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'بيان بالمستهدف والمحقق '!$A$5:$D$448</definedName>
    <definedName name="_xlnm._FilterDatabase" localSheetId="0" hidden="1">'مبيعات الفرع'!$A$5:$Z$2475</definedName>
    <definedName name="ahmed">'[2]قائمه اسعار'!$A$10:$B$48</definedName>
    <definedName name="asmaa" localSheetId="1">'[3]قائمه اسعار '!$A$10:$B$72</definedName>
    <definedName name="asmaa">'[1]حوافز زهرى'!$L$4:$L$17</definedName>
    <definedName name="hh" localSheetId="1">'[3]حوافز زهرى'!$L$5:$L$16</definedName>
    <definedName name="hh">'[4]حوافز زهرى'!$L$5:$L$16</definedName>
    <definedName name="maha" localSheetId="1">'[3]مبيعات تمام كطرازات'!$A$5:$Y$672</definedName>
    <definedName name="maha">'[4]مبيعات تمام كطرازات'!$A$5:$Y$672</definedName>
    <definedName name="mohammed">'مبيعات الفرع'!$A$5:$Z$2480</definedName>
    <definedName name="mona" localSheetId="1">'[3]مبيعات محمد كطرازات'!$A$6:$Y$407</definedName>
    <definedName name="mona">'[4]مبيعات محمد كطرازات'!$A$6:$Y$407</definedName>
    <definedName name="mouna">'بيان بالمستهدف والمحقق '!$I$6:$I$24</definedName>
    <definedName name="omar" localSheetId="1">'[3]تسليمات أ-زهرى'!$A$4:$Y$690</definedName>
    <definedName name="omar">'[4]تسليمات أ-زهرى'!$A$4:$Y$690</definedName>
    <definedName name="rasha">'[1]مبيعات احمد'!$A$4:$Z$577</definedName>
    <definedName name="Tammam">'[1]مبيعات تمام'!$A$4:$Z$957</definedName>
    <definedName name="walaa">'[4]قائمه اسعار '!$A$4:$B$117</definedName>
    <definedName name="zohry">'[1]مبيعات زهرى'!$A$4:$Z$957</definedName>
  </definedNames>
  <calcPr calcId="124519"/>
</workbook>
</file>

<file path=xl/calcChain.xml><?xml version="1.0" encoding="utf-8"?>
<calcChain xmlns="http://schemas.openxmlformats.org/spreadsheetml/2006/main">
  <c r="B449" i="2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45"/>
  <c r="D44"/>
  <c r="D43"/>
  <c r="D42"/>
  <c r="D41"/>
  <c r="D40"/>
  <c r="D39"/>
  <c r="D38"/>
  <c r="D37"/>
  <c r="D36"/>
  <c r="D35"/>
  <c r="D34"/>
  <c r="D33"/>
  <c r="D32"/>
  <c r="D31"/>
  <c r="D30"/>
  <c r="D29"/>
  <c r="D24"/>
  <c r="D23"/>
  <c r="D22"/>
  <c r="D21"/>
  <c r="D20"/>
  <c r="D19"/>
  <c r="D18"/>
  <c r="D17"/>
  <c r="D16"/>
  <c r="D15"/>
  <c r="D13"/>
  <c r="D12"/>
  <c r="D11"/>
  <c r="D10"/>
  <c r="D8"/>
  <c r="D7"/>
  <c r="A2475" i="1"/>
  <c r="A2474"/>
  <c r="A2473"/>
  <c r="Y2472"/>
  <c r="X2472"/>
  <c r="W2472"/>
  <c r="V2472"/>
  <c r="U2472"/>
  <c r="T2472"/>
  <c r="S2472"/>
  <c r="R2472"/>
  <c r="Q2472"/>
  <c r="P2472"/>
  <c r="O2472"/>
  <c r="N2472"/>
  <c r="M2472"/>
  <c r="L2472"/>
  <c r="K2472"/>
  <c r="J2472"/>
  <c r="I2472"/>
  <c r="H2472"/>
  <c r="G2472"/>
  <c r="F2472"/>
  <c r="E2472"/>
  <c r="D2472"/>
  <c r="Z2472" s="1"/>
  <c r="A2472"/>
  <c r="Y2471"/>
  <c r="X2471"/>
  <c r="W2471"/>
  <c r="V2471"/>
  <c r="U2471"/>
  <c r="T2471"/>
  <c r="S2471"/>
  <c r="R2471"/>
  <c r="Q2471"/>
  <c r="P2471"/>
  <c r="O2471"/>
  <c r="N2471"/>
  <c r="M2471"/>
  <c r="L2471"/>
  <c r="K2471"/>
  <c r="J2471"/>
  <c r="I2471"/>
  <c r="H2471"/>
  <c r="G2471"/>
  <c r="F2471"/>
  <c r="E2471"/>
  <c r="D2471"/>
  <c r="Z2471" s="1"/>
  <c r="A2471"/>
  <c r="Y2470"/>
  <c r="Y2473" s="1"/>
  <c r="X2470"/>
  <c r="X2473" s="1"/>
  <c r="W2470"/>
  <c r="W2473" s="1"/>
  <c r="V2470"/>
  <c r="V2473" s="1"/>
  <c r="U2470"/>
  <c r="U2473" s="1"/>
  <c r="T2470"/>
  <c r="T2473" s="1"/>
  <c r="S2470"/>
  <c r="S2473" s="1"/>
  <c r="R2470"/>
  <c r="R2473" s="1"/>
  <c r="Q2470"/>
  <c r="Q2473" s="1"/>
  <c r="P2470"/>
  <c r="P2473" s="1"/>
  <c r="O2470"/>
  <c r="O2473" s="1"/>
  <c r="N2470"/>
  <c r="N2473" s="1"/>
  <c r="M2470"/>
  <c r="M2473" s="1"/>
  <c r="L2470"/>
  <c r="L2473" s="1"/>
  <c r="K2470"/>
  <c r="K2473" s="1"/>
  <c r="J2470"/>
  <c r="J2473" s="1"/>
  <c r="I2470"/>
  <c r="I2473" s="1"/>
  <c r="H2470"/>
  <c r="H2473" s="1"/>
  <c r="G2470"/>
  <c r="G2473" s="1"/>
  <c r="F2470"/>
  <c r="F2473" s="1"/>
  <c r="E2470"/>
  <c r="E2473" s="1"/>
  <c r="D2470"/>
  <c r="D2473" s="1"/>
  <c r="A2470"/>
  <c r="A2469"/>
  <c r="Y2468"/>
  <c r="X2468"/>
  <c r="W2468"/>
  <c r="V2468"/>
  <c r="U2468"/>
  <c r="T2468"/>
  <c r="S2468"/>
  <c r="R2468"/>
  <c r="Q2468"/>
  <c r="P2468"/>
  <c r="O2468"/>
  <c r="N2468"/>
  <c r="M2468"/>
  <c r="L2468"/>
  <c r="K2468"/>
  <c r="J2468"/>
  <c r="I2468"/>
  <c r="H2468"/>
  <c r="G2468"/>
  <c r="F2468"/>
  <c r="E2468"/>
  <c r="D2468"/>
  <c r="Z2468" s="1"/>
  <c r="A2468"/>
  <c r="Y2467"/>
  <c r="X2467"/>
  <c r="W2467"/>
  <c r="V2467"/>
  <c r="U2467"/>
  <c r="T2467"/>
  <c r="S2467"/>
  <c r="R2467"/>
  <c r="Q2467"/>
  <c r="P2467"/>
  <c r="O2467"/>
  <c r="N2467"/>
  <c r="M2467"/>
  <c r="L2467"/>
  <c r="K2467"/>
  <c r="J2467"/>
  <c r="I2467"/>
  <c r="H2467"/>
  <c r="G2467"/>
  <c r="F2467"/>
  <c r="E2467"/>
  <c r="D2467"/>
  <c r="Z2467" s="1"/>
  <c r="A2467"/>
  <c r="Y2466"/>
  <c r="Y2469" s="1"/>
  <c r="X2466"/>
  <c r="X2469" s="1"/>
  <c r="W2466"/>
  <c r="W2469" s="1"/>
  <c r="V2466"/>
  <c r="V2469" s="1"/>
  <c r="U2466"/>
  <c r="U2469" s="1"/>
  <c r="T2466"/>
  <c r="T2469" s="1"/>
  <c r="S2466"/>
  <c r="S2469" s="1"/>
  <c r="R2466"/>
  <c r="R2469" s="1"/>
  <c r="Q2466"/>
  <c r="Q2469" s="1"/>
  <c r="P2466"/>
  <c r="P2469" s="1"/>
  <c r="O2466"/>
  <c r="O2469" s="1"/>
  <c r="N2466"/>
  <c r="N2469" s="1"/>
  <c r="M2466"/>
  <c r="M2469" s="1"/>
  <c r="L2466"/>
  <c r="L2469" s="1"/>
  <c r="K2466"/>
  <c r="K2469" s="1"/>
  <c r="J2466"/>
  <c r="J2469" s="1"/>
  <c r="I2466"/>
  <c r="I2469" s="1"/>
  <c r="H2466"/>
  <c r="H2469" s="1"/>
  <c r="G2466"/>
  <c r="G2469" s="1"/>
  <c r="F2466"/>
  <c r="F2469" s="1"/>
  <c r="E2466"/>
  <c r="E2469" s="1"/>
  <c r="D2466"/>
  <c r="D2469" s="1"/>
  <c r="Z2469" s="1"/>
  <c r="A2466"/>
  <c r="A2465"/>
  <c r="A2464"/>
  <c r="Y2463"/>
  <c r="X2463"/>
  <c r="W2463"/>
  <c r="V2463"/>
  <c r="U2463"/>
  <c r="T2463"/>
  <c r="S2463"/>
  <c r="R2463"/>
  <c r="Q2463"/>
  <c r="P2463"/>
  <c r="O2463"/>
  <c r="N2463"/>
  <c r="M2463"/>
  <c r="L2463"/>
  <c r="K2463"/>
  <c r="J2463"/>
  <c r="I2463"/>
  <c r="H2463"/>
  <c r="G2463"/>
  <c r="F2463"/>
  <c r="E2463"/>
  <c r="D2463"/>
  <c r="Z2463" s="1"/>
  <c r="A2463"/>
  <c r="Y2462"/>
  <c r="X2462"/>
  <c r="W2462"/>
  <c r="V2462"/>
  <c r="U2462"/>
  <c r="T2462"/>
  <c r="S2462"/>
  <c r="R2462"/>
  <c r="Q2462"/>
  <c r="P2462"/>
  <c r="O2462"/>
  <c r="N2462"/>
  <c r="M2462"/>
  <c r="L2462"/>
  <c r="K2462"/>
  <c r="J2462"/>
  <c r="I2462"/>
  <c r="H2462"/>
  <c r="G2462"/>
  <c r="F2462"/>
  <c r="E2462"/>
  <c r="D2462"/>
  <c r="Z2462" s="1"/>
  <c r="A2462"/>
  <c r="Y2461"/>
  <c r="Y2464" s="1"/>
  <c r="X2461"/>
  <c r="X2464" s="1"/>
  <c r="W2461"/>
  <c r="W2464" s="1"/>
  <c r="V2461"/>
  <c r="V2464" s="1"/>
  <c r="U2461"/>
  <c r="U2464" s="1"/>
  <c r="T2461"/>
  <c r="T2464" s="1"/>
  <c r="S2461"/>
  <c r="S2464" s="1"/>
  <c r="R2461"/>
  <c r="R2464" s="1"/>
  <c r="Q2461"/>
  <c r="Q2464" s="1"/>
  <c r="P2461"/>
  <c r="P2464" s="1"/>
  <c r="O2461"/>
  <c r="O2464" s="1"/>
  <c r="N2461"/>
  <c r="N2464" s="1"/>
  <c r="M2461"/>
  <c r="M2464" s="1"/>
  <c r="L2461"/>
  <c r="L2464" s="1"/>
  <c r="K2461"/>
  <c r="K2464" s="1"/>
  <c r="J2461"/>
  <c r="J2464" s="1"/>
  <c r="I2461"/>
  <c r="I2464" s="1"/>
  <c r="H2461"/>
  <c r="H2464" s="1"/>
  <c r="G2461"/>
  <c r="G2464" s="1"/>
  <c r="F2461"/>
  <c r="F2464" s="1"/>
  <c r="E2461"/>
  <c r="E2464" s="1"/>
  <c r="D2461"/>
  <c r="D2464" s="1"/>
  <c r="A2461"/>
  <c r="A2460"/>
  <c r="Y2459"/>
  <c r="X2459"/>
  <c r="W2459"/>
  <c r="V2459"/>
  <c r="U2459"/>
  <c r="T2459"/>
  <c r="S2459"/>
  <c r="R2459"/>
  <c r="Q2459"/>
  <c r="P2459"/>
  <c r="O2459"/>
  <c r="N2459"/>
  <c r="M2459"/>
  <c r="L2459"/>
  <c r="K2459"/>
  <c r="J2459"/>
  <c r="I2459"/>
  <c r="H2459"/>
  <c r="G2459"/>
  <c r="F2459"/>
  <c r="E2459"/>
  <c r="D2459"/>
  <c r="Z2459" s="1"/>
  <c r="A2459"/>
  <c r="Y2458"/>
  <c r="X2458"/>
  <c r="W2458"/>
  <c r="V2458"/>
  <c r="U2458"/>
  <c r="T2458"/>
  <c r="S2458"/>
  <c r="R2458"/>
  <c r="Q2458"/>
  <c r="P2458"/>
  <c r="O2458"/>
  <c r="N2458"/>
  <c r="M2458"/>
  <c r="L2458"/>
  <c r="K2458"/>
  <c r="J2458"/>
  <c r="I2458"/>
  <c r="H2458"/>
  <c r="G2458"/>
  <c r="F2458"/>
  <c r="E2458"/>
  <c r="D2458"/>
  <c r="Z2458" s="1"/>
  <c r="A2458"/>
  <c r="Y2457"/>
  <c r="Y2460" s="1"/>
  <c r="X2457"/>
  <c r="X2460" s="1"/>
  <c r="W2457"/>
  <c r="W2460" s="1"/>
  <c r="V2457"/>
  <c r="V2460" s="1"/>
  <c r="U2457"/>
  <c r="U2460" s="1"/>
  <c r="T2457"/>
  <c r="T2460" s="1"/>
  <c r="S2457"/>
  <c r="S2460" s="1"/>
  <c r="R2457"/>
  <c r="R2460" s="1"/>
  <c r="Q2457"/>
  <c r="Q2460" s="1"/>
  <c r="P2457"/>
  <c r="P2460" s="1"/>
  <c r="O2457"/>
  <c r="O2460" s="1"/>
  <c r="N2457"/>
  <c r="N2460" s="1"/>
  <c r="M2457"/>
  <c r="M2460" s="1"/>
  <c r="L2457"/>
  <c r="L2460" s="1"/>
  <c r="K2457"/>
  <c r="K2460" s="1"/>
  <c r="J2457"/>
  <c r="J2460" s="1"/>
  <c r="I2457"/>
  <c r="I2460" s="1"/>
  <c r="H2457"/>
  <c r="H2460" s="1"/>
  <c r="G2457"/>
  <c r="G2460" s="1"/>
  <c r="F2457"/>
  <c r="F2460" s="1"/>
  <c r="E2457"/>
  <c r="E2460" s="1"/>
  <c r="D2457"/>
  <c r="D2460" s="1"/>
  <c r="A2457"/>
  <c r="A2456"/>
  <c r="A2455"/>
  <c r="A2454"/>
  <c r="Y2453"/>
  <c r="X2453"/>
  <c r="W2453"/>
  <c r="V2453"/>
  <c r="U2453"/>
  <c r="T2453"/>
  <c r="S2453"/>
  <c r="R2453"/>
  <c r="Q2453"/>
  <c r="P2453"/>
  <c r="O2453"/>
  <c r="N2453"/>
  <c r="M2453"/>
  <c r="L2453"/>
  <c r="K2453"/>
  <c r="J2453"/>
  <c r="I2453"/>
  <c r="H2453"/>
  <c r="G2453"/>
  <c r="F2453"/>
  <c r="E2453"/>
  <c r="D2453"/>
  <c r="Z2453" s="1"/>
  <c r="A2453"/>
  <c r="Y2452"/>
  <c r="X2452"/>
  <c r="W2452"/>
  <c r="V2452"/>
  <c r="U2452"/>
  <c r="T2452"/>
  <c r="S2452"/>
  <c r="R2452"/>
  <c r="Q2452"/>
  <c r="P2452"/>
  <c r="O2452"/>
  <c r="N2452"/>
  <c r="M2452"/>
  <c r="L2452"/>
  <c r="K2452"/>
  <c r="J2452"/>
  <c r="I2452"/>
  <c r="H2452"/>
  <c r="G2452"/>
  <c r="F2452"/>
  <c r="E2452"/>
  <c r="D2452"/>
  <c r="Z2452" s="1"/>
  <c r="A2452"/>
  <c r="Y2451"/>
  <c r="Y2454" s="1"/>
  <c r="X2451"/>
  <c r="X2454" s="1"/>
  <c r="W2451"/>
  <c r="W2454" s="1"/>
  <c r="V2451"/>
  <c r="V2454" s="1"/>
  <c r="U2451"/>
  <c r="U2454" s="1"/>
  <c r="T2451"/>
  <c r="T2454" s="1"/>
  <c r="S2451"/>
  <c r="S2454" s="1"/>
  <c r="R2451"/>
  <c r="R2454" s="1"/>
  <c r="Q2451"/>
  <c r="Q2454" s="1"/>
  <c r="P2451"/>
  <c r="P2454" s="1"/>
  <c r="O2451"/>
  <c r="O2454" s="1"/>
  <c r="N2451"/>
  <c r="N2454" s="1"/>
  <c r="M2451"/>
  <c r="M2454" s="1"/>
  <c r="L2451"/>
  <c r="L2454" s="1"/>
  <c r="K2451"/>
  <c r="K2454" s="1"/>
  <c r="J2451"/>
  <c r="J2454" s="1"/>
  <c r="I2451"/>
  <c r="I2454" s="1"/>
  <c r="H2451"/>
  <c r="H2454" s="1"/>
  <c r="G2451"/>
  <c r="G2454" s="1"/>
  <c r="F2451"/>
  <c r="F2454" s="1"/>
  <c r="E2451"/>
  <c r="E2454" s="1"/>
  <c r="D2451"/>
  <c r="D2454" s="1"/>
  <c r="A2451"/>
  <c r="A2450"/>
  <c r="Y2449"/>
  <c r="X2449"/>
  <c r="W2449"/>
  <c r="V2449"/>
  <c r="U2449"/>
  <c r="T2449"/>
  <c r="S2449"/>
  <c r="R2449"/>
  <c r="Q2449"/>
  <c r="P2449"/>
  <c r="O2449"/>
  <c r="N2449"/>
  <c r="M2449"/>
  <c r="L2449"/>
  <c r="K2449"/>
  <c r="J2449"/>
  <c r="I2449"/>
  <c r="H2449"/>
  <c r="G2449"/>
  <c r="F2449"/>
  <c r="E2449"/>
  <c r="D2449"/>
  <c r="Z2449" s="1"/>
  <c r="A2449"/>
  <c r="Y2448"/>
  <c r="X2448"/>
  <c r="W2448"/>
  <c r="V2448"/>
  <c r="U2448"/>
  <c r="T2448"/>
  <c r="S2448"/>
  <c r="R2448"/>
  <c r="Q2448"/>
  <c r="P2448"/>
  <c r="O2448"/>
  <c r="N2448"/>
  <c r="M2448"/>
  <c r="L2448"/>
  <c r="K2448"/>
  <c r="J2448"/>
  <c r="I2448"/>
  <c r="H2448"/>
  <c r="G2448"/>
  <c r="F2448"/>
  <c r="E2448"/>
  <c r="D2448"/>
  <c r="Z2448" s="1"/>
  <c r="A2448"/>
  <c r="Y2447"/>
  <c r="Y2450" s="1"/>
  <c r="X2447"/>
  <c r="X2450" s="1"/>
  <c r="W2447"/>
  <c r="W2450" s="1"/>
  <c r="V2447"/>
  <c r="V2450" s="1"/>
  <c r="U2447"/>
  <c r="U2450" s="1"/>
  <c r="T2447"/>
  <c r="T2450" s="1"/>
  <c r="S2447"/>
  <c r="S2450" s="1"/>
  <c r="R2447"/>
  <c r="R2450" s="1"/>
  <c r="Q2447"/>
  <c r="Q2450" s="1"/>
  <c r="P2447"/>
  <c r="P2450" s="1"/>
  <c r="O2447"/>
  <c r="O2450" s="1"/>
  <c r="N2447"/>
  <c r="N2450" s="1"/>
  <c r="M2447"/>
  <c r="M2450" s="1"/>
  <c r="L2447"/>
  <c r="L2450" s="1"/>
  <c r="K2447"/>
  <c r="K2450" s="1"/>
  <c r="J2447"/>
  <c r="J2450" s="1"/>
  <c r="I2447"/>
  <c r="I2450" s="1"/>
  <c r="H2447"/>
  <c r="H2450" s="1"/>
  <c r="G2447"/>
  <c r="G2450" s="1"/>
  <c r="F2447"/>
  <c r="F2450" s="1"/>
  <c r="E2447"/>
  <c r="E2450" s="1"/>
  <c r="D2447"/>
  <c r="D2450" s="1"/>
  <c r="A2447"/>
  <c r="A2446"/>
  <c r="A2445"/>
  <c r="Y2444"/>
  <c r="X2444"/>
  <c r="W2444"/>
  <c r="V2444"/>
  <c r="U2444"/>
  <c r="T2444"/>
  <c r="S2444"/>
  <c r="R2444"/>
  <c r="Q2444"/>
  <c r="P2444"/>
  <c r="O2444"/>
  <c r="N2444"/>
  <c r="M2444"/>
  <c r="L2444"/>
  <c r="K2444"/>
  <c r="J2444"/>
  <c r="I2444"/>
  <c r="H2444"/>
  <c r="G2444"/>
  <c r="F2444"/>
  <c r="E2444"/>
  <c r="D2444"/>
  <c r="Z2444" s="1"/>
  <c r="A2444"/>
  <c r="Y2443"/>
  <c r="X2443"/>
  <c r="W2443"/>
  <c r="V2443"/>
  <c r="U2443"/>
  <c r="T2443"/>
  <c r="S2443"/>
  <c r="R2443"/>
  <c r="Q2443"/>
  <c r="P2443"/>
  <c r="O2443"/>
  <c r="N2443"/>
  <c r="M2443"/>
  <c r="L2443"/>
  <c r="K2443"/>
  <c r="J2443"/>
  <c r="I2443"/>
  <c r="H2443"/>
  <c r="G2443"/>
  <c r="F2443"/>
  <c r="E2443"/>
  <c r="D2443"/>
  <c r="Z2443" s="1"/>
  <c r="A2443"/>
  <c r="Y2442"/>
  <c r="Y2445" s="1"/>
  <c r="X2442"/>
  <c r="X2445" s="1"/>
  <c r="W2442"/>
  <c r="W2445" s="1"/>
  <c r="V2442"/>
  <c r="V2445" s="1"/>
  <c r="U2442"/>
  <c r="U2445" s="1"/>
  <c r="T2442"/>
  <c r="T2445" s="1"/>
  <c r="S2442"/>
  <c r="S2445" s="1"/>
  <c r="R2442"/>
  <c r="R2445" s="1"/>
  <c r="Q2442"/>
  <c r="Q2445" s="1"/>
  <c r="P2442"/>
  <c r="P2445" s="1"/>
  <c r="O2442"/>
  <c r="O2445" s="1"/>
  <c r="N2442"/>
  <c r="N2445" s="1"/>
  <c r="M2442"/>
  <c r="M2445" s="1"/>
  <c r="L2442"/>
  <c r="L2445" s="1"/>
  <c r="K2442"/>
  <c r="K2445" s="1"/>
  <c r="J2442"/>
  <c r="J2445" s="1"/>
  <c r="I2442"/>
  <c r="I2445" s="1"/>
  <c r="H2442"/>
  <c r="H2445" s="1"/>
  <c r="G2442"/>
  <c r="G2445" s="1"/>
  <c r="F2442"/>
  <c r="F2445" s="1"/>
  <c r="E2442"/>
  <c r="E2445" s="1"/>
  <c r="D2442"/>
  <c r="D2445" s="1"/>
  <c r="A2442"/>
  <c r="A2441"/>
  <c r="Y2440"/>
  <c r="X2440"/>
  <c r="W2440"/>
  <c r="V2440"/>
  <c r="U2440"/>
  <c r="T2440"/>
  <c r="S2440"/>
  <c r="R2440"/>
  <c r="Q2440"/>
  <c r="P2440"/>
  <c r="O2440"/>
  <c r="N2440"/>
  <c r="M2440"/>
  <c r="L2440"/>
  <c r="K2440"/>
  <c r="J2440"/>
  <c r="I2440"/>
  <c r="H2440"/>
  <c r="G2440"/>
  <c r="F2440"/>
  <c r="E2440"/>
  <c r="D2440"/>
  <c r="Z2440" s="1"/>
  <c r="A2440"/>
  <c r="Y2439"/>
  <c r="X2439"/>
  <c r="W2439"/>
  <c r="V2439"/>
  <c r="U2439"/>
  <c r="T2439"/>
  <c r="S2439"/>
  <c r="R2439"/>
  <c r="Q2439"/>
  <c r="P2439"/>
  <c r="O2439"/>
  <c r="N2439"/>
  <c r="M2439"/>
  <c r="L2439"/>
  <c r="K2439"/>
  <c r="J2439"/>
  <c r="I2439"/>
  <c r="H2439"/>
  <c r="G2439"/>
  <c r="F2439"/>
  <c r="E2439"/>
  <c r="D2439"/>
  <c r="Z2439" s="1"/>
  <c r="A2439"/>
  <c r="Y2438"/>
  <c r="Y2441" s="1"/>
  <c r="X2438"/>
  <c r="X2441" s="1"/>
  <c r="W2438"/>
  <c r="W2441" s="1"/>
  <c r="V2438"/>
  <c r="V2441" s="1"/>
  <c r="U2438"/>
  <c r="U2441" s="1"/>
  <c r="T2438"/>
  <c r="T2441" s="1"/>
  <c r="S2438"/>
  <c r="S2441" s="1"/>
  <c r="R2438"/>
  <c r="R2441" s="1"/>
  <c r="Q2438"/>
  <c r="Q2441" s="1"/>
  <c r="P2438"/>
  <c r="P2441" s="1"/>
  <c r="O2438"/>
  <c r="O2441" s="1"/>
  <c r="N2438"/>
  <c r="N2441" s="1"/>
  <c r="M2438"/>
  <c r="M2441" s="1"/>
  <c r="L2438"/>
  <c r="L2441" s="1"/>
  <c r="K2438"/>
  <c r="K2441" s="1"/>
  <c r="J2438"/>
  <c r="J2441" s="1"/>
  <c r="I2438"/>
  <c r="I2441" s="1"/>
  <c r="H2438"/>
  <c r="H2441" s="1"/>
  <c r="G2438"/>
  <c r="G2441" s="1"/>
  <c r="F2438"/>
  <c r="F2441" s="1"/>
  <c r="E2438"/>
  <c r="E2441" s="1"/>
  <c r="D2438"/>
  <c r="D2441" s="1"/>
  <c r="Z2441" s="1"/>
  <c r="A2438"/>
  <c r="A2437"/>
  <c r="A2436"/>
  <c r="V2435"/>
  <c r="R2435"/>
  <c r="N2435"/>
  <c r="J2435"/>
  <c r="F2435"/>
  <c r="A2435"/>
  <c r="Y2434"/>
  <c r="X2434"/>
  <c r="W2434"/>
  <c r="V2434"/>
  <c r="U2434"/>
  <c r="T2434"/>
  <c r="S2434"/>
  <c r="R2434"/>
  <c r="Q2434"/>
  <c r="P2434"/>
  <c r="O2434"/>
  <c r="N2434"/>
  <c r="M2434"/>
  <c r="L2434"/>
  <c r="K2434"/>
  <c r="J2434"/>
  <c r="I2434"/>
  <c r="H2434"/>
  <c r="G2434"/>
  <c r="F2434"/>
  <c r="E2434"/>
  <c r="D2434"/>
  <c r="Z2434" s="1"/>
  <c r="A2434"/>
  <c r="Y2433"/>
  <c r="X2433"/>
  <c r="W2433"/>
  <c r="V2433"/>
  <c r="U2433"/>
  <c r="T2433"/>
  <c r="S2433"/>
  <c r="R2433"/>
  <c r="Q2433"/>
  <c r="P2433"/>
  <c r="O2433"/>
  <c r="N2433"/>
  <c r="M2433"/>
  <c r="L2433"/>
  <c r="K2433"/>
  <c r="J2433"/>
  <c r="I2433"/>
  <c r="H2433"/>
  <c r="G2433"/>
  <c r="F2433"/>
  <c r="E2433"/>
  <c r="D2433"/>
  <c r="Z2433" s="1"/>
  <c r="A2433"/>
  <c r="Y2432"/>
  <c r="Y2435" s="1"/>
  <c r="Y2436" s="1"/>
  <c r="X2432"/>
  <c r="X2435" s="1"/>
  <c r="W2432"/>
  <c r="W2435" s="1"/>
  <c r="W2436" s="1"/>
  <c r="V2432"/>
  <c r="U2432"/>
  <c r="U2435" s="1"/>
  <c r="U2436" s="1"/>
  <c r="T2432"/>
  <c r="T2435" s="1"/>
  <c r="S2432"/>
  <c r="S2435" s="1"/>
  <c r="S2436" s="1"/>
  <c r="R2432"/>
  <c r="Q2432"/>
  <c r="Q2435" s="1"/>
  <c r="Q2436" s="1"/>
  <c r="P2432"/>
  <c r="P2435" s="1"/>
  <c r="O2432"/>
  <c r="O2435" s="1"/>
  <c r="O2436" s="1"/>
  <c r="N2432"/>
  <c r="M2432"/>
  <c r="M2435" s="1"/>
  <c r="M2436" s="1"/>
  <c r="L2432"/>
  <c r="L2435" s="1"/>
  <c r="K2432"/>
  <c r="K2435" s="1"/>
  <c r="K2436" s="1"/>
  <c r="J2432"/>
  <c r="I2432"/>
  <c r="I2435" s="1"/>
  <c r="I2436" s="1"/>
  <c r="H2432"/>
  <c r="H2435" s="1"/>
  <c r="G2432"/>
  <c r="G2435" s="1"/>
  <c r="G2436" s="1"/>
  <c r="F2432"/>
  <c r="E2432"/>
  <c r="E2435" s="1"/>
  <c r="E2436" s="1"/>
  <c r="D2432"/>
  <c r="D2435" s="1"/>
  <c r="A2432"/>
  <c r="A2431"/>
  <c r="Y2430"/>
  <c r="X2430"/>
  <c r="W2430"/>
  <c r="V2430"/>
  <c r="U2430"/>
  <c r="T2430"/>
  <c r="S2430"/>
  <c r="R2430"/>
  <c r="Q2430"/>
  <c r="P2430"/>
  <c r="O2430"/>
  <c r="N2430"/>
  <c r="M2430"/>
  <c r="L2430"/>
  <c r="K2430"/>
  <c r="J2430"/>
  <c r="I2430"/>
  <c r="H2430"/>
  <c r="G2430"/>
  <c r="F2430"/>
  <c r="E2430"/>
  <c r="D2430"/>
  <c r="Z2430" s="1"/>
  <c r="A2430"/>
  <c r="Y2429"/>
  <c r="X2429"/>
  <c r="W2429"/>
  <c r="V2429"/>
  <c r="U2429"/>
  <c r="T2429"/>
  <c r="S2429"/>
  <c r="R2429"/>
  <c r="Q2429"/>
  <c r="P2429"/>
  <c r="O2429"/>
  <c r="N2429"/>
  <c r="M2429"/>
  <c r="L2429"/>
  <c r="K2429"/>
  <c r="J2429"/>
  <c r="I2429"/>
  <c r="H2429"/>
  <c r="G2429"/>
  <c r="F2429"/>
  <c r="E2429"/>
  <c r="D2429"/>
  <c r="Z2429" s="1"/>
  <c r="A2429"/>
  <c r="Y2428"/>
  <c r="Y2431" s="1"/>
  <c r="X2428"/>
  <c r="X2431" s="1"/>
  <c r="W2428"/>
  <c r="W2431" s="1"/>
  <c r="V2428"/>
  <c r="V2431" s="1"/>
  <c r="U2428"/>
  <c r="U2431" s="1"/>
  <c r="T2428"/>
  <c r="T2431" s="1"/>
  <c r="S2428"/>
  <c r="S2431" s="1"/>
  <c r="R2428"/>
  <c r="R2431" s="1"/>
  <c r="Q2428"/>
  <c r="Q2431" s="1"/>
  <c r="P2428"/>
  <c r="P2431" s="1"/>
  <c r="O2428"/>
  <c r="O2431" s="1"/>
  <c r="N2428"/>
  <c r="N2431" s="1"/>
  <c r="M2428"/>
  <c r="M2431" s="1"/>
  <c r="L2428"/>
  <c r="L2431" s="1"/>
  <c r="K2428"/>
  <c r="K2431" s="1"/>
  <c r="J2428"/>
  <c r="J2431" s="1"/>
  <c r="I2428"/>
  <c r="I2431" s="1"/>
  <c r="H2428"/>
  <c r="H2431" s="1"/>
  <c r="G2428"/>
  <c r="G2431" s="1"/>
  <c r="F2428"/>
  <c r="F2431" s="1"/>
  <c r="E2428"/>
  <c r="E2431" s="1"/>
  <c r="D2428"/>
  <c r="D2431" s="1"/>
  <c r="Z2431" s="1"/>
  <c r="A2428"/>
  <c r="A2427"/>
  <c r="A2426"/>
  <c r="Y2425"/>
  <c r="X2425"/>
  <c r="W2425"/>
  <c r="V2425"/>
  <c r="U2425"/>
  <c r="T2425"/>
  <c r="S2425"/>
  <c r="R2425"/>
  <c r="Q2425"/>
  <c r="P2425"/>
  <c r="O2425"/>
  <c r="N2425"/>
  <c r="M2425"/>
  <c r="L2425"/>
  <c r="K2425"/>
  <c r="J2425"/>
  <c r="I2425"/>
  <c r="H2425"/>
  <c r="G2425"/>
  <c r="F2425"/>
  <c r="E2425"/>
  <c r="D2425"/>
  <c r="Z2425" s="1"/>
  <c r="A2425"/>
  <c r="Y2424"/>
  <c r="X2424"/>
  <c r="W2424"/>
  <c r="V2424"/>
  <c r="U2424"/>
  <c r="T2424"/>
  <c r="S2424"/>
  <c r="R2424"/>
  <c r="Q2424"/>
  <c r="P2424"/>
  <c r="O2424"/>
  <c r="N2424"/>
  <c r="M2424"/>
  <c r="L2424"/>
  <c r="K2424"/>
  <c r="J2424"/>
  <c r="I2424"/>
  <c r="H2424"/>
  <c r="G2424"/>
  <c r="F2424"/>
  <c r="E2424"/>
  <c r="D2424"/>
  <c r="Z2424" s="1"/>
  <c r="A2424"/>
  <c r="Y2423"/>
  <c r="Y2426" s="1"/>
  <c r="X2423"/>
  <c r="X2426" s="1"/>
  <c r="W2423"/>
  <c r="W2426" s="1"/>
  <c r="V2423"/>
  <c r="V2426" s="1"/>
  <c r="V2427" s="1"/>
  <c r="U2423"/>
  <c r="U2426" s="1"/>
  <c r="T2423"/>
  <c r="T2426" s="1"/>
  <c r="S2423"/>
  <c r="S2426" s="1"/>
  <c r="R2423"/>
  <c r="R2426" s="1"/>
  <c r="R2427" s="1"/>
  <c r="Q2423"/>
  <c r="Q2426" s="1"/>
  <c r="P2423"/>
  <c r="P2426" s="1"/>
  <c r="O2423"/>
  <c r="O2426" s="1"/>
  <c r="N2423"/>
  <c r="N2426" s="1"/>
  <c r="N2427" s="1"/>
  <c r="M2423"/>
  <c r="M2426" s="1"/>
  <c r="L2423"/>
  <c r="L2426" s="1"/>
  <c r="K2423"/>
  <c r="K2426" s="1"/>
  <c r="J2423"/>
  <c r="J2426" s="1"/>
  <c r="J2427" s="1"/>
  <c r="I2423"/>
  <c r="I2426" s="1"/>
  <c r="H2423"/>
  <c r="H2426" s="1"/>
  <c r="G2423"/>
  <c r="G2426" s="1"/>
  <c r="F2423"/>
  <c r="F2426" s="1"/>
  <c r="F2427" s="1"/>
  <c r="E2423"/>
  <c r="E2426" s="1"/>
  <c r="D2423"/>
  <c r="D2426" s="1"/>
  <c r="A2423"/>
  <c r="V2422"/>
  <c r="R2422"/>
  <c r="N2422"/>
  <c r="J2422"/>
  <c r="F2422"/>
  <c r="A2422"/>
  <c r="Y2421"/>
  <c r="X2421"/>
  <c r="W2421"/>
  <c r="V2421"/>
  <c r="U2421"/>
  <c r="T2421"/>
  <c r="S2421"/>
  <c r="R2421"/>
  <c r="Q2421"/>
  <c r="P2421"/>
  <c r="O2421"/>
  <c r="N2421"/>
  <c r="M2421"/>
  <c r="L2421"/>
  <c r="K2421"/>
  <c r="J2421"/>
  <c r="I2421"/>
  <c r="H2421"/>
  <c r="G2421"/>
  <c r="F2421"/>
  <c r="E2421"/>
  <c r="D2421"/>
  <c r="Z2421" s="1"/>
  <c r="A2421"/>
  <c r="Y2420"/>
  <c r="X2420"/>
  <c r="W2420"/>
  <c r="V2420"/>
  <c r="U2420"/>
  <c r="T2420"/>
  <c r="S2420"/>
  <c r="R2420"/>
  <c r="Q2420"/>
  <c r="P2420"/>
  <c r="O2420"/>
  <c r="N2420"/>
  <c r="M2420"/>
  <c r="L2420"/>
  <c r="K2420"/>
  <c r="J2420"/>
  <c r="I2420"/>
  <c r="H2420"/>
  <c r="G2420"/>
  <c r="F2420"/>
  <c r="E2420"/>
  <c r="D2420"/>
  <c r="Z2420" s="1"/>
  <c r="A2420"/>
  <c r="Y2419"/>
  <c r="Y2422" s="1"/>
  <c r="X2419"/>
  <c r="X2422" s="1"/>
  <c r="W2419"/>
  <c r="W2422" s="1"/>
  <c r="V2419"/>
  <c r="U2419"/>
  <c r="U2422" s="1"/>
  <c r="T2419"/>
  <c r="T2422" s="1"/>
  <c r="S2419"/>
  <c r="S2422" s="1"/>
  <c r="R2419"/>
  <c r="Q2419"/>
  <c r="Q2422" s="1"/>
  <c r="P2419"/>
  <c r="P2422" s="1"/>
  <c r="O2419"/>
  <c r="O2422" s="1"/>
  <c r="N2419"/>
  <c r="M2419"/>
  <c r="M2422" s="1"/>
  <c r="L2419"/>
  <c r="L2422" s="1"/>
  <c r="K2419"/>
  <c r="K2422" s="1"/>
  <c r="J2419"/>
  <c r="I2419"/>
  <c r="I2422" s="1"/>
  <c r="H2419"/>
  <c r="H2422" s="1"/>
  <c r="G2419"/>
  <c r="G2422" s="1"/>
  <c r="F2419"/>
  <c r="E2419"/>
  <c r="E2422" s="1"/>
  <c r="D2419"/>
  <c r="D2422" s="1"/>
  <c r="Z2422" s="1"/>
  <c r="A2419"/>
  <c r="A2418"/>
  <c r="A2417"/>
  <c r="A2416"/>
  <c r="Y2415"/>
  <c r="X2415"/>
  <c r="W2415"/>
  <c r="V2415"/>
  <c r="U2415"/>
  <c r="T2415"/>
  <c r="S2415"/>
  <c r="R2415"/>
  <c r="Q2415"/>
  <c r="P2415"/>
  <c r="O2415"/>
  <c r="N2415"/>
  <c r="M2415"/>
  <c r="L2415"/>
  <c r="K2415"/>
  <c r="J2415"/>
  <c r="I2415"/>
  <c r="H2415"/>
  <c r="G2415"/>
  <c r="F2415"/>
  <c r="E2415"/>
  <c r="D2415"/>
  <c r="Z2415" s="1"/>
  <c r="A2415"/>
  <c r="Y2414"/>
  <c r="X2414"/>
  <c r="W2414"/>
  <c r="V2414"/>
  <c r="U2414"/>
  <c r="T2414"/>
  <c r="S2414"/>
  <c r="R2414"/>
  <c r="Q2414"/>
  <c r="P2414"/>
  <c r="O2414"/>
  <c r="N2414"/>
  <c r="M2414"/>
  <c r="L2414"/>
  <c r="K2414"/>
  <c r="J2414"/>
  <c r="I2414"/>
  <c r="H2414"/>
  <c r="G2414"/>
  <c r="F2414"/>
  <c r="E2414"/>
  <c r="D2414"/>
  <c r="Z2414" s="1"/>
  <c r="A2414"/>
  <c r="Y2413"/>
  <c r="Y2416" s="1"/>
  <c r="X2413"/>
  <c r="X2416" s="1"/>
  <c r="W2413"/>
  <c r="W2416" s="1"/>
  <c r="V2413"/>
  <c r="V2416" s="1"/>
  <c r="U2413"/>
  <c r="U2416" s="1"/>
  <c r="T2413"/>
  <c r="T2416" s="1"/>
  <c r="S2413"/>
  <c r="S2416" s="1"/>
  <c r="R2413"/>
  <c r="R2416" s="1"/>
  <c r="Q2413"/>
  <c r="Q2416" s="1"/>
  <c r="P2413"/>
  <c r="P2416" s="1"/>
  <c r="O2413"/>
  <c r="O2416" s="1"/>
  <c r="N2413"/>
  <c r="N2416" s="1"/>
  <c r="M2413"/>
  <c r="M2416" s="1"/>
  <c r="L2413"/>
  <c r="L2416" s="1"/>
  <c r="K2413"/>
  <c r="K2416" s="1"/>
  <c r="J2413"/>
  <c r="J2416" s="1"/>
  <c r="I2413"/>
  <c r="I2416" s="1"/>
  <c r="H2413"/>
  <c r="H2416" s="1"/>
  <c r="G2413"/>
  <c r="G2416" s="1"/>
  <c r="F2413"/>
  <c r="F2416" s="1"/>
  <c r="E2413"/>
  <c r="E2416" s="1"/>
  <c r="D2413"/>
  <c r="D2416" s="1"/>
  <c r="A2413"/>
  <c r="A2412"/>
  <c r="Y2411"/>
  <c r="X2411"/>
  <c r="W2411"/>
  <c r="V2411"/>
  <c r="U2411"/>
  <c r="T2411"/>
  <c r="S2411"/>
  <c r="R2411"/>
  <c r="Q2411"/>
  <c r="P2411"/>
  <c r="O2411"/>
  <c r="N2411"/>
  <c r="M2411"/>
  <c r="L2411"/>
  <c r="K2411"/>
  <c r="J2411"/>
  <c r="I2411"/>
  <c r="H2411"/>
  <c r="G2411"/>
  <c r="F2411"/>
  <c r="E2411"/>
  <c r="D2411"/>
  <c r="Z2411" s="1"/>
  <c r="A2411"/>
  <c r="Y2410"/>
  <c r="X2410"/>
  <c r="W2410"/>
  <c r="V2410"/>
  <c r="U2410"/>
  <c r="T2410"/>
  <c r="S2410"/>
  <c r="R2410"/>
  <c r="Q2410"/>
  <c r="P2410"/>
  <c r="O2410"/>
  <c r="N2410"/>
  <c r="M2410"/>
  <c r="L2410"/>
  <c r="K2410"/>
  <c r="J2410"/>
  <c r="I2410"/>
  <c r="H2410"/>
  <c r="G2410"/>
  <c r="F2410"/>
  <c r="E2410"/>
  <c r="D2410"/>
  <c r="Z2410" s="1"/>
  <c r="A2410"/>
  <c r="Y2409"/>
  <c r="Y2412" s="1"/>
  <c r="X2409"/>
  <c r="X2412" s="1"/>
  <c r="W2409"/>
  <c r="W2412" s="1"/>
  <c r="V2409"/>
  <c r="V2412" s="1"/>
  <c r="U2409"/>
  <c r="U2412" s="1"/>
  <c r="T2409"/>
  <c r="T2412" s="1"/>
  <c r="S2409"/>
  <c r="S2412" s="1"/>
  <c r="R2409"/>
  <c r="R2412" s="1"/>
  <c r="Q2409"/>
  <c r="Q2412" s="1"/>
  <c r="P2409"/>
  <c r="P2412" s="1"/>
  <c r="O2409"/>
  <c r="O2412" s="1"/>
  <c r="N2409"/>
  <c r="N2412" s="1"/>
  <c r="M2409"/>
  <c r="M2412" s="1"/>
  <c r="L2409"/>
  <c r="L2412" s="1"/>
  <c r="K2409"/>
  <c r="K2412" s="1"/>
  <c r="J2409"/>
  <c r="J2412" s="1"/>
  <c r="I2409"/>
  <c r="I2412" s="1"/>
  <c r="H2409"/>
  <c r="H2412" s="1"/>
  <c r="G2409"/>
  <c r="G2412" s="1"/>
  <c r="F2409"/>
  <c r="F2412" s="1"/>
  <c r="E2409"/>
  <c r="E2412" s="1"/>
  <c r="D2409"/>
  <c r="D2412" s="1"/>
  <c r="A2409"/>
  <c r="A2408"/>
  <c r="A2407"/>
  <c r="Y2406"/>
  <c r="X2406"/>
  <c r="W2406"/>
  <c r="V2406"/>
  <c r="U2406"/>
  <c r="T2406"/>
  <c r="S2406"/>
  <c r="R2406"/>
  <c r="Q2406"/>
  <c r="P2406"/>
  <c r="O2406"/>
  <c r="N2406"/>
  <c r="M2406"/>
  <c r="L2406"/>
  <c r="K2406"/>
  <c r="J2406"/>
  <c r="I2406"/>
  <c r="H2406"/>
  <c r="G2406"/>
  <c r="F2406"/>
  <c r="E2406"/>
  <c r="D2406"/>
  <c r="Z2406" s="1"/>
  <c r="A2406"/>
  <c r="Y2405"/>
  <c r="X2405"/>
  <c r="W2405"/>
  <c r="V2405"/>
  <c r="U2405"/>
  <c r="T2405"/>
  <c r="S2405"/>
  <c r="R2405"/>
  <c r="Q2405"/>
  <c r="P2405"/>
  <c r="O2405"/>
  <c r="N2405"/>
  <c r="M2405"/>
  <c r="L2405"/>
  <c r="K2405"/>
  <c r="J2405"/>
  <c r="I2405"/>
  <c r="H2405"/>
  <c r="G2405"/>
  <c r="F2405"/>
  <c r="E2405"/>
  <c r="D2405"/>
  <c r="Z2405" s="1"/>
  <c r="A2405"/>
  <c r="Y2404"/>
  <c r="Y2407" s="1"/>
  <c r="X2404"/>
  <c r="X2407" s="1"/>
  <c r="W2404"/>
  <c r="W2407" s="1"/>
  <c r="V2404"/>
  <c r="V2407" s="1"/>
  <c r="U2404"/>
  <c r="U2407" s="1"/>
  <c r="T2404"/>
  <c r="T2407" s="1"/>
  <c r="S2404"/>
  <c r="S2407" s="1"/>
  <c r="R2404"/>
  <c r="R2407" s="1"/>
  <c r="Q2404"/>
  <c r="Q2407" s="1"/>
  <c r="P2404"/>
  <c r="P2407" s="1"/>
  <c r="O2404"/>
  <c r="O2407" s="1"/>
  <c r="N2404"/>
  <c r="N2407" s="1"/>
  <c r="M2404"/>
  <c r="M2407" s="1"/>
  <c r="L2404"/>
  <c r="L2407" s="1"/>
  <c r="K2404"/>
  <c r="K2407" s="1"/>
  <c r="J2404"/>
  <c r="J2407" s="1"/>
  <c r="I2404"/>
  <c r="I2407" s="1"/>
  <c r="H2404"/>
  <c r="H2407" s="1"/>
  <c r="G2404"/>
  <c r="G2407" s="1"/>
  <c r="F2404"/>
  <c r="F2407" s="1"/>
  <c r="E2404"/>
  <c r="E2407" s="1"/>
  <c r="D2404"/>
  <c r="D2407" s="1"/>
  <c r="A2404"/>
  <c r="A2403"/>
  <c r="Y2402"/>
  <c r="X2402"/>
  <c r="W2402"/>
  <c r="V2402"/>
  <c r="U2402"/>
  <c r="T2402"/>
  <c r="S2402"/>
  <c r="R2402"/>
  <c r="Q2402"/>
  <c r="P2402"/>
  <c r="O2402"/>
  <c r="N2402"/>
  <c r="M2402"/>
  <c r="L2402"/>
  <c r="K2402"/>
  <c r="J2402"/>
  <c r="I2402"/>
  <c r="H2402"/>
  <c r="G2402"/>
  <c r="F2402"/>
  <c r="E2402"/>
  <c r="D2402"/>
  <c r="Z2402" s="1"/>
  <c r="A2402"/>
  <c r="Y2401"/>
  <c r="X2401"/>
  <c r="W2401"/>
  <c r="V2401"/>
  <c r="U2401"/>
  <c r="T2401"/>
  <c r="S2401"/>
  <c r="R2401"/>
  <c r="Q2401"/>
  <c r="P2401"/>
  <c r="O2401"/>
  <c r="N2401"/>
  <c r="M2401"/>
  <c r="L2401"/>
  <c r="K2401"/>
  <c r="J2401"/>
  <c r="I2401"/>
  <c r="H2401"/>
  <c r="G2401"/>
  <c r="F2401"/>
  <c r="E2401"/>
  <c r="D2401"/>
  <c r="Z2401" s="1"/>
  <c r="A2401"/>
  <c r="Y2400"/>
  <c r="Y2403" s="1"/>
  <c r="X2400"/>
  <c r="X2403" s="1"/>
  <c r="W2400"/>
  <c r="W2403" s="1"/>
  <c r="V2400"/>
  <c r="V2403" s="1"/>
  <c r="U2400"/>
  <c r="U2403" s="1"/>
  <c r="T2400"/>
  <c r="T2403" s="1"/>
  <c r="S2400"/>
  <c r="S2403" s="1"/>
  <c r="R2400"/>
  <c r="R2403" s="1"/>
  <c r="Q2400"/>
  <c r="Q2403" s="1"/>
  <c r="P2400"/>
  <c r="P2403" s="1"/>
  <c r="O2400"/>
  <c r="O2403" s="1"/>
  <c r="N2400"/>
  <c r="N2403" s="1"/>
  <c r="M2400"/>
  <c r="M2403" s="1"/>
  <c r="L2400"/>
  <c r="L2403" s="1"/>
  <c r="K2400"/>
  <c r="K2403" s="1"/>
  <c r="J2400"/>
  <c r="J2403" s="1"/>
  <c r="I2400"/>
  <c r="I2403" s="1"/>
  <c r="H2400"/>
  <c r="H2403" s="1"/>
  <c r="G2400"/>
  <c r="G2403" s="1"/>
  <c r="F2400"/>
  <c r="F2403" s="1"/>
  <c r="E2400"/>
  <c r="E2403" s="1"/>
  <c r="D2400"/>
  <c r="D2403" s="1"/>
  <c r="Z2403" s="1"/>
  <c r="A2400"/>
  <c r="A2399"/>
  <c r="A2398"/>
  <c r="A2397"/>
  <c r="Y2396"/>
  <c r="X2396"/>
  <c r="W2396"/>
  <c r="V2396"/>
  <c r="U2396"/>
  <c r="T2396"/>
  <c r="S2396"/>
  <c r="R2396"/>
  <c r="Q2396"/>
  <c r="P2396"/>
  <c r="O2396"/>
  <c r="N2396"/>
  <c r="M2396"/>
  <c r="L2396"/>
  <c r="K2396"/>
  <c r="J2396"/>
  <c r="I2396"/>
  <c r="H2396"/>
  <c r="G2396"/>
  <c r="F2396"/>
  <c r="E2396"/>
  <c r="D2396"/>
  <c r="Z2396" s="1"/>
  <c r="A2396"/>
  <c r="Y2395"/>
  <c r="X2395"/>
  <c r="W2395"/>
  <c r="V2395"/>
  <c r="U2395"/>
  <c r="T2395"/>
  <c r="S2395"/>
  <c r="R2395"/>
  <c r="Q2395"/>
  <c r="P2395"/>
  <c r="O2395"/>
  <c r="N2395"/>
  <c r="M2395"/>
  <c r="L2395"/>
  <c r="K2395"/>
  <c r="J2395"/>
  <c r="I2395"/>
  <c r="H2395"/>
  <c r="G2395"/>
  <c r="F2395"/>
  <c r="E2395"/>
  <c r="D2395"/>
  <c r="Z2395" s="1"/>
  <c r="A2395"/>
  <c r="Y2394"/>
  <c r="Y2397" s="1"/>
  <c r="X2394"/>
  <c r="X2397" s="1"/>
  <c r="W2394"/>
  <c r="W2397" s="1"/>
  <c r="V2394"/>
  <c r="V2397" s="1"/>
  <c r="U2394"/>
  <c r="U2397" s="1"/>
  <c r="T2394"/>
  <c r="T2397" s="1"/>
  <c r="S2394"/>
  <c r="S2397" s="1"/>
  <c r="R2394"/>
  <c r="R2397" s="1"/>
  <c r="Q2394"/>
  <c r="Q2397" s="1"/>
  <c r="P2394"/>
  <c r="P2397" s="1"/>
  <c r="O2394"/>
  <c r="O2397" s="1"/>
  <c r="N2394"/>
  <c r="N2397" s="1"/>
  <c r="M2394"/>
  <c r="M2397" s="1"/>
  <c r="L2394"/>
  <c r="L2397" s="1"/>
  <c r="K2394"/>
  <c r="K2397" s="1"/>
  <c r="J2394"/>
  <c r="J2397" s="1"/>
  <c r="I2394"/>
  <c r="I2397" s="1"/>
  <c r="H2394"/>
  <c r="H2397" s="1"/>
  <c r="G2394"/>
  <c r="G2397" s="1"/>
  <c r="F2394"/>
  <c r="F2397" s="1"/>
  <c r="E2394"/>
  <c r="E2397" s="1"/>
  <c r="D2394"/>
  <c r="D2397" s="1"/>
  <c r="A2394"/>
  <c r="A2393"/>
  <c r="Y2392"/>
  <c r="X2392"/>
  <c r="W2392"/>
  <c r="V2392"/>
  <c r="U2392"/>
  <c r="T2392"/>
  <c r="S2392"/>
  <c r="R2392"/>
  <c r="Q2392"/>
  <c r="P2392"/>
  <c r="O2392"/>
  <c r="N2392"/>
  <c r="M2392"/>
  <c r="L2392"/>
  <c r="K2392"/>
  <c r="J2392"/>
  <c r="I2392"/>
  <c r="H2392"/>
  <c r="G2392"/>
  <c r="F2392"/>
  <c r="E2392"/>
  <c r="D2392"/>
  <c r="Z2392" s="1"/>
  <c r="A2392"/>
  <c r="Y2391"/>
  <c r="X2391"/>
  <c r="W2391"/>
  <c r="V2391"/>
  <c r="U2391"/>
  <c r="T2391"/>
  <c r="S2391"/>
  <c r="R2391"/>
  <c r="Q2391"/>
  <c r="P2391"/>
  <c r="O2391"/>
  <c r="N2391"/>
  <c r="M2391"/>
  <c r="L2391"/>
  <c r="K2391"/>
  <c r="J2391"/>
  <c r="I2391"/>
  <c r="H2391"/>
  <c r="G2391"/>
  <c r="F2391"/>
  <c r="E2391"/>
  <c r="D2391"/>
  <c r="Z2391" s="1"/>
  <c r="A2391"/>
  <c r="Y2390"/>
  <c r="Y2393" s="1"/>
  <c r="X2390"/>
  <c r="X2393" s="1"/>
  <c r="W2390"/>
  <c r="W2393" s="1"/>
  <c r="V2390"/>
  <c r="V2393" s="1"/>
  <c r="U2390"/>
  <c r="U2393" s="1"/>
  <c r="T2390"/>
  <c r="T2393" s="1"/>
  <c r="S2390"/>
  <c r="S2393" s="1"/>
  <c r="R2390"/>
  <c r="R2393" s="1"/>
  <c r="Q2390"/>
  <c r="Q2393" s="1"/>
  <c r="P2390"/>
  <c r="P2393" s="1"/>
  <c r="O2390"/>
  <c r="O2393" s="1"/>
  <c r="N2390"/>
  <c r="N2393" s="1"/>
  <c r="M2390"/>
  <c r="M2393" s="1"/>
  <c r="L2390"/>
  <c r="L2393" s="1"/>
  <c r="K2390"/>
  <c r="K2393" s="1"/>
  <c r="J2390"/>
  <c r="J2393" s="1"/>
  <c r="I2390"/>
  <c r="I2393" s="1"/>
  <c r="H2390"/>
  <c r="H2393" s="1"/>
  <c r="G2390"/>
  <c r="G2393" s="1"/>
  <c r="F2390"/>
  <c r="F2393" s="1"/>
  <c r="E2390"/>
  <c r="E2393" s="1"/>
  <c r="D2390"/>
  <c r="D2393" s="1"/>
  <c r="Z2393" s="1"/>
  <c r="A2390"/>
  <c r="A2389"/>
  <c r="A2388"/>
  <c r="Y2387"/>
  <c r="X2387"/>
  <c r="W2387"/>
  <c r="V2387"/>
  <c r="U2387"/>
  <c r="T2387"/>
  <c r="S2387"/>
  <c r="R2387"/>
  <c r="Q2387"/>
  <c r="P2387"/>
  <c r="O2387"/>
  <c r="N2387"/>
  <c r="M2387"/>
  <c r="L2387"/>
  <c r="K2387"/>
  <c r="J2387"/>
  <c r="I2387"/>
  <c r="H2387"/>
  <c r="G2387"/>
  <c r="F2387"/>
  <c r="E2387"/>
  <c r="D2387"/>
  <c r="Z2387" s="1"/>
  <c r="A2387"/>
  <c r="Y2386"/>
  <c r="X2386"/>
  <c r="W2386"/>
  <c r="V2386"/>
  <c r="U2386"/>
  <c r="T2386"/>
  <c r="S2386"/>
  <c r="R2386"/>
  <c r="Q2386"/>
  <c r="P2386"/>
  <c r="O2386"/>
  <c r="N2386"/>
  <c r="M2386"/>
  <c r="L2386"/>
  <c r="K2386"/>
  <c r="J2386"/>
  <c r="I2386"/>
  <c r="H2386"/>
  <c r="G2386"/>
  <c r="F2386"/>
  <c r="E2386"/>
  <c r="D2386"/>
  <c r="Z2386" s="1"/>
  <c r="A2386"/>
  <c r="Y2385"/>
  <c r="Y2388" s="1"/>
  <c r="X2385"/>
  <c r="X2388" s="1"/>
  <c r="W2385"/>
  <c r="W2388" s="1"/>
  <c r="V2385"/>
  <c r="V2388" s="1"/>
  <c r="V2389" s="1"/>
  <c r="U2385"/>
  <c r="U2388" s="1"/>
  <c r="T2385"/>
  <c r="T2388" s="1"/>
  <c r="S2385"/>
  <c r="S2388" s="1"/>
  <c r="R2385"/>
  <c r="R2388" s="1"/>
  <c r="R2389" s="1"/>
  <c r="Q2385"/>
  <c r="Q2388" s="1"/>
  <c r="P2385"/>
  <c r="P2388" s="1"/>
  <c r="O2385"/>
  <c r="O2388" s="1"/>
  <c r="N2385"/>
  <c r="N2388" s="1"/>
  <c r="N2389" s="1"/>
  <c r="M2385"/>
  <c r="M2388" s="1"/>
  <c r="L2385"/>
  <c r="L2388" s="1"/>
  <c r="K2385"/>
  <c r="K2388" s="1"/>
  <c r="J2385"/>
  <c r="J2388" s="1"/>
  <c r="I2385"/>
  <c r="I2388" s="1"/>
  <c r="H2385"/>
  <c r="H2388" s="1"/>
  <c r="G2385"/>
  <c r="G2388" s="1"/>
  <c r="F2385"/>
  <c r="F2388" s="1"/>
  <c r="E2385"/>
  <c r="E2388" s="1"/>
  <c r="D2385"/>
  <c r="D2388" s="1"/>
  <c r="A2385"/>
  <c r="V2384"/>
  <c r="R2384"/>
  <c r="N2384"/>
  <c r="A2384"/>
  <c r="Y2383"/>
  <c r="X2383"/>
  <c r="W2383"/>
  <c r="V2383"/>
  <c r="U2383"/>
  <c r="T2383"/>
  <c r="S2383"/>
  <c r="R2383"/>
  <c r="Q2383"/>
  <c r="P2383"/>
  <c r="O2383"/>
  <c r="N2383"/>
  <c r="M2383"/>
  <c r="L2383"/>
  <c r="K2383"/>
  <c r="J2383"/>
  <c r="I2383"/>
  <c r="H2383"/>
  <c r="G2383"/>
  <c r="F2383"/>
  <c r="E2383"/>
  <c r="D2383"/>
  <c r="Z2383" s="1"/>
  <c r="A2383"/>
  <c r="Y2382"/>
  <c r="X2382"/>
  <c r="W2382"/>
  <c r="V2382"/>
  <c r="U2382"/>
  <c r="T2382"/>
  <c r="S2382"/>
  <c r="R2382"/>
  <c r="Q2382"/>
  <c r="P2382"/>
  <c r="O2382"/>
  <c r="N2382"/>
  <c r="M2382"/>
  <c r="L2382"/>
  <c r="K2382"/>
  <c r="J2382"/>
  <c r="I2382"/>
  <c r="H2382"/>
  <c r="G2382"/>
  <c r="F2382"/>
  <c r="E2382"/>
  <c r="D2382"/>
  <c r="Z2382" s="1"/>
  <c r="A2382"/>
  <c r="Y2381"/>
  <c r="Y2384" s="1"/>
  <c r="X2381"/>
  <c r="X2384" s="1"/>
  <c r="W2381"/>
  <c r="W2384" s="1"/>
  <c r="V2381"/>
  <c r="U2381"/>
  <c r="U2384" s="1"/>
  <c r="T2381"/>
  <c r="T2384" s="1"/>
  <c r="S2381"/>
  <c r="S2384" s="1"/>
  <c r="R2381"/>
  <c r="Q2381"/>
  <c r="Q2384" s="1"/>
  <c r="P2381"/>
  <c r="P2384" s="1"/>
  <c r="O2381"/>
  <c r="O2384" s="1"/>
  <c r="N2381"/>
  <c r="M2381"/>
  <c r="M2384" s="1"/>
  <c r="L2381"/>
  <c r="L2384" s="1"/>
  <c r="K2381"/>
  <c r="K2384" s="1"/>
  <c r="J2381"/>
  <c r="J2384" s="1"/>
  <c r="I2381"/>
  <c r="I2384" s="1"/>
  <c r="H2381"/>
  <c r="H2384" s="1"/>
  <c r="G2381"/>
  <c r="G2384" s="1"/>
  <c r="F2381"/>
  <c r="F2384" s="1"/>
  <c r="E2381"/>
  <c r="E2384" s="1"/>
  <c r="D2381"/>
  <c r="D2384" s="1"/>
  <c r="A2381"/>
  <c r="A2380"/>
  <c r="A2379"/>
  <c r="A2378"/>
  <c r="Y2377"/>
  <c r="X2377"/>
  <c r="W2377"/>
  <c r="V2377"/>
  <c r="U2377"/>
  <c r="T2377"/>
  <c r="S2377"/>
  <c r="R2377"/>
  <c r="Q2377"/>
  <c r="P2377"/>
  <c r="O2377"/>
  <c r="N2377"/>
  <c r="M2377"/>
  <c r="L2377"/>
  <c r="K2377"/>
  <c r="J2377"/>
  <c r="I2377"/>
  <c r="H2377"/>
  <c r="G2377"/>
  <c r="F2377"/>
  <c r="E2377"/>
  <c r="D2377"/>
  <c r="Z2377" s="1"/>
  <c r="A2377"/>
  <c r="Y2376"/>
  <c r="X2376"/>
  <c r="W2376"/>
  <c r="V2376"/>
  <c r="U2376"/>
  <c r="T2376"/>
  <c r="S2376"/>
  <c r="R2376"/>
  <c r="Q2376"/>
  <c r="P2376"/>
  <c r="O2376"/>
  <c r="N2376"/>
  <c r="M2376"/>
  <c r="L2376"/>
  <c r="K2376"/>
  <c r="J2376"/>
  <c r="I2376"/>
  <c r="H2376"/>
  <c r="G2376"/>
  <c r="F2376"/>
  <c r="E2376"/>
  <c r="D2376"/>
  <c r="Z2376" s="1"/>
  <c r="A2376"/>
  <c r="Y2375"/>
  <c r="Y2378" s="1"/>
  <c r="X2375"/>
  <c r="X2378" s="1"/>
  <c r="W2375"/>
  <c r="W2378" s="1"/>
  <c r="V2375"/>
  <c r="V2378" s="1"/>
  <c r="U2375"/>
  <c r="U2378" s="1"/>
  <c r="T2375"/>
  <c r="T2378" s="1"/>
  <c r="S2375"/>
  <c r="S2378" s="1"/>
  <c r="R2375"/>
  <c r="R2378" s="1"/>
  <c r="Q2375"/>
  <c r="Q2378" s="1"/>
  <c r="P2375"/>
  <c r="P2378" s="1"/>
  <c r="O2375"/>
  <c r="O2378" s="1"/>
  <c r="N2375"/>
  <c r="N2378" s="1"/>
  <c r="M2375"/>
  <c r="M2378" s="1"/>
  <c r="L2375"/>
  <c r="L2378" s="1"/>
  <c r="K2375"/>
  <c r="K2378" s="1"/>
  <c r="J2375"/>
  <c r="J2378" s="1"/>
  <c r="I2375"/>
  <c r="I2378" s="1"/>
  <c r="H2375"/>
  <c r="H2378" s="1"/>
  <c r="G2375"/>
  <c r="G2378" s="1"/>
  <c r="F2375"/>
  <c r="F2378" s="1"/>
  <c r="E2375"/>
  <c r="E2378" s="1"/>
  <c r="D2375"/>
  <c r="D2378" s="1"/>
  <c r="A2375"/>
  <c r="A2374"/>
  <c r="Y2373"/>
  <c r="X2373"/>
  <c r="W2373"/>
  <c r="V2373"/>
  <c r="U2373"/>
  <c r="T2373"/>
  <c r="S2373"/>
  <c r="R2373"/>
  <c r="Q2373"/>
  <c r="P2373"/>
  <c r="O2373"/>
  <c r="N2373"/>
  <c r="M2373"/>
  <c r="L2373"/>
  <c r="K2373"/>
  <c r="J2373"/>
  <c r="I2373"/>
  <c r="H2373"/>
  <c r="G2373"/>
  <c r="F2373"/>
  <c r="E2373"/>
  <c r="D2373"/>
  <c r="Z2373" s="1"/>
  <c r="A2373"/>
  <c r="Y2372"/>
  <c r="X2372"/>
  <c r="W2372"/>
  <c r="V2372"/>
  <c r="U2372"/>
  <c r="T2372"/>
  <c r="S2372"/>
  <c r="R2372"/>
  <c r="Q2372"/>
  <c r="P2372"/>
  <c r="O2372"/>
  <c r="N2372"/>
  <c r="M2372"/>
  <c r="L2372"/>
  <c r="K2372"/>
  <c r="J2372"/>
  <c r="I2372"/>
  <c r="H2372"/>
  <c r="G2372"/>
  <c r="F2372"/>
  <c r="E2372"/>
  <c r="D2372"/>
  <c r="Z2372" s="1"/>
  <c r="A2372"/>
  <c r="Y2371"/>
  <c r="Y2374" s="1"/>
  <c r="X2371"/>
  <c r="X2374" s="1"/>
  <c r="W2371"/>
  <c r="W2374" s="1"/>
  <c r="V2371"/>
  <c r="V2374" s="1"/>
  <c r="U2371"/>
  <c r="U2374" s="1"/>
  <c r="T2371"/>
  <c r="T2374" s="1"/>
  <c r="S2371"/>
  <c r="S2374" s="1"/>
  <c r="R2371"/>
  <c r="R2374" s="1"/>
  <c r="Q2371"/>
  <c r="Q2374" s="1"/>
  <c r="P2371"/>
  <c r="P2374" s="1"/>
  <c r="O2371"/>
  <c r="O2374" s="1"/>
  <c r="N2371"/>
  <c r="N2374" s="1"/>
  <c r="M2371"/>
  <c r="M2374" s="1"/>
  <c r="L2371"/>
  <c r="L2374" s="1"/>
  <c r="K2371"/>
  <c r="K2374" s="1"/>
  <c r="J2371"/>
  <c r="J2374" s="1"/>
  <c r="I2371"/>
  <c r="I2374" s="1"/>
  <c r="H2371"/>
  <c r="H2374" s="1"/>
  <c r="G2371"/>
  <c r="G2374" s="1"/>
  <c r="F2371"/>
  <c r="F2374" s="1"/>
  <c r="E2371"/>
  <c r="E2374" s="1"/>
  <c r="D2371"/>
  <c r="D2374" s="1"/>
  <c r="A2371"/>
  <c r="A2370"/>
  <c r="A2369"/>
  <c r="Y2368"/>
  <c r="X2368"/>
  <c r="W2368"/>
  <c r="V2368"/>
  <c r="U2368"/>
  <c r="T2368"/>
  <c r="S2368"/>
  <c r="R2368"/>
  <c r="Q2368"/>
  <c r="P2368"/>
  <c r="O2368"/>
  <c r="N2368"/>
  <c r="M2368"/>
  <c r="L2368"/>
  <c r="K2368"/>
  <c r="J2368"/>
  <c r="I2368"/>
  <c r="H2368"/>
  <c r="G2368"/>
  <c r="F2368"/>
  <c r="E2368"/>
  <c r="D2368"/>
  <c r="Z2368" s="1"/>
  <c r="A2368"/>
  <c r="Y2367"/>
  <c r="X2367"/>
  <c r="W2367"/>
  <c r="V2367"/>
  <c r="U2367"/>
  <c r="T2367"/>
  <c r="S2367"/>
  <c r="R2367"/>
  <c r="Q2367"/>
  <c r="P2367"/>
  <c r="O2367"/>
  <c r="N2367"/>
  <c r="M2367"/>
  <c r="L2367"/>
  <c r="K2367"/>
  <c r="J2367"/>
  <c r="I2367"/>
  <c r="H2367"/>
  <c r="G2367"/>
  <c r="F2367"/>
  <c r="E2367"/>
  <c r="D2367"/>
  <c r="Z2367" s="1"/>
  <c r="A2367"/>
  <c r="Y2366"/>
  <c r="Y2369" s="1"/>
  <c r="X2366"/>
  <c r="X2369" s="1"/>
  <c r="W2366"/>
  <c r="W2369" s="1"/>
  <c r="V2366"/>
  <c r="V2369" s="1"/>
  <c r="U2366"/>
  <c r="U2369" s="1"/>
  <c r="T2366"/>
  <c r="T2369" s="1"/>
  <c r="S2366"/>
  <c r="S2369" s="1"/>
  <c r="R2366"/>
  <c r="R2369" s="1"/>
  <c r="Q2366"/>
  <c r="Q2369" s="1"/>
  <c r="P2366"/>
  <c r="P2369" s="1"/>
  <c r="O2366"/>
  <c r="O2369" s="1"/>
  <c r="N2366"/>
  <c r="N2369" s="1"/>
  <c r="M2366"/>
  <c r="M2369" s="1"/>
  <c r="L2366"/>
  <c r="L2369" s="1"/>
  <c r="K2366"/>
  <c r="K2369" s="1"/>
  <c r="J2366"/>
  <c r="J2369" s="1"/>
  <c r="I2366"/>
  <c r="I2369" s="1"/>
  <c r="H2366"/>
  <c r="H2369" s="1"/>
  <c r="G2366"/>
  <c r="G2369" s="1"/>
  <c r="F2366"/>
  <c r="F2369" s="1"/>
  <c r="E2366"/>
  <c r="E2369" s="1"/>
  <c r="D2366"/>
  <c r="D2369" s="1"/>
  <c r="A2366"/>
  <c r="A2365"/>
  <c r="Y2364"/>
  <c r="X2364"/>
  <c r="W2364"/>
  <c r="V2364"/>
  <c r="U2364"/>
  <c r="T2364"/>
  <c r="S2364"/>
  <c r="R2364"/>
  <c r="Q2364"/>
  <c r="P2364"/>
  <c r="O2364"/>
  <c r="N2364"/>
  <c r="M2364"/>
  <c r="L2364"/>
  <c r="K2364"/>
  <c r="J2364"/>
  <c r="I2364"/>
  <c r="H2364"/>
  <c r="G2364"/>
  <c r="F2364"/>
  <c r="E2364"/>
  <c r="D2364"/>
  <c r="Z2364" s="1"/>
  <c r="A2364"/>
  <c r="Y2363"/>
  <c r="X2363"/>
  <c r="W2363"/>
  <c r="V2363"/>
  <c r="U2363"/>
  <c r="T2363"/>
  <c r="S2363"/>
  <c r="R2363"/>
  <c r="Q2363"/>
  <c r="P2363"/>
  <c r="O2363"/>
  <c r="N2363"/>
  <c r="M2363"/>
  <c r="L2363"/>
  <c r="K2363"/>
  <c r="J2363"/>
  <c r="I2363"/>
  <c r="H2363"/>
  <c r="G2363"/>
  <c r="F2363"/>
  <c r="E2363"/>
  <c r="D2363"/>
  <c r="Z2363" s="1"/>
  <c r="A2363"/>
  <c r="Y2362"/>
  <c r="Y2365" s="1"/>
  <c r="X2362"/>
  <c r="X2365" s="1"/>
  <c r="W2362"/>
  <c r="W2365" s="1"/>
  <c r="V2362"/>
  <c r="V2365" s="1"/>
  <c r="U2362"/>
  <c r="U2365" s="1"/>
  <c r="T2362"/>
  <c r="T2365" s="1"/>
  <c r="S2362"/>
  <c r="S2365" s="1"/>
  <c r="R2362"/>
  <c r="R2365" s="1"/>
  <c r="Q2362"/>
  <c r="Q2365" s="1"/>
  <c r="P2362"/>
  <c r="P2365" s="1"/>
  <c r="O2362"/>
  <c r="O2365" s="1"/>
  <c r="N2362"/>
  <c r="N2365" s="1"/>
  <c r="M2362"/>
  <c r="M2365" s="1"/>
  <c r="L2362"/>
  <c r="L2365" s="1"/>
  <c r="K2362"/>
  <c r="K2365" s="1"/>
  <c r="J2362"/>
  <c r="J2365" s="1"/>
  <c r="I2362"/>
  <c r="I2365" s="1"/>
  <c r="H2362"/>
  <c r="H2365" s="1"/>
  <c r="G2362"/>
  <c r="G2365" s="1"/>
  <c r="F2362"/>
  <c r="F2365" s="1"/>
  <c r="E2362"/>
  <c r="E2365" s="1"/>
  <c r="D2362"/>
  <c r="D2365" s="1"/>
  <c r="Z2365" s="1"/>
  <c r="A2362"/>
  <c r="A2361"/>
  <c r="A2360"/>
  <c r="A2359"/>
  <c r="Y2358"/>
  <c r="X2358"/>
  <c r="W2358"/>
  <c r="V2358"/>
  <c r="U2358"/>
  <c r="T2358"/>
  <c r="S2358"/>
  <c r="R2358"/>
  <c r="Q2358"/>
  <c r="P2358"/>
  <c r="O2358"/>
  <c r="N2358"/>
  <c r="M2358"/>
  <c r="L2358"/>
  <c r="K2358"/>
  <c r="J2358"/>
  <c r="I2358"/>
  <c r="H2358"/>
  <c r="G2358"/>
  <c r="F2358"/>
  <c r="E2358"/>
  <c r="D2358"/>
  <c r="Z2358" s="1"/>
  <c r="A2358"/>
  <c r="Y2357"/>
  <c r="X2357"/>
  <c r="W2357"/>
  <c r="V2357"/>
  <c r="U2357"/>
  <c r="T2357"/>
  <c r="S2357"/>
  <c r="R2357"/>
  <c r="Q2357"/>
  <c r="P2357"/>
  <c r="O2357"/>
  <c r="N2357"/>
  <c r="M2357"/>
  <c r="L2357"/>
  <c r="K2357"/>
  <c r="J2357"/>
  <c r="I2357"/>
  <c r="H2357"/>
  <c r="G2357"/>
  <c r="F2357"/>
  <c r="E2357"/>
  <c r="D2357"/>
  <c r="Z2357" s="1"/>
  <c r="A2357"/>
  <c r="Y2356"/>
  <c r="Y2359" s="1"/>
  <c r="X2356"/>
  <c r="X2359" s="1"/>
  <c r="W2356"/>
  <c r="W2359" s="1"/>
  <c r="V2356"/>
  <c r="V2359" s="1"/>
  <c r="U2356"/>
  <c r="U2359" s="1"/>
  <c r="T2356"/>
  <c r="T2359" s="1"/>
  <c r="S2356"/>
  <c r="S2359" s="1"/>
  <c r="R2356"/>
  <c r="R2359" s="1"/>
  <c r="Q2356"/>
  <c r="Q2359" s="1"/>
  <c r="P2356"/>
  <c r="P2359" s="1"/>
  <c r="O2356"/>
  <c r="O2359" s="1"/>
  <c r="N2356"/>
  <c r="N2359" s="1"/>
  <c r="M2356"/>
  <c r="M2359" s="1"/>
  <c r="L2356"/>
  <c r="L2359" s="1"/>
  <c r="K2356"/>
  <c r="K2359" s="1"/>
  <c r="J2356"/>
  <c r="J2359" s="1"/>
  <c r="I2356"/>
  <c r="I2359" s="1"/>
  <c r="H2356"/>
  <c r="H2359" s="1"/>
  <c r="G2356"/>
  <c r="G2359" s="1"/>
  <c r="F2356"/>
  <c r="F2359" s="1"/>
  <c r="E2356"/>
  <c r="E2359" s="1"/>
  <c r="D2356"/>
  <c r="D2359" s="1"/>
  <c r="A2356"/>
  <c r="A2355"/>
  <c r="Y2354"/>
  <c r="X2354"/>
  <c r="W2354"/>
  <c r="V2354"/>
  <c r="U2354"/>
  <c r="T2354"/>
  <c r="S2354"/>
  <c r="R2354"/>
  <c r="Q2354"/>
  <c r="P2354"/>
  <c r="O2354"/>
  <c r="N2354"/>
  <c r="M2354"/>
  <c r="L2354"/>
  <c r="K2354"/>
  <c r="J2354"/>
  <c r="I2354"/>
  <c r="H2354"/>
  <c r="G2354"/>
  <c r="F2354"/>
  <c r="E2354"/>
  <c r="D2354"/>
  <c r="Z2354" s="1"/>
  <c r="A2354"/>
  <c r="Y2353"/>
  <c r="X2353"/>
  <c r="W2353"/>
  <c r="V2353"/>
  <c r="U2353"/>
  <c r="T2353"/>
  <c r="S2353"/>
  <c r="R2353"/>
  <c r="Q2353"/>
  <c r="P2353"/>
  <c r="O2353"/>
  <c r="N2353"/>
  <c r="M2353"/>
  <c r="L2353"/>
  <c r="K2353"/>
  <c r="J2353"/>
  <c r="I2353"/>
  <c r="H2353"/>
  <c r="G2353"/>
  <c r="F2353"/>
  <c r="E2353"/>
  <c r="D2353"/>
  <c r="Z2353" s="1"/>
  <c r="A2353"/>
  <c r="Y2352"/>
  <c r="Y2355" s="1"/>
  <c r="X2352"/>
  <c r="X2355" s="1"/>
  <c r="W2352"/>
  <c r="W2355" s="1"/>
  <c r="V2352"/>
  <c r="V2355" s="1"/>
  <c r="U2352"/>
  <c r="U2355" s="1"/>
  <c r="T2352"/>
  <c r="T2355" s="1"/>
  <c r="S2352"/>
  <c r="S2355" s="1"/>
  <c r="R2352"/>
  <c r="R2355" s="1"/>
  <c r="Q2352"/>
  <c r="Q2355" s="1"/>
  <c r="P2352"/>
  <c r="P2355" s="1"/>
  <c r="O2352"/>
  <c r="O2355" s="1"/>
  <c r="N2352"/>
  <c r="N2355" s="1"/>
  <c r="M2352"/>
  <c r="M2355" s="1"/>
  <c r="L2352"/>
  <c r="L2355" s="1"/>
  <c r="K2352"/>
  <c r="K2355" s="1"/>
  <c r="J2352"/>
  <c r="J2355" s="1"/>
  <c r="I2352"/>
  <c r="I2355" s="1"/>
  <c r="H2352"/>
  <c r="H2355" s="1"/>
  <c r="G2352"/>
  <c r="G2355" s="1"/>
  <c r="F2352"/>
  <c r="F2355" s="1"/>
  <c r="E2352"/>
  <c r="E2355" s="1"/>
  <c r="D2352"/>
  <c r="D2355" s="1"/>
  <c r="A2352"/>
  <c r="A2351"/>
  <c r="A2350"/>
  <c r="Y2349"/>
  <c r="X2349"/>
  <c r="W2349"/>
  <c r="V2349"/>
  <c r="U2349"/>
  <c r="T2349"/>
  <c r="S2349"/>
  <c r="R2349"/>
  <c r="Q2349"/>
  <c r="P2349"/>
  <c r="O2349"/>
  <c r="N2349"/>
  <c r="M2349"/>
  <c r="L2349"/>
  <c r="K2349"/>
  <c r="J2349"/>
  <c r="I2349"/>
  <c r="H2349"/>
  <c r="G2349"/>
  <c r="F2349"/>
  <c r="E2349"/>
  <c r="D2349"/>
  <c r="Z2349" s="1"/>
  <c r="A2349"/>
  <c r="Y2348"/>
  <c r="X2348"/>
  <c r="W2348"/>
  <c r="V2348"/>
  <c r="U2348"/>
  <c r="T2348"/>
  <c r="S2348"/>
  <c r="R2348"/>
  <c r="Q2348"/>
  <c r="P2348"/>
  <c r="O2348"/>
  <c r="N2348"/>
  <c r="M2348"/>
  <c r="L2348"/>
  <c r="K2348"/>
  <c r="J2348"/>
  <c r="I2348"/>
  <c r="H2348"/>
  <c r="G2348"/>
  <c r="F2348"/>
  <c r="E2348"/>
  <c r="D2348"/>
  <c r="Z2348" s="1"/>
  <c r="A2348"/>
  <c r="Y2347"/>
  <c r="Y2350" s="1"/>
  <c r="X2347"/>
  <c r="X2350" s="1"/>
  <c r="W2347"/>
  <c r="W2350" s="1"/>
  <c r="V2347"/>
  <c r="V2350" s="1"/>
  <c r="U2347"/>
  <c r="U2350" s="1"/>
  <c r="T2347"/>
  <c r="T2350" s="1"/>
  <c r="S2347"/>
  <c r="S2350" s="1"/>
  <c r="R2347"/>
  <c r="R2350" s="1"/>
  <c r="Q2347"/>
  <c r="Q2350" s="1"/>
  <c r="P2347"/>
  <c r="P2350" s="1"/>
  <c r="O2347"/>
  <c r="O2350" s="1"/>
  <c r="N2347"/>
  <c r="N2350" s="1"/>
  <c r="M2347"/>
  <c r="M2350" s="1"/>
  <c r="L2347"/>
  <c r="L2350" s="1"/>
  <c r="K2347"/>
  <c r="K2350" s="1"/>
  <c r="J2347"/>
  <c r="J2350" s="1"/>
  <c r="I2347"/>
  <c r="I2350" s="1"/>
  <c r="H2347"/>
  <c r="H2350" s="1"/>
  <c r="G2347"/>
  <c r="G2350" s="1"/>
  <c r="F2347"/>
  <c r="F2350" s="1"/>
  <c r="E2347"/>
  <c r="E2350" s="1"/>
  <c r="D2347"/>
  <c r="D2350" s="1"/>
  <c r="A2347"/>
  <c r="A2346"/>
  <c r="Y2345"/>
  <c r="X2345"/>
  <c r="W2345"/>
  <c r="V2345"/>
  <c r="U2345"/>
  <c r="T2345"/>
  <c r="S2345"/>
  <c r="R2345"/>
  <c r="Q2345"/>
  <c r="P2345"/>
  <c r="O2345"/>
  <c r="N2345"/>
  <c r="M2345"/>
  <c r="L2345"/>
  <c r="K2345"/>
  <c r="J2345"/>
  <c r="I2345"/>
  <c r="H2345"/>
  <c r="G2345"/>
  <c r="F2345"/>
  <c r="E2345"/>
  <c r="D2345"/>
  <c r="Z2345" s="1"/>
  <c r="A2345"/>
  <c r="Y2344"/>
  <c r="X2344"/>
  <c r="W2344"/>
  <c r="V2344"/>
  <c r="U2344"/>
  <c r="T2344"/>
  <c r="S2344"/>
  <c r="R2344"/>
  <c r="Q2344"/>
  <c r="P2344"/>
  <c r="O2344"/>
  <c r="N2344"/>
  <c r="M2344"/>
  <c r="L2344"/>
  <c r="K2344"/>
  <c r="J2344"/>
  <c r="I2344"/>
  <c r="H2344"/>
  <c r="G2344"/>
  <c r="F2344"/>
  <c r="E2344"/>
  <c r="D2344"/>
  <c r="Z2344" s="1"/>
  <c r="A2344"/>
  <c r="Y2343"/>
  <c r="Y2346" s="1"/>
  <c r="X2343"/>
  <c r="X2346" s="1"/>
  <c r="W2343"/>
  <c r="W2346" s="1"/>
  <c r="V2343"/>
  <c r="V2346" s="1"/>
  <c r="U2343"/>
  <c r="U2346" s="1"/>
  <c r="T2343"/>
  <c r="T2346" s="1"/>
  <c r="S2343"/>
  <c r="S2346" s="1"/>
  <c r="R2343"/>
  <c r="R2346" s="1"/>
  <c r="Q2343"/>
  <c r="Q2346" s="1"/>
  <c r="P2343"/>
  <c r="P2346" s="1"/>
  <c r="O2343"/>
  <c r="O2346" s="1"/>
  <c r="N2343"/>
  <c r="N2346" s="1"/>
  <c r="M2343"/>
  <c r="M2346" s="1"/>
  <c r="L2343"/>
  <c r="L2346" s="1"/>
  <c r="K2343"/>
  <c r="K2346" s="1"/>
  <c r="J2343"/>
  <c r="J2346" s="1"/>
  <c r="I2343"/>
  <c r="I2346" s="1"/>
  <c r="H2343"/>
  <c r="H2346" s="1"/>
  <c r="G2343"/>
  <c r="G2346" s="1"/>
  <c r="F2343"/>
  <c r="F2346" s="1"/>
  <c r="E2343"/>
  <c r="E2346" s="1"/>
  <c r="D2343"/>
  <c r="D2346" s="1"/>
  <c r="A2343"/>
  <c r="A2342"/>
  <c r="A2341"/>
  <c r="A2340"/>
  <c r="Y2339"/>
  <c r="X2339"/>
  <c r="W2339"/>
  <c r="V2339"/>
  <c r="U2339"/>
  <c r="T2339"/>
  <c r="S2339"/>
  <c r="R2339"/>
  <c r="Q2339"/>
  <c r="P2339"/>
  <c r="O2339"/>
  <c r="N2339"/>
  <c r="M2339"/>
  <c r="L2339"/>
  <c r="K2339"/>
  <c r="J2339"/>
  <c r="I2339"/>
  <c r="H2339"/>
  <c r="G2339"/>
  <c r="F2339"/>
  <c r="E2339"/>
  <c r="D2339"/>
  <c r="Z2339" s="1"/>
  <c r="A2339"/>
  <c r="Y2338"/>
  <c r="X2338"/>
  <c r="W2338"/>
  <c r="V2338"/>
  <c r="U2338"/>
  <c r="T2338"/>
  <c r="S2338"/>
  <c r="R2338"/>
  <c r="Q2338"/>
  <c r="P2338"/>
  <c r="O2338"/>
  <c r="N2338"/>
  <c r="M2338"/>
  <c r="L2338"/>
  <c r="K2338"/>
  <c r="J2338"/>
  <c r="I2338"/>
  <c r="H2338"/>
  <c r="G2338"/>
  <c r="F2338"/>
  <c r="E2338"/>
  <c r="D2338"/>
  <c r="Z2338" s="1"/>
  <c r="A2338"/>
  <c r="Y2337"/>
  <c r="Y2340" s="1"/>
  <c r="X2337"/>
  <c r="X2340" s="1"/>
  <c r="W2337"/>
  <c r="W2340" s="1"/>
  <c r="V2337"/>
  <c r="V2340" s="1"/>
  <c r="U2337"/>
  <c r="U2340" s="1"/>
  <c r="T2337"/>
  <c r="T2340" s="1"/>
  <c r="S2337"/>
  <c r="S2340" s="1"/>
  <c r="R2337"/>
  <c r="R2340" s="1"/>
  <c r="Q2337"/>
  <c r="Q2340" s="1"/>
  <c r="P2337"/>
  <c r="P2340" s="1"/>
  <c r="O2337"/>
  <c r="O2340" s="1"/>
  <c r="N2337"/>
  <c r="N2340" s="1"/>
  <c r="M2337"/>
  <c r="M2340" s="1"/>
  <c r="L2337"/>
  <c r="L2340" s="1"/>
  <c r="K2337"/>
  <c r="K2340" s="1"/>
  <c r="J2337"/>
  <c r="J2340" s="1"/>
  <c r="I2337"/>
  <c r="I2340" s="1"/>
  <c r="H2337"/>
  <c r="H2340" s="1"/>
  <c r="G2337"/>
  <c r="G2340" s="1"/>
  <c r="F2337"/>
  <c r="F2340" s="1"/>
  <c r="E2337"/>
  <c r="E2340" s="1"/>
  <c r="D2337"/>
  <c r="D2340" s="1"/>
  <c r="A2337"/>
  <c r="A2336"/>
  <c r="Y2335"/>
  <c r="X2335"/>
  <c r="W2335"/>
  <c r="V2335"/>
  <c r="U2335"/>
  <c r="T2335"/>
  <c r="S2335"/>
  <c r="R2335"/>
  <c r="Q2335"/>
  <c r="P2335"/>
  <c r="O2335"/>
  <c r="N2335"/>
  <c r="M2335"/>
  <c r="L2335"/>
  <c r="K2335"/>
  <c r="J2335"/>
  <c r="I2335"/>
  <c r="H2335"/>
  <c r="G2335"/>
  <c r="F2335"/>
  <c r="E2335"/>
  <c r="D2335"/>
  <c r="Z2335" s="1"/>
  <c r="A2335"/>
  <c r="Y2334"/>
  <c r="X2334"/>
  <c r="W2334"/>
  <c r="V2334"/>
  <c r="U2334"/>
  <c r="T2334"/>
  <c r="S2334"/>
  <c r="R2334"/>
  <c r="Q2334"/>
  <c r="P2334"/>
  <c r="O2334"/>
  <c r="N2334"/>
  <c r="M2334"/>
  <c r="L2334"/>
  <c r="K2334"/>
  <c r="J2334"/>
  <c r="I2334"/>
  <c r="H2334"/>
  <c r="G2334"/>
  <c r="F2334"/>
  <c r="E2334"/>
  <c r="D2334"/>
  <c r="Z2334" s="1"/>
  <c r="A2334"/>
  <c r="Y2333"/>
  <c r="Y2336" s="1"/>
  <c r="X2333"/>
  <c r="X2336" s="1"/>
  <c r="W2333"/>
  <c r="W2336" s="1"/>
  <c r="V2333"/>
  <c r="V2336" s="1"/>
  <c r="U2333"/>
  <c r="U2336" s="1"/>
  <c r="T2333"/>
  <c r="T2336" s="1"/>
  <c r="S2333"/>
  <c r="S2336" s="1"/>
  <c r="R2333"/>
  <c r="R2336" s="1"/>
  <c r="Q2333"/>
  <c r="Q2336" s="1"/>
  <c r="P2333"/>
  <c r="P2336" s="1"/>
  <c r="O2333"/>
  <c r="O2336" s="1"/>
  <c r="N2333"/>
  <c r="N2336" s="1"/>
  <c r="M2333"/>
  <c r="M2336" s="1"/>
  <c r="L2333"/>
  <c r="L2336" s="1"/>
  <c r="K2333"/>
  <c r="K2336" s="1"/>
  <c r="J2333"/>
  <c r="J2336" s="1"/>
  <c r="I2333"/>
  <c r="I2336" s="1"/>
  <c r="H2333"/>
  <c r="H2336" s="1"/>
  <c r="G2333"/>
  <c r="G2336" s="1"/>
  <c r="F2333"/>
  <c r="F2336" s="1"/>
  <c r="E2333"/>
  <c r="E2336" s="1"/>
  <c r="D2333"/>
  <c r="D2336" s="1"/>
  <c r="A2333"/>
  <c r="A2332"/>
  <c r="A2331"/>
  <c r="Y2330"/>
  <c r="X2330"/>
  <c r="W2330"/>
  <c r="V2330"/>
  <c r="U2330"/>
  <c r="T2330"/>
  <c r="S2330"/>
  <c r="R2330"/>
  <c r="Q2330"/>
  <c r="P2330"/>
  <c r="O2330"/>
  <c r="N2330"/>
  <c r="M2330"/>
  <c r="L2330"/>
  <c r="K2330"/>
  <c r="J2330"/>
  <c r="I2330"/>
  <c r="H2330"/>
  <c r="G2330"/>
  <c r="F2330"/>
  <c r="E2330"/>
  <c r="D2330"/>
  <c r="Z2330" s="1"/>
  <c r="A2330"/>
  <c r="Y2329"/>
  <c r="X2329"/>
  <c r="W2329"/>
  <c r="V2329"/>
  <c r="U2329"/>
  <c r="T2329"/>
  <c r="S2329"/>
  <c r="R2329"/>
  <c r="Q2329"/>
  <c r="P2329"/>
  <c r="O2329"/>
  <c r="N2329"/>
  <c r="M2329"/>
  <c r="L2329"/>
  <c r="K2329"/>
  <c r="J2329"/>
  <c r="I2329"/>
  <c r="H2329"/>
  <c r="G2329"/>
  <c r="F2329"/>
  <c r="E2329"/>
  <c r="D2329"/>
  <c r="Z2329" s="1"/>
  <c r="A2329"/>
  <c r="Y2328"/>
  <c r="Y2331" s="1"/>
  <c r="X2328"/>
  <c r="X2331" s="1"/>
  <c r="W2328"/>
  <c r="W2331" s="1"/>
  <c r="V2328"/>
  <c r="V2331" s="1"/>
  <c r="U2328"/>
  <c r="U2331" s="1"/>
  <c r="T2328"/>
  <c r="T2331" s="1"/>
  <c r="S2328"/>
  <c r="S2331" s="1"/>
  <c r="R2328"/>
  <c r="R2331" s="1"/>
  <c r="Q2328"/>
  <c r="Q2331" s="1"/>
  <c r="P2328"/>
  <c r="P2331" s="1"/>
  <c r="O2328"/>
  <c r="O2331" s="1"/>
  <c r="N2328"/>
  <c r="N2331" s="1"/>
  <c r="M2328"/>
  <c r="M2331" s="1"/>
  <c r="L2328"/>
  <c r="L2331" s="1"/>
  <c r="K2328"/>
  <c r="K2331" s="1"/>
  <c r="J2328"/>
  <c r="J2331" s="1"/>
  <c r="I2328"/>
  <c r="I2331" s="1"/>
  <c r="H2328"/>
  <c r="H2331" s="1"/>
  <c r="G2328"/>
  <c r="G2331" s="1"/>
  <c r="F2328"/>
  <c r="F2331" s="1"/>
  <c r="E2328"/>
  <c r="E2331" s="1"/>
  <c r="D2328"/>
  <c r="D2331" s="1"/>
  <c r="A2328"/>
  <c r="A2327"/>
  <c r="Y2326"/>
  <c r="X2326"/>
  <c r="W2326"/>
  <c r="V2326"/>
  <c r="U2326"/>
  <c r="T2326"/>
  <c r="S2326"/>
  <c r="R2326"/>
  <c r="Q2326"/>
  <c r="P2326"/>
  <c r="O2326"/>
  <c r="N2326"/>
  <c r="M2326"/>
  <c r="L2326"/>
  <c r="K2326"/>
  <c r="J2326"/>
  <c r="I2326"/>
  <c r="H2326"/>
  <c r="G2326"/>
  <c r="F2326"/>
  <c r="E2326"/>
  <c r="D2326"/>
  <c r="Z2326" s="1"/>
  <c r="A2326"/>
  <c r="Y2325"/>
  <c r="X2325"/>
  <c r="W2325"/>
  <c r="V2325"/>
  <c r="U2325"/>
  <c r="T2325"/>
  <c r="S2325"/>
  <c r="R2325"/>
  <c r="Q2325"/>
  <c r="P2325"/>
  <c r="O2325"/>
  <c r="N2325"/>
  <c r="M2325"/>
  <c r="L2325"/>
  <c r="K2325"/>
  <c r="J2325"/>
  <c r="I2325"/>
  <c r="H2325"/>
  <c r="G2325"/>
  <c r="F2325"/>
  <c r="E2325"/>
  <c r="D2325"/>
  <c r="Z2325" s="1"/>
  <c r="A2325"/>
  <c r="Y2324"/>
  <c r="Y2327" s="1"/>
  <c r="X2324"/>
  <c r="X2327" s="1"/>
  <c r="W2324"/>
  <c r="W2327" s="1"/>
  <c r="V2324"/>
  <c r="V2327" s="1"/>
  <c r="U2324"/>
  <c r="U2327" s="1"/>
  <c r="T2324"/>
  <c r="T2327" s="1"/>
  <c r="S2324"/>
  <c r="S2327" s="1"/>
  <c r="R2324"/>
  <c r="R2327" s="1"/>
  <c r="Q2324"/>
  <c r="Q2327" s="1"/>
  <c r="P2324"/>
  <c r="P2327" s="1"/>
  <c r="O2324"/>
  <c r="O2327" s="1"/>
  <c r="N2324"/>
  <c r="N2327" s="1"/>
  <c r="M2324"/>
  <c r="M2327" s="1"/>
  <c r="L2324"/>
  <c r="L2327" s="1"/>
  <c r="K2324"/>
  <c r="K2327" s="1"/>
  <c r="J2324"/>
  <c r="J2327" s="1"/>
  <c r="I2324"/>
  <c r="I2327" s="1"/>
  <c r="H2324"/>
  <c r="H2327" s="1"/>
  <c r="G2324"/>
  <c r="G2327" s="1"/>
  <c r="F2324"/>
  <c r="F2327" s="1"/>
  <c r="E2324"/>
  <c r="E2327" s="1"/>
  <c r="D2324"/>
  <c r="D2327" s="1"/>
  <c r="Z2327" s="1"/>
  <c r="A2324"/>
  <c r="A2323"/>
  <c r="A2322"/>
  <c r="A2321"/>
  <c r="Y2320"/>
  <c r="X2320"/>
  <c r="W2320"/>
  <c r="V2320"/>
  <c r="U2320"/>
  <c r="T2320"/>
  <c r="S2320"/>
  <c r="R2320"/>
  <c r="Q2320"/>
  <c r="P2320"/>
  <c r="O2320"/>
  <c r="N2320"/>
  <c r="M2320"/>
  <c r="L2320"/>
  <c r="K2320"/>
  <c r="J2320"/>
  <c r="I2320"/>
  <c r="H2320"/>
  <c r="G2320"/>
  <c r="F2320"/>
  <c r="E2320"/>
  <c r="D2320"/>
  <c r="Z2320" s="1"/>
  <c r="A2320"/>
  <c r="Y2319"/>
  <c r="X2319"/>
  <c r="W2319"/>
  <c r="V2319"/>
  <c r="U2319"/>
  <c r="T2319"/>
  <c r="S2319"/>
  <c r="R2319"/>
  <c r="Q2319"/>
  <c r="P2319"/>
  <c r="O2319"/>
  <c r="N2319"/>
  <c r="M2319"/>
  <c r="L2319"/>
  <c r="K2319"/>
  <c r="J2319"/>
  <c r="I2319"/>
  <c r="H2319"/>
  <c r="G2319"/>
  <c r="F2319"/>
  <c r="E2319"/>
  <c r="D2319"/>
  <c r="Z2319" s="1"/>
  <c r="A2319"/>
  <c r="Y2318"/>
  <c r="Y2321" s="1"/>
  <c r="X2318"/>
  <c r="X2321" s="1"/>
  <c r="W2318"/>
  <c r="W2321" s="1"/>
  <c r="V2318"/>
  <c r="V2321" s="1"/>
  <c r="U2318"/>
  <c r="U2321" s="1"/>
  <c r="T2318"/>
  <c r="T2321" s="1"/>
  <c r="S2318"/>
  <c r="S2321" s="1"/>
  <c r="R2318"/>
  <c r="R2321" s="1"/>
  <c r="Q2318"/>
  <c r="Q2321" s="1"/>
  <c r="P2318"/>
  <c r="P2321" s="1"/>
  <c r="O2318"/>
  <c r="O2321" s="1"/>
  <c r="N2318"/>
  <c r="N2321" s="1"/>
  <c r="M2318"/>
  <c r="M2321" s="1"/>
  <c r="L2318"/>
  <c r="L2321" s="1"/>
  <c r="K2318"/>
  <c r="K2321" s="1"/>
  <c r="J2318"/>
  <c r="J2321" s="1"/>
  <c r="I2318"/>
  <c r="I2321" s="1"/>
  <c r="H2318"/>
  <c r="H2321" s="1"/>
  <c r="G2318"/>
  <c r="G2321" s="1"/>
  <c r="F2318"/>
  <c r="F2321" s="1"/>
  <c r="E2318"/>
  <c r="E2321" s="1"/>
  <c r="D2318"/>
  <c r="D2321" s="1"/>
  <c r="A2318"/>
  <c r="A2317"/>
  <c r="Y2316"/>
  <c r="X2316"/>
  <c r="W2316"/>
  <c r="V2316"/>
  <c r="U2316"/>
  <c r="T2316"/>
  <c r="S2316"/>
  <c r="R2316"/>
  <c r="Q2316"/>
  <c r="P2316"/>
  <c r="O2316"/>
  <c r="N2316"/>
  <c r="M2316"/>
  <c r="L2316"/>
  <c r="K2316"/>
  <c r="J2316"/>
  <c r="I2316"/>
  <c r="H2316"/>
  <c r="G2316"/>
  <c r="F2316"/>
  <c r="E2316"/>
  <c r="D2316"/>
  <c r="Z2316" s="1"/>
  <c r="A2316"/>
  <c r="Y2315"/>
  <c r="X2315"/>
  <c r="W2315"/>
  <c r="V2315"/>
  <c r="U2315"/>
  <c r="T2315"/>
  <c r="S2315"/>
  <c r="R2315"/>
  <c r="Q2315"/>
  <c r="P2315"/>
  <c r="O2315"/>
  <c r="N2315"/>
  <c r="M2315"/>
  <c r="L2315"/>
  <c r="K2315"/>
  <c r="J2315"/>
  <c r="I2315"/>
  <c r="H2315"/>
  <c r="G2315"/>
  <c r="F2315"/>
  <c r="E2315"/>
  <c r="D2315"/>
  <c r="Z2315" s="1"/>
  <c r="A2315"/>
  <c r="Y2314"/>
  <c r="Y2317" s="1"/>
  <c r="X2314"/>
  <c r="X2317" s="1"/>
  <c r="W2314"/>
  <c r="W2317" s="1"/>
  <c r="V2314"/>
  <c r="V2317" s="1"/>
  <c r="U2314"/>
  <c r="U2317" s="1"/>
  <c r="T2314"/>
  <c r="T2317" s="1"/>
  <c r="S2314"/>
  <c r="S2317" s="1"/>
  <c r="R2314"/>
  <c r="R2317" s="1"/>
  <c r="Q2314"/>
  <c r="Q2317" s="1"/>
  <c r="P2314"/>
  <c r="P2317" s="1"/>
  <c r="O2314"/>
  <c r="O2317" s="1"/>
  <c r="N2314"/>
  <c r="N2317" s="1"/>
  <c r="M2314"/>
  <c r="M2317" s="1"/>
  <c r="L2314"/>
  <c r="L2317" s="1"/>
  <c r="K2314"/>
  <c r="K2317" s="1"/>
  <c r="J2314"/>
  <c r="J2317" s="1"/>
  <c r="I2314"/>
  <c r="I2317" s="1"/>
  <c r="H2314"/>
  <c r="H2317" s="1"/>
  <c r="G2314"/>
  <c r="G2317" s="1"/>
  <c r="F2314"/>
  <c r="F2317" s="1"/>
  <c r="E2314"/>
  <c r="E2317" s="1"/>
  <c r="D2314"/>
  <c r="D2317" s="1"/>
  <c r="A2314"/>
  <c r="A2313"/>
  <c r="A2312"/>
  <c r="Y2311"/>
  <c r="X2311"/>
  <c r="W2311"/>
  <c r="V2311"/>
  <c r="U2311"/>
  <c r="T2311"/>
  <c r="S2311"/>
  <c r="R2311"/>
  <c r="Q2311"/>
  <c r="P2311"/>
  <c r="O2311"/>
  <c r="N2311"/>
  <c r="M2311"/>
  <c r="L2311"/>
  <c r="K2311"/>
  <c r="J2311"/>
  <c r="I2311"/>
  <c r="H2311"/>
  <c r="G2311"/>
  <c r="F2311"/>
  <c r="E2311"/>
  <c r="D2311"/>
  <c r="Z2311" s="1"/>
  <c r="A2311"/>
  <c r="Y2310"/>
  <c r="X2310"/>
  <c r="W2310"/>
  <c r="V2310"/>
  <c r="U2310"/>
  <c r="T2310"/>
  <c r="S2310"/>
  <c r="R2310"/>
  <c r="Q2310"/>
  <c r="P2310"/>
  <c r="O2310"/>
  <c r="N2310"/>
  <c r="M2310"/>
  <c r="L2310"/>
  <c r="K2310"/>
  <c r="J2310"/>
  <c r="I2310"/>
  <c r="H2310"/>
  <c r="G2310"/>
  <c r="F2310"/>
  <c r="E2310"/>
  <c r="D2310"/>
  <c r="A2310"/>
  <c r="Y2309"/>
  <c r="Y2312" s="1"/>
  <c r="X2309"/>
  <c r="X2312" s="1"/>
  <c r="W2309"/>
  <c r="W2312" s="1"/>
  <c r="V2309"/>
  <c r="V2312" s="1"/>
  <c r="U2309"/>
  <c r="U2312" s="1"/>
  <c r="T2309"/>
  <c r="T2312" s="1"/>
  <c r="S2309"/>
  <c r="S2312" s="1"/>
  <c r="R2309"/>
  <c r="R2312" s="1"/>
  <c r="Q2309"/>
  <c r="Q2312" s="1"/>
  <c r="P2309"/>
  <c r="P2312" s="1"/>
  <c r="O2309"/>
  <c r="O2312" s="1"/>
  <c r="N2309"/>
  <c r="N2312" s="1"/>
  <c r="M2309"/>
  <c r="M2312" s="1"/>
  <c r="L2309"/>
  <c r="L2312" s="1"/>
  <c r="K2309"/>
  <c r="K2312" s="1"/>
  <c r="J2309"/>
  <c r="J2312" s="1"/>
  <c r="I2309"/>
  <c r="I2312" s="1"/>
  <c r="H2309"/>
  <c r="H2312" s="1"/>
  <c r="G2309"/>
  <c r="G2312" s="1"/>
  <c r="F2309"/>
  <c r="F2312" s="1"/>
  <c r="E2309"/>
  <c r="E2312" s="1"/>
  <c r="D2309"/>
  <c r="D2312" s="1"/>
  <c r="A2309"/>
  <c r="A2308"/>
  <c r="Y2307"/>
  <c r="X2307"/>
  <c r="W2307"/>
  <c r="V2307"/>
  <c r="U2307"/>
  <c r="T2307"/>
  <c r="S2307"/>
  <c r="R2307"/>
  <c r="Q2307"/>
  <c r="P2307"/>
  <c r="O2307"/>
  <c r="N2307"/>
  <c r="M2307"/>
  <c r="L2307"/>
  <c r="K2307"/>
  <c r="J2307"/>
  <c r="I2307"/>
  <c r="H2307"/>
  <c r="G2307"/>
  <c r="F2307"/>
  <c r="E2307"/>
  <c r="D2307"/>
  <c r="A2307"/>
  <c r="Y2306"/>
  <c r="X2306"/>
  <c r="W2306"/>
  <c r="V2306"/>
  <c r="U2306"/>
  <c r="T2306"/>
  <c r="S2306"/>
  <c r="R2306"/>
  <c r="Q2306"/>
  <c r="P2306"/>
  <c r="O2306"/>
  <c r="N2306"/>
  <c r="M2306"/>
  <c r="L2306"/>
  <c r="K2306"/>
  <c r="J2306"/>
  <c r="I2306"/>
  <c r="H2306"/>
  <c r="G2306"/>
  <c r="F2306"/>
  <c r="E2306"/>
  <c r="D2306"/>
  <c r="Z2306" s="1"/>
  <c r="A2306"/>
  <c r="Y2305"/>
  <c r="Y2308" s="1"/>
  <c r="X2305"/>
  <c r="X2308" s="1"/>
  <c r="W2305"/>
  <c r="W2308" s="1"/>
  <c r="V2305"/>
  <c r="V2308" s="1"/>
  <c r="U2305"/>
  <c r="U2308" s="1"/>
  <c r="T2305"/>
  <c r="T2308" s="1"/>
  <c r="S2305"/>
  <c r="S2308" s="1"/>
  <c r="R2305"/>
  <c r="R2308" s="1"/>
  <c r="Q2305"/>
  <c r="Q2308" s="1"/>
  <c r="P2305"/>
  <c r="P2308" s="1"/>
  <c r="O2305"/>
  <c r="O2308" s="1"/>
  <c r="N2305"/>
  <c r="N2308" s="1"/>
  <c r="M2305"/>
  <c r="M2308" s="1"/>
  <c r="L2305"/>
  <c r="L2308" s="1"/>
  <c r="K2305"/>
  <c r="K2308" s="1"/>
  <c r="J2305"/>
  <c r="J2308" s="1"/>
  <c r="I2305"/>
  <c r="I2308" s="1"/>
  <c r="H2305"/>
  <c r="H2308" s="1"/>
  <c r="G2305"/>
  <c r="G2308" s="1"/>
  <c r="F2305"/>
  <c r="F2308" s="1"/>
  <c r="E2305"/>
  <c r="E2308" s="1"/>
  <c r="D2305"/>
  <c r="D2308" s="1"/>
  <c r="A2305"/>
  <c r="A2304"/>
  <c r="A2303"/>
  <c r="A2302"/>
  <c r="Y2301"/>
  <c r="X2301"/>
  <c r="W2301"/>
  <c r="V2301"/>
  <c r="U2301"/>
  <c r="T2301"/>
  <c r="S2301"/>
  <c r="R2301"/>
  <c r="Q2301"/>
  <c r="P2301"/>
  <c r="O2301"/>
  <c r="N2301"/>
  <c r="M2301"/>
  <c r="L2301"/>
  <c r="K2301"/>
  <c r="J2301"/>
  <c r="I2301"/>
  <c r="H2301"/>
  <c r="G2301"/>
  <c r="F2301"/>
  <c r="E2301"/>
  <c r="D2301"/>
  <c r="Z2301" s="1"/>
  <c r="A2301"/>
  <c r="Y2300"/>
  <c r="X2300"/>
  <c r="W2300"/>
  <c r="W2302" s="1"/>
  <c r="V2300"/>
  <c r="U2300"/>
  <c r="T2300"/>
  <c r="S2300"/>
  <c r="S2302" s="1"/>
  <c r="R2300"/>
  <c r="Q2300"/>
  <c r="P2300"/>
  <c r="O2300"/>
  <c r="O2302" s="1"/>
  <c r="N2300"/>
  <c r="M2300"/>
  <c r="L2300"/>
  <c r="K2300"/>
  <c r="K2302" s="1"/>
  <c r="J2300"/>
  <c r="I2300"/>
  <c r="H2300"/>
  <c r="G2300"/>
  <c r="G2302" s="1"/>
  <c r="F2300"/>
  <c r="E2300"/>
  <c r="D2300"/>
  <c r="A2300"/>
  <c r="Y2299"/>
  <c r="Y2302" s="1"/>
  <c r="X2299"/>
  <c r="X2302" s="1"/>
  <c r="W2299"/>
  <c r="V2299"/>
  <c r="V2302" s="1"/>
  <c r="U2299"/>
  <c r="U2302" s="1"/>
  <c r="T2299"/>
  <c r="T2302" s="1"/>
  <c r="S2299"/>
  <c r="R2299"/>
  <c r="R2302" s="1"/>
  <c r="Q2299"/>
  <c r="Q2302" s="1"/>
  <c r="P2299"/>
  <c r="P2302" s="1"/>
  <c r="O2299"/>
  <c r="N2299"/>
  <c r="N2302" s="1"/>
  <c r="M2299"/>
  <c r="M2302" s="1"/>
  <c r="L2299"/>
  <c r="L2302" s="1"/>
  <c r="K2299"/>
  <c r="J2299"/>
  <c r="J2302" s="1"/>
  <c r="I2299"/>
  <c r="I2302" s="1"/>
  <c r="H2299"/>
  <c r="H2302" s="1"/>
  <c r="G2299"/>
  <c r="F2299"/>
  <c r="F2302" s="1"/>
  <c r="E2299"/>
  <c r="E2302" s="1"/>
  <c r="D2299"/>
  <c r="D2302" s="1"/>
  <c r="A2299"/>
  <c r="A2298"/>
  <c r="Y2297"/>
  <c r="X2297"/>
  <c r="W2297"/>
  <c r="V2297"/>
  <c r="U2297"/>
  <c r="T2297"/>
  <c r="S2297"/>
  <c r="R2297"/>
  <c r="Q2297"/>
  <c r="P2297"/>
  <c r="O2297"/>
  <c r="N2297"/>
  <c r="M2297"/>
  <c r="L2297"/>
  <c r="K2297"/>
  <c r="J2297"/>
  <c r="I2297"/>
  <c r="H2297"/>
  <c r="G2297"/>
  <c r="F2297"/>
  <c r="E2297"/>
  <c r="D2297"/>
  <c r="Z2297" s="1"/>
  <c r="A2297"/>
  <c r="Y2296"/>
  <c r="X2296"/>
  <c r="W2296"/>
  <c r="V2296"/>
  <c r="U2296"/>
  <c r="T2296"/>
  <c r="S2296"/>
  <c r="R2296"/>
  <c r="Q2296"/>
  <c r="P2296"/>
  <c r="O2296"/>
  <c r="N2296"/>
  <c r="M2296"/>
  <c r="L2296"/>
  <c r="K2296"/>
  <c r="J2296"/>
  <c r="I2296"/>
  <c r="H2296"/>
  <c r="G2296"/>
  <c r="F2296"/>
  <c r="E2296"/>
  <c r="D2296"/>
  <c r="Z2296" s="1"/>
  <c r="A2296"/>
  <c r="Y2295"/>
  <c r="Y2298" s="1"/>
  <c r="X2295"/>
  <c r="X2298" s="1"/>
  <c r="W2295"/>
  <c r="W2298" s="1"/>
  <c r="V2295"/>
  <c r="V2298" s="1"/>
  <c r="U2295"/>
  <c r="U2298" s="1"/>
  <c r="T2295"/>
  <c r="T2298" s="1"/>
  <c r="S2295"/>
  <c r="S2298" s="1"/>
  <c r="R2295"/>
  <c r="R2298" s="1"/>
  <c r="Q2295"/>
  <c r="Q2298" s="1"/>
  <c r="P2295"/>
  <c r="P2298" s="1"/>
  <c r="O2295"/>
  <c r="O2298" s="1"/>
  <c r="N2295"/>
  <c r="N2298" s="1"/>
  <c r="M2295"/>
  <c r="M2298" s="1"/>
  <c r="L2295"/>
  <c r="L2298" s="1"/>
  <c r="K2295"/>
  <c r="K2298" s="1"/>
  <c r="J2295"/>
  <c r="J2298" s="1"/>
  <c r="I2295"/>
  <c r="I2298" s="1"/>
  <c r="H2295"/>
  <c r="H2298" s="1"/>
  <c r="G2295"/>
  <c r="G2298" s="1"/>
  <c r="F2295"/>
  <c r="F2298" s="1"/>
  <c r="E2295"/>
  <c r="E2298" s="1"/>
  <c r="D2295"/>
  <c r="D2298" s="1"/>
  <c r="A2295"/>
  <c r="A2294"/>
  <c r="A2293"/>
  <c r="Y2292"/>
  <c r="X2292"/>
  <c r="W2292"/>
  <c r="V2292"/>
  <c r="U2292"/>
  <c r="T2292"/>
  <c r="S2292"/>
  <c r="R2292"/>
  <c r="Q2292"/>
  <c r="P2292"/>
  <c r="O2292"/>
  <c r="N2292"/>
  <c r="M2292"/>
  <c r="L2292"/>
  <c r="K2292"/>
  <c r="J2292"/>
  <c r="I2292"/>
  <c r="H2292"/>
  <c r="G2292"/>
  <c r="F2292"/>
  <c r="E2292"/>
  <c r="D2292"/>
  <c r="Z2292" s="1"/>
  <c r="A2292"/>
  <c r="Y2291"/>
  <c r="X2291"/>
  <c r="W2291"/>
  <c r="V2291"/>
  <c r="U2291"/>
  <c r="T2291"/>
  <c r="S2291"/>
  <c r="R2291"/>
  <c r="Q2291"/>
  <c r="P2291"/>
  <c r="O2291"/>
  <c r="N2291"/>
  <c r="M2291"/>
  <c r="L2291"/>
  <c r="K2291"/>
  <c r="J2291"/>
  <c r="I2291"/>
  <c r="H2291"/>
  <c r="G2291"/>
  <c r="F2291"/>
  <c r="E2291"/>
  <c r="D2291"/>
  <c r="Z2291" s="1"/>
  <c r="A2291"/>
  <c r="Y2290"/>
  <c r="Y2293" s="1"/>
  <c r="X2290"/>
  <c r="X2293" s="1"/>
  <c r="W2290"/>
  <c r="W2293" s="1"/>
  <c r="V2290"/>
  <c r="V2293" s="1"/>
  <c r="U2290"/>
  <c r="U2293" s="1"/>
  <c r="T2290"/>
  <c r="T2293" s="1"/>
  <c r="S2290"/>
  <c r="S2293" s="1"/>
  <c r="R2290"/>
  <c r="R2293" s="1"/>
  <c r="Q2290"/>
  <c r="Q2293" s="1"/>
  <c r="P2290"/>
  <c r="P2293" s="1"/>
  <c r="O2290"/>
  <c r="O2293" s="1"/>
  <c r="N2290"/>
  <c r="N2293" s="1"/>
  <c r="M2290"/>
  <c r="M2293" s="1"/>
  <c r="L2290"/>
  <c r="L2293" s="1"/>
  <c r="K2290"/>
  <c r="K2293" s="1"/>
  <c r="J2290"/>
  <c r="J2293" s="1"/>
  <c r="I2290"/>
  <c r="I2293" s="1"/>
  <c r="H2290"/>
  <c r="H2293" s="1"/>
  <c r="G2290"/>
  <c r="G2293" s="1"/>
  <c r="F2290"/>
  <c r="F2293" s="1"/>
  <c r="E2290"/>
  <c r="E2293" s="1"/>
  <c r="D2290"/>
  <c r="D2293" s="1"/>
  <c r="A2290"/>
  <c r="A2289"/>
  <c r="Y2288"/>
  <c r="X2288"/>
  <c r="W2288"/>
  <c r="V2288"/>
  <c r="U2288"/>
  <c r="T2288"/>
  <c r="S2288"/>
  <c r="R2288"/>
  <c r="Q2288"/>
  <c r="P2288"/>
  <c r="O2288"/>
  <c r="N2288"/>
  <c r="M2288"/>
  <c r="L2288"/>
  <c r="K2288"/>
  <c r="J2288"/>
  <c r="I2288"/>
  <c r="H2288"/>
  <c r="G2288"/>
  <c r="F2288"/>
  <c r="E2288"/>
  <c r="D2288"/>
  <c r="Z2288" s="1"/>
  <c r="A2288"/>
  <c r="Y2287"/>
  <c r="X2287"/>
  <c r="W2287"/>
  <c r="V2287"/>
  <c r="U2287"/>
  <c r="T2287"/>
  <c r="S2287"/>
  <c r="R2287"/>
  <c r="Q2287"/>
  <c r="P2287"/>
  <c r="O2287"/>
  <c r="N2287"/>
  <c r="M2287"/>
  <c r="L2287"/>
  <c r="K2287"/>
  <c r="J2287"/>
  <c r="I2287"/>
  <c r="H2287"/>
  <c r="G2287"/>
  <c r="F2287"/>
  <c r="E2287"/>
  <c r="D2287"/>
  <c r="Z2287" s="1"/>
  <c r="A2287"/>
  <c r="Y2286"/>
  <c r="Y2289" s="1"/>
  <c r="X2286"/>
  <c r="X2289" s="1"/>
  <c r="W2286"/>
  <c r="W2289" s="1"/>
  <c r="V2286"/>
  <c r="V2289" s="1"/>
  <c r="U2286"/>
  <c r="U2289" s="1"/>
  <c r="T2286"/>
  <c r="T2289" s="1"/>
  <c r="S2286"/>
  <c r="S2289" s="1"/>
  <c r="R2286"/>
  <c r="R2289" s="1"/>
  <c r="Q2286"/>
  <c r="Q2289" s="1"/>
  <c r="P2286"/>
  <c r="P2289" s="1"/>
  <c r="O2286"/>
  <c r="O2289" s="1"/>
  <c r="N2286"/>
  <c r="N2289" s="1"/>
  <c r="M2286"/>
  <c r="M2289" s="1"/>
  <c r="L2286"/>
  <c r="L2289" s="1"/>
  <c r="K2286"/>
  <c r="K2289" s="1"/>
  <c r="J2286"/>
  <c r="J2289" s="1"/>
  <c r="I2286"/>
  <c r="I2289" s="1"/>
  <c r="H2286"/>
  <c r="H2289" s="1"/>
  <c r="G2286"/>
  <c r="G2289" s="1"/>
  <c r="F2286"/>
  <c r="F2289" s="1"/>
  <c r="E2286"/>
  <c r="E2289" s="1"/>
  <c r="D2286"/>
  <c r="D2289" s="1"/>
  <c r="Z2289" s="1"/>
  <c r="A2286"/>
  <c r="A2285"/>
  <c r="A2284"/>
  <c r="A2283"/>
  <c r="Y2282"/>
  <c r="X2282"/>
  <c r="W2282"/>
  <c r="V2282"/>
  <c r="U2282"/>
  <c r="T2282"/>
  <c r="S2282"/>
  <c r="R2282"/>
  <c r="Q2282"/>
  <c r="P2282"/>
  <c r="O2282"/>
  <c r="N2282"/>
  <c r="M2282"/>
  <c r="L2282"/>
  <c r="K2282"/>
  <c r="J2282"/>
  <c r="I2282"/>
  <c r="H2282"/>
  <c r="G2282"/>
  <c r="F2282"/>
  <c r="E2282"/>
  <c r="D2282"/>
  <c r="Z2282" s="1"/>
  <c r="A2282"/>
  <c r="Y2281"/>
  <c r="X2281"/>
  <c r="W2281"/>
  <c r="V2281"/>
  <c r="U2281"/>
  <c r="T2281"/>
  <c r="S2281"/>
  <c r="R2281"/>
  <c r="Q2281"/>
  <c r="P2281"/>
  <c r="O2281"/>
  <c r="N2281"/>
  <c r="M2281"/>
  <c r="L2281"/>
  <c r="K2281"/>
  <c r="J2281"/>
  <c r="I2281"/>
  <c r="H2281"/>
  <c r="G2281"/>
  <c r="F2281"/>
  <c r="E2281"/>
  <c r="D2281"/>
  <c r="Z2281" s="1"/>
  <c r="A2281"/>
  <c r="Y2280"/>
  <c r="Y2283" s="1"/>
  <c r="X2280"/>
  <c r="X2283" s="1"/>
  <c r="W2280"/>
  <c r="W2283" s="1"/>
  <c r="V2280"/>
  <c r="V2283" s="1"/>
  <c r="U2280"/>
  <c r="U2283" s="1"/>
  <c r="T2280"/>
  <c r="T2283" s="1"/>
  <c r="S2280"/>
  <c r="S2283" s="1"/>
  <c r="R2280"/>
  <c r="R2283" s="1"/>
  <c r="Q2280"/>
  <c r="Q2283" s="1"/>
  <c r="P2280"/>
  <c r="P2283" s="1"/>
  <c r="O2280"/>
  <c r="O2283" s="1"/>
  <c r="N2280"/>
  <c r="N2283" s="1"/>
  <c r="M2280"/>
  <c r="M2283" s="1"/>
  <c r="L2280"/>
  <c r="L2283" s="1"/>
  <c r="K2280"/>
  <c r="K2283" s="1"/>
  <c r="J2280"/>
  <c r="J2283" s="1"/>
  <c r="I2280"/>
  <c r="I2283" s="1"/>
  <c r="H2280"/>
  <c r="H2283" s="1"/>
  <c r="G2280"/>
  <c r="G2283" s="1"/>
  <c r="F2280"/>
  <c r="F2283" s="1"/>
  <c r="E2280"/>
  <c r="E2283" s="1"/>
  <c r="D2280"/>
  <c r="D2283" s="1"/>
  <c r="A2280"/>
  <c r="A2279"/>
  <c r="Y2278"/>
  <c r="X2278"/>
  <c r="W2278"/>
  <c r="V2278"/>
  <c r="U2278"/>
  <c r="T2278"/>
  <c r="S2278"/>
  <c r="R2278"/>
  <c r="Q2278"/>
  <c r="P2278"/>
  <c r="O2278"/>
  <c r="N2278"/>
  <c r="M2278"/>
  <c r="L2278"/>
  <c r="K2278"/>
  <c r="J2278"/>
  <c r="I2278"/>
  <c r="H2278"/>
  <c r="G2278"/>
  <c r="F2278"/>
  <c r="E2278"/>
  <c r="D2278"/>
  <c r="Z2278" s="1"/>
  <c r="A2278"/>
  <c r="Y2277"/>
  <c r="X2277"/>
  <c r="W2277"/>
  <c r="V2277"/>
  <c r="U2277"/>
  <c r="T2277"/>
  <c r="S2277"/>
  <c r="R2277"/>
  <c r="Q2277"/>
  <c r="P2277"/>
  <c r="O2277"/>
  <c r="N2277"/>
  <c r="M2277"/>
  <c r="L2277"/>
  <c r="K2277"/>
  <c r="J2277"/>
  <c r="I2277"/>
  <c r="H2277"/>
  <c r="G2277"/>
  <c r="F2277"/>
  <c r="E2277"/>
  <c r="D2277"/>
  <c r="Z2277" s="1"/>
  <c r="A2277"/>
  <c r="Y2276"/>
  <c r="Y2279" s="1"/>
  <c r="X2276"/>
  <c r="X2279" s="1"/>
  <c r="W2276"/>
  <c r="W2279" s="1"/>
  <c r="V2276"/>
  <c r="V2279" s="1"/>
  <c r="U2276"/>
  <c r="U2279" s="1"/>
  <c r="T2276"/>
  <c r="T2279" s="1"/>
  <c r="S2276"/>
  <c r="S2279" s="1"/>
  <c r="R2276"/>
  <c r="R2279" s="1"/>
  <c r="Q2276"/>
  <c r="Q2279" s="1"/>
  <c r="P2276"/>
  <c r="P2279" s="1"/>
  <c r="O2276"/>
  <c r="O2279" s="1"/>
  <c r="N2276"/>
  <c r="N2279" s="1"/>
  <c r="M2276"/>
  <c r="M2279" s="1"/>
  <c r="L2276"/>
  <c r="L2279" s="1"/>
  <c r="K2276"/>
  <c r="K2279" s="1"/>
  <c r="J2276"/>
  <c r="J2279" s="1"/>
  <c r="I2276"/>
  <c r="I2279" s="1"/>
  <c r="H2276"/>
  <c r="H2279" s="1"/>
  <c r="G2276"/>
  <c r="G2279" s="1"/>
  <c r="F2276"/>
  <c r="F2279" s="1"/>
  <c r="E2276"/>
  <c r="E2279" s="1"/>
  <c r="D2276"/>
  <c r="D2279" s="1"/>
  <c r="Z2279" s="1"/>
  <c r="A2276"/>
  <c r="A2275"/>
  <c r="A2274"/>
  <c r="Y2273"/>
  <c r="X2273"/>
  <c r="W2273"/>
  <c r="V2273"/>
  <c r="U2273"/>
  <c r="T2273"/>
  <c r="S2273"/>
  <c r="R2273"/>
  <c r="Q2273"/>
  <c r="P2273"/>
  <c r="O2273"/>
  <c r="N2273"/>
  <c r="M2273"/>
  <c r="L2273"/>
  <c r="K2273"/>
  <c r="J2273"/>
  <c r="I2273"/>
  <c r="H2273"/>
  <c r="G2273"/>
  <c r="F2273"/>
  <c r="E2273"/>
  <c r="D2273"/>
  <c r="Z2273" s="1"/>
  <c r="A2273"/>
  <c r="Y2272"/>
  <c r="X2272"/>
  <c r="W2272"/>
  <c r="V2272"/>
  <c r="U2272"/>
  <c r="T2272"/>
  <c r="S2272"/>
  <c r="R2272"/>
  <c r="Q2272"/>
  <c r="P2272"/>
  <c r="O2272"/>
  <c r="N2272"/>
  <c r="M2272"/>
  <c r="L2272"/>
  <c r="K2272"/>
  <c r="J2272"/>
  <c r="I2272"/>
  <c r="H2272"/>
  <c r="G2272"/>
  <c r="F2272"/>
  <c r="E2272"/>
  <c r="D2272"/>
  <c r="Z2272" s="1"/>
  <c r="A2272"/>
  <c r="Y2271"/>
  <c r="Y2274" s="1"/>
  <c r="X2271"/>
  <c r="X2274" s="1"/>
  <c r="W2271"/>
  <c r="W2274" s="1"/>
  <c r="V2271"/>
  <c r="V2274" s="1"/>
  <c r="U2271"/>
  <c r="U2274" s="1"/>
  <c r="T2271"/>
  <c r="T2274" s="1"/>
  <c r="S2271"/>
  <c r="S2274" s="1"/>
  <c r="R2271"/>
  <c r="R2274" s="1"/>
  <c r="Q2271"/>
  <c r="Q2274" s="1"/>
  <c r="P2271"/>
  <c r="P2274" s="1"/>
  <c r="O2271"/>
  <c r="O2274" s="1"/>
  <c r="N2271"/>
  <c r="N2274" s="1"/>
  <c r="M2271"/>
  <c r="M2274" s="1"/>
  <c r="L2271"/>
  <c r="L2274" s="1"/>
  <c r="K2271"/>
  <c r="K2274" s="1"/>
  <c r="J2271"/>
  <c r="J2274" s="1"/>
  <c r="I2271"/>
  <c r="I2274" s="1"/>
  <c r="H2271"/>
  <c r="H2274" s="1"/>
  <c r="G2271"/>
  <c r="G2274" s="1"/>
  <c r="F2271"/>
  <c r="F2274" s="1"/>
  <c r="E2271"/>
  <c r="E2274" s="1"/>
  <c r="D2271"/>
  <c r="D2274" s="1"/>
  <c r="A2271"/>
  <c r="A2270"/>
  <c r="Y2269"/>
  <c r="X2269"/>
  <c r="W2269"/>
  <c r="V2269"/>
  <c r="U2269"/>
  <c r="T2269"/>
  <c r="S2269"/>
  <c r="R2269"/>
  <c r="Q2269"/>
  <c r="P2269"/>
  <c r="O2269"/>
  <c r="N2269"/>
  <c r="M2269"/>
  <c r="L2269"/>
  <c r="K2269"/>
  <c r="J2269"/>
  <c r="I2269"/>
  <c r="H2269"/>
  <c r="G2269"/>
  <c r="F2269"/>
  <c r="E2269"/>
  <c r="D2269"/>
  <c r="Z2269" s="1"/>
  <c r="A2269"/>
  <c r="Y2268"/>
  <c r="X2268"/>
  <c r="W2268"/>
  <c r="V2268"/>
  <c r="U2268"/>
  <c r="T2268"/>
  <c r="S2268"/>
  <c r="R2268"/>
  <c r="Q2268"/>
  <c r="P2268"/>
  <c r="O2268"/>
  <c r="N2268"/>
  <c r="M2268"/>
  <c r="L2268"/>
  <c r="K2268"/>
  <c r="J2268"/>
  <c r="I2268"/>
  <c r="H2268"/>
  <c r="G2268"/>
  <c r="F2268"/>
  <c r="E2268"/>
  <c r="D2268"/>
  <c r="Z2268" s="1"/>
  <c r="A2268"/>
  <c r="Y2267"/>
  <c r="Y2270" s="1"/>
  <c r="X2267"/>
  <c r="X2270" s="1"/>
  <c r="W2267"/>
  <c r="W2270" s="1"/>
  <c r="V2267"/>
  <c r="V2270" s="1"/>
  <c r="U2267"/>
  <c r="U2270" s="1"/>
  <c r="T2267"/>
  <c r="T2270" s="1"/>
  <c r="S2267"/>
  <c r="S2270" s="1"/>
  <c r="R2267"/>
  <c r="R2270" s="1"/>
  <c r="Q2267"/>
  <c r="Q2270" s="1"/>
  <c r="P2267"/>
  <c r="P2270" s="1"/>
  <c r="O2267"/>
  <c r="O2270" s="1"/>
  <c r="N2267"/>
  <c r="N2270" s="1"/>
  <c r="M2267"/>
  <c r="M2270" s="1"/>
  <c r="L2267"/>
  <c r="L2270" s="1"/>
  <c r="K2267"/>
  <c r="K2270" s="1"/>
  <c r="J2267"/>
  <c r="J2270" s="1"/>
  <c r="I2267"/>
  <c r="I2270" s="1"/>
  <c r="H2267"/>
  <c r="H2270" s="1"/>
  <c r="G2267"/>
  <c r="G2270" s="1"/>
  <c r="F2267"/>
  <c r="F2270" s="1"/>
  <c r="E2267"/>
  <c r="E2270" s="1"/>
  <c r="D2267"/>
  <c r="D2270" s="1"/>
  <c r="A2267"/>
  <c r="A2266"/>
  <c r="A2265"/>
  <c r="A2264"/>
  <c r="Y2263"/>
  <c r="X2263"/>
  <c r="W2263"/>
  <c r="V2263"/>
  <c r="U2263"/>
  <c r="T2263"/>
  <c r="S2263"/>
  <c r="R2263"/>
  <c r="Q2263"/>
  <c r="P2263"/>
  <c r="O2263"/>
  <c r="N2263"/>
  <c r="M2263"/>
  <c r="L2263"/>
  <c r="K2263"/>
  <c r="J2263"/>
  <c r="I2263"/>
  <c r="H2263"/>
  <c r="G2263"/>
  <c r="F2263"/>
  <c r="E2263"/>
  <c r="D2263"/>
  <c r="Z2263" s="1"/>
  <c r="A2263"/>
  <c r="Y2262"/>
  <c r="X2262"/>
  <c r="W2262"/>
  <c r="V2262"/>
  <c r="U2262"/>
  <c r="T2262"/>
  <c r="S2262"/>
  <c r="R2262"/>
  <c r="Q2262"/>
  <c r="P2262"/>
  <c r="O2262"/>
  <c r="N2262"/>
  <c r="M2262"/>
  <c r="L2262"/>
  <c r="K2262"/>
  <c r="J2262"/>
  <c r="I2262"/>
  <c r="H2262"/>
  <c r="G2262"/>
  <c r="F2262"/>
  <c r="E2262"/>
  <c r="D2262"/>
  <c r="Z2262" s="1"/>
  <c r="A2262"/>
  <c r="Y2261"/>
  <c r="Y2264" s="1"/>
  <c r="X2261"/>
  <c r="X2264" s="1"/>
  <c r="W2261"/>
  <c r="W2264" s="1"/>
  <c r="V2261"/>
  <c r="V2264" s="1"/>
  <c r="U2261"/>
  <c r="U2264" s="1"/>
  <c r="T2261"/>
  <c r="T2264" s="1"/>
  <c r="S2261"/>
  <c r="S2264" s="1"/>
  <c r="R2261"/>
  <c r="R2264" s="1"/>
  <c r="Q2261"/>
  <c r="Q2264" s="1"/>
  <c r="P2261"/>
  <c r="P2264" s="1"/>
  <c r="O2261"/>
  <c r="O2264" s="1"/>
  <c r="N2261"/>
  <c r="N2264" s="1"/>
  <c r="M2261"/>
  <c r="M2264" s="1"/>
  <c r="L2261"/>
  <c r="L2264" s="1"/>
  <c r="K2261"/>
  <c r="K2264" s="1"/>
  <c r="J2261"/>
  <c r="J2264" s="1"/>
  <c r="I2261"/>
  <c r="I2264" s="1"/>
  <c r="H2261"/>
  <c r="H2264" s="1"/>
  <c r="G2261"/>
  <c r="G2264" s="1"/>
  <c r="F2261"/>
  <c r="F2264" s="1"/>
  <c r="E2261"/>
  <c r="E2264" s="1"/>
  <c r="D2261"/>
  <c r="D2264" s="1"/>
  <c r="A2261"/>
  <c r="A2260"/>
  <c r="Y2259"/>
  <c r="X2259"/>
  <c r="W2259"/>
  <c r="V2259"/>
  <c r="U2259"/>
  <c r="T2259"/>
  <c r="S2259"/>
  <c r="R2259"/>
  <c r="Q2259"/>
  <c r="P2259"/>
  <c r="O2259"/>
  <c r="N2259"/>
  <c r="M2259"/>
  <c r="L2259"/>
  <c r="K2259"/>
  <c r="J2259"/>
  <c r="I2259"/>
  <c r="H2259"/>
  <c r="G2259"/>
  <c r="F2259"/>
  <c r="E2259"/>
  <c r="D2259"/>
  <c r="Z2259" s="1"/>
  <c r="A2259"/>
  <c r="Y2258"/>
  <c r="X2258"/>
  <c r="W2258"/>
  <c r="V2258"/>
  <c r="U2258"/>
  <c r="T2258"/>
  <c r="S2258"/>
  <c r="R2258"/>
  <c r="Q2258"/>
  <c r="P2258"/>
  <c r="O2258"/>
  <c r="N2258"/>
  <c r="M2258"/>
  <c r="L2258"/>
  <c r="K2258"/>
  <c r="J2258"/>
  <c r="I2258"/>
  <c r="H2258"/>
  <c r="G2258"/>
  <c r="F2258"/>
  <c r="E2258"/>
  <c r="D2258"/>
  <c r="Z2258" s="1"/>
  <c r="A2258"/>
  <c r="Y2257"/>
  <c r="Y2260" s="1"/>
  <c r="X2257"/>
  <c r="X2260" s="1"/>
  <c r="W2257"/>
  <c r="W2260" s="1"/>
  <c r="V2257"/>
  <c r="V2260" s="1"/>
  <c r="U2257"/>
  <c r="U2260" s="1"/>
  <c r="T2257"/>
  <c r="T2260" s="1"/>
  <c r="S2257"/>
  <c r="S2260" s="1"/>
  <c r="R2257"/>
  <c r="R2260" s="1"/>
  <c r="Q2257"/>
  <c r="Q2260" s="1"/>
  <c r="P2257"/>
  <c r="P2260" s="1"/>
  <c r="O2257"/>
  <c r="O2260" s="1"/>
  <c r="N2257"/>
  <c r="N2260" s="1"/>
  <c r="M2257"/>
  <c r="M2260" s="1"/>
  <c r="L2257"/>
  <c r="L2260" s="1"/>
  <c r="K2257"/>
  <c r="K2260" s="1"/>
  <c r="J2257"/>
  <c r="J2260" s="1"/>
  <c r="I2257"/>
  <c r="I2260" s="1"/>
  <c r="H2257"/>
  <c r="H2260" s="1"/>
  <c r="G2257"/>
  <c r="G2260" s="1"/>
  <c r="F2257"/>
  <c r="F2260" s="1"/>
  <c r="E2257"/>
  <c r="E2260" s="1"/>
  <c r="D2257"/>
  <c r="D2260" s="1"/>
  <c r="A2257"/>
  <c r="A2256"/>
  <c r="A2255"/>
  <c r="Y2254"/>
  <c r="X2254"/>
  <c r="W2254"/>
  <c r="V2254"/>
  <c r="U2254"/>
  <c r="T2254"/>
  <c r="S2254"/>
  <c r="R2254"/>
  <c r="Q2254"/>
  <c r="P2254"/>
  <c r="O2254"/>
  <c r="N2254"/>
  <c r="M2254"/>
  <c r="L2254"/>
  <c r="K2254"/>
  <c r="J2254"/>
  <c r="I2254"/>
  <c r="H2254"/>
  <c r="G2254"/>
  <c r="F2254"/>
  <c r="E2254"/>
  <c r="D2254"/>
  <c r="Z2254" s="1"/>
  <c r="A2254"/>
  <c r="Y2253"/>
  <c r="X2253"/>
  <c r="W2253"/>
  <c r="V2253"/>
  <c r="U2253"/>
  <c r="T2253"/>
  <c r="S2253"/>
  <c r="R2253"/>
  <c r="Q2253"/>
  <c r="P2253"/>
  <c r="O2253"/>
  <c r="N2253"/>
  <c r="M2253"/>
  <c r="L2253"/>
  <c r="K2253"/>
  <c r="J2253"/>
  <c r="I2253"/>
  <c r="H2253"/>
  <c r="G2253"/>
  <c r="F2253"/>
  <c r="E2253"/>
  <c r="D2253"/>
  <c r="Z2253" s="1"/>
  <c r="A2253"/>
  <c r="Y2252"/>
  <c r="Y2255" s="1"/>
  <c r="X2252"/>
  <c r="X2255" s="1"/>
  <c r="W2252"/>
  <c r="W2255" s="1"/>
  <c r="V2252"/>
  <c r="V2255" s="1"/>
  <c r="U2252"/>
  <c r="U2255" s="1"/>
  <c r="T2252"/>
  <c r="T2255" s="1"/>
  <c r="S2252"/>
  <c r="S2255" s="1"/>
  <c r="R2252"/>
  <c r="R2255" s="1"/>
  <c r="Q2252"/>
  <c r="Q2255" s="1"/>
  <c r="P2252"/>
  <c r="P2255" s="1"/>
  <c r="O2252"/>
  <c r="O2255" s="1"/>
  <c r="N2252"/>
  <c r="N2255" s="1"/>
  <c r="M2252"/>
  <c r="M2255" s="1"/>
  <c r="L2252"/>
  <c r="L2255" s="1"/>
  <c r="K2252"/>
  <c r="K2255" s="1"/>
  <c r="J2252"/>
  <c r="J2255" s="1"/>
  <c r="I2252"/>
  <c r="I2255" s="1"/>
  <c r="H2252"/>
  <c r="H2255" s="1"/>
  <c r="G2252"/>
  <c r="G2255" s="1"/>
  <c r="F2252"/>
  <c r="F2255" s="1"/>
  <c r="E2252"/>
  <c r="E2255" s="1"/>
  <c r="D2252"/>
  <c r="D2255" s="1"/>
  <c r="A2252"/>
  <c r="A2251"/>
  <c r="Y2250"/>
  <c r="X2250"/>
  <c r="W2250"/>
  <c r="V2250"/>
  <c r="U2250"/>
  <c r="T2250"/>
  <c r="S2250"/>
  <c r="R2250"/>
  <c r="Q2250"/>
  <c r="P2250"/>
  <c r="O2250"/>
  <c r="N2250"/>
  <c r="M2250"/>
  <c r="L2250"/>
  <c r="K2250"/>
  <c r="J2250"/>
  <c r="I2250"/>
  <c r="H2250"/>
  <c r="G2250"/>
  <c r="F2250"/>
  <c r="E2250"/>
  <c r="D2250"/>
  <c r="Z2250" s="1"/>
  <c r="A2250"/>
  <c r="Y2249"/>
  <c r="X2249"/>
  <c r="W2249"/>
  <c r="V2249"/>
  <c r="U2249"/>
  <c r="T2249"/>
  <c r="S2249"/>
  <c r="R2249"/>
  <c r="Q2249"/>
  <c r="P2249"/>
  <c r="O2249"/>
  <c r="N2249"/>
  <c r="M2249"/>
  <c r="L2249"/>
  <c r="K2249"/>
  <c r="J2249"/>
  <c r="I2249"/>
  <c r="H2249"/>
  <c r="G2249"/>
  <c r="F2249"/>
  <c r="E2249"/>
  <c r="D2249"/>
  <c r="Z2249" s="1"/>
  <c r="A2249"/>
  <c r="Y2248"/>
  <c r="Y2251" s="1"/>
  <c r="X2248"/>
  <c r="X2251" s="1"/>
  <c r="W2248"/>
  <c r="W2251" s="1"/>
  <c r="V2248"/>
  <c r="V2251" s="1"/>
  <c r="U2248"/>
  <c r="U2251" s="1"/>
  <c r="T2248"/>
  <c r="T2251" s="1"/>
  <c r="S2248"/>
  <c r="S2251" s="1"/>
  <c r="R2248"/>
  <c r="R2251" s="1"/>
  <c r="Q2248"/>
  <c r="Q2251" s="1"/>
  <c r="P2248"/>
  <c r="P2251" s="1"/>
  <c r="O2248"/>
  <c r="O2251" s="1"/>
  <c r="N2248"/>
  <c r="N2251" s="1"/>
  <c r="M2248"/>
  <c r="M2251" s="1"/>
  <c r="L2248"/>
  <c r="L2251" s="1"/>
  <c r="K2248"/>
  <c r="K2251" s="1"/>
  <c r="J2248"/>
  <c r="J2251" s="1"/>
  <c r="I2248"/>
  <c r="I2251" s="1"/>
  <c r="H2248"/>
  <c r="H2251" s="1"/>
  <c r="G2248"/>
  <c r="G2251" s="1"/>
  <c r="F2248"/>
  <c r="F2251" s="1"/>
  <c r="E2248"/>
  <c r="E2251" s="1"/>
  <c r="D2248"/>
  <c r="D2251" s="1"/>
  <c r="Z2251" s="1"/>
  <c r="A2248"/>
  <c r="A2247"/>
  <c r="A2246"/>
  <c r="A2245"/>
  <c r="Y2244"/>
  <c r="X2244"/>
  <c r="W2244"/>
  <c r="V2244"/>
  <c r="U2244"/>
  <c r="T2244"/>
  <c r="S2244"/>
  <c r="R2244"/>
  <c r="Q2244"/>
  <c r="P2244"/>
  <c r="O2244"/>
  <c r="N2244"/>
  <c r="M2244"/>
  <c r="L2244"/>
  <c r="K2244"/>
  <c r="J2244"/>
  <c r="I2244"/>
  <c r="H2244"/>
  <c r="G2244"/>
  <c r="F2244"/>
  <c r="E2244"/>
  <c r="D2244"/>
  <c r="Z2244" s="1"/>
  <c r="A2244"/>
  <c r="Y2243"/>
  <c r="X2243"/>
  <c r="W2243"/>
  <c r="V2243"/>
  <c r="U2243"/>
  <c r="T2243"/>
  <c r="S2243"/>
  <c r="R2243"/>
  <c r="Q2243"/>
  <c r="P2243"/>
  <c r="O2243"/>
  <c r="N2243"/>
  <c r="M2243"/>
  <c r="L2243"/>
  <c r="K2243"/>
  <c r="J2243"/>
  <c r="I2243"/>
  <c r="H2243"/>
  <c r="G2243"/>
  <c r="F2243"/>
  <c r="E2243"/>
  <c r="D2243"/>
  <c r="Z2243" s="1"/>
  <c r="A2243"/>
  <c r="Y2242"/>
  <c r="Y2245" s="1"/>
  <c r="X2242"/>
  <c r="X2245" s="1"/>
  <c r="W2242"/>
  <c r="W2245" s="1"/>
  <c r="V2242"/>
  <c r="V2245" s="1"/>
  <c r="U2242"/>
  <c r="U2245" s="1"/>
  <c r="T2242"/>
  <c r="T2245" s="1"/>
  <c r="S2242"/>
  <c r="S2245" s="1"/>
  <c r="R2242"/>
  <c r="R2245" s="1"/>
  <c r="Q2242"/>
  <c r="Q2245" s="1"/>
  <c r="P2242"/>
  <c r="P2245" s="1"/>
  <c r="O2242"/>
  <c r="O2245" s="1"/>
  <c r="N2242"/>
  <c r="N2245" s="1"/>
  <c r="M2242"/>
  <c r="M2245" s="1"/>
  <c r="L2242"/>
  <c r="L2245" s="1"/>
  <c r="K2242"/>
  <c r="K2245" s="1"/>
  <c r="J2242"/>
  <c r="J2245" s="1"/>
  <c r="I2242"/>
  <c r="I2245" s="1"/>
  <c r="H2242"/>
  <c r="H2245" s="1"/>
  <c r="G2242"/>
  <c r="G2245" s="1"/>
  <c r="F2242"/>
  <c r="F2245" s="1"/>
  <c r="E2242"/>
  <c r="E2245" s="1"/>
  <c r="D2242"/>
  <c r="D2245" s="1"/>
  <c r="A2242"/>
  <c r="A2241"/>
  <c r="Y2240"/>
  <c r="X2240"/>
  <c r="W2240"/>
  <c r="V2240"/>
  <c r="U2240"/>
  <c r="T2240"/>
  <c r="S2240"/>
  <c r="R2240"/>
  <c r="Q2240"/>
  <c r="P2240"/>
  <c r="O2240"/>
  <c r="N2240"/>
  <c r="M2240"/>
  <c r="L2240"/>
  <c r="K2240"/>
  <c r="J2240"/>
  <c r="I2240"/>
  <c r="H2240"/>
  <c r="G2240"/>
  <c r="F2240"/>
  <c r="E2240"/>
  <c r="D2240"/>
  <c r="Z2240" s="1"/>
  <c r="A2240"/>
  <c r="Y2239"/>
  <c r="X2239"/>
  <c r="W2239"/>
  <c r="V2239"/>
  <c r="U2239"/>
  <c r="T2239"/>
  <c r="S2239"/>
  <c r="R2239"/>
  <c r="Q2239"/>
  <c r="P2239"/>
  <c r="O2239"/>
  <c r="N2239"/>
  <c r="M2239"/>
  <c r="L2239"/>
  <c r="K2239"/>
  <c r="J2239"/>
  <c r="I2239"/>
  <c r="H2239"/>
  <c r="G2239"/>
  <c r="F2239"/>
  <c r="E2239"/>
  <c r="D2239"/>
  <c r="Z2239" s="1"/>
  <c r="A2239"/>
  <c r="Y2238"/>
  <c r="Y2241" s="1"/>
  <c r="X2238"/>
  <c r="X2241" s="1"/>
  <c r="W2238"/>
  <c r="W2241" s="1"/>
  <c r="V2238"/>
  <c r="V2241" s="1"/>
  <c r="U2238"/>
  <c r="U2241" s="1"/>
  <c r="T2238"/>
  <c r="T2241" s="1"/>
  <c r="S2238"/>
  <c r="S2241" s="1"/>
  <c r="R2238"/>
  <c r="R2241" s="1"/>
  <c r="Q2238"/>
  <c r="Q2241" s="1"/>
  <c r="P2238"/>
  <c r="P2241" s="1"/>
  <c r="O2238"/>
  <c r="O2241" s="1"/>
  <c r="N2238"/>
  <c r="N2241" s="1"/>
  <c r="M2238"/>
  <c r="M2241" s="1"/>
  <c r="L2238"/>
  <c r="L2241" s="1"/>
  <c r="K2238"/>
  <c r="K2241" s="1"/>
  <c r="J2238"/>
  <c r="J2241" s="1"/>
  <c r="I2238"/>
  <c r="I2241" s="1"/>
  <c r="H2238"/>
  <c r="H2241" s="1"/>
  <c r="G2238"/>
  <c r="G2241" s="1"/>
  <c r="F2238"/>
  <c r="F2241" s="1"/>
  <c r="E2238"/>
  <c r="E2241" s="1"/>
  <c r="D2238"/>
  <c r="D2241" s="1"/>
  <c r="Z2241" s="1"/>
  <c r="A2238"/>
  <c r="A2237"/>
  <c r="A2236"/>
  <c r="Y2235"/>
  <c r="X2235"/>
  <c r="W2235"/>
  <c r="V2235"/>
  <c r="U2235"/>
  <c r="T2235"/>
  <c r="S2235"/>
  <c r="R2235"/>
  <c r="Q2235"/>
  <c r="P2235"/>
  <c r="O2235"/>
  <c r="N2235"/>
  <c r="M2235"/>
  <c r="L2235"/>
  <c r="K2235"/>
  <c r="J2235"/>
  <c r="I2235"/>
  <c r="H2235"/>
  <c r="G2235"/>
  <c r="F2235"/>
  <c r="E2235"/>
  <c r="D2235"/>
  <c r="Z2235" s="1"/>
  <c r="A2235"/>
  <c r="Y2234"/>
  <c r="X2234"/>
  <c r="W2234"/>
  <c r="V2234"/>
  <c r="U2234"/>
  <c r="T2234"/>
  <c r="S2234"/>
  <c r="R2234"/>
  <c r="Q2234"/>
  <c r="P2234"/>
  <c r="O2234"/>
  <c r="N2234"/>
  <c r="M2234"/>
  <c r="L2234"/>
  <c r="K2234"/>
  <c r="J2234"/>
  <c r="I2234"/>
  <c r="H2234"/>
  <c r="G2234"/>
  <c r="F2234"/>
  <c r="E2234"/>
  <c r="D2234"/>
  <c r="Z2234" s="1"/>
  <c r="A2234"/>
  <c r="Y2233"/>
  <c r="Y2236" s="1"/>
  <c r="X2233"/>
  <c r="X2236" s="1"/>
  <c r="W2233"/>
  <c r="W2236" s="1"/>
  <c r="V2233"/>
  <c r="V2236" s="1"/>
  <c r="U2233"/>
  <c r="U2236" s="1"/>
  <c r="T2233"/>
  <c r="T2236" s="1"/>
  <c r="S2233"/>
  <c r="S2236" s="1"/>
  <c r="R2233"/>
  <c r="R2236" s="1"/>
  <c r="Q2233"/>
  <c r="Q2236" s="1"/>
  <c r="P2233"/>
  <c r="P2236" s="1"/>
  <c r="O2233"/>
  <c r="O2236" s="1"/>
  <c r="N2233"/>
  <c r="N2236" s="1"/>
  <c r="M2233"/>
  <c r="M2236" s="1"/>
  <c r="L2233"/>
  <c r="L2236" s="1"/>
  <c r="K2233"/>
  <c r="K2236" s="1"/>
  <c r="J2233"/>
  <c r="J2236" s="1"/>
  <c r="I2233"/>
  <c r="I2236" s="1"/>
  <c r="H2233"/>
  <c r="H2236" s="1"/>
  <c r="G2233"/>
  <c r="G2236" s="1"/>
  <c r="F2233"/>
  <c r="F2236" s="1"/>
  <c r="E2233"/>
  <c r="E2236" s="1"/>
  <c r="D2233"/>
  <c r="D2236" s="1"/>
  <c r="A2233"/>
  <c r="A2232"/>
  <c r="Y2231"/>
  <c r="X2231"/>
  <c r="W2231"/>
  <c r="V2231"/>
  <c r="U2231"/>
  <c r="T2231"/>
  <c r="S2231"/>
  <c r="R2231"/>
  <c r="Q2231"/>
  <c r="P2231"/>
  <c r="O2231"/>
  <c r="N2231"/>
  <c r="M2231"/>
  <c r="L2231"/>
  <c r="K2231"/>
  <c r="J2231"/>
  <c r="I2231"/>
  <c r="H2231"/>
  <c r="G2231"/>
  <c r="F2231"/>
  <c r="E2231"/>
  <c r="D2231"/>
  <c r="Z2231" s="1"/>
  <c r="A2231"/>
  <c r="Y2230"/>
  <c r="X2230"/>
  <c r="W2230"/>
  <c r="V2230"/>
  <c r="U2230"/>
  <c r="T2230"/>
  <c r="S2230"/>
  <c r="R2230"/>
  <c r="Q2230"/>
  <c r="P2230"/>
  <c r="O2230"/>
  <c r="N2230"/>
  <c r="M2230"/>
  <c r="L2230"/>
  <c r="K2230"/>
  <c r="J2230"/>
  <c r="I2230"/>
  <c r="H2230"/>
  <c r="G2230"/>
  <c r="F2230"/>
  <c r="E2230"/>
  <c r="D2230"/>
  <c r="A2230"/>
  <c r="Y2229"/>
  <c r="Y2232" s="1"/>
  <c r="X2229"/>
  <c r="X2232" s="1"/>
  <c r="W2229"/>
  <c r="W2232" s="1"/>
  <c r="V2229"/>
  <c r="V2232" s="1"/>
  <c r="U2229"/>
  <c r="U2232" s="1"/>
  <c r="T2229"/>
  <c r="T2232" s="1"/>
  <c r="S2229"/>
  <c r="S2232" s="1"/>
  <c r="R2229"/>
  <c r="R2232" s="1"/>
  <c r="Q2229"/>
  <c r="Q2232" s="1"/>
  <c r="P2229"/>
  <c r="P2232" s="1"/>
  <c r="O2229"/>
  <c r="O2232" s="1"/>
  <c r="N2229"/>
  <c r="N2232" s="1"/>
  <c r="M2229"/>
  <c r="M2232" s="1"/>
  <c r="L2229"/>
  <c r="L2232" s="1"/>
  <c r="K2229"/>
  <c r="K2232" s="1"/>
  <c r="J2229"/>
  <c r="J2232" s="1"/>
  <c r="I2229"/>
  <c r="I2232" s="1"/>
  <c r="H2229"/>
  <c r="H2232" s="1"/>
  <c r="G2229"/>
  <c r="G2232" s="1"/>
  <c r="F2229"/>
  <c r="F2232" s="1"/>
  <c r="E2229"/>
  <c r="E2232" s="1"/>
  <c r="D2229"/>
  <c r="D2232" s="1"/>
  <c r="A2229"/>
  <c r="A2228"/>
  <c r="A2227"/>
  <c r="A2226"/>
  <c r="Y2225"/>
  <c r="X2225"/>
  <c r="W2225"/>
  <c r="V2225"/>
  <c r="U2225"/>
  <c r="T2225"/>
  <c r="S2225"/>
  <c r="R2225"/>
  <c r="Q2225"/>
  <c r="P2225"/>
  <c r="O2225"/>
  <c r="N2225"/>
  <c r="M2225"/>
  <c r="L2225"/>
  <c r="K2225"/>
  <c r="J2225"/>
  <c r="I2225"/>
  <c r="H2225"/>
  <c r="G2225"/>
  <c r="F2225"/>
  <c r="E2225"/>
  <c r="D2225"/>
  <c r="Z2225" s="1"/>
  <c r="A2225"/>
  <c r="Y2224"/>
  <c r="X2224"/>
  <c r="W2224"/>
  <c r="W2226" s="1"/>
  <c r="V2224"/>
  <c r="U2224"/>
  <c r="T2224"/>
  <c r="S2224"/>
  <c r="S2226" s="1"/>
  <c r="R2224"/>
  <c r="Q2224"/>
  <c r="P2224"/>
  <c r="O2224"/>
  <c r="O2226" s="1"/>
  <c r="N2224"/>
  <c r="M2224"/>
  <c r="L2224"/>
  <c r="K2224"/>
  <c r="K2226" s="1"/>
  <c r="J2224"/>
  <c r="I2224"/>
  <c r="H2224"/>
  <c r="G2224"/>
  <c r="G2226" s="1"/>
  <c r="F2224"/>
  <c r="E2224"/>
  <c r="D2224"/>
  <c r="A2224"/>
  <c r="Y2223"/>
  <c r="Y2226" s="1"/>
  <c r="Y2227" s="1"/>
  <c r="X2223"/>
  <c r="X2226" s="1"/>
  <c r="W2223"/>
  <c r="V2223"/>
  <c r="V2226" s="1"/>
  <c r="U2223"/>
  <c r="U2226" s="1"/>
  <c r="U2227" s="1"/>
  <c r="T2223"/>
  <c r="T2226" s="1"/>
  <c r="S2223"/>
  <c r="R2223"/>
  <c r="R2226" s="1"/>
  <c r="Q2223"/>
  <c r="Q2226" s="1"/>
  <c r="P2223"/>
  <c r="P2226" s="1"/>
  <c r="O2223"/>
  <c r="N2223"/>
  <c r="N2226" s="1"/>
  <c r="M2223"/>
  <c r="M2226" s="1"/>
  <c r="L2223"/>
  <c r="L2226" s="1"/>
  <c r="K2223"/>
  <c r="J2223"/>
  <c r="J2226" s="1"/>
  <c r="I2223"/>
  <c r="I2226" s="1"/>
  <c r="H2223"/>
  <c r="H2226" s="1"/>
  <c r="G2223"/>
  <c r="F2223"/>
  <c r="F2226" s="1"/>
  <c r="E2223"/>
  <c r="E2226" s="1"/>
  <c r="D2223"/>
  <c r="D2226" s="1"/>
  <c r="A2223"/>
  <c r="Y2222"/>
  <c r="U2222"/>
  <c r="A2222"/>
  <c r="Y2221"/>
  <c r="X2221"/>
  <c r="W2221"/>
  <c r="V2221"/>
  <c r="U2221"/>
  <c r="T2221"/>
  <c r="S2221"/>
  <c r="R2221"/>
  <c r="Q2221"/>
  <c r="P2221"/>
  <c r="O2221"/>
  <c r="N2221"/>
  <c r="M2221"/>
  <c r="L2221"/>
  <c r="K2221"/>
  <c r="J2221"/>
  <c r="I2221"/>
  <c r="H2221"/>
  <c r="G2221"/>
  <c r="F2221"/>
  <c r="E2221"/>
  <c r="D2221"/>
  <c r="Z2221" s="1"/>
  <c r="A2221"/>
  <c r="Y2220"/>
  <c r="X2220"/>
  <c r="W2220"/>
  <c r="V2220"/>
  <c r="U2220"/>
  <c r="T2220"/>
  <c r="S2220"/>
  <c r="R2220"/>
  <c r="Q2220"/>
  <c r="P2220"/>
  <c r="O2220"/>
  <c r="N2220"/>
  <c r="M2220"/>
  <c r="L2220"/>
  <c r="K2220"/>
  <c r="J2220"/>
  <c r="I2220"/>
  <c r="H2220"/>
  <c r="G2220"/>
  <c r="F2220"/>
  <c r="E2220"/>
  <c r="D2220"/>
  <c r="Z2220" s="1"/>
  <c r="A2220"/>
  <c r="Y2219"/>
  <c r="X2219"/>
  <c r="X2222" s="1"/>
  <c r="W2219"/>
  <c r="W2222" s="1"/>
  <c r="V2219"/>
  <c r="V2222" s="1"/>
  <c r="U2219"/>
  <c r="T2219"/>
  <c r="T2222" s="1"/>
  <c r="S2219"/>
  <c r="S2222" s="1"/>
  <c r="R2219"/>
  <c r="R2222" s="1"/>
  <c r="Q2219"/>
  <c r="Q2222" s="1"/>
  <c r="P2219"/>
  <c r="P2222" s="1"/>
  <c r="O2219"/>
  <c r="O2222" s="1"/>
  <c r="N2219"/>
  <c r="N2222" s="1"/>
  <c r="M2219"/>
  <c r="M2222" s="1"/>
  <c r="L2219"/>
  <c r="L2222" s="1"/>
  <c r="K2219"/>
  <c r="K2222" s="1"/>
  <c r="J2219"/>
  <c r="J2222" s="1"/>
  <c r="I2219"/>
  <c r="I2222" s="1"/>
  <c r="H2219"/>
  <c r="H2222" s="1"/>
  <c r="G2219"/>
  <c r="G2222" s="1"/>
  <c r="F2219"/>
  <c r="F2222" s="1"/>
  <c r="E2219"/>
  <c r="E2222" s="1"/>
  <c r="D2219"/>
  <c r="D2222" s="1"/>
  <c r="Z2222" s="1"/>
  <c r="A2219"/>
  <c r="A2218"/>
  <c r="A2217"/>
  <c r="Y2216"/>
  <c r="X2216"/>
  <c r="W2216"/>
  <c r="V2216"/>
  <c r="U2216"/>
  <c r="T2216"/>
  <c r="S2216"/>
  <c r="R2216"/>
  <c r="Q2216"/>
  <c r="P2216"/>
  <c r="O2216"/>
  <c r="N2216"/>
  <c r="M2216"/>
  <c r="L2216"/>
  <c r="K2216"/>
  <c r="J2216"/>
  <c r="I2216"/>
  <c r="H2216"/>
  <c r="G2216"/>
  <c r="F2216"/>
  <c r="E2216"/>
  <c r="D2216"/>
  <c r="Z2216" s="1"/>
  <c r="A2216"/>
  <c r="Y2215"/>
  <c r="X2215"/>
  <c r="W2215"/>
  <c r="V2215"/>
  <c r="U2215"/>
  <c r="T2215"/>
  <c r="S2215"/>
  <c r="R2215"/>
  <c r="Q2215"/>
  <c r="P2215"/>
  <c r="O2215"/>
  <c r="N2215"/>
  <c r="M2215"/>
  <c r="L2215"/>
  <c r="K2215"/>
  <c r="J2215"/>
  <c r="I2215"/>
  <c r="H2215"/>
  <c r="G2215"/>
  <c r="F2215"/>
  <c r="E2215"/>
  <c r="D2215"/>
  <c r="Z2215" s="1"/>
  <c r="A2215"/>
  <c r="Y2214"/>
  <c r="Y2217" s="1"/>
  <c r="X2214"/>
  <c r="X2217" s="1"/>
  <c r="W2214"/>
  <c r="W2217" s="1"/>
  <c r="V2214"/>
  <c r="V2217" s="1"/>
  <c r="U2214"/>
  <c r="U2217" s="1"/>
  <c r="T2214"/>
  <c r="T2217" s="1"/>
  <c r="S2214"/>
  <c r="S2217" s="1"/>
  <c r="R2214"/>
  <c r="R2217" s="1"/>
  <c r="Q2214"/>
  <c r="Q2217" s="1"/>
  <c r="P2214"/>
  <c r="P2217" s="1"/>
  <c r="O2214"/>
  <c r="O2217" s="1"/>
  <c r="N2214"/>
  <c r="N2217" s="1"/>
  <c r="M2214"/>
  <c r="M2217" s="1"/>
  <c r="L2214"/>
  <c r="L2217" s="1"/>
  <c r="K2214"/>
  <c r="K2217" s="1"/>
  <c r="J2214"/>
  <c r="J2217" s="1"/>
  <c r="I2214"/>
  <c r="I2217" s="1"/>
  <c r="H2214"/>
  <c r="H2217" s="1"/>
  <c r="G2214"/>
  <c r="G2217" s="1"/>
  <c r="F2214"/>
  <c r="F2217" s="1"/>
  <c r="E2214"/>
  <c r="E2217" s="1"/>
  <c r="D2214"/>
  <c r="D2217" s="1"/>
  <c r="A2214"/>
  <c r="A2213"/>
  <c r="Y2212"/>
  <c r="X2212"/>
  <c r="W2212"/>
  <c r="V2212"/>
  <c r="U2212"/>
  <c r="T2212"/>
  <c r="S2212"/>
  <c r="R2212"/>
  <c r="Q2212"/>
  <c r="P2212"/>
  <c r="O2212"/>
  <c r="N2212"/>
  <c r="M2212"/>
  <c r="L2212"/>
  <c r="K2212"/>
  <c r="J2212"/>
  <c r="I2212"/>
  <c r="H2212"/>
  <c r="G2212"/>
  <c r="F2212"/>
  <c r="E2212"/>
  <c r="D2212"/>
  <c r="Z2212" s="1"/>
  <c r="A2212"/>
  <c r="Y2211"/>
  <c r="X2211"/>
  <c r="W2211"/>
  <c r="V2211"/>
  <c r="U2211"/>
  <c r="T2211"/>
  <c r="S2211"/>
  <c r="R2211"/>
  <c r="Q2211"/>
  <c r="P2211"/>
  <c r="O2211"/>
  <c r="N2211"/>
  <c r="M2211"/>
  <c r="L2211"/>
  <c r="K2211"/>
  <c r="J2211"/>
  <c r="I2211"/>
  <c r="H2211"/>
  <c r="G2211"/>
  <c r="F2211"/>
  <c r="E2211"/>
  <c r="D2211"/>
  <c r="Z2211" s="1"/>
  <c r="A2211"/>
  <c r="Y2210"/>
  <c r="Y2213" s="1"/>
  <c r="X2210"/>
  <c r="X2213" s="1"/>
  <c r="W2210"/>
  <c r="W2213" s="1"/>
  <c r="V2210"/>
  <c r="V2213" s="1"/>
  <c r="U2210"/>
  <c r="U2213" s="1"/>
  <c r="T2210"/>
  <c r="T2213" s="1"/>
  <c r="S2210"/>
  <c r="S2213" s="1"/>
  <c r="R2210"/>
  <c r="R2213" s="1"/>
  <c r="Q2210"/>
  <c r="Q2213" s="1"/>
  <c r="P2210"/>
  <c r="P2213" s="1"/>
  <c r="O2210"/>
  <c r="O2213" s="1"/>
  <c r="N2210"/>
  <c r="N2213" s="1"/>
  <c r="M2210"/>
  <c r="M2213" s="1"/>
  <c r="L2210"/>
  <c r="L2213" s="1"/>
  <c r="K2210"/>
  <c r="K2213" s="1"/>
  <c r="J2210"/>
  <c r="J2213" s="1"/>
  <c r="I2210"/>
  <c r="I2213" s="1"/>
  <c r="H2210"/>
  <c r="H2213" s="1"/>
  <c r="G2210"/>
  <c r="G2213" s="1"/>
  <c r="F2210"/>
  <c r="F2213" s="1"/>
  <c r="E2210"/>
  <c r="E2213" s="1"/>
  <c r="D2210"/>
  <c r="D2213" s="1"/>
  <c r="Z2213" s="1"/>
  <c r="A2210"/>
  <c r="A2209"/>
  <c r="A2208"/>
  <c r="A2207"/>
  <c r="Y2206"/>
  <c r="X2206"/>
  <c r="W2206"/>
  <c r="V2206"/>
  <c r="U2206"/>
  <c r="T2206"/>
  <c r="S2206"/>
  <c r="R2206"/>
  <c r="Q2206"/>
  <c r="P2206"/>
  <c r="O2206"/>
  <c r="N2206"/>
  <c r="M2206"/>
  <c r="L2206"/>
  <c r="K2206"/>
  <c r="J2206"/>
  <c r="I2206"/>
  <c r="H2206"/>
  <c r="G2206"/>
  <c r="F2206"/>
  <c r="E2206"/>
  <c r="D2206"/>
  <c r="Z2206" s="1"/>
  <c r="A2206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D2205"/>
  <c r="Z2205" s="1"/>
  <c r="A2205"/>
  <c r="Y2204"/>
  <c r="Y2207" s="1"/>
  <c r="X2204"/>
  <c r="X2207" s="1"/>
  <c r="W2204"/>
  <c r="W2207" s="1"/>
  <c r="V2204"/>
  <c r="V2207" s="1"/>
  <c r="U2204"/>
  <c r="U2207" s="1"/>
  <c r="T2204"/>
  <c r="T2207" s="1"/>
  <c r="S2204"/>
  <c r="S2207" s="1"/>
  <c r="R2204"/>
  <c r="R2207" s="1"/>
  <c r="Q2204"/>
  <c r="Q2207" s="1"/>
  <c r="P2204"/>
  <c r="P2207" s="1"/>
  <c r="O2204"/>
  <c r="O2207" s="1"/>
  <c r="N2204"/>
  <c r="N2207" s="1"/>
  <c r="M2204"/>
  <c r="M2207" s="1"/>
  <c r="L2204"/>
  <c r="L2207" s="1"/>
  <c r="K2204"/>
  <c r="K2207" s="1"/>
  <c r="J2204"/>
  <c r="J2207" s="1"/>
  <c r="I2204"/>
  <c r="I2207" s="1"/>
  <c r="H2204"/>
  <c r="H2207" s="1"/>
  <c r="G2204"/>
  <c r="G2207" s="1"/>
  <c r="F2204"/>
  <c r="F2207" s="1"/>
  <c r="E2204"/>
  <c r="E2207" s="1"/>
  <c r="D2204"/>
  <c r="D2207" s="1"/>
  <c r="A2204"/>
  <c r="A2203"/>
  <c r="Y2202"/>
  <c r="X2202"/>
  <c r="W2202"/>
  <c r="V2202"/>
  <c r="U2202"/>
  <c r="T2202"/>
  <c r="S2202"/>
  <c r="R2202"/>
  <c r="Q2202"/>
  <c r="P2202"/>
  <c r="O2202"/>
  <c r="N2202"/>
  <c r="M2202"/>
  <c r="L2202"/>
  <c r="K2202"/>
  <c r="J2202"/>
  <c r="I2202"/>
  <c r="H2202"/>
  <c r="G2202"/>
  <c r="F2202"/>
  <c r="E2202"/>
  <c r="D2202"/>
  <c r="Z2202" s="1"/>
  <c r="A2202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D2201"/>
  <c r="Z2201" s="1"/>
  <c r="A2201"/>
  <c r="Y2200"/>
  <c r="Y2203" s="1"/>
  <c r="X2200"/>
  <c r="X2203" s="1"/>
  <c r="W2200"/>
  <c r="W2203" s="1"/>
  <c r="V2200"/>
  <c r="V2203" s="1"/>
  <c r="U2200"/>
  <c r="U2203" s="1"/>
  <c r="T2200"/>
  <c r="T2203" s="1"/>
  <c r="S2200"/>
  <c r="S2203" s="1"/>
  <c r="R2200"/>
  <c r="R2203" s="1"/>
  <c r="Q2200"/>
  <c r="Q2203" s="1"/>
  <c r="P2200"/>
  <c r="P2203" s="1"/>
  <c r="O2200"/>
  <c r="O2203" s="1"/>
  <c r="N2200"/>
  <c r="N2203" s="1"/>
  <c r="M2200"/>
  <c r="M2203" s="1"/>
  <c r="L2200"/>
  <c r="L2203" s="1"/>
  <c r="K2200"/>
  <c r="K2203" s="1"/>
  <c r="J2200"/>
  <c r="J2203" s="1"/>
  <c r="I2200"/>
  <c r="I2203" s="1"/>
  <c r="H2200"/>
  <c r="H2203" s="1"/>
  <c r="G2200"/>
  <c r="G2203" s="1"/>
  <c r="F2200"/>
  <c r="F2203" s="1"/>
  <c r="E2200"/>
  <c r="E2203" s="1"/>
  <c r="D2200"/>
  <c r="D2203" s="1"/>
  <c r="A2200"/>
  <c r="A2199"/>
  <c r="A2198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D2197"/>
  <c r="Z2197" s="1"/>
  <c r="A2197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E2196"/>
  <c r="D2196"/>
  <c r="Z2196" s="1"/>
  <c r="A2196"/>
  <c r="Y2195"/>
  <c r="Y2198" s="1"/>
  <c r="X2195"/>
  <c r="X2198" s="1"/>
  <c r="W2195"/>
  <c r="W2198" s="1"/>
  <c r="V2195"/>
  <c r="V2198" s="1"/>
  <c r="U2195"/>
  <c r="U2198" s="1"/>
  <c r="T2195"/>
  <c r="T2198" s="1"/>
  <c r="S2195"/>
  <c r="S2198" s="1"/>
  <c r="R2195"/>
  <c r="R2198" s="1"/>
  <c r="Q2195"/>
  <c r="Q2198" s="1"/>
  <c r="P2195"/>
  <c r="P2198" s="1"/>
  <c r="O2195"/>
  <c r="O2198" s="1"/>
  <c r="N2195"/>
  <c r="N2198" s="1"/>
  <c r="M2195"/>
  <c r="M2198" s="1"/>
  <c r="L2195"/>
  <c r="L2198" s="1"/>
  <c r="K2195"/>
  <c r="K2198" s="1"/>
  <c r="J2195"/>
  <c r="J2198" s="1"/>
  <c r="I2195"/>
  <c r="I2198" s="1"/>
  <c r="H2195"/>
  <c r="H2198" s="1"/>
  <c r="G2195"/>
  <c r="G2198" s="1"/>
  <c r="F2195"/>
  <c r="F2198" s="1"/>
  <c r="E2195"/>
  <c r="E2198" s="1"/>
  <c r="D2195"/>
  <c r="D2198" s="1"/>
  <c r="A2195"/>
  <c r="A2194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D2193"/>
  <c r="Z2193" s="1"/>
  <c r="A2193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E2192"/>
  <c r="D2192"/>
  <c r="Z2192" s="1"/>
  <c r="A2192"/>
  <c r="Y2191"/>
  <c r="Y2194" s="1"/>
  <c r="X2191"/>
  <c r="X2194" s="1"/>
  <c r="W2191"/>
  <c r="W2194" s="1"/>
  <c r="V2191"/>
  <c r="V2194" s="1"/>
  <c r="U2191"/>
  <c r="U2194" s="1"/>
  <c r="T2191"/>
  <c r="T2194" s="1"/>
  <c r="S2191"/>
  <c r="S2194" s="1"/>
  <c r="R2191"/>
  <c r="R2194" s="1"/>
  <c r="Q2191"/>
  <c r="Q2194" s="1"/>
  <c r="P2191"/>
  <c r="P2194" s="1"/>
  <c r="O2191"/>
  <c r="O2194" s="1"/>
  <c r="N2191"/>
  <c r="N2194" s="1"/>
  <c r="M2191"/>
  <c r="M2194" s="1"/>
  <c r="L2191"/>
  <c r="L2194" s="1"/>
  <c r="K2191"/>
  <c r="K2194" s="1"/>
  <c r="J2191"/>
  <c r="J2194" s="1"/>
  <c r="I2191"/>
  <c r="I2194" s="1"/>
  <c r="H2191"/>
  <c r="H2194" s="1"/>
  <c r="G2191"/>
  <c r="G2194" s="1"/>
  <c r="F2191"/>
  <c r="F2194" s="1"/>
  <c r="E2191"/>
  <c r="E2194" s="1"/>
  <c r="D2191"/>
  <c r="D2194" s="1"/>
  <c r="A2191"/>
  <c r="A2190"/>
  <c r="A2189"/>
  <c r="A2188"/>
  <c r="Y2187"/>
  <c r="X2187"/>
  <c r="W2187"/>
  <c r="V2187"/>
  <c r="U2187"/>
  <c r="T2187"/>
  <c r="S2187"/>
  <c r="R2187"/>
  <c r="Q2187"/>
  <c r="P2187"/>
  <c r="O2187"/>
  <c r="N2187"/>
  <c r="M2187"/>
  <c r="L2187"/>
  <c r="K2187"/>
  <c r="J2187"/>
  <c r="I2187"/>
  <c r="H2187"/>
  <c r="G2187"/>
  <c r="F2187"/>
  <c r="E2187"/>
  <c r="D2187"/>
  <c r="Z2187" s="1"/>
  <c r="A2187"/>
  <c r="Y2186"/>
  <c r="X2186"/>
  <c r="W2186"/>
  <c r="V2186"/>
  <c r="U2186"/>
  <c r="T2186"/>
  <c r="S2186"/>
  <c r="R2186"/>
  <c r="Q2186"/>
  <c r="P2186"/>
  <c r="O2186"/>
  <c r="N2186"/>
  <c r="M2186"/>
  <c r="L2186"/>
  <c r="K2186"/>
  <c r="J2186"/>
  <c r="I2186"/>
  <c r="H2186"/>
  <c r="G2186"/>
  <c r="F2186"/>
  <c r="E2186"/>
  <c r="D2186"/>
  <c r="Z2186" s="1"/>
  <c r="A2186"/>
  <c r="Y2185"/>
  <c r="Y2188" s="1"/>
  <c r="X2185"/>
  <c r="X2188" s="1"/>
  <c r="W2185"/>
  <c r="W2188" s="1"/>
  <c r="V2185"/>
  <c r="V2188" s="1"/>
  <c r="U2185"/>
  <c r="U2188" s="1"/>
  <c r="T2185"/>
  <c r="T2188" s="1"/>
  <c r="S2185"/>
  <c r="S2188" s="1"/>
  <c r="R2185"/>
  <c r="R2188" s="1"/>
  <c r="Q2185"/>
  <c r="Q2188" s="1"/>
  <c r="P2185"/>
  <c r="P2188" s="1"/>
  <c r="O2185"/>
  <c r="O2188" s="1"/>
  <c r="N2185"/>
  <c r="N2188" s="1"/>
  <c r="M2185"/>
  <c r="M2188" s="1"/>
  <c r="L2185"/>
  <c r="L2188" s="1"/>
  <c r="K2185"/>
  <c r="K2188" s="1"/>
  <c r="J2185"/>
  <c r="J2188" s="1"/>
  <c r="I2185"/>
  <c r="I2188" s="1"/>
  <c r="H2185"/>
  <c r="H2188" s="1"/>
  <c r="G2185"/>
  <c r="G2188" s="1"/>
  <c r="F2185"/>
  <c r="F2188" s="1"/>
  <c r="E2185"/>
  <c r="E2188" s="1"/>
  <c r="D2185"/>
  <c r="D2188" s="1"/>
  <c r="A2185"/>
  <c r="A2184"/>
  <c r="Y2183"/>
  <c r="X2183"/>
  <c r="W2183"/>
  <c r="V2183"/>
  <c r="U2183"/>
  <c r="T2183"/>
  <c r="S2183"/>
  <c r="R2183"/>
  <c r="Q2183"/>
  <c r="P2183"/>
  <c r="O2183"/>
  <c r="N2183"/>
  <c r="M2183"/>
  <c r="L2183"/>
  <c r="K2183"/>
  <c r="J2183"/>
  <c r="I2183"/>
  <c r="H2183"/>
  <c r="G2183"/>
  <c r="F2183"/>
  <c r="E2183"/>
  <c r="D2183"/>
  <c r="Z2183" s="1"/>
  <c r="A2183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E2182"/>
  <c r="D2182"/>
  <c r="Z2182" s="1"/>
  <c r="A2182"/>
  <c r="Y2181"/>
  <c r="Y2184" s="1"/>
  <c r="X2181"/>
  <c r="X2184" s="1"/>
  <c r="W2181"/>
  <c r="W2184" s="1"/>
  <c r="V2181"/>
  <c r="V2184" s="1"/>
  <c r="U2181"/>
  <c r="U2184" s="1"/>
  <c r="T2181"/>
  <c r="T2184" s="1"/>
  <c r="S2181"/>
  <c r="S2184" s="1"/>
  <c r="R2181"/>
  <c r="R2184" s="1"/>
  <c r="Q2181"/>
  <c r="Q2184" s="1"/>
  <c r="P2181"/>
  <c r="P2184" s="1"/>
  <c r="O2181"/>
  <c r="O2184" s="1"/>
  <c r="N2181"/>
  <c r="N2184" s="1"/>
  <c r="M2181"/>
  <c r="M2184" s="1"/>
  <c r="L2181"/>
  <c r="L2184" s="1"/>
  <c r="K2181"/>
  <c r="K2184" s="1"/>
  <c r="J2181"/>
  <c r="J2184" s="1"/>
  <c r="I2181"/>
  <c r="I2184" s="1"/>
  <c r="H2181"/>
  <c r="H2184" s="1"/>
  <c r="G2181"/>
  <c r="G2184" s="1"/>
  <c r="F2181"/>
  <c r="F2184" s="1"/>
  <c r="E2181"/>
  <c r="E2184" s="1"/>
  <c r="D2181"/>
  <c r="D2184" s="1"/>
  <c r="Z2184" s="1"/>
  <c r="A2181"/>
  <c r="A2180"/>
  <c r="A2179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E2178"/>
  <c r="D2178"/>
  <c r="Z2178" s="1"/>
  <c r="A2178"/>
  <c r="Y2177"/>
  <c r="X2177"/>
  <c r="W2177"/>
  <c r="V2177"/>
  <c r="U2177"/>
  <c r="T2177"/>
  <c r="S2177"/>
  <c r="R2177"/>
  <c r="Q2177"/>
  <c r="P2177"/>
  <c r="O2177"/>
  <c r="N2177"/>
  <c r="M2177"/>
  <c r="L2177"/>
  <c r="K2177"/>
  <c r="J2177"/>
  <c r="I2177"/>
  <c r="H2177"/>
  <c r="G2177"/>
  <c r="F2177"/>
  <c r="E2177"/>
  <c r="D2177"/>
  <c r="Z2177" s="1"/>
  <c r="A2177"/>
  <c r="Y2176"/>
  <c r="Y2179" s="1"/>
  <c r="X2176"/>
  <c r="X2179" s="1"/>
  <c r="W2176"/>
  <c r="W2179" s="1"/>
  <c r="V2176"/>
  <c r="V2179" s="1"/>
  <c r="U2176"/>
  <c r="U2179" s="1"/>
  <c r="T2176"/>
  <c r="T2179" s="1"/>
  <c r="S2176"/>
  <c r="S2179" s="1"/>
  <c r="R2176"/>
  <c r="R2179" s="1"/>
  <c r="Q2176"/>
  <c r="Q2179" s="1"/>
  <c r="P2176"/>
  <c r="P2179" s="1"/>
  <c r="O2176"/>
  <c r="O2179" s="1"/>
  <c r="N2176"/>
  <c r="N2179" s="1"/>
  <c r="M2176"/>
  <c r="M2179" s="1"/>
  <c r="L2176"/>
  <c r="L2179" s="1"/>
  <c r="K2176"/>
  <c r="K2179" s="1"/>
  <c r="J2176"/>
  <c r="J2179" s="1"/>
  <c r="I2176"/>
  <c r="I2179" s="1"/>
  <c r="H2176"/>
  <c r="H2179" s="1"/>
  <c r="G2176"/>
  <c r="G2179" s="1"/>
  <c r="F2176"/>
  <c r="F2179" s="1"/>
  <c r="E2176"/>
  <c r="E2179" s="1"/>
  <c r="D2176"/>
  <c r="D2179" s="1"/>
  <c r="A2176"/>
  <c r="A2175"/>
  <c r="Y2174"/>
  <c r="X2174"/>
  <c r="W2174"/>
  <c r="V2174"/>
  <c r="U2174"/>
  <c r="T2174"/>
  <c r="S2174"/>
  <c r="R2174"/>
  <c r="Q2174"/>
  <c r="P2174"/>
  <c r="O2174"/>
  <c r="N2174"/>
  <c r="M2174"/>
  <c r="L2174"/>
  <c r="K2174"/>
  <c r="J2174"/>
  <c r="I2174"/>
  <c r="H2174"/>
  <c r="G2174"/>
  <c r="F2174"/>
  <c r="E2174"/>
  <c r="D2174"/>
  <c r="Z2174" s="1"/>
  <c r="A2174"/>
  <c r="Y2173"/>
  <c r="X2173"/>
  <c r="W2173"/>
  <c r="V2173"/>
  <c r="U2173"/>
  <c r="T2173"/>
  <c r="S2173"/>
  <c r="R2173"/>
  <c r="Q2173"/>
  <c r="P2173"/>
  <c r="O2173"/>
  <c r="N2173"/>
  <c r="M2173"/>
  <c r="L2173"/>
  <c r="K2173"/>
  <c r="J2173"/>
  <c r="I2173"/>
  <c r="H2173"/>
  <c r="G2173"/>
  <c r="F2173"/>
  <c r="E2173"/>
  <c r="D2173"/>
  <c r="Z2173" s="1"/>
  <c r="A2173"/>
  <c r="Y2172"/>
  <c r="Y2175" s="1"/>
  <c r="X2172"/>
  <c r="X2175" s="1"/>
  <c r="W2172"/>
  <c r="W2175" s="1"/>
  <c r="V2172"/>
  <c r="V2175" s="1"/>
  <c r="U2172"/>
  <c r="U2175" s="1"/>
  <c r="T2172"/>
  <c r="T2175" s="1"/>
  <c r="S2172"/>
  <c r="S2175" s="1"/>
  <c r="R2172"/>
  <c r="R2175" s="1"/>
  <c r="Q2172"/>
  <c r="Q2175" s="1"/>
  <c r="P2172"/>
  <c r="P2175" s="1"/>
  <c r="O2172"/>
  <c r="O2175" s="1"/>
  <c r="N2172"/>
  <c r="N2175" s="1"/>
  <c r="M2172"/>
  <c r="M2175" s="1"/>
  <c r="L2172"/>
  <c r="L2175" s="1"/>
  <c r="K2172"/>
  <c r="K2175" s="1"/>
  <c r="J2172"/>
  <c r="J2175" s="1"/>
  <c r="I2172"/>
  <c r="I2175" s="1"/>
  <c r="H2172"/>
  <c r="H2175" s="1"/>
  <c r="G2172"/>
  <c r="G2175" s="1"/>
  <c r="F2172"/>
  <c r="F2175" s="1"/>
  <c r="E2172"/>
  <c r="E2175" s="1"/>
  <c r="D2172"/>
  <c r="D2175" s="1"/>
  <c r="A2172"/>
  <c r="A2171"/>
  <c r="A2170"/>
  <c r="A2169"/>
  <c r="Y2168"/>
  <c r="X2168"/>
  <c r="W2168"/>
  <c r="V2168"/>
  <c r="U2168"/>
  <c r="T2168"/>
  <c r="S2168"/>
  <c r="R2168"/>
  <c r="Q2168"/>
  <c r="P2168"/>
  <c r="O2168"/>
  <c r="N2168"/>
  <c r="M2168"/>
  <c r="L2168"/>
  <c r="K2168"/>
  <c r="J2168"/>
  <c r="I2168"/>
  <c r="H2168"/>
  <c r="G2168"/>
  <c r="F2168"/>
  <c r="E2168"/>
  <c r="D2168"/>
  <c r="Z2168" s="1"/>
  <c r="A2168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E2167"/>
  <c r="D2167"/>
  <c r="Z2167" s="1"/>
  <c r="A2167"/>
  <c r="Y2166"/>
  <c r="Y2169" s="1"/>
  <c r="X2166"/>
  <c r="X2169" s="1"/>
  <c r="W2166"/>
  <c r="W2169" s="1"/>
  <c r="V2166"/>
  <c r="V2169" s="1"/>
  <c r="U2166"/>
  <c r="U2169" s="1"/>
  <c r="T2166"/>
  <c r="T2169" s="1"/>
  <c r="S2166"/>
  <c r="S2169" s="1"/>
  <c r="R2166"/>
  <c r="R2169" s="1"/>
  <c r="Q2166"/>
  <c r="Q2169" s="1"/>
  <c r="P2166"/>
  <c r="P2169" s="1"/>
  <c r="O2166"/>
  <c r="O2169" s="1"/>
  <c r="N2166"/>
  <c r="N2169" s="1"/>
  <c r="M2166"/>
  <c r="M2169" s="1"/>
  <c r="L2166"/>
  <c r="L2169" s="1"/>
  <c r="K2166"/>
  <c r="K2169" s="1"/>
  <c r="J2166"/>
  <c r="J2169" s="1"/>
  <c r="I2166"/>
  <c r="I2169" s="1"/>
  <c r="H2166"/>
  <c r="H2169" s="1"/>
  <c r="G2166"/>
  <c r="G2169" s="1"/>
  <c r="F2166"/>
  <c r="F2169" s="1"/>
  <c r="E2166"/>
  <c r="E2169" s="1"/>
  <c r="D2166"/>
  <c r="D2169" s="1"/>
  <c r="A2166"/>
  <c r="A2165"/>
  <c r="Y2164"/>
  <c r="X2164"/>
  <c r="W2164"/>
  <c r="V2164"/>
  <c r="U2164"/>
  <c r="T2164"/>
  <c r="S2164"/>
  <c r="R2164"/>
  <c r="Q2164"/>
  <c r="P2164"/>
  <c r="O2164"/>
  <c r="N2164"/>
  <c r="M2164"/>
  <c r="L2164"/>
  <c r="K2164"/>
  <c r="J2164"/>
  <c r="I2164"/>
  <c r="H2164"/>
  <c r="G2164"/>
  <c r="F2164"/>
  <c r="E2164"/>
  <c r="D2164"/>
  <c r="Z2164" s="1"/>
  <c r="A2164"/>
  <c r="Y2163"/>
  <c r="X2163"/>
  <c r="W2163"/>
  <c r="V2163"/>
  <c r="U2163"/>
  <c r="T2163"/>
  <c r="S2163"/>
  <c r="R2163"/>
  <c r="Q2163"/>
  <c r="P2163"/>
  <c r="O2163"/>
  <c r="N2163"/>
  <c r="M2163"/>
  <c r="L2163"/>
  <c r="K2163"/>
  <c r="J2163"/>
  <c r="I2163"/>
  <c r="H2163"/>
  <c r="G2163"/>
  <c r="F2163"/>
  <c r="E2163"/>
  <c r="D2163"/>
  <c r="Z2163" s="1"/>
  <c r="A2163"/>
  <c r="Y2162"/>
  <c r="Y2165" s="1"/>
  <c r="X2162"/>
  <c r="X2165" s="1"/>
  <c r="W2162"/>
  <c r="W2165" s="1"/>
  <c r="V2162"/>
  <c r="V2165" s="1"/>
  <c r="U2162"/>
  <c r="U2165" s="1"/>
  <c r="T2162"/>
  <c r="T2165" s="1"/>
  <c r="S2162"/>
  <c r="S2165" s="1"/>
  <c r="R2162"/>
  <c r="R2165" s="1"/>
  <c r="Q2162"/>
  <c r="Q2165" s="1"/>
  <c r="P2162"/>
  <c r="P2165" s="1"/>
  <c r="O2162"/>
  <c r="O2165" s="1"/>
  <c r="N2162"/>
  <c r="N2165" s="1"/>
  <c r="M2162"/>
  <c r="M2165" s="1"/>
  <c r="L2162"/>
  <c r="L2165" s="1"/>
  <c r="K2162"/>
  <c r="K2165" s="1"/>
  <c r="J2162"/>
  <c r="J2165" s="1"/>
  <c r="I2162"/>
  <c r="I2165" s="1"/>
  <c r="H2162"/>
  <c r="H2165" s="1"/>
  <c r="G2162"/>
  <c r="G2165" s="1"/>
  <c r="F2162"/>
  <c r="F2165" s="1"/>
  <c r="E2162"/>
  <c r="E2165" s="1"/>
  <c r="D2162"/>
  <c r="D2165" s="1"/>
  <c r="A2162"/>
  <c r="A2161"/>
  <c r="A2160"/>
  <c r="Y2159"/>
  <c r="X2159"/>
  <c r="W2159"/>
  <c r="V2159"/>
  <c r="U2159"/>
  <c r="T2159"/>
  <c r="S2159"/>
  <c r="R2159"/>
  <c r="Q2159"/>
  <c r="P2159"/>
  <c r="O2159"/>
  <c r="N2159"/>
  <c r="M2159"/>
  <c r="L2159"/>
  <c r="K2159"/>
  <c r="J2159"/>
  <c r="I2159"/>
  <c r="H2159"/>
  <c r="G2159"/>
  <c r="F2159"/>
  <c r="E2159"/>
  <c r="D2159"/>
  <c r="Z2159" s="1"/>
  <c r="A2159"/>
  <c r="Y2158"/>
  <c r="X2158"/>
  <c r="W2158"/>
  <c r="V2158"/>
  <c r="U2158"/>
  <c r="T2158"/>
  <c r="S2158"/>
  <c r="R2158"/>
  <c r="Q2158"/>
  <c r="P2158"/>
  <c r="O2158"/>
  <c r="N2158"/>
  <c r="M2158"/>
  <c r="L2158"/>
  <c r="K2158"/>
  <c r="J2158"/>
  <c r="I2158"/>
  <c r="H2158"/>
  <c r="G2158"/>
  <c r="F2158"/>
  <c r="E2158"/>
  <c r="D2158"/>
  <c r="Z2158" s="1"/>
  <c r="A2158"/>
  <c r="Y2157"/>
  <c r="Y2160" s="1"/>
  <c r="X2157"/>
  <c r="X2160" s="1"/>
  <c r="W2157"/>
  <c r="W2160" s="1"/>
  <c r="V2157"/>
  <c r="V2160" s="1"/>
  <c r="U2157"/>
  <c r="U2160" s="1"/>
  <c r="T2157"/>
  <c r="T2160" s="1"/>
  <c r="S2157"/>
  <c r="S2160" s="1"/>
  <c r="R2157"/>
  <c r="R2160" s="1"/>
  <c r="Q2157"/>
  <c r="Q2160" s="1"/>
  <c r="P2157"/>
  <c r="P2160" s="1"/>
  <c r="O2157"/>
  <c r="O2160" s="1"/>
  <c r="N2157"/>
  <c r="N2160" s="1"/>
  <c r="M2157"/>
  <c r="M2160" s="1"/>
  <c r="L2157"/>
  <c r="L2160" s="1"/>
  <c r="K2157"/>
  <c r="K2160" s="1"/>
  <c r="J2157"/>
  <c r="J2160" s="1"/>
  <c r="I2157"/>
  <c r="I2160" s="1"/>
  <c r="H2157"/>
  <c r="H2160" s="1"/>
  <c r="G2157"/>
  <c r="G2160" s="1"/>
  <c r="F2157"/>
  <c r="F2160" s="1"/>
  <c r="E2157"/>
  <c r="E2160" s="1"/>
  <c r="D2157"/>
  <c r="D2160" s="1"/>
  <c r="A2157"/>
  <c r="A2156"/>
  <c r="Y2155"/>
  <c r="X2155"/>
  <c r="W2155"/>
  <c r="V2155"/>
  <c r="U2155"/>
  <c r="T2155"/>
  <c r="S2155"/>
  <c r="R2155"/>
  <c r="Q2155"/>
  <c r="P2155"/>
  <c r="O2155"/>
  <c r="N2155"/>
  <c r="M2155"/>
  <c r="L2155"/>
  <c r="K2155"/>
  <c r="J2155"/>
  <c r="I2155"/>
  <c r="H2155"/>
  <c r="G2155"/>
  <c r="F2155"/>
  <c r="E2155"/>
  <c r="D2155"/>
  <c r="Z2155" s="1"/>
  <c r="A2155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D2154"/>
  <c r="Z2154" s="1"/>
  <c r="A2154"/>
  <c r="Y2153"/>
  <c r="Y2156" s="1"/>
  <c r="X2153"/>
  <c r="X2156" s="1"/>
  <c r="W2153"/>
  <c r="W2156" s="1"/>
  <c r="V2153"/>
  <c r="V2156" s="1"/>
  <c r="U2153"/>
  <c r="U2156" s="1"/>
  <c r="T2153"/>
  <c r="T2156" s="1"/>
  <c r="S2153"/>
  <c r="S2156" s="1"/>
  <c r="R2153"/>
  <c r="R2156" s="1"/>
  <c r="Q2153"/>
  <c r="Q2156" s="1"/>
  <c r="P2153"/>
  <c r="P2156" s="1"/>
  <c r="O2153"/>
  <c r="O2156" s="1"/>
  <c r="N2153"/>
  <c r="N2156" s="1"/>
  <c r="M2153"/>
  <c r="M2156" s="1"/>
  <c r="L2153"/>
  <c r="L2156" s="1"/>
  <c r="K2153"/>
  <c r="K2156" s="1"/>
  <c r="J2153"/>
  <c r="J2156" s="1"/>
  <c r="I2153"/>
  <c r="I2156" s="1"/>
  <c r="H2153"/>
  <c r="H2156" s="1"/>
  <c r="G2153"/>
  <c r="G2156" s="1"/>
  <c r="F2153"/>
  <c r="F2156" s="1"/>
  <c r="E2153"/>
  <c r="E2156" s="1"/>
  <c r="D2153"/>
  <c r="D2156" s="1"/>
  <c r="Z2156" s="1"/>
  <c r="A2153"/>
  <c r="A2152"/>
  <c r="A2151"/>
  <c r="A2150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D2149"/>
  <c r="Z2149" s="1"/>
  <c r="A2149"/>
  <c r="Y2148"/>
  <c r="X2148"/>
  <c r="W2148"/>
  <c r="V2148"/>
  <c r="U2148"/>
  <c r="T2148"/>
  <c r="S2148"/>
  <c r="R2148"/>
  <c r="Q2148"/>
  <c r="P2148"/>
  <c r="O2148"/>
  <c r="N2148"/>
  <c r="M2148"/>
  <c r="L2148"/>
  <c r="K2148"/>
  <c r="J2148"/>
  <c r="I2148"/>
  <c r="H2148"/>
  <c r="G2148"/>
  <c r="F2148"/>
  <c r="E2148"/>
  <c r="D2148"/>
  <c r="Z2148" s="1"/>
  <c r="A2148"/>
  <c r="Y2147"/>
  <c r="Y2150" s="1"/>
  <c r="X2147"/>
  <c r="X2150" s="1"/>
  <c r="W2147"/>
  <c r="W2150" s="1"/>
  <c r="V2147"/>
  <c r="V2150" s="1"/>
  <c r="U2147"/>
  <c r="U2150" s="1"/>
  <c r="T2147"/>
  <c r="T2150" s="1"/>
  <c r="S2147"/>
  <c r="S2150" s="1"/>
  <c r="R2147"/>
  <c r="R2150" s="1"/>
  <c r="Q2147"/>
  <c r="Q2150" s="1"/>
  <c r="P2147"/>
  <c r="P2150" s="1"/>
  <c r="O2147"/>
  <c r="O2150" s="1"/>
  <c r="N2147"/>
  <c r="N2150" s="1"/>
  <c r="M2147"/>
  <c r="M2150" s="1"/>
  <c r="L2147"/>
  <c r="L2150" s="1"/>
  <c r="K2147"/>
  <c r="K2150" s="1"/>
  <c r="J2147"/>
  <c r="J2150" s="1"/>
  <c r="I2147"/>
  <c r="I2150" s="1"/>
  <c r="H2147"/>
  <c r="H2150" s="1"/>
  <c r="G2147"/>
  <c r="G2150" s="1"/>
  <c r="F2147"/>
  <c r="F2150" s="1"/>
  <c r="E2147"/>
  <c r="E2150" s="1"/>
  <c r="D2147"/>
  <c r="D2150" s="1"/>
  <c r="A2147"/>
  <c r="A2146"/>
  <c r="Y2145"/>
  <c r="X2145"/>
  <c r="W2145"/>
  <c r="V2145"/>
  <c r="U2145"/>
  <c r="T2145"/>
  <c r="S2145"/>
  <c r="R2145"/>
  <c r="Q2145"/>
  <c r="P2145"/>
  <c r="O2145"/>
  <c r="N2145"/>
  <c r="M2145"/>
  <c r="L2145"/>
  <c r="K2145"/>
  <c r="J2145"/>
  <c r="I2145"/>
  <c r="H2145"/>
  <c r="G2145"/>
  <c r="F2145"/>
  <c r="E2145"/>
  <c r="D2145"/>
  <c r="Z2145" s="1"/>
  <c r="A2145"/>
  <c r="Y2144"/>
  <c r="X2144"/>
  <c r="W2144"/>
  <c r="V2144"/>
  <c r="U2144"/>
  <c r="T2144"/>
  <c r="S2144"/>
  <c r="R2144"/>
  <c r="Q2144"/>
  <c r="P2144"/>
  <c r="O2144"/>
  <c r="N2144"/>
  <c r="M2144"/>
  <c r="L2144"/>
  <c r="K2144"/>
  <c r="J2144"/>
  <c r="I2144"/>
  <c r="H2144"/>
  <c r="G2144"/>
  <c r="F2144"/>
  <c r="E2144"/>
  <c r="D2144"/>
  <c r="Z2144" s="1"/>
  <c r="A2144"/>
  <c r="Y2143"/>
  <c r="Y2146" s="1"/>
  <c r="X2143"/>
  <c r="X2146" s="1"/>
  <c r="W2143"/>
  <c r="W2146" s="1"/>
  <c r="V2143"/>
  <c r="V2146" s="1"/>
  <c r="U2143"/>
  <c r="U2146" s="1"/>
  <c r="T2143"/>
  <c r="T2146" s="1"/>
  <c r="S2143"/>
  <c r="S2146" s="1"/>
  <c r="R2143"/>
  <c r="R2146" s="1"/>
  <c r="Q2143"/>
  <c r="Q2146" s="1"/>
  <c r="P2143"/>
  <c r="P2146" s="1"/>
  <c r="O2143"/>
  <c r="O2146" s="1"/>
  <c r="N2143"/>
  <c r="N2146" s="1"/>
  <c r="M2143"/>
  <c r="M2146" s="1"/>
  <c r="L2143"/>
  <c r="L2146" s="1"/>
  <c r="K2143"/>
  <c r="K2146" s="1"/>
  <c r="J2143"/>
  <c r="J2146" s="1"/>
  <c r="I2143"/>
  <c r="I2146" s="1"/>
  <c r="H2143"/>
  <c r="H2146" s="1"/>
  <c r="G2143"/>
  <c r="G2146" s="1"/>
  <c r="F2143"/>
  <c r="F2146" s="1"/>
  <c r="E2143"/>
  <c r="E2146" s="1"/>
  <c r="D2143"/>
  <c r="D2146" s="1"/>
  <c r="Z2146" s="1"/>
  <c r="A2143"/>
  <c r="A2142"/>
  <c r="A2141"/>
  <c r="Y2140"/>
  <c r="X2140"/>
  <c r="W2140"/>
  <c r="V2140"/>
  <c r="U2140"/>
  <c r="T2140"/>
  <c r="S2140"/>
  <c r="R2140"/>
  <c r="Q2140"/>
  <c r="P2140"/>
  <c r="O2140"/>
  <c r="N2140"/>
  <c r="M2140"/>
  <c r="L2140"/>
  <c r="K2140"/>
  <c r="J2140"/>
  <c r="I2140"/>
  <c r="H2140"/>
  <c r="G2140"/>
  <c r="F2140"/>
  <c r="E2140"/>
  <c r="D2140"/>
  <c r="Z2140" s="1"/>
  <c r="A2140"/>
  <c r="Y2139"/>
  <c r="X2139"/>
  <c r="W2139"/>
  <c r="V2139"/>
  <c r="U2139"/>
  <c r="T2139"/>
  <c r="S2139"/>
  <c r="R2139"/>
  <c r="Q2139"/>
  <c r="P2139"/>
  <c r="O2139"/>
  <c r="N2139"/>
  <c r="M2139"/>
  <c r="L2139"/>
  <c r="K2139"/>
  <c r="J2139"/>
  <c r="I2139"/>
  <c r="H2139"/>
  <c r="G2139"/>
  <c r="F2139"/>
  <c r="E2139"/>
  <c r="D2139"/>
  <c r="Z2139" s="1"/>
  <c r="A2139"/>
  <c r="Y2138"/>
  <c r="Y2141" s="1"/>
  <c r="X2138"/>
  <c r="X2141" s="1"/>
  <c r="W2138"/>
  <c r="W2141" s="1"/>
  <c r="V2138"/>
  <c r="V2141" s="1"/>
  <c r="U2138"/>
  <c r="U2141" s="1"/>
  <c r="T2138"/>
  <c r="T2141" s="1"/>
  <c r="S2138"/>
  <c r="S2141" s="1"/>
  <c r="R2138"/>
  <c r="R2141" s="1"/>
  <c r="Q2138"/>
  <c r="Q2141" s="1"/>
  <c r="P2138"/>
  <c r="P2141" s="1"/>
  <c r="O2138"/>
  <c r="O2141" s="1"/>
  <c r="N2138"/>
  <c r="N2141" s="1"/>
  <c r="M2138"/>
  <c r="M2141" s="1"/>
  <c r="L2138"/>
  <c r="L2141" s="1"/>
  <c r="K2138"/>
  <c r="K2141" s="1"/>
  <c r="J2138"/>
  <c r="J2141" s="1"/>
  <c r="I2138"/>
  <c r="I2141" s="1"/>
  <c r="H2138"/>
  <c r="H2141" s="1"/>
  <c r="G2138"/>
  <c r="G2141" s="1"/>
  <c r="F2138"/>
  <c r="F2141" s="1"/>
  <c r="E2138"/>
  <c r="E2141" s="1"/>
  <c r="D2138"/>
  <c r="D2141" s="1"/>
  <c r="A2138"/>
  <c r="A2137"/>
  <c r="Y2136"/>
  <c r="X2136"/>
  <c r="W2136"/>
  <c r="V2136"/>
  <c r="U2136"/>
  <c r="T2136"/>
  <c r="S2136"/>
  <c r="R2136"/>
  <c r="Q2136"/>
  <c r="P2136"/>
  <c r="O2136"/>
  <c r="N2136"/>
  <c r="M2136"/>
  <c r="L2136"/>
  <c r="K2136"/>
  <c r="J2136"/>
  <c r="I2136"/>
  <c r="H2136"/>
  <c r="G2136"/>
  <c r="F2136"/>
  <c r="E2136"/>
  <c r="D2136"/>
  <c r="Z2136" s="1"/>
  <c r="A2136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D2135"/>
  <c r="Z2135" s="1"/>
  <c r="A2135"/>
  <c r="Y2134"/>
  <c r="Y2137" s="1"/>
  <c r="X2134"/>
  <c r="X2137" s="1"/>
  <c r="W2134"/>
  <c r="W2137" s="1"/>
  <c r="V2134"/>
  <c r="V2137" s="1"/>
  <c r="U2134"/>
  <c r="U2137" s="1"/>
  <c r="T2134"/>
  <c r="T2137" s="1"/>
  <c r="S2134"/>
  <c r="S2137" s="1"/>
  <c r="R2134"/>
  <c r="R2137" s="1"/>
  <c r="Q2134"/>
  <c r="Q2137" s="1"/>
  <c r="P2134"/>
  <c r="P2137" s="1"/>
  <c r="O2134"/>
  <c r="O2137" s="1"/>
  <c r="N2134"/>
  <c r="N2137" s="1"/>
  <c r="M2134"/>
  <c r="M2137" s="1"/>
  <c r="L2134"/>
  <c r="L2137" s="1"/>
  <c r="K2134"/>
  <c r="K2137" s="1"/>
  <c r="J2134"/>
  <c r="J2137" s="1"/>
  <c r="I2134"/>
  <c r="I2137" s="1"/>
  <c r="H2134"/>
  <c r="H2137" s="1"/>
  <c r="G2134"/>
  <c r="G2137" s="1"/>
  <c r="F2134"/>
  <c r="F2137" s="1"/>
  <c r="E2134"/>
  <c r="E2137" s="1"/>
  <c r="D2134"/>
  <c r="D2137" s="1"/>
  <c r="A2134"/>
  <c r="A2133"/>
  <c r="A2132"/>
  <c r="A2131"/>
  <c r="Y2130"/>
  <c r="X2130"/>
  <c r="W2130"/>
  <c r="V2130"/>
  <c r="U2130"/>
  <c r="T2130"/>
  <c r="S2130"/>
  <c r="R2130"/>
  <c r="Q2130"/>
  <c r="P2130"/>
  <c r="O2130"/>
  <c r="N2130"/>
  <c r="M2130"/>
  <c r="L2130"/>
  <c r="K2130"/>
  <c r="J2130"/>
  <c r="I2130"/>
  <c r="H2130"/>
  <c r="G2130"/>
  <c r="F2130"/>
  <c r="E2130"/>
  <c r="D2130"/>
  <c r="Z2130" s="1"/>
  <c r="A2130"/>
  <c r="Y2129"/>
  <c r="X2129"/>
  <c r="W2129"/>
  <c r="V2129"/>
  <c r="U2129"/>
  <c r="T2129"/>
  <c r="S2129"/>
  <c r="R2129"/>
  <c r="Q2129"/>
  <c r="P2129"/>
  <c r="O2129"/>
  <c r="N2129"/>
  <c r="M2129"/>
  <c r="L2129"/>
  <c r="K2129"/>
  <c r="J2129"/>
  <c r="I2129"/>
  <c r="H2129"/>
  <c r="G2129"/>
  <c r="F2129"/>
  <c r="E2129"/>
  <c r="D2129"/>
  <c r="Z2129" s="1"/>
  <c r="A2129"/>
  <c r="Y2128"/>
  <c r="Y2131" s="1"/>
  <c r="X2128"/>
  <c r="X2131" s="1"/>
  <c r="W2128"/>
  <c r="W2131" s="1"/>
  <c r="V2128"/>
  <c r="V2131" s="1"/>
  <c r="U2128"/>
  <c r="U2131" s="1"/>
  <c r="T2128"/>
  <c r="T2131" s="1"/>
  <c r="S2128"/>
  <c r="S2131" s="1"/>
  <c r="R2128"/>
  <c r="R2131" s="1"/>
  <c r="Q2128"/>
  <c r="Q2131" s="1"/>
  <c r="P2128"/>
  <c r="P2131" s="1"/>
  <c r="O2128"/>
  <c r="O2131" s="1"/>
  <c r="N2128"/>
  <c r="N2131" s="1"/>
  <c r="M2128"/>
  <c r="M2131" s="1"/>
  <c r="L2128"/>
  <c r="L2131" s="1"/>
  <c r="K2128"/>
  <c r="K2131" s="1"/>
  <c r="J2128"/>
  <c r="J2131" s="1"/>
  <c r="I2128"/>
  <c r="I2131" s="1"/>
  <c r="H2128"/>
  <c r="H2131" s="1"/>
  <c r="G2128"/>
  <c r="G2131" s="1"/>
  <c r="F2128"/>
  <c r="F2131" s="1"/>
  <c r="E2128"/>
  <c r="E2131" s="1"/>
  <c r="D2128"/>
  <c r="D2131" s="1"/>
  <c r="A2128"/>
  <c r="A2127"/>
  <c r="Y2126"/>
  <c r="X2126"/>
  <c r="W2126"/>
  <c r="V2126"/>
  <c r="U2126"/>
  <c r="T2126"/>
  <c r="S2126"/>
  <c r="R2126"/>
  <c r="Q2126"/>
  <c r="P2126"/>
  <c r="O2126"/>
  <c r="N2126"/>
  <c r="M2126"/>
  <c r="L2126"/>
  <c r="K2126"/>
  <c r="J2126"/>
  <c r="I2126"/>
  <c r="H2126"/>
  <c r="G2126"/>
  <c r="F2126"/>
  <c r="E2126"/>
  <c r="D2126"/>
  <c r="Z2126" s="1"/>
  <c r="A2126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D2125"/>
  <c r="Z2125" s="1"/>
  <c r="A2125"/>
  <c r="Y2124"/>
  <c r="Y2127" s="1"/>
  <c r="X2124"/>
  <c r="X2127" s="1"/>
  <c r="W2124"/>
  <c r="W2127" s="1"/>
  <c r="V2124"/>
  <c r="V2127" s="1"/>
  <c r="U2124"/>
  <c r="U2127" s="1"/>
  <c r="T2124"/>
  <c r="T2127" s="1"/>
  <c r="S2124"/>
  <c r="S2127" s="1"/>
  <c r="R2124"/>
  <c r="R2127" s="1"/>
  <c r="Q2124"/>
  <c r="Q2127" s="1"/>
  <c r="P2124"/>
  <c r="P2127" s="1"/>
  <c r="O2124"/>
  <c r="O2127" s="1"/>
  <c r="N2124"/>
  <c r="N2127" s="1"/>
  <c r="M2124"/>
  <c r="M2127" s="1"/>
  <c r="L2124"/>
  <c r="L2127" s="1"/>
  <c r="K2124"/>
  <c r="K2127" s="1"/>
  <c r="J2124"/>
  <c r="J2127" s="1"/>
  <c r="I2124"/>
  <c r="I2127" s="1"/>
  <c r="H2124"/>
  <c r="H2127" s="1"/>
  <c r="G2124"/>
  <c r="G2127" s="1"/>
  <c r="F2124"/>
  <c r="F2127" s="1"/>
  <c r="E2124"/>
  <c r="E2127" s="1"/>
  <c r="D2124"/>
  <c r="D2127" s="1"/>
  <c r="A2124"/>
  <c r="A2123"/>
  <c r="A2122"/>
  <c r="Y2121"/>
  <c r="X2121"/>
  <c r="W2121"/>
  <c r="V2121"/>
  <c r="U2121"/>
  <c r="T2121"/>
  <c r="S2121"/>
  <c r="R2121"/>
  <c r="Q2121"/>
  <c r="P2121"/>
  <c r="O2121"/>
  <c r="N2121"/>
  <c r="M2121"/>
  <c r="L2121"/>
  <c r="K2121"/>
  <c r="J2121"/>
  <c r="I2121"/>
  <c r="H2121"/>
  <c r="G2121"/>
  <c r="F2121"/>
  <c r="E2121"/>
  <c r="D2121"/>
  <c r="Z2121" s="1"/>
  <c r="A2121"/>
  <c r="Y2120"/>
  <c r="X2120"/>
  <c r="W2120"/>
  <c r="V2120"/>
  <c r="U2120"/>
  <c r="T2120"/>
  <c r="S2120"/>
  <c r="R2120"/>
  <c r="Q2120"/>
  <c r="P2120"/>
  <c r="O2120"/>
  <c r="N2120"/>
  <c r="M2120"/>
  <c r="L2120"/>
  <c r="K2120"/>
  <c r="J2120"/>
  <c r="I2120"/>
  <c r="H2120"/>
  <c r="G2120"/>
  <c r="F2120"/>
  <c r="E2120"/>
  <c r="D2120"/>
  <c r="Z2120" s="1"/>
  <c r="A2120"/>
  <c r="Y2119"/>
  <c r="Y2122" s="1"/>
  <c r="X2119"/>
  <c r="X2122" s="1"/>
  <c r="W2119"/>
  <c r="W2122" s="1"/>
  <c r="V2119"/>
  <c r="V2122" s="1"/>
  <c r="U2119"/>
  <c r="U2122" s="1"/>
  <c r="T2119"/>
  <c r="T2122" s="1"/>
  <c r="S2119"/>
  <c r="S2122" s="1"/>
  <c r="R2119"/>
  <c r="R2122" s="1"/>
  <c r="Q2119"/>
  <c r="Q2122" s="1"/>
  <c r="P2119"/>
  <c r="P2122" s="1"/>
  <c r="O2119"/>
  <c r="O2122" s="1"/>
  <c r="N2119"/>
  <c r="N2122" s="1"/>
  <c r="M2119"/>
  <c r="M2122" s="1"/>
  <c r="L2119"/>
  <c r="L2122" s="1"/>
  <c r="K2119"/>
  <c r="K2122" s="1"/>
  <c r="J2119"/>
  <c r="J2122" s="1"/>
  <c r="I2119"/>
  <c r="I2122" s="1"/>
  <c r="H2119"/>
  <c r="H2122" s="1"/>
  <c r="G2119"/>
  <c r="G2122" s="1"/>
  <c r="F2119"/>
  <c r="F2122" s="1"/>
  <c r="E2119"/>
  <c r="E2122" s="1"/>
  <c r="D2119"/>
  <c r="D2122" s="1"/>
  <c r="A2119"/>
  <c r="A2118"/>
  <c r="Y2117"/>
  <c r="X2117"/>
  <c r="W2117"/>
  <c r="V2117"/>
  <c r="U2117"/>
  <c r="T2117"/>
  <c r="S2117"/>
  <c r="R2117"/>
  <c r="Q2117"/>
  <c r="P2117"/>
  <c r="O2117"/>
  <c r="N2117"/>
  <c r="M2117"/>
  <c r="L2117"/>
  <c r="K2117"/>
  <c r="J2117"/>
  <c r="I2117"/>
  <c r="H2117"/>
  <c r="G2117"/>
  <c r="F2117"/>
  <c r="E2117"/>
  <c r="D2117"/>
  <c r="Z2117" s="1"/>
  <c r="A2117"/>
  <c r="Y2116"/>
  <c r="X2116"/>
  <c r="W2116"/>
  <c r="V2116"/>
  <c r="U2116"/>
  <c r="T2116"/>
  <c r="S2116"/>
  <c r="R2116"/>
  <c r="Q2116"/>
  <c r="P2116"/>
  <c r="O2116"/>
  <c r="N2116"/>
  <c r="M2116"/>
  <c r="L2116"/>
  <c r="K2116"/>
  <c r="J2116"/>
  <c r="I2116"/>
  <c r="H2116"/>
  <c r="G2116"/>
  <c r="F2116"/>
  <c r="E2116"/>
  <c r="D2116"/>
  <c r="Z2116" s="1"/>
  <c r="A2116"/>
  <c r="Y2115"/>
  <c r="Y2118" s="1"/>
  <c r="X2115"/>
  <c r="X2118" s="1"/>
  <c r="W2115"/>
  <c r="W2118" s="1"/>
  <c r="V2115"/>
  <c r="V2118" s="1"/>
  <c r="U2115"/>
  <c r="U2118" s="1"/>
  <c r="T2115"/>
  <c r="T2118" s="1"/>
  <c r="S2115"/>
  <c r="S2118" s="1"/>
  <c r="R2115"/>
  <c r="R2118" s="1"/>
  <c r="Q2115"/>
  <c r="Q2118" s="1"/>
  <c r="P2115"/>
  <c r="P2118" s="1"/>
  <c r="O2115"/>
  <c r="O2118" s="1"/>
  <c r="N2115"/>
  <c r="N2118" s="1"/>
  <c r="M2115"/>
  <c r="M2118" s="1"/>
  <c r="L2115"/>
  <c r="L2118" s="1"/>
  <c r="K2115"/>
  <c r="K2118" s="1"/>
  <c r="J2115"/>
  <c r="J2118" s="1"/>
  <c r="I2115"/>
  <c r="I2118" s="1"/>
  <c r="H2115"/>
  <c r="H2118" s="1"/>
  <c r="G2115"/>
  <c r="G2118" s="1"/>
  <c r="F2115"/>
  <c r="F2118" s="1"/>
  <c r="E2115"/>
  <c r="E2118" s="1"/>
  <c r="D2115"/>
  <c r="D2118" s="1"/>
  <c r="Z2118" s="1"/>
  <c r="A2115"/>
  <c r="A2114"/>
  <c r="A2113"/>
  <c r="A2112"/>
  <c r="Y2111"/>
  <c r="X2111"/>
  <c r="W2111"/>
  <c r="V2111"/>
  <c r="U2111"/>
  <c r="T2111"/>
  <c r="S2111"/>
  <c r="R2111"/>
  <c r="Q2111"/>
  <c r="P2111"/>
  <c r="O2111"/>
  <c r="N2111"/>
  <c r="M2111"/>
  <c r="L2111"/>
  <c r="K2111"/>
  <c r="J2111"/>
  <c r="I2111"/>
  <c r="H2111"/>
  <c r="G2111"/>
  <c r="F2111"/>
  <c r="E2111"/>
  <c r="D2111"/>
  <c r="Z2111" s="1"/>
  <c r="A2111"/>
  <c r="Y2110"/>
  <c r="X2110"/>
  <c r="W2110"/>
  <c r="V2110"/>
  <c r="U2110"/>
  <c r="T2110"/>
  <c r="S2110"/>
  <c r="R2110"/>
  <c r="Q2110"/>
  <c r="P2110"/>
  <c r="O2110"/>
  <c r="N2110"/>
  <c r="M2110"/>
  <c r="L2110"/>
  <c r="K2110"/>
  <c r="J2110"/>
  <c r="I2110"/>
  <c r="H2110"/>
  <c r="G2110"/>
  <c r="F2110"/>
  <c r="E2110"/>
  <c r="D2110"/>
  <c r="Z2110" s="1"/>
  <c r="A2110"/>
  <c r="Y2109"/>
  <c r="Y2112" s="1"/>
  <c r="X2109"/>
  <c r="X2112" s="1"/>
  <c r="W2109"/>
  <c r="W2112" s="1"/>
  <c r="V2109"/>
  <c r="V2112" s="1"/>
  <c r="U2109"/>
  <c r="U2112" s="1"/>
  <c r="T2109"/>
  <c r="T2112" s="1"/>
  <c r="S2109"/>
  <c r="S2112" s="1"/>
  <c r="R2109"/>
  <c r="R2112" s="1"/>
  <c r="Q2109"/>
  <c r="Q2112" s="1"/>
  <c r="P2109"/>
  <c r="P2112" s="1"/>
  <c r="O2109"/>
  <c r="O2112" s="1"/>
  <c r="N2109"/>
  <c r="N2112" s="1"/>
  <c r="M2109"/>
  <c r="M2112" s="1"/>
  <c r="L2109"/>
  <c r="L2112" s="1"/>
  <c r="K2109"/>
  <c r="K2112" s="1"/>
  <c r="J2109"/>
  <c r="J2112" s="1"/>
  <c r="I2109"/>
  <c r="I2112" s="1"/>
  <c r="H2109"/>
  <c r="H2112" s="1"/>
  <c r="G2109"/>
  <c r="G2112" s="1"/>
  <c r="F2109"/>
  <c r="F2112" s="1"/>
  <c r="E2109"/>
  <c r="E2112" s="1"/>
  <c r="D2109"/>
  <c r="D2112" s="1"/>
  <c r="A2109"/>
  <c r="A2108"/>
  <c r="Y2107"/>
  <c r="X2107"/>
  <c r="W2107"/>
  <c r="V2107"/>
  <c r="U2107"/>
  <c r="T2107"/>
  <c r="S2107"/>
  <c r="R2107"/>
  <c r="Q2107"/>
  <c r="P2107"/>
  <c r="O2107"/>
  <c r="N2107"/>
  <c r="M2107"/>
  <c r="L2107"/>
  <c r="K2107"/>
  <c r="J2107"/>
  <c r="I2107"/>
  <c r="H2107"/>
  <c r="G2107"/>
  <c r="F2107"/>
  <c r="E2107"/>
  <c r="D2107"/>
  <c r="Z2107" s="1"/>
  <c r="A2107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D2106"/>
  <c r="Z2106" s="1"/>
  <c r="A2106"/>
  <c r="Y2105"/>
  <c r="Y2108" s="1"/>
  <c r="X2105"/>
  <c r="X2108" s="1"/>
  <c r="W2105"/>
  <c r="W2108" s="1"/>
  <c r="V2105"/>
  <c r="V2108" s="1"/>
  <c r="U2105"/>
  <c r="U2108" s="1"/>
  <c r="T2105"/>
  <c r="T2108" s="1"/>
  <c r="S2105"/>
  <c r="S2108" s="1"/>
  <c r="R2105"/>
  <c r="R2108" s="1"/>
  <c r="Q2105"/>
  <c r="Q2108" s="1"/>
  <c r="P2105"/>
  <c r="P2108" s="1"/>
  <c r="O2105"/>
  <c r="O2108" s="1"/>
  <c r="N2105"/>
  <c r="N2108" s="1"/>
  <c r="M2105"/>
  <c r="M2108" s="1"/>
  <c r="L2105"/>
  <c r="L2108" s="1"/>
  <c r="K2105"/>
  <c r="K2108" s="1"/>
  <c r="J2105"/>
  <c r="J2108" s="1"/>
  <c r="I2105"/>
  <c r="I2108" s="1"/>
  <c r="H2105"/>
  <c r="H2108" s="1"/>
  <c r="G2105"/>
  <c r="G2108" s="1"/>
  <c r="F2105"/>
  <c r="F2108" s="1"/>
  <c r="E2105"/>
  <c r="E2108" s="1"/>
  <c r="D2105"/>
  <c r="D2108" s="1"/>
  <c r="A2105"/>
  <c r="A2104"/>
  <c r="A2103"/>
  <c r="Y2102"/>
  <c r="X2102"/>
  <c r="W2102"/>
  <c r="V2102"/>
  <c r="U2102"/>
  <c r="T2102"/>
  <c r="S2102"/>
  <c r="R2102"/>
  <c r="Q2102"/>
  <c r="P2102"/>
  <c r="O2102"/>
  <c r="N2102"/>
  <c r="M2102"/>
  <c r="L2102"/>
  <c r="K2102"/>
  <c r="J2102"/>
  <c r="I2102"/>
  <c r="H2102"/>
  <c r="G2102"/>
  <c r="F2102"/>
  <c r="E2102"/>
  <c r="D2102"/>
  <c r="Z2102" s="1"/>
  <c r="A2102"/>
  <c r="Y2101"/>
  <c r="X2101"/>
  <c r="W2101"/>
  <c r="V2101"/>
  <c r="U2101"/>
  <c r="T2101"/>
  <c r="S2101"/>
  <c r="R2101"/>
  <c r="Q2101"/>
  <c r="P2101"/>
  <c r="O2101"/>
  <c r="N2101"/>
  <c r="M2101"/>
  <c r="L2101"/>
  <c r="K2101"/>
  <c r="J2101"/>
  <c r="I2101"/>
  <c r="H2101"/>
  <c r="G2101"/>
  <c r="F2101"/>
  <c r="E2101"/>
  <c r="D2101"/>
  <c r="Z2101" s="1"/>
  <c r="A2101"/>
  <c r="Y2100"/>
  <c r="Y2103" s="1"/>
  <c r="X2100"/>
  <c r="X2103" s="1"/>
  <c r="W2100"/>
  <c r="W2103" s="1"/>
  <c r="V2100"/>
  <c r="V2103" s="1"/>
  <c r="U2100"/>
  <c r="U2103" s="1"/>
  <c r="T2100"/>
  <c r="T2103" s="1"/>
  <c r="S2100"/>
  <c r="S2103" s="1"/>
  <c r="R2100"/>
  <c r="R2103" s="1"/>
  <c r="Q2100"/>
  <c r="Q2103" s="1"/>
  <c r="P2100"/>
  <c r="P2103" s="1"/>
  <c r="O2100"/>
  <c r="O2103" s="1"/>
  <c r="N2100"/>
  <c r="N2103" s="1"/>
  <c r="M2100"/>
  <c r="M2103" s="1"/>
  <c r="L2100"/>
  <c r="L2103" s="1"/>
  <c r="K2100"/>
  <c r="K2103" s="1"/>
  <c r="J2100"/>
  <c r="J2103" s="1"/>
  <c r="I2100"/>
  <c r="I2103" s="1"/>
  <c r="H2100"/>
  <c r="H2103" s="1"/>
  <c r="G2100"/>
  <c r="G2103" s="1"/>
  <c r="F2100"/>
  <c r="F2103" s="1"/>
  <c r="E2100"/>
  <c r="E2103" s="1"/>
  <c r="D2100"/>
  <c r="D2103" s="1"/>
  <c r="A2100"/>
  <c r="A2099"/>
  <c r="Y2098"/>
  <c r="X2098"/>
  <c r="W2098"/>
  <c r="V2098"/>
  <c r="U2098"/>
  <c r="T2098"/>
  <c r="S2098"/>
  <c r="R2098"/>
  <c r="Q2098"/>
  <c r="P2098"/>
  <c r="O2098"/>
  <c r="N2098"/>
  <c r="M2098"/>
  <c r="L2098"/>
  <c r="K2098"/>
  <c r="J2098"/>
  <c r="I2098"/>
  <c r="H2098"/>
  <c r="G2098"/>
  <c r="F2098"/>
  <c r="E2098"/>
  <c r="D2098"/>
  <c r="Z2098" s="1"/>
  <c r="A2098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D2097"/>
  <c r="Z2097" s="1"/>
  <c r="A2097"/>
  <c r="Y2096"/>
  <c r="Y2099" s="1"/>
  <c r="X2096"/>
  <c r="X2099" s="1"/>
  <c r="W2096"/>
  <c r="W2099" s="1"/>
  <c r="V2096"/>
  <c r="V2099" s="1"/>
  <c r="U2096"/>
  <c r="U2099" s="1"/>
  <c r="T2096"/>
  <c r="T2099" s="1"/>
  <c r="S2096"/>
  <c r="S2099" s="1"/>
  <c r="R2096"/>
  <c r="R2099" s="1"/>
  <c r="Q2096"/>
  <c r="Q2099" s="1"/>
  <c r="P2096"/>
  <c r="P2099" s="1"/>
  <c r="O2096"/>
  <c r="O2099" s="1"/>
  <c r="N2096"/>
  <c r="N2099" s="1"/>
  <c r="M2096"/>
  <c r="M2099" s="1"/>
  <c r="L2096"/>
  <c r="L2099" s="1"/>
  <c r="K2096"/>
  <c r="K2099" s="1"/>
  <c r="J2096"/>
  <c r="J2099" s="1"/>
  <c r="I2096"/>
  <c r="I2099" s="1"/>
  <c r="H2096"/>
  <c r="H2099" s="1"/>
  <c r="G2096"/>
  <c r="G2099" s="1"/>
  <c r="F2096"/>
  <c r="F2099" s="1"/>
  <c r="E2096"/>
  <c r="E2099" s="1"/>
  <c r="D2096"/>
  <c r="D2099" s="1"/>
  <c r="Z2099" s="1"/>
  <c r="A2096"/>
  <c r="A2095"/>
  <c r="A2094"/>
  <c r="A2093"/>
  <c r="Y2092"/>
  <c r="X2092"/>
  <c r="W2092"/>
  <c r="V2092"/>
  <c r="U2092"/>
  <c r="T2092"/>
  <c r="S2092"/>
  <c r="R2092"/>
  <c r="Q2092"/>
  <c r="P2092"/>
  <c r="O2092"/>
  <c r="N2092"/>
  <c r="M2092"/>
  <c r="L2092"/>
  <c r="K2092"/>
  <c r="J2092"/>
  <c r="I2092"/>
  <c r="H2092"/>
  <c r="G2092"/>
  <c r="F2092"/>
  <c r="E2092"/>
  <c r="D2092"/>
  <c r="Z2092" s="1"/>
  <c r="A2092"/>
  <c r="Y2091"/>
  <c r="X2091"/>
  <c r="W2091"/>
  <c r="V2091"/>
  <c r="U2091"/>
  <c r="T2091"/>
  <c r="S2091"/>
  <c r="R2091"/>
  <c r="Q2091"/>
  <c r="P2091"/>
  <c r="O2091"/>
  <c r="N2091"/>
  <c r="M2091"/>
  <c r="L2091"/>
  <c r="K2091"/>
  <c r="J2091"/>
  <c r="I2091"/>
  <c r="H2091"/>
  <c r="G2091"/>
  <c r="F2091"/>
  <c r="E2091"/>
  <c r="D2091"/>
  <c r="Z2091" s="1"/>
  <c r="A2091"/>
  <c r="Y2090"/>
  <c r="Y2093" s="1"/>
  <c r="X2090"/>
  <c r="X2093" s="1"/>
  <c r="W2090"/>
  <c r="W2093" s="1"/>
  <c r="V2090"/>
  <c r="V2093" s="1"/>
  <c r="U2090"/>
  <c r="U2093" s="1"/>
  <c r="T2090"/>
  <c r="T2093" s="1"/>
  <c r="S2090"/>
  <c r="S2093" s="1"/>
  <c r="R2090"/>
  <c r="R2093" s="1"/>
  <c r="Q2090"/>
  <c r="Q2093" s="1"/>
  <c r="P2090"/>
  <c r="P2093" s="1"/>
  <c r="O2090"/>
  <c r="O2093" s="1"/>
  <c r="N2090"/>
  <c r="N2093" s="1"/>
  <c r="M2090"/>
  <c r="M2093" s="1"/>
  <c r="L2090"/>
  <c r="L2093" s="1"/>
  <c r="K2090"/>
  <c r="K2093" s="1"/>
  <c r="J2090"/>
  <c r="J2093" s="1"/>
  <c r="I2090"/>
  <c r="I2093" s="1"/>
  <c r="H2090"/>
  <c r="H2093" s="1"/>
  <c r="G2090"/>
  <c r="G2093" s="1"/>
  <c r="F2090"/>
  <c r="F2093" s="1"/>
  <c r="E2090"/>
  <c r="E2093" s="1"/>
  <c r="D2090"/>
  <c r="D2093" s="1"/>
  <c r="A2090"/>
  <c r="A2089"/>
  <c r="Y2088"/>
  <c r="X2088"/>
  <c r="W2088"/>
  <c r="V2088"/>
  <c r="U2088"/>
  <c r="T2088"/>
  <c r="S2088"/>
  <c r="R2088"/>
  <c r="Q2088"/>
  <c r="P2088"/>
  <c r="O2088"/>
  <c r="N2088"/>
  <c r="M2088"/>
  <c r="L2088"/>
  <c r="K2088"/>
  <c r="J2088"/>
  <c r="I2088"/>
  <c r="H2088"/>
  <c r="G2088"/>
  <c r="F2088"/>
  <c r="E2088"/>
  <c r="D2088"/>
  <c r="Z2088" s="1"/>
  <c r="A2088"/>
  <c r="Y2087"/>
  <c r="X2087"/>
  <c r="W2087"/>
  <c r="V2087"/>
  <c r="U2087"/>
  <c r="T2087"/>
  <c r="S2087"/>
  <c r="R2087"/>
  <c r="Q2087"/>
  <c r="P2087"/>
  <c r="O2087"/>
  <c r="N2087"/>
  <c r="M2087"/>
  <c r="L2087"/>
  <c r="K2087"/>
  <c r="J2087"/>
  <c r="I2087"/>
  <c r="H2087"/>
  <c r="G2087"/>
  <c r="F2087"/>
  <c r="E2087"/>
  <c r="D2087"/>
  <c r="Z2087" s="1"/>
  <c r="A2087"/>
  <c r="Y2086"/>
  <c r="Y2089" s="1"/>
  <c r="X2086"/>
  <c r="X2089" s="1"/>
  <c r="W2086"/>
  <c r="W2089" s="1"/>
  <c r="V2086"/>
  <c r="V2089" s="1"/>
  <c r="U2086"/>
  <c r="U2089" s="1"/>
  <c r="T2086"/>
  <c r="T2089" s="1"/>
  <c r="S2086"/>
  <c r="S2089" s="1"/>
  <c r="R2086"/>
  <c r="R2089" s="1"/>
  <c r="Q2086"/>
  <c r="Q2089" s="1"/>
  <c r="P2086"/>
  <c r="P2089" s="1"/>
  <c r="O2086"/>
  <c r="O2089" s="1"/>
  <c r="N2086"/>
  <c r="N2089" s="1"/>
  <c r="M2086"/>
  <c r="M2089" s="1"/>
  <c r="L2086"/>
  <c r="L2089" s="1"/>
  <c r="K2086"/>
  <c r="K2089" s="1"/>
  <c r="J2086"/>
  <c r="J2089" s="1"/>
  <c r="I2086"/>
  <c r="I2089" s="1"/>
  <c r="H2086"/>
  <c r="H2089" s="1"/>
  <c r="G2086"/>
  <c r="G2089" s="1"/>
  <c r="F2086"/>
  <c r="F2089" s="1"/>
  <c r="E2086"/>
  <c r="E2089" s="1"/>
  <c r="D2086"/>
  <c r="D2089" s="1"/>
  <c r="A2086"/>
  <c r="A2085"/>
  <c r="A2084"/>
  <c r="Y2083"/>
  <c r="X2083"/>
  <c r="W2083"/>
  <c r="V2083"/>
  <c r="U2083"/>
  <c r="T2083"/>
  <c r="S2083"/>
  <c r="R2083"/>
  <c r="Q2083"/>
  <c r="P2083"/>
  <c r="O2083"/>
  <c r="N2083"/>
  <c r="M2083"/>
  <c r="L2083"/>
  <c r="K2083"/>
  <c r="J2083"/>
  <c r="I2083"/>
  <c r="H2083"/>
  <c r="G2083"/>
  <c r="F2083"/>
  <c r="E2083"/>
  <c r="D2083"/>
  <c r="Z2083" s="1"/>
  <c r="A2083"/>
  <c r="Y2082"/>
  <c r="X2082"/>
  <c r="W2082"/>
  <c r="V2082"/>
  <c r="U2082"/>
  <c r="T2082"/>
  <c r="S2082"/>
  <c r="R2082"/>
  <c r="Q2082"/>
  <c r="P2082"/>
  <c r="O2082"/>
  <c r="N2082"/>
  <c r="M2082"/>
  <c r="L2082"/>
  <c r="K2082"/>
  <c r="J2082"/>
  <c r="I2082"/>
  <c r="H2082"/>
  <c r="G2082"/>
  <c r="F2082"/>
  <c r="E2082"/>
  <c r="D2082"/>
  <c r="Z2082" s="1"/>
  <c r="A2082"/>
  <c r="Y2081"/>
  <c r="Y2084" s="1"/>
  <c r="X2081"/>
  <c r="X2084" s="1"/>
  <c r="W2081"/>
  <c r="W2084" s="1"/>
  <c r="V2081"/>
  <c r="V2084" s="1"/>
  <c r="U2081"/>
  <c r="U2084" s="1"/>
  <c r="T2081"/>
  <c r="T2084" s="1"/>
  <c r="S2081"/>
  <c r="S2084" s="1"/>
  <c r="R2081"/>
  <c r="R2084" s="1"/>
  <c r="Q2081"/>
  <c r="Q2084" s="1"/>
  <c r="P2081"/>
  <c r="P2084" s="1"/>
  <c r="O2081"/>
  <c r="O2084" s="1"/>
  <c r="N2081"/>
  <c r="N2084" s="1"/>
  <c r="M2081"/>
  <c r="M2084" s="1"/>
  <c r="L2081"/>
  <c r="L2084" s="1"/>
  <c r="K2081"/>
  <c r="K2084" s="1"/>
  <c r="J2081"/>
  <c r="J2084" s="1"/>
  <c r="I2081"/>
  <c r="I2084" s="1"/>
  <c r="H2081"/>
  <c r="H2084" s="1"/>
  <c r="G2081"/>
  <c r="G2084" s="1"/>
  <c r="F2081"/>
  <c r="F2084" s="1"/>
  <c r="E2081"/>
  <c r="E2084" s="1"/>
  <c r="D2081"/>
  <c r="D2084" s="1"/>
  <c r="A2081"/>
  <c r="A2080"/>
  <c r="Y2079"/>
  <c r="X2079"/>
  <c r="W2079"/>
  <c r="V2079"/>
  <c r="U2079"/>
  <c r="T2079"/>
  <c r="S2079"/>
  <c r="R2079"/>
  <c r="Q2079"/>
  <c r="P2079"/>
  <c r="O2079"/>
  <c r="N2079"/>
  <c r="M2079"/>
  <c r="L2079"/>
  <c r="K2079"/>
  <c r="J2079"/>
  <c r="I2079"/>
  <c r="H2079"/>
  <c r="G2079"/>
  <c r="F2079"/>
  <c r="E2079"/>
  <c r="D2079"/>
  <c r="Z2079" s="1"/>
  <c r="A2079"/>
  <c r="Y2078"/>
  <c r="X2078"/>
  <c r="W2078"/>
  <c r="V2078"/>
  <c r="U2078"/>
  <c r="T2078"/>
  <c r="S2078"/>
  <c r="R2078"/>
  <c r="Q2078"/>
  <c r="P2078"/>
  <c r="O2078"/>
  <c r="N2078"/>
  <c r="M2078"/>
  <c r="L2078"/>
  <c r="K2078"/>
  <c r="J2078"/>
  <c r="I2078"/>
  <c r="H2078"/>
  <c r="G2078"/>
  <c r="F2078"/>
  <c r="E2078"/>
  <c r="D2078"/>
  <c r="Z2078" s="1"/>
  <c r="A2078"/>
  <c r="Y2077"/>
  <c r="Y2080" s="1"/>
  <c r="X2077"/>
  <c r="X2080" s="1"/>
  <c r="W2077"/>
  <c r="W2080" s="1"/>
  <c r="V2077"/>
  <c r="V2080" s="1"/>
  <c r="U2077"/>
  <c r="U2080" s="1"/>
  <c r="T2077"/>
  <c r="T2080" s="1"/>
  <c r="S2077"/>
  <c r="S2080" s="1"/>
  <c r="R2077"/>
  <c r="R2080" s="1"/>
  <c r="Q2077"/>
  <c r="Q2080" s="1"/>
  <c r="P2077"/>
  <c r="P2080" s="1"/>
  <c r="O2077"/>
  <c r="O2080" s="1"/>
  <c r="N2077"/>
  <c r="N2080" s="1"/>
  <c r="M2077"/>
  <c r="M2080" s="1"/>
  <c r="L2077"/>
  <c r="L2080" s="1"/>
  <c r="K2077"/>
  <c r="K2080" s="1"/>
  <c r="J2077"/>
  <c r="J2080" s="1"/>
  <c r="I2077"/>
  <c r="I2080" s="1"/>
  <c r="H2077"/>
  <c r="H2080" s="1"/>
  <c r="G2077"/>
  <c r="G2080" s="1"/>
  <c r="F2077"/>
  <c r="F2080" s="1"/>
  <c r="E2077"/>
  <c r="E2080" s="1"/>
  <c r="D2077"/>
  <c r="D2080" s="1"/>
  <c r="Z2080" s="1"/>
  <c r="A2077"/>
  <c r="A2076"/>
  <c r="A2075"/>
  <c r="A2074"/>
  <c r="Y2073"/>
  <c r="X2073"/>
  <c r="W2073"/>
  <c r="V2073"/>
  <c r="U2073"/>
  <c r="T2073"/>
  <c r="S2073"/>
  <c r="R2073"/>
  <c r="Q2073"/>
  <c r="P2073"/>
  <c r="O2073"/>
  <c r="N2073"/>
  <c r="M2073"/>
  <c r="L2073"/>
  <c r="K2073"/>
  <c r="J2073"/>
  <c r="I2073"/>
  <c r="H2073"/>
  <c r="G2073"/>
  <c r="F2073"/>
  <c r="E2073"/>
  <c r="D2073"/>
  <c r="Z2073" s="1"/>
  <c r="A2073"/>
  <c r="Y2072"/>
  <c r="X2072"/>
  <c r="W2072"/>
  <c r="V2072"/>
  <c r="U2072"/>
  <c r="T2072"/>
  <c r="S2072"/>
  <c r="R2072"/>
  <c r="Q2072"/>
  <c r="P2072"/>
  <c r="O2072"/>
  <c r="N2072"/>
  <c r="M2072"/>
  <c r="L2072"/>
  <c r="K2072"/>
  <c r="J2072"/>
  <c r="I2072"/>
  <c r="H2072"/>
  <c r="G2072"/>
  <c r="F2072"/>
  <c r="E2072"/>
  <c r="D2072"/>
  <c r="Z2072" s="1"/>
  <c r="A2072"/>
  <c r="Y2071"/>
  <c r="Y2074" s="1"/>
  <c r="X2071"/>
  <c r="X2074" s="1"/>
  <c r="W2071"/>
  <c r="W2074" s="1"/>
  <c r="V2071"/>
  <c r="V2074" s="1"/>
  <c r="U2071"/>
  <c r="U2074" s="1"/>
  <c r="T2071"/>
  <c r="T2074" s="1"/>
  <c r="S2071"/>
  <c r="S2074" s="1"/>
  <c r="R2071"/>
  <c r="R2074" s="1"/>
  <c r="Q2071"/>
  <c r="Q2074" s="1"/>
  <c r="P2071"/>
  <c r="P2074" s="1"/>
  <c r="O2071"/>
  <c r="O2074" s="1"/>
  <c r="N2071"/>
  <c r="N2074" s="1"/>
  <c r="M2071"/>
  <c r="M2074" s="1"/>
  <c r="L2071"/>
  <c r="L2074" s="1"/>
  <c r="K2071"/>
  <c r="K2074" s="1"/>
  <c r="J2071"/>
  <c r="J2074" s="1"/>
  <c r="I2071"/>
  <c r="I2074" s="1"/>
  <c r="H2071"/>
  <c r="H2074" s="1"/>
  <c r="G2071"/>
  <c r="G2074" s="1"/>
  <c r="F2071"/>
  <c r="F2074" s="1"/>
  <c r="E2071"/>
  <c r="E2074" s="1"/>
  <c r="D2071"/>
  <c r="D2074" s="1"/>
  <c r="A2071"/>
  <c r="A2070"/>
  <c r="Y2069"/>
  <c r="X2069"/>
  <c r="W2069"/>
  <c r="V2069"/>
  <c r="U2069"/>
  <c r="T2069"/>
  <c r="S2069"/>
  <c r="R2069"/>
  <c r="Q2069"/>
  <c r="P2069"/>
  <c r="O2069"/>
  <c r="N2069"/>
  <c r="M2069"/>
  <c r="L2069"/>
  <c r="K2069"/>
  <c r="J2069"/>
  <c r="I2069"/>
  <c r="H2069"/>
  <c r="G2069"/>
  <c r="F2069"/>
  <c r="E2069"/>
  <c r="D2069"/>
  <c r="A2069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E2068"/>
  <c r="D2068"/>
  <c r="Z2068" s="1"/>
  <c r="A2068"/>
  <c r="Y2067"/>
  <c r="Y2070" s="1"/>
  <c r="X2067"/>
  <c r="X2070" s="1"/>
  <c r="W2067"/>
  <c r="W2070" s="1"/>
  <c r="V2067"/>
  <c r="V2070" s="1"/>
  <c r="U2067"/>
  <c r="U2070" s="1"/>
  <c r="T2067"/>
  <c r="T2070" s="1"/>
  <c r="S2067"/>
  <c r="S2070" s="1"/>
  <c r="R2067"/>
  <c r="R2070" s="1"/>
  <c r="Q2067"/>
  <c r="Q2070" s="1"/>
  <c r="P2067"/>
  <c r="P2070" s="1"/>
  <c r="O2067"/>
  <c r="O2070" s="1"/>
  <c r="N2067"/>
  <c r="N2070" s="1"/>
  <c r="M2067"/>
  <c r="M2070" s="1"/>
  <c r="L2067"/>
  <c r="L2070" s="1"/>
  <c r="K2067"/>
  <c r="K2070" s="1"/>
  <c r="J2067"/>
  <c r="J2070" s="1"/>
  <c r="I2067"/>
  <c r="I2070" s="1"/>
  <c r="H2067"/>
  <c r="H2070" s="1"/>
  <c r="G2067"/>
  <c r="G2070" s="1"/>
  <c r="F2067"/>
  <c r="F2070" s="1"/>
  <c r="E2067"/>
  <c r="E2070" s="1"/>
  <c r="D2067"/>
  <c r="D2070" s="1"/>
  <c r="A2067"/>
  <c r="A2066"/>
  <c r="A2065"/>
  <c r="Y2064"/>
  <c r="X2064"/>
  <c r="W2064"/>
  <c r="V2064"/>
  <c r="U2064"/>
  <c r="T2064"/>
  <c r="S2064"/>
  <c r="R2064"/>
  <c r="Q2064"/>
  <c r="P2064"/>
  <c r="O2064"/>
  <c r="N2064"/>
  <c r="M2064"/>
  <c r="L2064"/>
  <c r="K2064"/>
  <c r="J2064"/>
  <c r="I2064"/>
  <c r="H2064"/>
  <c r="G2064"/>
  <c r="F2064"/>
  <c r="E2064"/>
  <c r="D2064"/>
  <c r="Z2064" s="1"/>
  <c r="A2064"/>
  <c r="Y2063"/>
  <c r="X2063"/>
  <c r="W2063"/>
  <c r="V2063"/>
  <c r="U2063"/>
  <c r="T2063"/>
  <c r="S2063"/>
  <c r="R2063"/>
  <c r="Q2063"/>
  <c r="P2063"/>
  <c r="O2063"/>
  <c r="N2063"/>
  <c r="M2063"/>
  <c r="L2063"/>
  <c r="K2063"/>
  <c r="J2063"/>
  <c r="I2063"/>
  <c r="H2063"/>
  <c r="G2063"/>
  <c r="F2063"/>
  <c r="E2063"/>
  <c r="D2063"/>
  <c r="A2063"/>
  <c r="Y2062"/>
  <c r="Y2065" s="1"/>
  <c r="X2062"/>
  <c r="X2065" s="1"/>
  <c r="W2062"/>
  <c r="W2065" s="1"/>
  <c r="V2062"/>
  <c r="V2065" s="1"/>
  <c r="U2062"/>
  <c r="U2065" s="1"/>
  <c r="T2062"/>
  <c r="T2065" s="1"/>
  <c r="S2062"/>
  <c r="S2065" s="1"/>
  <c r="R2062"/>
  <c r="R2065" s="1"/>
  <c r="Q2062"/>
  <c r="Q2065" s="1"/>
  <c r="P2062"/>
  <c r="P2065" s="1"/>
  <c r="O2062"/>
  <c r="O2065" s="1"/>
  <c r="N2062"/>
  <c r="N2065" s="1"/>
  <c r="M2062"/>
  <c r="M2065" s="1"/>
  <c r="L2062"/>
  <c r="L2065" s="1"/>
  <c r="K2062"/>
  <c r="K2065" s="1"/>
  <c r="J2062"/>
  <c r="J2065" s="1"/>
  <c r="I2062"/>
  <c r="I2065" s="1"/>
  <c r="H2062"/>
  <c r="H2065" s="1"/>
  <c r="G2062"/>
  <c r="G2065" s="1"/>
  <c r="F2062"/>
  <c r="F2065" s="1"/>
  <c r="E2062"/>
  <c r="E2065" s="1"/>
  <c r="D2062"/>
  <c r="D2065" s="1"/>
  <c r="A2062"/>
  <c r="A2061"/>
  <c r="Y2060"/>
  <c r="X2060"/>
  <c r="W2060"/>
  <c r="V2060"/>
  <c r="U2060"/>
  <c r="T2060"/>
  <c r="S2060"/>
  <c r="R2060"/>
  <c r="Q2060"/>
  <c r="P2060"/>
  <c r="O2060"/>
  <c r="N2060"/>
  <c r="M2060"/>
  <c r="L2060"/>
  <c r="K2060"/>
  <c r="J2060"/>
  <c r="I2060"/>
  <c r="H2060"/>
  <c r="G2060"/>
  <c r="F2060"/>
  <c r="E2060"/>
  <c r="D2060"/>
  <c r="A2060"/>
  <c r="Y2059"/>
  <c r="X2059"/>
  <c r="W2059"/>
  <c r="V2059"/>
  <c r="U2059"/>
  <c r="T2059"/>
  <c r="S2059"/>
  <c r="R2059"/>
  <c r="Q2059"/>
  <c r="P2059"/>
  <c r="O2059"/>
  <c r="N2059"/>
  <c r="M2059"/>
  <c r="L2059"/>
  <c r="K2059"/>
  <c r="J2059"/>
  <c r="I2059"/>
  <c r="H2059"/>
  <c r="G2059"/>
  <c r="F2059"/>
  <c r="E2059"/>
  <c r="D2059"/>
  <c r="Z2059" s="1"/>
  <c r="A2059"/>
  <c r="Y2058"/>
  <c r="Y2061" s="1"/>
  <c r="X2058"/>
  <c r="X2061" s="1"/>
  <c r="W2058"/>
  <c r="W2061" s="1"/>
  <c r="V2058"/>
  <c r="V2061" s="1"/>
  <c r="U2058"/>
  <c r="U2061" s="1"/>
  <c r="T2058"/>
  <c r="T2061" s="1"/>
  <c r="S2058"/>
  <c r="S2061" s="1"/>
  <c r="R2058"/>
  <c r="R2061" s="1"/>
  <c r="Q2058"/>
  <c r="Q2061" s="1"/>
  <c r="P2058"/>
  <c r="P2061" s="1"/>
  <c r="O2058"/>
  <c r="O2061" s="1"/>
  <c r="N2058"/>
  <c r="N2061" s="1"/>
  <c r="M2058"/>
  <c r="M2061" s="1"/>
  <c r="L2058"/>
  <c r="L2061" s="1"/>
  <c r="K2058"/>
  <c r="K2061" s="1"/>
  <c r="J2058"/>
  <c r="J2061" s="1"/>
  <c r="I2058"/>
  <c r="I2061" s="1"/>
  <c r="H2058"/>
  <c r="H2061" s="1"/>
  <c r="G2058"/>
  <c r="G2061" s="1"/>
  <c r="F2058"/>
  <c r="F2061" s="1"/>
  <c r="E2058"/>
  <c r="E2061" s="1"/>
  <c r="D2058"/>
  <c r="D2061" s="1"/>
  <c r="A2058"/>
  <c r="A2057"/>
  <c r="A2056"/>
  <c r="A2055"/>
  <c r="Y2054"/>
  <c r="X2054"/>
  <c r="W2054"/>
  <c r="V2054"/>
  <c r="U2054"/>
  <c r="T2054"/>
  <c r="S2054"/>
  <c r="R2054"/>
  <c r="Q2054"/>
  <c r="P2054"/>
  <c r="O2054"/>
  <c r="N2054"/>
  <c r="M2054"/>
  <c r="L2054"/>
  <c r="K2054"/>
  <c r="J2054"/>
  <c r="I2054"/>
  <c r="H2054"/>
  <c r="G2054"/>
  <c r="F2054"/>
  <c r="E2054"/>
  <c r="D2054"/>
  <c r="Z2054" s="1"/>
  <c r="A2054"/>
  <c r="Y2053"/>
  <c r="X2053"/>
  <c r="W2053"/>
  <c r="W2055" s="1"/>
  <c r="W2056" s="1"/>
  <c r="V2053"/>
  <c r="U2053"/>
  <c r="T2053"/>
  <c r="S2053"/>
  <c r="S2055" s="1"/>
  <c r="S2056" s="1"/>
  <c r="R2053"/>
  <c r="Q2053"/>
  <c r="P2053"/>
  <c r="O2053"/>
  <c r="O2055" s="1"/>
  <c r="O2056" s="1"/>
  <c r="N2053"/>
  <c r="M2053"/>
  <c r="L2053"/>
  <c r="K2053"/>
  <c r="K2055" s="1"/>
  <c r="K2056" s="1"/>
  <c r="J2053"/>
  <c r="I2053"/>
  <c r="H2053"/>
  <c r="G2053"/>
  <c r="G2055" s="1"/>
  <c r="G2056" s="1"/>
  <c r="F2053"/>
  <c r="E2053"/>
  <c r="D2053"/>
  <c r="A2053"/>
  <c r="Y2052"/>
  <c r="Y2055" s="1"/>
  <c r="X2052"/>
  <c r="X2055" s="1"/>
  <c r="X2056" s="1"/>
  <c r="W2052"/>
  <c r="V2052"/>
  <c r="V2055" s="1"/>
  <c r="V2056" s="1"/>
  <c r="U2052"/>
  <c r="U2055" s="1"/>
  <c r="T2052"/>
  <c r="T2055" s="1"/>
  <c r="T2056" s="1"/>
  <c r="S2052"/>
  <c r="R2052"/>
  <c r="R2055" s="1"/>
  <c r="R2056" s="1"/>
  <c r="Q2052"/>
  <c r="Q2055" s="1"/>
  <c r="P2052"/>
  <c r="P2055" s="1"/>
  <c r="P2056" s="1"/>
  <c r="O2052"/>
  <c r="N2052"/>
  <c r="N2055" s="1"/>
  <c r="N2056" s="1"/>
  <c r="M2052"/>
  <c r="M2055" s="1"/>
  <c r="L2052"/>
  <c r="L2055" s="1"/>
  <c r="L2056" s="1"/>
  <c r="K2052"/>
  <c r="J2052"/>
  <c r="J2055" s="1"/>
  <c r="J2056" s="1"/>
  <c r="I2052"/>
  <c r="I2055" s="1"/>
  <c r="H2052"/>
  <c r="H2055" s="1"/>
  <c r="H2056" s="1"/>
  <c r="G2052"/>
  <c r="F2052"/>
  <c r="F2055" s="1"/>
  <c r="F2056" s="1"/>
  <c r="E2052"/>
  <c r="E2055" s="1"/>
  <c r="D2052"/>
  <c r="D2055" s="1"/>
  <c r="A2052"/>
  <c r="A2051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D2050"/>
  <c r="A2050"/>
  <c r="Y2049"/>
  <c r="X2049"/>
  <c r="W2049"/>
  <c r="V2049"/>
  <c r="U2049"/>
  <c r="T2049"/>
  <c r="S2049"/>
  <c r="R2049"/>
  <c r="Q2049"/>
  <c r="P2049"/>
  <c r="O2049"/>
  <c r="N2049"/>
  <c r="M2049"/>
  <c r="L2049"/>
  <c r="K2049"/>
  <c r="J2049"/>
  <c r="I2049"/>
  <c r="H2049"/>
  <c r="G2049"/>
  <c r="F2049"/>
  <c r="E2049"/>
  <c r="D2049"/>
  <c r="Z2049" s="1"/>
  <c r="A2049"/>
  <c r="Y2048"/>
  <c r="Y2051" s="1"/>
  <c r="X2048"/>
  <c r="X2051" s="1"/>
  <c r="W2048"/>
  <c r="W2051" s="1"/>
  <c r="V2048"/>
  <c r="V2051" s="1"/>
  <c r="U2048"/>
  <c r="U2051" s="1"/>
  <c r="T2048"/>
  <c r="T2051" s="1"/>
  <c r="S2048"/>
  <c r="S2051" s="1"/>
  <c r="R2048"/>
  <c r="R2051" s="1"/>
  <c r="Q2048"/>
  <c r="Q2051" s="1"/>
  <c r="P2048"/>
  <c r="P2051" s="1"/>
  <c r="O2048"/>
  <c r="O2051" s="1"/>
  <c r="N2048"/>
  <c r="N2051" s="1"/>
  <c r="M2048"/>
  <c r="M2051" s="1"/>
  <c r="L2048"/>
  <c r="L2051" s="1"/>
  <c r="K2048"/>
  <c r="K2051" s="1"/>
  <c r="J2048"/>
  <c r="J2051" s="1"/>
  <c r="I2048"/>
  <c r="I2051" s="1"/>
  <c r="H2048"/>
  <c r="H2051" s="1"/>
  <c r="G2048"/>
  <c r="G2051" s="1"/>
  <c r="F2048"/>
  <c r="F2051" s="1"/>
  <c r="E2048"/>
  <c r="E2051" s="1"/>
  <c r="D2048"/>
  <c r="D2051" s="1"/>
  <c r="A2048"/>
  <c r="A2047"/>
  <c r="A2046"/>
  <c r="Y2045"/>
  <c r="X2045"/>
  <c r="W2045"/>
  <c r="V2045"/>
  <c r="U2045"/>
  <c r="T2045"/>
  <c r="S2045"/>
  <c r="R2045"/>
  <c r="Q2045"/>
  <c r="P2045"/>
  <c r="O2045"/>
  <c r="N2045"/>
  <c r="M2045"/>
  <c r="L2045"/>
  <c r="K2045"/>
  <c r="J2045"/>
  <c r="I2045"/>
  <c r="H2045"/>
  <c r="G2045"/>
  <c r="F2045"/>
  <c r="E2045"/>
  <c r="D2045"/>
  <c r="Z2045" s="1"/>
  <c r="A2045"/>
  <c r="Y2044"/>
  <c r="X2044"/>
  <c r="W2044"/>
  <c r="W2046" s="1"/>
  <c r="V2044"/>
  <c r="U2044"/>
  <c r="T2044"/>
  <c r="S2044"/>
  <c r="S2046" s="1"/>
  <c r="R2044"/>
  <c r="Q2044"/>
  <c r="P2044"/>
  <c r="O2044"/>
  <c r="O2046" s="1"/>
  <c r="N2044"/>
  <c r="M2044"/>
  <c r="L2044"/>
  <c r="K2044"/>
  <c r="K2046" s="1"/>
  <c r="J2044"/>
  <c r="I2044"/>
  <c r="H2044"/>
  <c r="G2044"/>
  <c r="G2046" s="1"/>
  <c r="F2044"/>
  <c r="E2044"/>
  <c r="D2044"/>
  <c r="A2044"/>
  <c r="Y2043"/>
  <c r="Y2046" s="1"/>
  <c r="Y2047" s="1"/>
  <c r="X2043"/>
  <c r="X2046" s="1"/>
  <c r="W2043"/>
  <c r="V2043"/>
  <c r="V2046" s="1"/>
  <c r="U2043"/>
  <c r="U2046" s="1"/>
  <c r="U2047" s="1"/>
  <c r="T2043"/>
  <c r="T2046" s="1"/>
  <c r="S2043"/>
  <c r="R2043"/>
  <c r="R2046" s="1"/>
  <c r="Q2043"/>
  <c r="Q2046" s="1"/>
  <c r="Q2047" s="1"/>
  <c r="P2043"/>
  <c r="P2046" s="1"/>
  <c r="O2043"/>
  <c r="N2043"/>
  <c r="N2046" s="1"/>
  <c r="M2043"/>
  <c r="M2046" s="1"/>
  <c r="M2047" s="1"/>
  <c r="L2043"/>
  <c r="L2046" s="1"/>
  <c r="K2043"/>
  <c r="J2043"/>
  <c r="J2046" s="1"/>
  <c r="I2043"/>
  <c r="I2046" s="1"/>
  <c r="I2047" s="1"/>
  <c r="H2043"/>
  <c r="H2046" s="1"/>
  <c r="G2043"/>
  <c r="F2043"/>
  <c r="F2046" s="1"/>
  <c r="E2043"/>
  <c r="E2046" s="1"/>
  <c r="E2047" s="1"/>
  <c r="D2043"/>
  <c r="D2046" s="1"/>
  <c r="A2043"/>
  <c r="Y2042"/>
  <c r="U2042"/>
  <c r="Q2042"/>
  <c r="A2042"/>
  <c r="Y2041"/>
  <c r="X2041"/>
  <c r="W2041"/>
  <c r="V2041"/>
  <c r="U2041"/>
  <c r="T2041"/>
  <c r="S2041"/>
  <c r="R2041"/>
  <c r="Q2041"/>
  <c r="P2041"/>
  <c r="O2041"/>
  <c r="N2041"/>
  <c r="M2041"/>
  <c r="L2041"/>
  <c r="K2041"/>
  <c r="J2041"/>
  <c r="I2041"/>
  <c r="H2041"/>
  <c r="G2041"/>
  <c r="F2041"/>
  <c r="E2041"/>
  <c r="D2041"/>
  <c r="Z2041" s="1"/>
  <c r="A2041"/>
  <c r="Y2040"/>
  <c r="X2040"/>
  <c r="W2040"/>
  <c r="V2040"/>
  <c r="U2040"/>
  <c r="T2040"/>
  <c r="S2040"/>
  <c r="R2040"/>
  <c r="Q2040"/>
  <c r="P2040"/>
  <c r="O2040"/>
  <c r="N2040"/>
  <c r="M2040"/>
  <c r="L2040"/>
  <c r="K2040"/>
  <c r="J2040"/>
  <c r="I2040"/>
  <c r="H2040"/>
  <c r="G2040"/>
  <c r="F2040"/>
  <c r="E2040"/>
  <c r="D2040"/>
  <c r="Z2040" s="1"/>
  <c r="A2040"/>
  <c r="Y2039"/>
  <c r="X2039"/>
  <c r="X2042" s="1"/>
  <c r="W2039"/>
  <c r="W2042" s="1"/>
  <c r="V2039"/>
  <c r="V2042" s="1"/>
  <c r="U2039"/>
  <c r="T2039"/>
  <c r="T2042" s="1"/>
  <c r="S2039"/>
  <c r="S2042" s="1"/>
  <c r="R2039"/>
  <c r="R2042" s="1"/>
  <c r="Q2039"/>
  <c r="P2039"/>
  <c r="P2042" s="1"/>
  <c r="O2039"/>
  <c r="O2042" s="1"/>
  <c r="N2039"/>
  <c r="N2042" s="1"/>
  <c r="M2039"/>
  <c r="M2042" s="1"/>
  <c r="L2039"/>
  <c r="L2042" s="1"/>
  <c r="K2039"/>
  <c r="K2042" s="1"/>
  <c r="J2039"/>
  <c r="J2042" s="1"/>
  <c r="I2039"/>
  <c r="I2042" s="1"/>
  <c r="H2039"/>
  <c r="H2042" s="1"/>
  <c r="G2039"/>
  <c r="G2042" s="1"/>
  <c r="F2039"/>
  <c r="F2042" s="1"/>
  <c r="E2039"/>
  <c r="E2042" s="1"/>
  <c r="D2039"/>
  <c r="D2042" s="1"/>
  <c r="Z2042" s="1"/>
  <c r="A2039"/>
  <c r="A2038"/>
  <c r="A2037"/>
  <c r="A2036"/>
  <c r="Y2035"/>
  <c r="X2035"/>
  <c r="W2035"/>
  <c r="V2035"/>
  <c r="U2035"/>
  <c r="T2035"/>
  <c r="S2035"/>
  <c r="R2035"/>
  <c r="Q2035"/>
  <c r="P2035"/>
  <c r="O2035"/>
  <c r="N2035"/>
  <c r="M2035"/>
  <c r="L2035"/>
  <c r="K2035"/>
  <c r="J2035"/>
  <c r="I2035"/>
  <c r="H2035"/>
  <c r="G2035"/>
  <c r="F2035"/>
  <c r="E2035"/>
  <c r="D2035"/>
  <c r="Z2035" s="1"/>
  <c r="A2035"/>
  <c r="Y2034"/>
  <c r="X2034"/>
  <c r="W2034"/>
  <c r="V2034"/>
  <c r="U2034"/>
  <c r="T2034"/>
  <c r="S2034"/>
  <c r="R2034"/>
  <c r="Q2034"/>
  <c r="P2034"/>
  <c r="O2034"/>
  <c r="N2034"/>
  <c r="M2034"/>
  <c r="L2034"/>
  <c r="K2034"/>
  <c r="J2034"/>
  <c r="I2034"/>
  <c r="H2034"/>
  <c r="G2034"/>
  <c r="F2034"/>
  <c r="E2034"/>
  <c r="D2034"/>
  <c r="Z2034" s="1"/>
  <c r="A2034"/>
  <c r="Y2033"/>
  <c r="Y2036" s="1"/>
  <c r="X2033"/>
  <c r="X2036" s="1"/>
  <c r="W2033"/>
  <c r="W2036" s="1"/>
  <c r="V2033"/>
  <c r="V2036" s="1"/>
  <c r="U2033"/>
  <c r="U2036" s="1"/>
  <c r="T2033"/>
  <c r="T2036" s="1"/>
  <c r="S2033"/>
  <c r="S2036" s="1"/>
  <c r="R2033"/>
  <c r="R2036" s="1"/>
  <c r="Q2033"/>
  <c r="Q2036" s="1"/>
  <c r="P2033"/>
  <c r="P2036" s="1"/>
  <c r="O2033"/>
  <c r="O2036" s="1"/>
  <c r="N2033"/>
  <c r="N2036" s="1"/>
  <c r="M2033"/>
  <c r="M2036" s="1"/>
  <c r="L2033"/>
  <c r="L2036" s="1"/>
  <c r="K2033"/>
  <c r="K2036" s="1"/>
  <c r="J2033"/>
  <c r="J2036" s="1"/>
  <c r="I2033"/>
  <c r="I2036" s="1"/>
  <c r="H2033"/>
  <c r="H2036" s="1"/>
  <c r="G2033"/>
  <c r="G2036" s="1"/>
  <c r="F2033"/>
  <c r="F2036" s="1"/>
  <c r="E2033"/>
  <c r="E2036" s="1"/>
  <c r="D2033"/>
  <c r="D2036" s="1"/>
  <c r="A2033"/>
  <c r="A2032"/>
  <c r="Y2031"/>
  <c r="X2031"/>
  <c r="W2031"/>
  <c r="V2031"/>
  <c r="U2031"/>
  <c r="T2031"/>
  <c r="S2031"/>
  <c r="R2031"/>
  <c r="Q2031"/>
  <c r="P2031"/>
  <c r="O2031"/>
  <c r="N2031"/>
  <c r="M2031"/>
  <c r="L2031"/>
  <c r="K2031"/>
  <c r="J2031"/>
  <c r="I2031"/>
  <c r="H2031"/>
  <c r="G2031"/>
  <c r="F2031"/>
  <c r="E2031"/>
  <c r="D2031"/>
  <c r="Z2031" s="1"/>
  <c r="A2031"/>
  <c r="Y2030"/>
  <c r="X2030"/>
  <c r="W2030"/>
  <c r="V2030"/>
  <c r="U2030"/>
  <c r="T2030"/>
  <c r="S2030"/>
  <c r="R2030"/>
  <c r="Q2030"/>
  <c r="P2030"/>
  <c r="O2030"/>
  <c r="N2030"/>
  <c r="M2030"/>
  <c r="L2030"/>
  <c r="K2030"/>
  <c r="J2030"/>
  <c r="I2030"/>
  <c r="H2030"/>
  <c r="G2030"/>
  <c r="F2030"/>
  <c r="E2030"/>
  <c r="D2030"/>
  <c r="Z2030" s="1"/>
  <c r="A2030"/>
  <c r="Y2029"/>
  <c r="Y2032" s="1"/>
  <c r="X2029"/>
  <c r="X2032" s="1"/>
  <c r="W2029"/>
  <c r="W2032" s="1"/>
  <c r="V2029"/>
  <c r="V2032" s="1"/>
  <c r="U2029"/>
  <c r="U2032" s="1"/>
  <c r="T2029"/>
  <c r="T2032" s="1"/>
  <c r="S2029"/>
  <c r="S2032" s="1"/>
  <c r="R2029"/>
  <c r="R2032" s="1"/>
  <c r="Q2029"/>
  <c r="Q2032" s="1"/>
  <c r="P2029"/>
  <c r="P2032" s="1"/>
  <c r="O2029"/>
  <c r="O2032" s="1"/>
  <c r="N2029"/>
  <c r="N2032" s="1"/>
  <c r="M2029"/>
  <c r="M2032" s="1"/>
  <c r="L2029"/>
  <c r="L2032" s="1"/>
  <c r="K2029"/>
  <c r="K2032" s="1"/>
  <c r="J2029"/>
  <c r="J2032" s="1"/>
  <c r="I2029"/>
  <c r="I2032" s="1"/>
  <c r="H2029"/>
  <c r="H2032" s="1"/>
  <c r="G2029"/>
  <c r="G2032" s="1"/>
  <c r="F2029"/>
  <c r="F2032" s="1"/>
  <c r="E2029"/>
  <c r="E2032" s="1"/>
  <c r="D2029"/>
  <c r="D2032" s="1"/>
  <c r="Z2032" s="1"/>
  <c r="A2029"/>
  <c r="A2028"/>
  <c r="A2027"/>
  <c r="Y2026"/>
  <c r="X2026"/>
  <c r="W2026"/>
  <c r="V2026"/>
  <c r="U2026"/>
  <c r="T2026"/>
  <c r="S2026"/>
  <c r="R2026"/>
  <c r="Q2026"/>
  <c r="P2026"/>
  <c r="O2026"/>
  <c r="N2026"/>
  <c r="M2026"/>
  <c r="L2026"/>
  <c r="K2026"/>
  <c r="J2026"/>
  <c r="I2026"/>
  <c r="H2026"/>
  <c r="G2026"/>
  <c r="F2026"/>
  <c r="E2026"/>
  <c r="D2026"/>
  <c r="Z2026" s="1"/>
  <c r="A2026"/>
  <c r="Y2025"/>
  <c r="X2025"/>
  <c r="W2025"/>
  <c r="V2025"/>
  <c r="U2025"/>
  <c r="T2025"/>
  <c r="S2025"/>
  <c r="R2025"/>
  <c r="Q2025"/>
  <c r="P2025"/>
  <c r="O2025"/>
  <c r="N2025"/>
  <c r="M2025"/>
  <c r="L2025"/>
  <c r="K2025"/>
  <c r="J2025"/>
  <c r="I2025"/>
  <c r="H2025"/>
  <c r="G2025"/>
  <c r="F2025"/>
  <c r="E2025"/>
  <c r="D2025"/>
  <c r="Z2025" s="1"/>
  <c r="A2025"/>
  <c r="Y2024"/>
  <c r="Y2027" s="1"/>
  <c r="X2024"/>
  <c r="X2027" s="1"/>
  <c r="W2024"/>
  <c r="W2027" s="1"/>
  <c r="V2024"/>
  <c r="V2027" s="1"/>
  <c r="U2024"/>
  <c r="U2027" s="1"/>
  <c r="T2024"/>
  <c r="T2027" s="1"/>
  <c r="S2024"/>
  <c r="S2027" s="1"/>
  <c r="R2024"/>
  <c r="R2027" s="1"/>
  <c r="Q2024"/>
  <c r="Q2027" s="1"/>
  <c r="P2024"/>
  <c r="P2027" s="1"/>
  <c r="O2024"/>
  <c r="O2027" s="1"/>
  <c r="N2024"/>
  <c r="N2027" s="1"/>
  <c r="M2024"/>
  <c r="M2027" s="1"/>
  <c r="L2024"/>
  <c r="L2027" s="1"/>
  <c r="K2024"/>
  <c r="K2027" s="1"/>
  <c r="J2024"/>
  <c r="J2027" s="1"/>
  <c r="I2024"/>
  <c r="I2027" s="1"/>
  <c r="H2024"/>
  <c r="H2027" s="1"/>
  <c r="G2024"/>
  <c r="G2027" s="1"/>
  <c r="F2024"/>
  <c r="F2027" s="1"/>
  <c r="E2024"/>
  <c r="E2027" s="1"/>
  <c r="D2024"/>
  <c r="D2027" s="1"/>
  <c r="A2024"/>
  <c r="A2023"/>
  <c r="Y2022"/>
  <c r="X2022"/>
  <c r="W2022"/>
  <c r="V2022"/>
  <c r="U2022"/>
  <c r="T2022"/>
  <c r="S2022"/>
  <c r="R2022"/>
  <c r="Q2022"/>
  <c r="P2022"/>
  <c r="O2022"/>
  <c r="N2022"/>
  <c r="M2022"/>
  <c r="L2022"/>
  <c r="K2022"/>
  <c r="J2022"/>
  <c r="I2022"/>
  <c r="H2022"/>
  <c r="G2022"/>
  <c r="F2022"/>
  <c r="E2022"/>
  <c r="D2022"/>
  <c r="Z2022" s="1"/>
  <c r="A2022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D2021"/>
  <c r="Z2021" s="1"/>
  <c r="A2021"/>
  <c r="Y2020"/>
  <c r="Y2023" s="1"/>
  <c r="X2020"/>
  <c r="X2023" s="1"/>
  <c r="W2020"/>
  <c r="W2023" s="1"/>
  <c r="V2020"/>
  <c r="V2023" s="1"/>
  <c r="U2020"/>
  <c r="U2023" s="1"/>
  <c r="T2020"/>
  <c r="T2023" s="1"/>
  <c r="S2020"/>
  <c r="S2023" s="1"/>
  <c r="R2020"/>
  <c r="R2023" s="1"/>
  <c r="Q2020"/>
  <c r="Q2023" s="1"/>
  <c r="P2020"/>
  <c r="P2023" s="1"/>
  <c r="O2020"/>
  <c r="O2023" s="1"/>
  <c r="N2020"/>
  <c r="N2023" s="1"/>
  <c r="M2020"/>
  <c r="M2023" s="1"/>
  <c r="L2020"/>
  <c r="L2023" s="1"/>
  <c r="K2020"/>
  <c r="K2023" s="1"/>
  <c r="J2020"/>
  <c r="J2023" s="1"/>
  <c r="I2020"/>
  <c r="I2023" s="1"/>
  <c r="H2020"/>
  <c r="H2023" s="1"/>
  <c r="G2020"/>
  <c r="G2023" s="1"/>
  <c r="F2020"/>
  <c r="F2023" s="1"/>
  <c r="E2020"/>
  <c r="E2023" s="1"/>
  <c r="D2020"/>
  <c r="D2023" s="1"/>
  <c r="A2020"/>
  <c r="A2019"/>
  <c r="A2018"/>
  <c r="A2017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E2016"/>
  <c r="D2016"/>
  <c r="Z2016" s="1"/>
  <c r="A2016"/>
  <c r="Y2015"/>
  <c r="X2015"/>
  <c r="W2015"/>
  <c r="V2015"/>
  <c r="U2015"/>
  <c r="T2015"/>
  <c r="S2015"/>
  <c r="R2015"/>
  <c r="Q2015"/>
  <c r="P2015"/>
  <c r="O2015"/>
  <c r="N2015"/>
  <c r="M2015"/>
  <c r="L2015"/>
  <c r="K2015"/>
  <c r="J2015"/>
  <c r="I2015"/>
  <c r="H2015"/>
  <c r="G2015"/>
  <c r="F2015"/>
  <c r="E2015"/>
  <c r="D2015"/>
  <c r="Z2015" s="1"/>
  <c r="A2015"/>
  <c r="Y2014"/>
  <c r="Y2017" s="1"/>
  <c r="X2014"/>
  <c r="X2017" s="1"/>
  <c r="W2014"/>
  <c r="W2017" s="1"/>
  <c r="V2014"/>
  <c r="V2017" s="1"/>
  <c r="U2014"/>
  <c r="U2017" s="1"/>
  <c r="T2014"/>
  <c r="T2017" s="1"/>
  <c r="S2014"/>
  <c r="S2017" s="1"/>
  <c r="R2014"/>
  <c r="R2017" s="1"/>
  <c r="Q2014"/>
  <c r="Q2017" s="1"/>
  <c r="P2014"/>
  <c r="P2017" s="1"/>
  <c r="O2014"/>
  <c r="O2017" s="1"/>
  <c r="N2014"/>
  <c r="N2017" s="1"/>
  <c r="M2014"/>
  <c r="M2017" s="1"/>
  <c r="L2014"/>
  <c r="L2017" s="1"/>
  <c r="K2014"/>
  <c r="K2017" s="1"/>
  <c r="J2014"/>
  <c r="J2017" s="1"/>
  <c r="I2014"/>
  <c r="I2017" s="1"/>
  <c r="H2014"/>
  <c r="H2017" s="1"/>
  <c r="G2014"/>
  <c r="G2017" s="1"/>
  <c r="F2014"/>
  <c r="F2017" s="1"/>
  <c r="E2014"/>
  <c r="E2017" s="1"/>
  <c r="D2014"/>
  <c r="D2017" s="1"/>
  <c r="A2014"/>
  <c r="A2013"/>
  <c r="Y2012"/>
  <c r="X2012"/>
  <c r="W2012"/>
  <c r="V2012"/>
  <c r="U2012"/>
  <c r="T2012"/>
  <c r="S2012"/>
  <c r="R2012"/>
  <c r="Q2012"/>
  <c r="P2012"/>
  <c r="O2012"/>
  <c r="N2012"/>
  <c r="M2012"/>
  <c r="L2012"/>
  <c r="K2012"/>
  <c r="J2012"/>
  <c r="I2012"/>
  <c r="H2012"/>
  <c r="G2012"/>
  <c r="F2012"/>
  <c r="E2012"/>
  <c r="D2012"/>
  <c r="Z2012" s="1"/>
  <c r="A2012"/>
  <c r="Y2011"/>
  <c r="X2011"/>
  <c r="W2011"/>
  <c r="V2011"/>
  <c r="U2011"/>
  <c r="T2011"/>
  <c r="S2011"/>
  <c r="R2011"/>
  <c r="Q2011"/>
  <c r="P2011"/>
  <c r="O2011"/>
  <c r="N2011"/>
  <c r="M2011"/>
  <c r="L2011"/>
  <c r="K2011"/>
  <c r="J2011"/>
  <c r="I2011"/>
  <c r="H2011"/>
  <c r="G2011"/>
  <c r="F2011"/>
  <c r="E2011"/>
  <c r="D2011"/>
  <c r="Z2011" s="1"/>
  <c r="A2011"/>
  <c r="Y2010"/>
  <c r="Y2013" s="1"/>
  <c r="X2010"/>
  <c r="X2013" s="1"/>
  <c r="W2010"/>
  <c r="W2013" s="1"/>
  <c r="V2010"/>
  <c r="V2013" s="1"/>
  <c r="U2010"/>
  <c r="U2013" s="1"/>
  <c r="T2010"/>
  <c r="T2013" s="1"/>
  <c r="S2010"/>
  <c r="S2013" s="1"/>
  <c r="R2010"/>
  <c r="R2013" s="1"/>
  <c r="Q2010"/>
  <c r="Q2013" s="1"/>
  <c r="P2010"/>
  <c r="P2013" s="1"/>
  <c r="O2010"/>
  <c r="O2013" s="1"/>
  <c r="N2010"/>
  <c r="N2013" s="1"/>
  <c r="M2010"/>
  <c r="M2013" s="1"/>
  <c r="L2010"/>
  <c r="L2013" s="1"/>
  <c r="K2010"/>
  <c r="K2013" s="1"/>
  <c r="J2010"/>
  <c r="J2013" s="1"/>
  <c r="I2010"/>
  <c r="I2013" s="1"/>
  <c r="H2010"/>
  <c r="H2013" s="1"/>
  <c r="G2010"/>
  <c r="G2013" s="1"/>
  <c r="F2010"/>
  <c r="F2013" s="1"/>
  <c r="E2010"/>
  <c r="E2013" s="1"/>
  <c r="D2010"/>
  <c r="D2013" s="1"/>
  <c r="A2010"/>
  <c r="A2009"/>
  <c r="A2008"/>
  <c r="Y2007"/>
  <c r="X2007"/>
  <c r="W2007"/>
  <c r="V2007"/>
  <c r="U2007"/>
  <c r="T2007"/>
  <c r="S2007"/>
  <c r="R2007"/>
  <c r="Q2007"/>
  <c r="P2007"/>
  <c r="O2007"/>
  <c r="N2007"/>
  <c r="M2007"/>
  <c r="L2007"/>
  <c r="K2007"/>
  <c r="J2007"/>
  <c r="I2007"/>
  <c r="H2007"/>
  <c r="G2007"/>
  <c r="F2007"/>
  <c r="E2007"/>
  <c r="D2007"/>
  <c r="Z2007" s="1"/>
  <c r="A2007"/>
  <c r="Y2006"/>
  <c r="X2006"/>
  <c r="W2006"/>
  <c r="V2006"/>
  <c r="U2006"/>
  <c r="T2006"/>
  <c r="S2006"/>
  <c r="R2006"/>
  <c r="Q2006"/>
  <c r="P2006"/>
  <c r="O2006"/>
  <c r="N2006"/>
  <c r="M2006"/>
  <c r="L2006"/>
  <c r="K2006"/>
  <c r="J2006"/>
  <c r="I2006"/>
  <c r="H2006"/>
  <c r="G2006"/>
  <c r="F2006"/>
  <c r="E2006"/>
  <c r="D2006"/>
  <c r="Z2006" s="1"/>
  <c r="A2006"/>
  <c r="Y2005"/>
  <c r="Y2008" s="1"/>
  <c r="X2005"/>
  <c r="X2008" s="1"/>
  <c r="W2005"/>
  <c r="W2008" s="1"/>
  <c r="V2005"/>
  <c r="V2008" s="1"/>
  <c r="U2005"/>
  <c r="U2008" s="1"/>
  <c r="T2005"/>
  <c r="T2008" s="1"/>
  <c r="S2005"/>
  <c r="S2008" s="1"/>
  <c r="R2005"/>
  <c r="R2008" s="1"/>
  <c r="Q2005"/>
  <c r="Q2008" s="1"/>
  <c r="P2005"/>
  <c r="P2008" s="1"/>
  <c r="O2005"/>
  <c r="O2008" s="1"/>
  <c r="N2005"/>
  <c r="N2008" s="1"/>
  <c r="M2005"/>
  <c r="M2008" s="1"/>
  <c r="L2005"/>
  <c r="L2008" s="1"/>
  <c r="K2005"/>
  <c r="K2008" s="1"/>
  <c r="J2005"/>
  <c r="J2008" s="1"/>
  <c r="I2005"/>
  <c r="I2008" s="1"/>
  <c r="H2005"/>
  <c r="H2008" s="1"/>
  <c r="G2005"/>
  <c r="G2008" s="1"/>
  <c r="F2005"/>
  <c r="F2008" s="1"/>
  <c r="E2005"/>
  <c r="E2008" s="1"/>
  <c r="D2005"/>
  <c r="D2008" s="1"/>
  <c r="A2005"/>
  <c r="A2004"/>
  <c r="Y2003"/>
  <c r="X2003"/>
  <c r="W2003"/>
  <c r="V2003"/>
  <c r="U2003"/>
  <c r="T2003"/>
  <c r="S2003"/>
  <c r="R2003"/>
  <c r="Q2003"/>
  <c r="P2003"/>
  <c r="O2003"/>
  <c r="N2003"/>
  <c r="M2003"/>
  <c r="L2003"/>
  <c r="K2003"/>
  <c r="J2003"/>
  <c r="I2003"/>
  <c r="H2003"/>
  <c r="G2003"/>
  <c r="F2003"/>
  <c r="E2003"/>
  <c r="D2003"/>
  <c r="Z2003" s="1"/>
  <c r="A2003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D2002"/>
  <c r="Z2002" s="1"/>
  <c r="A2002"/>
  <c r="Y2001"/>
  <c r="Y2004" s="1"/>
  <c r="X2001"/>
  <c r="X2004" s="1"/>
  <c r="W2001"/>
  <c r="W2004" s="1"/>
  <c r="V2001"/>
  <c r="V2004" s="1"/>
  <c r="U2001"/>
  <c r="U2004" s="1"/>
  <c r="T2001"/>
  <c r="T2004" s="1"/>
  <c r="S2001"/>
  <c r="S2004" s="1"/>
  <c r="R2001"/>
  <c r="R2004" s="1"/>
  <c r="Q2001"/>
  <c r="Q2004" s="1"/>
  <c r="P2001"/>
  <c r="P2004" s="1"/>
  <c r="O2001"/>
  <c r="O2004" s="1"/>
  <c r="N2001"/>
  <c r="N2004" s="1"/>
  <c r="M2001"/>
  <c r="M2004" s="1"/>
  <c r="L2001"/>
  <c r="L2004" s="1"/>
  <c r="K2001"/>
  <c r="K2004" s="1"/>
  <c r="J2001"/>
  <c r="J2004" s="1"/>
  <c r="I2001"/>
  <c r="I2004" s="1"/>
  <c r="H2001"/>
  <c r="H2004" s="1"/>
  <c r="G2001"/>
  <c r="G2004" s="1"/>
  <c r="F2001"/>
  <c r="F2004" s="1"/>
  <c r="E2001"/>
  <c r="E2004" s="1"/>
  <c r="D2001"/>
  <c r="D2004" s="1"/>
  <c r="Z2004" s="1"/>
  <c r="A2001"/>
  <c r="A2000"/>
  <c r="A1999"/>
  <c r="A1998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D1997"/>
  <c r="Z1997" s="1"/>
  <c r="A1997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D1996"/>
  <c r="Z1996" s="1"/>
  <c r="A1996"/>
  <c r="Y1995"/>
  <c r="Y1998" s="1"/>
  <c r="X1995"/>
  <c r="X1998" s="1"/>
  <c r="W1995"/>
  <c r="W1998" s="1"/>
  <c r="V1995"/>
  <c r="V1998" s="1"/>
  <c r="U1995"/>
  <c r="U1998" s="1"/>
  <c r="T1995"/>
  <c r="T1998" s="1"/>
  <c r="S1995"/>
  <c r="S1998" s="1"/>
  <c r="R1995"/>
  <c r="R1998" s="1"/>
  <c r="Q1995"/>
  <c r="Q1998" s="1"/>
  <c r="P1995"/>
  <c r="P1998" s="1"/>
  <c r="O1995"/>
  <c r="O1998" s="1"/>
  <c r="N1995"/>
  <c r="N1998" s="1"/>
  <c r="M1995"/>
  <c r="M1998" s="1"/>
  <c r="L1995"/>
  <c r="L1998" s="1"/>
  <c r="K1995"/>
  <c r="K1998" s="1"/>
  <c r="J1995"/>
  <c r="J1998" s="1"/>
  <c r="I1995"/>
  <c r="I1998" s="1"/>
  <c r="H1995"/>
  <c r="H1998" s="1"/>
  <c r="G1995"/>
  <c r="G1998" s="1"/>
  <c r="F1995"/>
  <c r="F1998" s="1"/>
  <c r="E1995"/>
  <c r="E1998" s="1"/>
  <c r="D1995"/>
  <c r="D1998" s="1"/>
  <c r="A1995"/>
  <c r="A1994"/>
  <c r="Y1993"/>
  <c r="X1993"/>
  <c r="W1993"/>
  <c r="V1993"/>
  <c r="U1993"/>
  <c r="T1993"/>
  <c r="S1993"/>
  <c r="R1993"/>
  <c r="Q1993"/>
  <c r="P1993"/>
  <c r="O1993"/>
  <c r="N1993"/>
  <c r="M1993"/>
  <c r="L1993"/>
  <c r="K1993"/>
  <c r="J1993"/>
  <c r="I1993"/>
  <c r="H1993"/>
  <c r="G1993"/>
  <c r="F1993"/>
  <c r="E1993"/>
  <c r="D1993"/>
  <c r="Z1993" s="1"/>
  <c r="A1993"/>
  <c r="Y1992"/>
  <c r="X1992"/>
  <c r="W1992"/>
  <c r="V1992"/>
  <c r="U1992"/>
  <c r="T1992"/>
  <c r="S1992"/>
  <c r="R1992"/>
  <c r="Q1992"/>
  <c r="P1992"/>
  <c r="O1992"/>
  <c r="N1992"/>
  <c r="M1992"/>
  <c r="L1992"/>
  <c r="K1992"/>
  <c r="J1992"/>
  <c r="I1992"/>
  <c r="H1992"/>
  <c r="G1992"/>
  <c r="F1992"/>
  <c r="E1992"/>
  <c r="D1992"/>
  <c r="Z1992" s="1"/>
  <c r="A1992"/>
  <c r="Y1991"/>
  <c r="Y1994" s="1"/>
  <c r="X1991"/>
  <c r="X1994" s="1"/>
  <c r="W1991"/>
  <c r="W1994" s="1"/>
  <c r="V1991"/>
  <c r="V1994" s="1"/>
  <c r="U1991"/>
  <c r="U1994" s="1"/>
  <c r="T1991"/>
  <c r="T1994" s="1"/>
  <c r="S1991"/>
  <c r="S1994" s="1"/>
  <c r="R1991"/>
  <c r="R1994" s="1"/>
  <c r="Q1991"/>
  <c r="Q1994" s="1"/>
  <c r="P1991"/>
  <c r="P1994" s="1"/>
  <c r="O1991"/>
  <c r="O1994" s="1"/>
  <c r="N1991"/>
  <c r="N1994" s="1"/>
  <c r="M1991"/>
  <c r="M1994" s="1"/>
  <c r="L1991"/>
  <c r="L1994" s="1"/>
  <c r="K1991"/>
  <c r="K1994" s="1"/>
  <c r="J1991"/>
  <c r="J1994" s="1"/>
  <c r="I1991"/>
  <c r="I1994" s="1"/>
  <c r="H1991"/>
  <c r="H1994" s="1"/>
  <c r="G1991"/>
  <c r="G1994" s="1"/>
  <c r="F1991"/>
  <c r="F1994" s="1"/>
  <c r="E1991"/>
  <c r="E1994" s="1"/>
  <c r="D1991"/>
  <c r="D1994" s="1"/>
  <c r="Z1994" s="1"/>
  <c r="A1991"/>
  <c r="A1990"/>
  <c r="A1989"/>
  <c r="Y1988"/>
  <c r="X1988"/>
  <c r="W1988"/>
  <c r="V1988"/>
  <c r="U1988"/>
  <c r="T1988"/>
  <c r="S1988"/>
  <c r="R1988"/>
  <c r="Q1988"/>
  <c r="P1988"/>
  <c r="O1988"/>
  <c r="N1988"/>
  <c r="M1988"/>
  <c r="L1988"/>
  <c r="K1988"/>
  <c r="J1988"/>
  <c r="I1988"/>
  <c r="H1988"/>
  <c r="G1988"/>
  <c r="F1988"/>
  <c r="E1988"/>
  <c r="D1988"/>
  <c r="Z1988" s="1"/>
  <c r="A1988"/>
  <c r="Y1987"/>
  <c r="X1987"/>
  <c r="W1987"/>
  <c r="V1987"/>
  <c r="U1987"/>
  <c r="T1987"/>
  <c r="S1987"/>
  <c r="R1987"/>
  <c r="Q1987"/>
  <c r="P1987"/>
  <c r="O1987"/>
  <c r="N1987"/>
  <c r="M1987"/>
  <c r="L1987"/>
  <c r="K1987"/>
  <c r="J1987"/>
  <c r="I1987"/>
  <c r="H1987"/>
  <c r="G1987"/>
  <c r="F1987"/>
  <c r="E1987"/>
  <c r="D1987"/>
  <c r="Z1987" s="1"/>
  <c r="A1987"/>
  <c r="Y1986"/>
  <c r="Y1989" s="1"/>
  <c r="X1986"/>
  <c r="X1989" s="1"/>
  <c r="W1986"/>
  <c r="W1989" s="1"/>
  <c r="V1986"/>
  <c r="V1989" s="1"/>
  <c r="U1986"/>
  <c r="U1989" s="1"/>
  <c r="T1986"/>
  <c r="T1989" s="1"/>
  <c r="S1986"/>
  <c r="S1989" s="1"/>
  <c r="R1986"/>
  <c r="R1989" s="1"/>
  <c r="Q1986"/>
  <c r="Q1989" s="1"/>
  <c r="P1986"/>
  <c r="P1989" s="1"/>
  <c r="O1986"/>
  <c r="O1989" s="1"/>
  <c r="N1986"/>
  <c r="N1989" s="1"/>
  <c r="M1986"/>
  <c r="M1989" s="1"/>
  <c r="L1986"/>
  <c r="L1989" s="1"/>
  <c r="K1986"/>
  <c r="K1989" s="1"/>
  <c r="J1986"/>
  <c r="J1989" s="1"/>
  <c r="I1986"/>
  <c r="I1989" s="1"/>
  <c r="H1986"/>
  <c r="H1989" s="1"/>
  <c r="G1986"/>
  <c r="G1989" s="1"/>
  <c r="F1986"/>
  <c r="F1989" s="1"/>
  <c r="E1986"/>
  <c r="E1989" s="1"/>
  <c r="D1986"/>
  <c r="D1989" s="1"/>
  <c r="A1986"/>
  <c r="A1985"/>
  <c r="Y1984"/>
  <c r="X1984"/>
  <c r="W1984"/>
  <c r="V1984"/>
  <c r="U1984"/>
  <c r="T1984"/>
  <c r="S1984"/>
  <c r="R1984"/>
  <c r="Q1984"/>
  <c r="P1984"/>
  <c r="O1984"/>
  <c r="N1984"/>
  <c r="M1984"/>
  <c r="L1984"/>
  <c r="K1984"/>
  <c r="J1984"/>
  <c r="I1984"/>
  <c r="H1984"/>
  <c r="G1984"/>
  <c r="F1984"/>
  <c r="E1984"/>
  <c r="D1984"/>
  <c r="Z1984" s="1"/>
  <c r="A1984"/>
  <c r="Y1983"/>
  <c r="X1983"/>
  <c r="W1983"/>
  <c r="V1983"/>
  <c r="U1983"/>
  <c r="T1983"/>
  <c r="S1983"/>
  <c r="R1983"/>
  <c r="Q1983"/>
  <c r="P1983"/>
  <c r="O1983"/>
  <c r="N1983"/>
  <c r="M1983"/>
  <c r="L1983"/>
  <c r="K1983"/>
  <c r="J1983"/>
  <c r="I1983"/>
  <c r="H1983"/>
  <c r="G1983"/>
  <c r="F1983"/>
  <c r="E1983"/>
  <c r="D1983"/>
  <c r="Z1983" s="1"/>
  <c r="A1983"/>
  <c r="Y1982"/>
  <c r="Y1985" s="1"/>
  <c r="X1982"/>
  <c r="X1985" s="1"/>
  <c r="W1982"/>
  <c r="W1985" s="1"/>
  <c r="V1982"/>
  <c r="V1985" s="1"/>
  <c r="U1982"/>
  <c r="U1985" s="1"/>
  <c r="T1982"/>
  <c r="T1985" s="1"/>
  <c r="S1982"/>
  <c r="S1985" s="1"/>
  <c r="R1982"/>
  <c r="R1985" s="1"/>
  <c r="Q1982"/>
  <c r="Q1985" s="1"/>
  <c r="P1982"/>
  <c r="P1985" s="1"/>
  <c r="O1982"/>
  <c r="O1985" s="1"/>
  <c r="N1982"/>
  <c r="N1985" s="1"/>
  <c r="M1982"/>
  <c r="M1985" s="1"/>
  <c r="L1982"/>
  <c r="L1985" s="1"/>
  <c r="K1982"/>
  <c r="K1985" s="1"/>
  <c r="J1982"/>
  <c r="J1985" s="1"/>
  <c r="I1982"/>
  <c r="I1985" s="1"/>
  <c r="H1982"/>
  <c r="H1985" s="1"/>
  <c r="G1982"/>
  <c r="G1985" s="1"/>
  <c r="F1982"/>
  <c r="F1985" s="1"/>
  <c r="E1982"/>
  <c r="E1985" s="1"/>
  <c r="D1982"/>
  <c r="D1985" s="1"/>
  <c r="A1982"/>
  <c r="A1981"/>
  <c r="A1980"/>
  <c r="A1979"/>
  <c r="Y1978"/>
  <c r="X1978"/>
  <c r="W1978"/>
  <c r="V1978"/>
  <c r="U1978"/>
  <c r="T1978"/>
  <c r="S1978"/>
  <c r="R1978"/>
  <c r="Q1978"/>
  <c r="P1978"/>
  <c r="O1978"/>
  <c r="N1978"/>
  <c r="M1978"/>
  <c r="L1978"/>
  <c r="K1978"/>
  <c r="J1978"/>
  <c r="I1978"/>
  <c r="H1978"/>
  <c r="G1978"/>
  <c r="F1978"/>
  <c r="E1978"/>
  <c r="D1978"/>
  <c r="Z1978" s="1"/>
  <c r="A1978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E1977"/>
  <c r="D1977"/>
  <c r="Z1977" s="1"/>
  <c r="A1977"/>
  <c r="Y1976"/>
  <c r="Y1979" s="1"/>
  <c r="X1976"/>
  <c r="X1979" s="1"/>
  <c r="W1976"/>
  <c r="W1979" s="1"/>
  <c r="V1976"/>
  <c r="V1979" s="1"/>
  <c r="U1976"/>
  <c r="U1979" s="1"/>
  <c r="T1976"/>
  <c r="T1979" s="1"/>
  <c r="S1976"/>
  <c r="S1979" s="1"/>
  <c r="R1976"/>
  <c r="R1979" s="1"/>
  <c r="Q1976"/>
  <c r="Q1979" s="1"/>
  <c r="P1976"/>
  <c r="P1979" s="1"/>
  <c r="O1976"/>
  <c r="O1979" s="1"/>
  <c r="N1976"/>
  <c r="N1979" s="1"/>
  <c r="M1976"/>
  <c r="M1979" s="1"/>
  <c r="L1976"/>
  <c r="L1979" s="1"/>
  <c r="K1976"/>
  <c r="K1979" s="1"/>
  <c r="J1976"/>
  <c r="J1979" s="1"/>
  <c r="I1976"/>
  <c r="I1979" s="1"/>
  <c r="H1976"/>
  <c r="H1979" s="1"/>
  <c r="G1976"/>
  <c r="G1979" s="1"/>
  <c r="F1976"/>
  <c r="F1979" s="1"/>
  <c r="E1976"/>
  <c r="E1979" s="1"/>
  <c r="D1976"/>
  <c r="D1979" s="1"/>
  <c r="A1976"/>
  <c r="A1975"/>
  <c r="Y1974"/>
  <c r="X1974"/>
  <c r="W1974"/>
  <c r="V1974"/>
  <c r="U1974"/>
  <c r="T1974"/>
  <c r="S1974"/>
  <c r="R1974"/>
  <c r="Q1974"/>
  <c r="P1974"/>
  <c r="O1974"/>
  <c r="N1974"/>
  <c r="M1974"/>
  <c r="L1974"/>
  <c r="K1974"/>
  <c r="J1974"/>
  <c r="I1974"/>
  <c r="H1974"/>
  <c r="G1974"/>
  <c r="F1974"/>
  <c r="E1974"/>
  <c r="D1974"/>
  <c r="Z1974" s="1"/>
  <c r="A1974"/>
  <c r="Y1973"/>
  <c r="X1973"/>
  <c r="W1973"/>
  <c r="V1973"/>
  <c r="U1973"/>
  <c r="T1973"/>
  <c r="S1973"/>
  <c r="R1973"/>
  <c r="Q1973"/>
  <c r="P1973"/>
  <c r="O1973"/>
  <c r="N1973"/>
  <c r="M1973"/>
  <c r="L1973"/>
  <c r="K1973"/>
  <c r="J1973"/>
  <c r="I1973"/>
  <c r="H1973"/>
  <c r="G1973"/>
  <c r="F1973"/>
  <c r="E1973"/>
  <c r="D1973"/>
  <c r="Z1973" s="1"/>
  <c r="A1973"/>
  <c r="Y1972"/>
  <c r="Y1975" s="1"/>
  <c r="X1972"/>
  <c r="X1975" s="1"/>
  <c r="W1972"/>
  <c r="W1975" s="1"/>
  <c r="V1972"/>
  <c r="V1975" s="1"/>
  <c r="U1972"/>
  <c r="U1975" s="1"/>
  <c r="T1972"/>
  <c r="T1975" s="1"/>
  <c r="S1972"/>
  <c r="S1975" s="1"/>
  <c r="R1972"/>
  <c r="R1975" s="1"/>
  <c r="Q1972"/>
  <c r="Q1975" s="1"/>
  <c r="P1972"/>
  <c r="P1975" s="1"/>
  <c r="O1972"/>
  <c r="O1975" s="1"/>
  <c r="N1972"/>
  <c r="N1975" s="1"/>
  <c r="M1972"/>
  <c r="M1975" s="1"/>
  <c r="L1972"/>
  <c r="L1975" s="1"/>
  <c r="K1972"/>
  <c r="K1975" s="1"/>
  <c r="J1972"/>
  <c r="J1975" s="1"/>
  <c r="I1972"/>
  <c r="I1975" s="1"/>
  <c r="H1972"/>
  <c r="H1975" s="1"/>
  <c r="G1972"/>
  <c r="G1975" s="1"/>
  <c r="F1972"/>
  <c r="F1975" s="1"/>
  <c r="E1972"/>
  <c r="E1975" s="1"/>
  <c r="D1972"/>
  <c r="D1975" s="1"/>
  <c r="A1972"/>
  <c r="A1971"/>
  <c r="A1970"/>
  <c r="Y1969"/>
  <c r="X1969"/>
  <c r="W1969"/>
  <c r="V1969"/>
  <c r="U1969"/>
  <c r="T1969"/>
  <c r="S1969"/>
  <c r="R1969"/>
  <c r="Q1969"/>
  <c r="P1969"/>
  <c r="O1969"/>
  <c r="N1969"/>
  <c r="M1969"/>
  <c r="L1969"/>
  <c r="K1969"/>
  <c r="J1969"/>
  <c r="I1969"/>
  <c r="H1969"/>
  <c r="G1969"/>
  <c r="F1969"/>
  <c r="E1969"/>
  <c r="D1969"/>
  <c r="Z1969" s="1"/>
  <c r="A1969"/>
  <c r="Y1968"/>
  <c r="X1968"/>
  <c r="W1968"/>
  <c r="V1968"/>
  <c r="U1968"/>
  <c r="T1968"/>
  <c r="S1968"/>
  <c r="R1968"/>
  <c r="Q1968"/>
  <c r="P1968"/>
  <c r="O1968"/>
  <c r="N1968"/>
  <c r="M1968"/>
  <c r="L1968"/>
  <c r="K1968"/>
  <c r="J1968"/>
  <c r="I1968"/>
  <c r="H1968"/>
  <c r="G1968"/>
  <c r="F1968"/>
  <c r="E1968"/>
  <c r="D1968"/>
  <c r="Z1968" s="1"/>
  <c r="A1968"/>
  <c r="Y1967"/>
  <c r="Y1970" s="1"/>
  <c r="X1967"/>
  <c r="X1970" s="1"/>
  <c r="W1967"/>
  <c r="W1970" s="1"/>
  <c r="V1967"/>
  <c r="V1970" s="1"/>
  <c r="U1967"/>
  <c r="U1970" s="1"/>
  <c r="T1967"/>
  <c r="T1970" s="1"/>
  <c r="S1967"/>
  <c r="S1970" s="1"/>
  <c r="R1967"/>
  <c r="R1970" s="1"/>
  <c r="Q1967"/>
  <c r="Q1970" s="1"/>
  <c r="P1967"/>
  <c r="P1970" s="1"/>
  <c r="O1967"/>
  <c r="O1970" s="1"/>
  <c r="N1967"/>
  <c r="N1970" s="1"/>
  <c r="M1967"/>
  <c r="M1970" s="1"/>
  <c r="L1967"/>
  <c r="L1970" s="1"/>
  <c r="K1967"/>
  <c r="K1970" s="1"/>
  <c r="J1967"/>
  <c r="J1970" s="1"/>
  <c r="I1967"/>
  <c r="I1970" s="1"/>
  <c r="H1967"/>
  <c r="H1970" s="1"/>
  <c r="G1967"/>
  <c r="G1970" s="1"/>
  <c r="F1967"/>
  <c r="F1970" s="1"/>
  <c r="E1967"/>
  <c r="E1970" s="1"/>
  <c r="D1967"/>
  <c r="D1970" s="1"/>
  <c r="A1967"/>
  <c r="A1966"/>
  <c r="Y1965"/>
  <c r="X1965"/>
  <c r="W1965"/>
  <c r="V1965"/>
  <c r="U1965"/>
  <c r="T1965"/>
  <c r="S1965"/>
  <c r="R1965"/>
  <c r="Q1965"/>
  <c r="P1965"/>
  <c r="O1965"/>
  <c r="N1965"/>
  <c r="M1965"/>
  <c r="L1965"/>
  <c r="K1965"/>
  <c r="J1965"/>
  <c r="I1965"/>
  <c r="H1965"/>
  <c r="G1965"/>
  <c r="F1965"/>
  <c r="E1965"/>
  <c r="D1965"/>
  <c r="Z1965" s="1"/>
  <c r="A1965"/>
  <c r="Y1964"/>
  <c r="X1964"/>
  <c r="W1964"/>
  <c r="V1964"/>
  <c r="U1964"/>
  <c r="T1964"/>
  <c r="S1964"/>
  <c r="R1964"/>
  <c r="Q1964"/>
  <c r="P1964"/>
  <c r="O1964"/>
  <c r="N1964"/>
  <c r="M1964"/>
  <c r="L1964"/>
  <c r="K1964"/>
  <c r="J1964"/>
  <c r="I1964"/>
  <c r="H1964"/>
  <c r="G1964"/>
  <c r="F1964"/>
  <c r="E1964"/>
  <c r="D1964"/>
  <c r="Z1964" s="1"/>
  <c r="A1964"/>
  <c r="Y1963"/>
  <c r="Y1966" s="1"/>
  <c r="X1963"/>
  <c r="X1966" s="1"/>
  <c r="W1963"/>
  <c r="W1966" s="1"/>
  <c r="V1963"/>
  <c r="V1966" s="1"/>
  <c r="U1963"/>
  <c r="U1966" s="1"/>
  <c r="T1963"/>
  <c r="T1966" s="1"/>
  <c r="S1963"/>
  <c r="S1966" s="1"/>
  <c r="R1963"/>
  <c r="R1966" s="1"/>
  <c r="Q1963"/>
  <c r="Q1966" s="1"/>
  <c r="P1963"/>
  <c r="P1966" s="1"/>
  <c r="O1963"/>
  <c r="O1966" s="1"/>
  <c r="N1963"/>
  <c r="N1966" s="1"/>
  <c r="M1963"/>
  <c r="M1966" s="1"/>
  <c r="L1963"/>
  <c r="L1966" s="1"/>
  <c r="K1963"/>
  <c r="K1966" s="1"/>
  <c r="J1963"/>
  <c r="J1966" s="1"/>
  <c r="I1963"/>
  <c r="I1966" s="1"/>
  <c r="H1963"/>
  <c r="H1966" s="1"/>
  <c r="G1963"/>
  <c r="G1966" s="1"/>
  <c r="F1963"/>
  <c r="F1966" s="1"/>
  <c r="E1963"/>
  <c r="E1966" s="1"/>
  <c r="D1963"/>
  <c r="D1966" s="1"/>
  <c r="Z1966" s="1"/>
  <c r="A1963"/>
  <c r="A1962"/>
  <c r="A1961"/>
  <c r="A1960"/>
  <c r="Y1959"/>
  <c r="X1959"/>
  <c r="W1959"/>
  <c r="V1959"/>
  <c r="U1959"/>
  <c r="T1959"/>
  <c r="S1959"/>
  <c r="R1959"/>
  <c r="Q1959"/>
  <c r="P1959"/>
  <c r="O1959"/>
  <c r="N1959"/>
  <c r="M1959"/>
  <c r="L1959"/>
  <c r="K1959"/>
  <c r="J1959"/>
  <c r="I1959"/>
  <c r="H1959"/>
  <c r="G1959"/>
  <c r="F1959"/>
  <c r="E1959"/>
  <c r="D1959"/>
  <c r="Z1959" s="1"/>
  <c r="A1959"/>
  <c r="Y1958"/>
  <c r="X1958"/>
  <c r="W1958"/>
  <c r="V1958"/>
  <c r="U1958"/>
  <c r="T1958"/>
  <c r="S1958"/>
  <c r="R1958"/>
  <c r="Q1958"/>
  <c r="P1958"/>
  <c r="O1958"/>
  <c r="N1958"/>
  <c r="M1958"/>
  <c r="L1958"/>
  <c r="K1958"/>
  <c r="J1958"/>
  <c r="I1958"/>
  <c r="H1958"/>
  <c r="G1958"/>
  <c r="F1958"/>
  <c r="E1958"/>
  <c r="D1958"/>
  <c r="Z1958" s="1"/>
  <c r="A1958"/>
  <c r="Y1957"/>
  <c r="Y1960" s="1"/>
  <c r="X1957"/>
  <c r="X1960" s="1"/>
  <c r="W1957"/>
  <c r="W1960" s="1"/>
  <c r="V1957"/>
  <c r="V1960" s="1"/>
  <c r="U1957"/>
  <c r="U1960" s="1"/>
  <c r="T1957"/>
  <c r="T1960" s="1"/>
  <c r="S1957"/>
  <c r="S1960" s="1"/>
  <c r="R1957"/>
  <c r="R1960" s="1"/>
  <c r="Q1957"/>
  <c r="Q1960" s="1"/>
  <c r="P1957"/>
  <c r="P1960" s="1"/>
  <c r="O1957"/>
  <c r="O1960" s="1"/>
  <c r="N1957"/>
  <c r="N1960" s="1"/>
  <c r="M1957"/>
  <c r="M1960" s="1"/>
  <c r="L1957"/>
  <c r="L1960" s="1"/>
  <c r="K1957"/>
  <c r="K1960" s="1"/>
  <c r="J1957"/>
  <c r="J1960" s="1"/>
  <c r="I1957"/>
  <c r="I1960" s="1"/>
  <c r="H1957"/>
  <c r="H1960" s="1"/>
  <c r="G1957"/>
  <c r="G1960" s="1"/>
  <c r="F1957"/>
  <c r="F1960" s="1"/>
  <c r="E1957"/>
  <c r="E1960" s="1"/>
  <c r="D1957"/>
  <c r="D1960" s="1"/>
  <c r="A1957"/>
  <c r="A1956"/>
  <c r="Y1955"/>
  <c r="X1955"/>
  <c r="W1955"/>
  <c r="V1955"/>
  <c r="U1955"/>
  <c r="T1955"/>
  <c r="S1955"/>
  <c r="R1955"/>
  <c r="Q1955"/>
  <c r="P1955"/>
  <c r="O1955"/>
  <c r="N1955"/>
  <c r="M1955"/>
  <c r="L1955"/>
  <c r="K1955"/>
  <c r="J1955"/>
  <c r="I1955"/>
  <c r="H1955"/>
  <c r="G1955"/>
  <c r="F1955"/>
  <c r="E1955"/>
  <c r="D1955"/>
  <c r="Z1955" s="1"/>
  <c r="A1955"/>
  <c r="Y1954"/>
  <c r="X1954"/>
  <c r="W1954"/>
  <c r="V1954"/>
  <c r="U1954"/>
  <c r="T1954"/>
  <c r="S1954"/>
  <c r="R1954"/>
  <c r="Q1954"/>
  <c r="P1954"/>
  <c r="O1954"/>
  <c r="N1954"/>
  <c r="M1954"/>
  <c r="L1954"/>
  <c r="K1954"/>
  <c r="J1954"/>
  <c r="I1954"/>
  <c r="H1954"/>
  <c r="G1954"/>
  <c r="F1954"/>
  <c r="E1954"/>
  <c r="D1954"/>
  <c r="Z1954" s="1"/>
  <c r="A1954"/>
  <c r="Y1953"/>
  <c r="Y1956" s="1"/>
  <c r="X1953"/>
  <c r="X1956" s="1"/>
  <c r="W1953"/>
  <c r="W1956" s="1"/>
  <c r="V1953"/>
  <c r="V1956" s="1"/>
  <c r="U1953"/>
  <c r="U1956" s="1"/>
  <c r="T1953"/>
  <c r="T1956" s="1"/>
  <c r="S1953"/>
  <c r="S1956" s="1"/>
  <c r="R1953"/>
  <c r="R1956" s="1"/>
  <c r="Q1953"/>
  <c r="Q1956" s="1"/>
  <c r="P1953"/>
  <c r="P1956" s="1"/>
  <c r="O1953"/>
  <c r="O1956" s="1"/>
  <c r="N1953"/>
  <c r="N1956" s="1"/>
  <c r="M1953"/>
  <c r="M1956" s="1"/>
  <c r="L1953"/>
  <c r="L1956" s="1"/>
  <c r="K1953"/>
  <c r="K1956" s="1"/>
  <c r="J1953"/>
  <c r="J1956" s="1"/>
  <c r="I1953"/>
  <c r="I1956" s="1"/>
  <c r="H1953"/>
  <c r="H1956" s="1"/>
  <c r="G1953"/>
  <c r="G1956" s="1"/>
  <c r="F1953"/>
  <c r="F1956" s="1"/>
  <c r="E1953"/>
  <c r="E1956" s="1"/>
  <c r="D1953"/>
  <c r="D1956" s="1"/>
  <c r="Z1956" s="1"/>
  <c r="A1953"/>
  <c r="A1952"/>
  <c r="A1951"/>
  <c r="Y1950"/>
  <c r="X1950"/>
  <c r="W1950"/>
  <c r="V1950"/>
  <c r="U1950"/>
  <c r="T1950"/>
  <c r="S1950"/>
  <c r="R1950"/>
  <c r="Q1950"/>
  <c r="P1950"/>
  <c r="O1950"/>
  <c r="N1950"/>
  <c r="M1950"/>
  <c r="L1950"/>
  <c r="K1950"/>
  <c r="J1950"/>
  <c r="I1950"/>
  <c r="H1950"/>
  <c r="G1950"/>
  <c r="F1950"/>
  <c r="E1950"/>
  <c r="D1950"/>
  <c r="Z1950" s="1"/>
  <c r="A1950"/>
  <c r="Y1949"/>
  <c r="X1949"/>
  <c r="W1949"/>
  <c r="V1949"/>
  <c r="U1949"/>
  <c r="T1949"/>
  <c r="S1949"/>
  <c r="R1949"/>
  <c r="Q1949"/>
  <c r="P1949"/>
  <c r="O1949"/>
  <c r="N1949"/>
  <c r="M1949"/>
  <c r="L1949"/>
  <c r="K1949"/>
  <c r="J1949"/>
  <c r="I1949"/>
  <c r="H1949"/>
  <c r="G1949"/>
  <c r="F1949"/>
  <c r="E1949"/>
  <c r="D1949"/>
  <c r="Z1949" s="1"/>
  <c r="A1949"/>
  <c r="Y1948"/>
  <c r="Y1951" s="1"/>
  <c r="X1948"/>
  <c r="X1951" s="1"/>
  <c r="W1948"/>
  <c r="W1951" s="1"/>
  <c r="V1948"/>
  <c r="V1951" s="1"/>
  <c r="U1948"/>
  <c r="U1951" s="1"/>
  <c r="T1948"/>
  <c r="T1951" s="1"/>
  <c r="S1948"/>
  <c r="S1951" s="1"/>
  <c r="R1948"/>
  <c r="R1951" s="1"/>
  <c r="Q1948"/>
  <c r="Q1951" s="1"/>
  <c r="P1948"/>
  <c r="P1951" s="1"/>
  <c r="O1948"/>
  <c r="O1951" s="1"/>
  <c r="N1948"/>
  <c r="N1951" s="1"/>
  <c r="M1948"/>
  <c r="M1951" s="1"/>
  <c r="L1948"/>
  <c r="L1951" s="1"/>
  <c r="K1948"/>
  <c r="K1951" s="1"/>
  <c r="J1948"/>
  <c r="J1951" s="1"/>
  <c r="I1948"/>
  <c r="I1951" s="1"/>
  <c r="H1948"/>
  <c r="H1951" s="1"/>
  <c r="G1948"/>
  <c r="G1951" s="1"/>
  <c r="F1948"/>
  <c r="F1951" s="1"/>
  <c r="E1948"/>
  <c r="E1951" s="1"/>
  <c r="D1948"/>
  <c r="D1951" s="1"/>
  <c r="A1948"/>
  <c r="A1947"/>
  <c r="Y1946"/>
  <c r="X1946"/>
  <c r="W1946"/>
  <c r="V1946"/>
  <c r="U1946"/>
  <c r="T1946"/>
  <c r="S1946"/>
  <c r="R1946"/>
  <c r="Q1946"/>
  <c r="P1946"/>
  <c r="O1946"/>
  <c r="N1946"/>
  <c r="M1946"/>
  <c r="L1946"/>
  <c r="K1946"/>
  <c r="J1946"/>
  <c r="I1946"/>
  <c r="H1946"/>
  <c r="G1946"/>
  <c r="F1946"/>
  <c r="E1946"/>
  <c r="D1946"/>
  <c r="Z1946" s="1"/>
  <c r="A1946"/>
  <c r="Y1945"/>
  <c r="X1945"/>
  <c r="W1945"/>
  <c r="V1945"/>
  <c r="U1945"/>
  <c r="T1945"/>
  <c r="S1945"/>
  <c r="R1945"/>
  <c r="Q1945"/>
  <c r="P1945"/>
  <c r="O1945"/>
  <c r="N1945"/>
  <c r="M1945"/>
  <c r="L1945"/>
  <c r="K1945"/>
  <c r="J1945"/>
  <c r="I1945"/>
  <c r="H1945"/>
  <c r="G1945"/>
  <c r="F1945"/>
  <c r="E1945"/>
  <c r="D1945"/>
  <c r="Z1945" s="1"/>
  <c r="A1945"/>
  <c r="Y1944"/>
  <c r="Y1947" s="1"/>
  <c r="X1944"/>
  <c r="X1947" s="1"/>
  <c r="W1944"/>
  <c r="W1947" s="1"/>
  <c r="V1944"/>
  <c r="V1947" s="1"/>
  <c r="U1944"/>
  <c r="U1947" s="1"/>
  <c r="T1944"/>
  <c r="T1947" s="1"/>
  <c r="S1944"/>
  <c r="S1947" s="1"/>
  <c r="R1944"/>
  <c r="R1947" s="1"/>
  <c r="Q1944"/>
  <c r="Q1947" s="1"/>
  <c r="P1944"/>
  <c r="P1947" s="1"/>
  <c r="O1944"/>
  <c r="O1947" s="1"/>
  <c r="N1944"/>
  <c r="N1947" s="1"/>
  <c r="M1944"/>
  <c r="M1947" s="1"/>
  <c r="L1944"/>
  <c r="L1947" s="1"/>
  <c r="K1944"/>
  <c r="K1947" s="1"/>
  <c r="J1944"/>
  <c r="J1947" s="1"/>
  <c r="I1944"/>
  <c r="I1947" s="1"/>
  <c r="H1944"/>
  <c r="H1947" s="1"/>
  <c r="G1944"/>
  <c r="G1947" s="1"/>
  <c r="F1944"/>
  <c r="F1947" s="1"/>
  <c r="E1944"/>
  <c r="E1947" s="1"/>
  <c r="D1944"/>
  <c r="D1947" s="1"/>
  <c r="A1944"/>
  <c r="A1943"/>
  <c r="A1942"/>
  <c r="A1941"/>
  <c r="Y1940"/>
  <c r="X1940"/>
  <c r="W1940"/>
  <c r="V1940"/>
  <c r="U1940"/>
  <c r="T1940"/>
  <c r="S1940"/>
  <c r="R1940"/>
  <c r="Q1940"/>
  <c r="P1940"/>
  <c r="O1940"/>
  <c r="N1940"/>
  <c r="M1940"/>
  <c r="L1940"/>
  <c r="K1940"/>
  <c r="J1940"/>
  <c r="I1940"/>
  <c r="H1940"/>
  <c r="G1940"/>
  <c r="F1940"/>
  <c r="E1940"/>
  <c r="D1940"/>
  <c r="Z1940" s="1"/>
  <c r="A1940"/>
  <c r="Y1939"/>
  <c r="X1939"/>
  <c r="W1939"/>
  <c r="V1939"/>
  <c r="U1939"/>
  <c r="T1939"/>
  <c r="S1939"/>
  <c r="R1939"/>
  <c r="Q1939"/>
  <c r="P1939"/>
  <c r="O1939"/>
  <c r="N1939"/>
  <c r="M1939"/>
  <c r="L1939"/>
  <c r="K1939"/>
  <c r="J1939"/>
  <c r="I1939"/>
  <c r="H1939"/>
  <c r="G1939"/>
  <c r="F1939"/>
  <c r="E1939"/>
  <c r="D1939"/>
  <c r="Z1939" s="1"/>
  <c r="A1939"/>
  <c r="Y1938"/>
  <c r="Y1941" s="1"/>
  <c r="X1938"/>
  <c r="X1941" s="1"/>
  <c r="W1938"/>
  <c r="W1941" s="1"/>
  <c r="V1938"/>
  <c r="V1941" s="1"/>
  <c r="U1938"/>
  <c r="U1941" s="1"/>
  <c r="T1938"/>
  <c r="T1941" s="1"/>
  <c r="S1938"/>
  <c r="S1941" s="1"/>
  <c r="R1938"/>
  <c r="R1941" s="1"/>
  <c r="Q1938"/>
  <c r="Q1941" s="1"/>
  <c r="P1938"/>
  <c r="P1941" s="1"/>
  <c r="O1938"/>
  <c r="O1941" s="1"/>
  <c r="N1938"/>
  <c r="N1941" s="1"/>
  <c r="M1938"/>
  <c r="M1941" s="1"/>
  <c r="L1938"/>
  <c r="L1941" s="1"/>
  <c r="K1938"/>
  <c r="K1941" s="1"/>
  <c r="J1938"/>
  <c r="J1941" s="1"/>
  <c r="I1938"/>
  <c r="I1941" s="1"/>
  <c r="H1938"/>
  <c r="H1941" s="1"/>
  <c r="G1938"/>
  <c r="G1941" s="1"/>
  <c r="F1938"/>
  <c r="F1941" s="1"/>
  <c r="E1938"/>
  <c r="E1941" s="1"/>
  <c r="D1938"/>
  <c r="D1941" s="1"/>
  <c r="A1938"/>
  <c r="A1937"/>
  <c r="Y1936"/>
  <c r="X1936"/>
  <c r="W1936"/>
  <c r="V1936"/>
  <c r="U1936"/>
  <c r="T1936"/>
  <c r="S1936"/>
  <c r="R1936"/>
  <c r="Q1936"/>
  <c r="P1936"/>
  <c r="O1936"/>
  <c r="N1936"/>
  <c r="M1936"/>
  <c r="L1936"/>
  <c r="K1936"/>
  <c r="J1936"/>
  <c r="I1936"/>
  <c r="H1936"/>
  <c r="G1936"/>
  <c r="F1936"/>
  <c r="E1936"/>
  <c r="D1936"/>
  <c r="Z1936" s="1"/>
  <c r="A1936"/>
  <c r="Y1935"/>
  <c r="X1935"/>
  <c r="W1935"/>
  <c r="V1935"/>
  <c r="U1935"/>
  <c r="T1935"/>
  <c r="S1935"/>
  <c r="R1935"/>
  <c r="Q1935"/>
  <c r="P1935"/>
  <c r="O1935"/>
  <c r="N1935"/>
  <c r="M1935"/>
  <c r="L1935"/>
  <c r="K1935"/>
  <c r="J1935"/>
  <c r="I1935"/>
  <c r="H1935"/>
  <c r="G1935"/>
  <c r="F1935"/>
  <c r="E1935"/>
  <c r="D1935"/>
  <c r="Z1935" s="1"/>
  <c r="A1935"/>
  <c r="Y1934"/>
  <c r="Y1937" s="1"/>
  <c r="X1934"/>
  <c r="X1937" s="1"/>
  <c r="W1934"/>
  <c r="W1937" s="1"/>
  <c r="V1934"/>
  <c r="V1937" s="1"/>
  <c r="U1934"/>
  <c r="U1937" s="1"/>
  <c r="T1934"/>
  <c r="T1937" s="1"/>
  <c r="S1934"/>
  <c r="S1937" s="1"/>
  <c r="R1934"/>
  <c r="R1937" s="1"/>
  <c r="Q1934"/>
  <c r="Q1937" s="1"/>
  <c r="P1934"/>
  <c r="P1937" s="1"/>
  <c r="O1934"/>
  <c r="O1937" s="1"/>
  <c r="N1934"/>
  <c r="N1937" s="1"/>
  <c r="M1934"/>
  <c r="M1937" s="1"/>
  <c r="L1934"/>
  <c r="L1937" s="1"/>
  <c r="K1934"/>
  <c r="K1937" s="1"/>
  <c r="J1934"/>
  <c r="J1937" s="1"/>
  <c r="I1934"/>
  <c r="I1937" s="1"/>
  <c r="H1934"/>
  <c r="H1937" s="1"/>
  <c r="G1934"/>
  <c r="G1937" s="1"/>
  <c r="F1934"/>
  <c r="F1937" s="1"/>
  <c r="E1934"/>
  <c r="E1937" s="1"/>
  <c r="D1934"/>
  <c r="D1937" s="1"/>
  <c r="A1934"/>
  <c r="A1933"/>
  <c r="A1932"/>
  <c r="Y1931"/>
  <c r="X1931"/>
  <c r="W1931"/>
  <c r="V1931"/>
  <c r="U1931"/>
  <c r="T1931"/>
  <c r="S1931"/>
  <c r="R1931"/>
  <c r="Q1931"/>
  <c r="P1931"/>
  <c r="O1931"/>
  <c r="N1931"/>
  <c r="M1931"/>
  <c r="L1931"/>
  <c r="K1931"/>
  <c r="J1931"/>
  <c r="I1931"/>
  <c r="H1931"/>
  <c r="G1931"/>
  <c r="F1931"/>
  <c r="E1931"/>
  <c r="D1931"/>
  <c r="Z1931" s="1"/>
  <c r="A1931"/>
  <c r="Y1930"/>
  <c r="X1930"/>
  <c r="W1930"/>
  <c r="V1930"/>
  <c r="U1930"/>
  <c r="T1930"/>
  <c r="S1930"/>
  <c r="R1930"/>
  <c r="Q1930"/>
  <c r="P1930"/>
  <c r="O1930"/>
  <c r="N1930"/>
  <c r="M1930"/>
  <c r="L1930"/>
  <c r="K1930"/>
  <c r="J1930"/>
  <c r="I1930"/>
  <c r="H1930"/>
  <c r="G1930"/>
  <c r="F1930"/>
  <c r="E1930"/>
  <c r="D1930"/>
  <c r="Z1930" s="1"/>
  <c r="A1930"/>
  <c r="Y1929"/>
  <c r="Y1932" s="1"/>
  <c r="X1929"/>
  <c r="X1932" s="1"/>
  <c r="W1929"/>
  <c r="W1932" s="1"/>
  <c r="V1929"/>
  <c r="V1932" s="1"/>
  <c r="U1929"/>
  <c r="U1932" s="1"/>
  <c r="T1929"/>
  <c r="T1932" s="1"/>
  <c r="S1929"/>
  <c r="S1932" s="1"/>
  <c r="R1929"/>
  <c r="R1932" s="1"/>
  <c r="Q1929"/>
  <c r="Q1932" s="1"/>
  <c r="P1929"/>
  <c r="P1932" s="1"/>
  <c r="O1929"/>
  <c r="O1932" s="1"/>
  <c r="N1929"/>
  <c r="N1932" s="1"/>
  <c r="M1929"/>
  <c r="M1932" s="1"/>
  <c r="L1929"/>
  <c r="L1932" s="1"/>
  <c r="K1929"/>
  <c r="K1932" s="1"/>
  <c r="J1929"/>
  <c r="J1932" s="1"/>
  <c r="I1929"/>
  <c r="I1932" s="1"/>
  <c r="H1929"/>
  <c r="H1932" s="1"/>
  <c r="G1929"/>
  <c r="G1932" s="1"/>
  <c r="F1929"/>
  <c r="F1932" s="1"/>
  <c r="E1929"/>
  <c r="E1932" s="1"/>
  <c r="D1929"/>
  <c r="D1932" s="1"/>
  <c r="A1929"/>
  <c r="A1928"/>
  <c r="Y1927"/>
  <c r="X1927"/>
  <c r="W1927"/>
  <c r="V1927"/>
  <c r="U1927"/>
  <c r="T1927"/>
  <c r="S1927"/>
  <c r="R1927"/>
  <c r="Q1927"/>
  <c r="P1927"/>
  <c r="O1927"/>
  <c r="N1927"/>
  <c r="M1927"/>
  <c r="L1927"/>
  <c r="K1927"/>
  <c r="J1927"/>
  <c r="I1927"/>
  <c r="H1927"/>
  <c r="G1927"/>
  <c r="F1927"/>
  <c r="E1927"/>
  <c r="D1927"/>
  <c r="Z1927" s="1"/>
  <c r="A1927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D1926"/>
  <c r="Z1926" s="1"/>
  <c r="A1926"/>
  <c r="Y1925"/>
  <c r="Y1928" s="1"/>
  <c r="X1925"/>
  <c r="X1928" s="1"/>
  <c r="W1925"/>
  <c r="W1928" s="1"/>
  <c r="V1925"/>
  <c r="V1928" s="1"/>
  <c r="U1925"/>
  <c r="U1928" s="1"/>
  <c r="T1925"/>
  <c r="T1928" s="1"/>
  <c r="S1925"/>
  <c r="S1928" s="1"/>
  <c r="R1925"/>
  <c r="R1928" s="1"/>
  <c r="Q1925"/>
  <c r="Q1928" s="1"/>
  <c r="P1925"/>
  <c r="P1928" s="1"/>
  <c r="O1925"/>
  <c r="O1928" s="1"/>
  <c r="N1925"/>
  <c r="N1928" s="1"/>
  <c r="M1925"/>
  <c r="M1928" s="1"/>
  <c r="L1925"/>
  <c r="L1928" s="1"/>
  <c r="K1925"/>
  <c r="K1928" s="1"/>
  <c r="J1925"/>
  <c r="J1928" s="1"/>
  <c r="I1925"/>
  <c r="I1928" s="1"/>
  <c r="H1925"/>
  <c r="H1928" s="1"/>
  <c r="G1925"/>
  <c r="G1928" s="1"/>
  <c r="F1925"/>
  <c r="F1928" s="1"/>
  <c r="E1925"/>
  <c r="E1928" s="1"/>
  <c r="D1925"/>
  <c r="D1928" s="1"/>
  <c r="Z1928" s="1"/>
  <c r="A1925"/>
  <c r="A1924"/>
  <c r="A1923"/>
  <c r="A1922"/>
  <c r="Y1921"/>
  <c r="X1921"/>
  <c r="W1921"/>
  <c r="V1921"/>
  <c r="U1921"/>
  <c r="T1921"/>
  <c r="S1921"/>
  <c r="R1921"/>
  <c r="Q1921"/>
  <c r="P1921"/>
  <c r="O1921"/>
  <c r="N1921"/>
  <c r="M1921"/>
  <c r="L1921"/>
  <c r="K1921"/>
  <c r="J1921"/>
  <c r="I1921"/>
  <c r="H1921"/>
  <c r="G1921"/>
  <c r="F1921"/>
  <c r="E1921"/>
  <c r="D1921"/>
  <c r="Z1921" s="1"/>
  <c r="A1921"/>
  <c r="Y1920"/>
  <c r="X1920"/>
  <c r="W1920"/>
  <c r="V1920"/>
  <c r="U1920"/>
  <c r="T1920"/>
  <c r="S1920"/>
  <c r="R1920"/>
  <c r="Q1920"/>
  <c r="P1920"/>
  <c r="O1920"/>
  <c r="N1920"/>
  <c r="M1920"/>
  <c r="L1920"/>
  <c r="K1920"/>
  <c r="J1920"/>
  <c r="I1920"/>
  <c r="H1920"/>
  <c r="G1920"/>
  <c r="F1920"/>
  <c r="E1920"/>
  <c r="D1920"/>
  <c r="Z1920" s="1"/>
  <c r="A1920"/>
  <c r="Y1919"/>
  <c r="Y1922" s="1"/>
  <c r="X1919"/>
  <c r="X1922" s="1"/>
  <c r="W1919"/>
  <c r="W1922" s="1"/>
  <c r="V1919"/>
  <c r="V1922" s="1"/>
  <c r="U1919"/>
  <c r="U1922" s="1"/>
  <c r="T1919"/>
  <c r="T1922" s="1"/>
  <c r="S1919"/>
  <c r="S1922" s="1"/>
  <c r="R1919"/>
  <c r="R1922" s="1"/>
  <c r="Q1919"/>
  <c r="Q1922" s="1"/>
  <c r="P1919"/>
  <c r="P1922" s="1"/>
  <c r="O1919"/>
  <c r="O1922" s="1"/>
  <c r="N1919"/>
  <c r="N1922" s="1"/>
  <c r="M1919"/>
  <c r="M1922" s="1"/>
  <c r="L1919"/>
  <c r="L1922" s="1"/>
  <c r="K1919"/>
  <c r="K1922" s="1"/>
  <c r="J1919"/>
  <c r="J1922" s="1"/>
  <c r="I1919"/>
  <c r="I1922" s="1"/>
  <c r="H1919"/>
  <c r="H1922" s="1"/>
  <c r="G1919"/>
  <c r="G1922" s="1"/>
  <c r="F1919"/>
  <c r="F1922" s="1"/>
  <c r="E1919"/>
  <c r="E1922" s="1"/>
  <c r="D1919"/>
  <c r="D1922" s="1"/>
  <c r="A1919"/>
  <c r="A1918"/>
  <c r="Y1917"/>
  <c r="X1917"/>
  <c r="W1917"/>
  <c r="V1917"/>
  <c r="U1917"/>
  <c r="T1917"/>
  <c r="S1917"/>
  <c r="R1917"/>
  <c r="Q1917"/>
  <c r="P1917"/>
  <c r="O1917"/>
  <c r="N1917"/>
  <c r="M1917"/>
  <c r="L1917"/>
  <c r="K1917"/>
  <c r="J1917"/>
  <c r="I1917"/>
  <c r="H1917"/>
  <c r="G1917"/>
  <c r="F1917"/>
  <c r="E1917"/>
  <c r="D1917"/>
  <c r="Z1917" s="1"/>
  <c r="A1917"/>
  <c r="Y1916"/>
  <c r="X1916"/>
  <c r="W1916"/>
  <c r="V1916"/>
  <c r="U1916"/>
  <c r="T1916"/>
  <c r="S1916"/>
  <c r="R1916"/>
  <c r="Q1916"/>
  <c r="P1916"/>
  <c r="O1916"/>
  <c r="N1916"/>
  <c r="M1916"/>
  <c r="L1916"/>
  <c r="K1916"/>
  <c r="J1916"/>
  <c r="I1916"/>
  <c r="H1916"/>
  <c r="G1916"/>
  <c r="F1916"/>
  <c r="E1916"/>
  <c r="D1916"/>
  <c r="Z1916" s="1"/>
  <c r="A1916"/>
  <c r="Y1915"/>
  <c r="Y1918" s="1"/>
  <c r="X1915"/>
  <c r="X1918" s="1"/>
  <c r="W1915"/>
  <c r="W1918" s="1"/>
  <c r="V1915"/>
  <c r="V1918" s="1"/>
  <c r="U1915"/>
  <c r="U1918" s="1"/>
  <c r="T1915"/>
  <c r="T1918" s="1"/>
  <c r="S1915"/>
  <c r="S1918" s="1"/>
  <c r="R1915"/>
  <c r="R1918" s="1"/>
  <c r="Q1915"/>
  <c r="Q1918" s="1"/>
  <c r="P1915"/>
  <c r="P1918" s="1"/>
  <c r="O1915"/>
  <c r="O1918" s="1"/>
  <c r="N1915"/>
  <c r="N1918" s="1"/>
  <c r="M1915"/>
  <c r="M1918" s="1"/>
  <c r="L1915"/>
  <c r="L1918" s="1"/>
  <c r="K1915"/>
  <c r="K1918" s="1"/>
  <c r="J1915"/>
  <c r="J1918" s="1"/>
  <c r="I1915"/>
  <c r="I1918" s="1"/>
  <c r="H1915"/>
  <c r="H1918" s="1"/>
  <c r="G1915"/>
  <c r="G1918" s="1"/>
  <c r="F1915"/>
  <c r="F1918" s="1"/>
  <c r="E1915"/>
  <c r="E1918" s="1"/>
  <c r="D1915"/>
  <c r="D1918" s="1"/>
  <c r="Z1918" s="1"/>
  <c r="A1915"/>
  <c r="A1914"/>
  <c r="A1913"/>
  <c r="Y1912"/>
  <c r="X1912"/>
  <c r="W1912"/>
  <c r="V1912"/>
  <c r="U1912"/>
  <c r="T1912"/>
  <c r="S1912"/>
  <c r="R1912"/>
  <c r="Q1912"/>
  <c r="P1912"/>
  <c r="O1912"/>
  <c r="N1912"/>
  <c r="M1912"/>
  <c r="L1912"/>
  <c r="K1912"/>
  <c r="J1912"/>
  <c r="I1912"/>
  <c r="H1912"/>
  <c r="G1912"/>
  <c r="F1912"/>
  <c r="E1912"/>
  <c r="D1912"/>
  <c r="Z1912" s="1"/>
  <c r="A1912"/>
  <c r="Y1911"/>
  <c r="X1911"/>
  <c r="W1911"/>
  <c r="V1911"/>
  <c r="U1911"/>
  <c r="T1911"/>
  <c r="S1911"/>
  <c r="R1911"/>
  <c r="Q1911"/>
  <c r="P1911"/>
  <c r="O1911"/>
  <c r="N1911"/>
  <c r="M1911"/>
  <c r="L1911"/>
  <c r="K1911"/>
  <c r="J1911"/>
  <c r="I1911"/>
  <c r="H1911"/>
  <c r="G1911"/>
  <c r="F1911"/>
  <c r="E1911"/>
  <c r="D1911"/>
  <c r="Z1911" s="1"/>
  <c r="A1911"/>
  <c r="Y1910"/>
  <c r="Y1913" s="1"/>
  <c r="X1910"/>
  <c r="X1913" s="1"/>
  <c r="W1910"/>
  <c r="W1913" s="1"/>
  <c r="V1910"/>
  <c r="V1913" s="1"/>
  <c r="U1910"/>
  <c r="U1913" s="1"/>
  <c r="T1910"/>
  <c r="T1913" s="1"/>
  <c r="S1910"/>
  <c r="S1913" s="1"/>
  <c r="R1910"/>
  <c r="R1913" s="1"/>
  <c r="Q1910"/>
  <c r="Q1913" s="1"/>
  <c r="P1910"/>
  <c r="P1913" s="1"/>
  <c r="O1910"/>
  <c r="O1913" s="1"/>
  <c r="N1910"/>
  <c r="N1913" s="1"/>
  <c r="M1910"/>
  <c r="M1913" s="1"/>
  <c r="L1910"/>
  <c r="L1913" s="1"/>
  <c r="K1910"/>
  <c r="K1913" s="1"/>
  <c r="J1910"/>
  <c r="J1913" s="1"/>
  <c r="I1910"/>
  <c r="I1913" s="1"/>
  <c r="H1910"/>
  <c r="H1913" s="1"/>
  <c r="G1910"/>
  <c r="G1913" s="1"/>
  <c r="F1910"/>
  <c r="F1913" s="1"/>
  <c r="E1910"/>
  <c r="E1913" s="1"/>
  <c r="D1910"/>
  <c r="D1913" s="1"/>
  <c r="A1910"/>
  <c r="A1909"/>
  <c r="Y1908"/>
  <c r="X1908"/>
  <c r="W1908"/>
  <c r="V1908"/>
  <c r="U1908"/>
  <c r="T1908"/>
  <c r="S1908"/>
  <c r="R1908"/>
  <c r="Q1908"/>
  <c r="P1908"/>
  <c r="O1908"/>
  <c r="N1908"/>
  <c r="M1908"/>
  <c r="L1908"/>
  <c r="K1908"/>
  <c r="J1908"/>
  <c r="I1908"/>
  <c r="H1908"/>
  <c r="G1908"/>
  <c r="F1908"/>
  <c r="E1908"/>
  <c r="D1908"/>
  <c r="Z1908" s="1"/>
  <c r="A1908"/>
  <c r="Y1907"/>
  <c r="X1907"/>
  <c r="W1907"/>
  <c r="V1907"/>
  <c r="U1907"/>
  <c r="T1907"/>
  <c r="S1907"/>
  <c r="R1907"/>
  <c r="Q1907"/>
  <c r="P1907"/>
  <c r="O1907"/>
  <c r="N1907"/>
  <c r="M1907"/>
  <c r="L1907"/>
  <c r="K1907"/>
  <c r="J1907"/>
  <c r="I1907"/>
  <c r="H1907"/>
  <c r="G1907"/>
  <c r="F1907"/>
  <c r="E1907"/>
  <c r="D1907"/>
  <c r="Z1907" s="1"/>
  <c r="A1907"/>
  <c r="Y1906"/>
  <c r="Y1909" s="1"/>
  <c r="X1906"/>
  <c r="X1909" s="1"/>
  <c r="W1906"/>
  <c r="W1909" s="1"/>
  <c r="V1906"/>
  <c r="V1909" s="1"/>
  <c r="U1906"/>
  <c r="U1909" s="1"/>
  <c r="T1906"/>
  <c r="T1909" s="1"/>
  <c r="S1906"/>
  <c r="S1909" s="1"/>
  <c r="R1906"/>
  <c r="R1909" s="1"/>
  <c r="Q1906"/>
  <c r="Q1909" s="1"/>
  <c r="P1906"/>
  <c r="P1909" s="1"/>
  <c r="O1906"/>
  <c r="O1909" s="1"/>
  <c r="N1906"/>
  <c r="N1909" s="1"/>
  <c r="M1906"/>
  <c r="M1909" s="1"/>
  <c r="L1906"/>
  <c r="L1909" s="1"/>
  <c r="K1906"/>
  <c r="K1909" s="1"/>
  <c r="J1906"/>
  <c r="J1909" s="1"/>
  <c r="I1906"/>
  <c r="I1909" s="1"/>
  <c r="H1906"/>
  <c r="H1909" s="1"/>
  <c r="G1906"/>
  <c r="G1909" s="1"/>
  <c r="F1906"/>
  <c r="F1909" s="1"/>
  <c r="E1906"/>
  <c r="E1909" s="1"/>
  <c r="D1906"/>
  <c r="D1909" s="1"/>
  <c r="A1906"/>
  <c r="A1905"/>
  <c r="A1904"/>
  <c r="A1903"/>
  <c r="Y1902"/>
  <c r="X1902"/>
  <c r="W1902"/>
  <c r="V1902"/>
  <c r="U1902"/>
  <c r="T1902"/>
  <c r="S1902"/>
  <c r="R1902"/>
  <c r="Q1902"/>
  <c r="P1902"/>
  <c r="O1902"/>
  <c r="N1902"/>
  <c r="M1902"/>
  <c r="L1902"/>
  <c r="K1902"/>
  <c r="J1902"/>
  <c r="I1902"/>
  <c r="H1902"/>
  <c r="G1902"/>
  <c r="F1902"/>
  <c r="E1902"/>
  <c r="D1902"/>
  <c r="Z1902" s="1"/>
  <c r="A1902"/>
  <c r="Y1901"/>
  <c r="X1901"/>
  <c r="W1901"/>
  <c r="V1901"/>
  <c r="U1901"/>
  <c r="T1901"/>
  <c r="S1901"/>
  <c r="R1901"/>
  <c r="Q1901"/>
  <c r="P1901"/>
  <c r="O1901"/>
  <c r="N1901"/>
  <c r="M1901"/>
  <c r="L1901"/>
  <c r="K1901"/>
  <c r="J1901"/>
  <c r="I1901"/>
  <c r="H1901"/>
  <c r="G1901"/>
  <c r="F1901"/>
  <c r="E1901"/>
  <c r="D1901"/>
  <c r="Z1901" s="1"/>
  <c r="A1901"/>
  <c r="Y1900"/>
  <c r="Y1903" s="1"/>
  <c r="X1900"/>
  <c r="X1903" s="1"/>
  <c r="W1900"/>
  <c r="W1903" s="1"/>
  <c r="V1900"/>
  <c r="V1903" s="1"/>
  <c r="U1900"/>
  <c r="U1903" s="1"/>
  <c r="T1900"/>
  <c r="T1903" s="1"/>
  <c r="S1900"/>
  <c r="S1903" s="1"/>
  <c r="R1900"/>
  <c r="R1903" s="1"/>
  <c r="Q1900"/>
  <c r="Q1903" s="1"/>
  <c r="P1900"/>
  <c r="P1903" s="1"/>
  <c r="O1900"/>
  <c r="O1903" s="1"/>
  <c r="N1900"/>
  <c r="N1903" s="1"/>
  <c r="M1900"/>
  <c r="M1903" s="1"/>
  <c r="L1900"/>
  <c r="L1903" s="1"/>
  <c r="K1900"/>
  <c r="K1903" s="1"/>
  <c r="J1900"/>
  <c r="J1903" s="1"/>
  <c r="I1900"/>
  <c r="I1903" s="1"/>
  <c r="H1900"/>
  <c r="H1903" s="1"/>
  <c r="G1900"/>
  <c r="G1903" s="1"/>
  <c r="F1900"/>
  <c r="F1903" s="1"/>
  <c r="E1900"/>
  <c r="E1903" s="1"/>
  <c r="D1900"/>
  <c r="D1903" s="1"/>
  <c r="A1900"/>
  <c r="A1899"/>
  <c r="Y1898"/>
  <c r="X1898"/>
  <c r="W1898"/>
  <c r="V1898"/>
  <c r="U1898"/>
  <c r="T1898"/>
  <c r="S1898"/>
  <c r="R1898"/>
  <c r="Q1898"/>
  <c r="P1898"/>
  <c r="O1898"/>
  <c r="N1898"/>
  <c r="M1898"/>
  <c r="L1898"/>
  <c r="K1898"/>
  <c r="J1898"/>
  <c r="I1898"/>
  <c r="H1898"/>
  <c r="G1898"/>
  <c r="F1898"/>
  <c r="E1898"/>
  <c r="D1898"/>
  <c r="Z1898" s="1"/>
  <c r="A1898"/>
  <c r="Y1897"/>
  <c r="X1897"/>
  <c r="W1897"/>
  <c r="V1897"/>
  <c r="U1897"/>
  <c r="T1897"/>
  <c r="S1897"/>
  <c r="R1897"/>
  <c r="Q1897"/>
  <c r="P1897"/>
  <c r="O1897"/>
  <c r="N1897"/>
  <c r="M1897"/>
  <c r="L1897"/>
  <c r="K1897"/>
  <c r="J1897"/>
  <c r="I1897"/>
  <c r="H1897"/>
  <c r="G1897"/>
  <c r="F1897"/>
  <c r="E1897"/>
  <c r="D1897"/>
  <c r="Z1897" s="1"/>
  <c r="A1897"/>
  <c r="Y1896"/>
  <c r="Y1899" s="1"/>
  <c r="X1896"/>
  <c r="X1899" s="1"/>
  <c r="W1896"/>
  <c r="W1899" s="1"/>
  <c r="V1896"/>
  <c r="V1899" s="1"/>
  <c r="U1896"/>
  <c r="U1899" s="1"/>
  <c r="T1896"/>
  <c r="T1899" s="1"/>
  <c r="S1896"/>
  <c r="S1899" s="1"/>
  <c r="R1896"/>
  <c r="R1899" s="1"/>
  <c r="Q1896"/>
  <c r="Q1899" s="1"/>
  <c r="P1896"/>
  <c r="P1899" s="1"/>
  <c r="O1896"/>
  <c r="O1899" s="1"/>
  <c r="N1896"/>
  <c r="N1899" s="1"/>
  <c r="M1896"/>
  <c r="M1899" s="1"/>
  <c r="L1896"/>
  <c r="L1899" s="1"/>
  <c r="K1896"/>
  <c r="K1899" s="1"/>
  <c r="J1896"/>
  <c r="J1899" s="1"/>
  <c r="I1896"/>
  <c r="I1899" s="1"/>
  <c r="H1896"/>
  <c r="H1899" s="1"/>
  <c r="G1896"/>
  <c r="G1899" s="1"/>
  <c r="F1896"/>
  <c r="F1899" s="1"/>
  <c r="E1896"/>
  <c r="E1899" s="1"/>
  <c r="D1896"/>
  <c r="D1899" s="1"/>
  <c r="A1896"/>
  <c r="A1895"/>
  <c r="A1894"/>
  <c r="Y1893"/>
  <c r="X1893"/>
  <c r="W1893"/>
  <c r="V1893"/>
  <c r="U1893"/>
  <c r="T1893"/>
  <c r="S1893"/>
  <c r="R1893"/>
  <c r="Q1893"/>
  <c r="P1893"/>
  <c r="O1893"/>
  <c r="N1893"/>
  <c r="M1893"/>
  <c r="L1893"/>
  <c r="K1893"/>
  <c r="J1893"/>
  <c r="I1893"/>
  <c r="H1893"/>
  <c r="G1893"/>
  <c r="F1893"/>
  <c r="E1893"/>
  <c r="D1893"/>
  <c r="Z1893" s="1"/>
  <c r="A1893"/>
  <c r="Y1892"/>
  <c r="X1892"/>
  <c r="W1892"/>
  <c r="V1892"/>
  <c r="U1892"/>
  <c r="T1892"/>
  <c r="S1892"/>
  <c r="R1892"/>
  <c r="Q1892"/>
  <c r="P1892"/>
  <c r="O1892"/>
  <c r="N1892"/>
  <c r="M1892"/>
  <c r="L1892"/>
  <c r="K1892"/>
  <c r="J1892"/>
  <c r="I1892"/>
  <c r="H1892"/>
  <c r="G1892"/>
  <c r="F1892"/>
  <c r="E1892"/>
  <c r="D1892"/>
  <c r="A1892"/>
  <c r="Y1891"/>
  <c r="X1891"/>
  <c r="X1894" s="1"/>
  <c r="W1891"/>
  <c r="V1891"/>
  <c r="V1894" s="1"/>
  <c r="U1891"/>
  <c r="T1891"/>
  <c r="T1894" s="1"/>
  <c r="S1891"/>
  <c r="R1891"/>
  <c r="R1894" s="1"/>
  <c r="Q1891"/>
  <c r="P1891"/>
  <c r="P1894" s="1"/>
  <c r="O1891"/>
  <c r="N1891"/>
  <c r="N1894" s="1"/>
  <c r="M1891"/>
  <c r="L1891"/>
  <c r="L1894" s="1"/>
  <c r="K1891"/>
  <c r="J1891"/>
  <c r="J1894" s="1"/>
  <c r="I1891"/>
  <c r="H1891"/>
  <c r="H1894" s="1"/>
  <c r="G1891"/>
  <c r="F1891"/>
  <c r="F1894" s="1"/>
  <c r="E1891"/>
  <c r="D1891"/>
  <c r="D1894" s="1"/>
  <c r="A1891"/>
  <c r="Y1890"/>
  <c r="U1890"/>
  <c r="A1890"/>
  <c r="Y1889"/>
  <c r="X1889"/>
  <c r="W1889"/>
  <c r="V1889"/>
  <c r="U1889"/>
  <c r="T1889"/>
  <c r="S1889"/>
  <c r="R1889"/>
  <c r="Q1889"/>
  <c r="P1889"/>
  <c r="O1889"/>
  <c r="N1889"/>
  <c r="M1889"/>
  <c r="L1889"/>
  <c r="K1889"/>
  <c r="J1889"/>
  <c r="I1889"/>
  <c r="H1889"/>
  <c r="G1889"/>
  <c r="F1889"/>
  <c r="E1889"/>
  <c r="D1889"/>
  <c r="Z1889" s="1"/>
  <c r="A1889"/>
  <c r="Y1888"/>
  <c r="X1888"/>
  <c r="W1888"/>
  <c r="V1888"/>
  <c r="U1888"/>
  <c r="T1888"/>
  <c r="S1888"/>
  <c r="R1888"/>
  <c r="Q1888"/>
  <c r="P1888"/>
  <c r="O1888"/>
  <c r="N1888"/>
  <c r="M1888"/>
  <c r="L1888"/>
  <c r="K1888"/>
  <c r="J1888"/>
  <c r="I1888"/>
  <c r="H1888"/>
  <c r="G1888"/>
  <c r="F1888"/>
  <c r="E1888"/>
  <c r="D1888"/>
  <c r="Z1888" s="1"/>
  <c r="A1888"/>
  <c r="Y1887"/>
  <c r="X1887"/>
  <c r="X1890" s="1"/>
  <c r="W1887"/>
  <c r="W1890" s="1"/>
  <c r="V1887"/>
  <c r="V1890" s="1"/>
  <c r="U1887"/>
  <c r="T1887"/>
  <c r="T1890" s="1"/>
  <c r="S1887"/>
  <c r="S1890" s="1"/>
  <c r="R1887"/>
  <c r="R1890" s="1"/>
  <c r="Q1887"/>
  <c r="Q1890" s="1"/>
  <c r="P1887"/>
  <c r="P1890" s="1"/>
  <c r="O1887"/>
  <c r="O1890" s="1"/>
  <c r="N1887"/>
  <c r="N1890" s="1"/>
  <c r="M1887"/>
  <c r="M1890" s="1"/>
  <c r="L1887"/>
  <c r="L1890" s="1"/>
  <c r="K1887"/>
  <c r="K1890" s="1"/>
  <c r="J1887"/>
  <c r="J1890" s="1"/>
  <c r="I1887"/>
  <c r="I1890" s="1"/>
  <c r="H1887"/>
  <c r="H1890" s="1"/>
  <c r="G1887"/>
  <c r="G1890" s="1"/>
  <c r="F1887"/>
  <c r="F1890" s="1"/>
  <c r="E1887"/>
  <c r="E1890" s="1"/>
  <c r="D1887"/>
  <c r="D1890" s="1"/>
  <c r="Z1890" s="1"/>
  <c r="A1887"/>
  <c r="A1886"/>
  <c r="A1885"/>
  <c r="A1884"/>
  <c r="Y1883"/>
  <c r="X1883"/>
  <c r="W1883"/>
  <c r="V1883"/>
  <c r="U1883"/>
  <c r="T1883"/>
  <c r="S1883"/>
  <c r="R1883"/>
  <c r="Q1883"/>
  <c r="P1883"/>
  <c r="O1883"/>
  <c r="N1883"/>
  <c r="M1883"/>
  <c r="L1883"/>
  <c r="K1883"/>
  <c r="J1883"/>
  <c r="I1883"/>
  <c r="H1883"/>
  <c r="G1883"/>
  <c r="F1883"/>
  <c r="E1883"/>
  <c r="D1883"/>
  <c r="Z1883" s="1"/>
  <c r="A1883"/>
  <c r="Y1882"/>
  <c r="X1882"/>
  <c r="W1882"/>
  <c r="V1882"/>
  <c r="U1882"/>
  <c r="T1882"/>
  <c r="S1882"/>
  <c r="R1882"/>
  <c r="Q1882"/>
  <c r="P1882"/>
  <c r="O1882"/>
  <c r="N1882"/>
  <c r="M1882"/>
  <c r="L1882"/>
  <c r="K1882"/>
  <c r="J1882"/>
  <c r="I1882"/>
  <c r="H1882"/>
  <c r="G1882"/>
  <c r="F1882"/>
  <c r="E1882"/>
  <c r="D1882"/>
  <c r="Z1882" s="1"/>
  <c r="A1882"/>
  <c r="Y1881"/>
  <c r="Y1884" s="1"/>
  <c r="X1881"/>
  <c r="X1884" s="1"/>
  <c r="W1881"/>
  <c r="W1884" s="1"/>
  <c r="V1881"/>
  <c r="V1884" s="1"/>
  <c r="U1881"/>
  <c r="U1884" s="1"/>
  <c r="T1881"/>
  <c r="T1884" s="1"/>
  <c r="S1881"/>
  <c r="S1884" s="1"/>
  <c r="R1881"/>
  <c r="R1884" s="1"/>
  <c r="Q1881"/>
  <c r="Q1884" s="1"/>
  <c r="P1881"/>
  <c r="P1884" s="1"/>
  <c r="O1881"/>
  <c r="O1884" s="1"/>
  <c r="N1881"/>
  <c r="N1884" s="1"/>
  <c r="M1881"/>
  <c r="M1884" s="1"/>
  <c r="L1881"/>
  <c r="L1884" s="1"/>
  <c r="K1881"/>
  <c r="K1884" s="1"/>
  <c r="J1881"/>
  <c r="J1884" s="1"/>
  <c r="I1881"/>
  <c r="I1884" s="1"/>
  <c r="H1881"/>
  <c r="H1884" s="1"/>
  <c r="G1881"/>
  <c r="G1884" s="1"/>
  <c r="F1881"/>
  <c r="F1884" s="1"/>
  <c r="E1881"/>
  <c r="E1884" s="1"/>
  <c r="D1881"/>
  <c r="D1884" s="1"/>
  <c r="A1881"/>
  <c r="A1880"/>
  <c r="Y1879"/>
  <c r="X1879"/>
  <c r="W1879"/>
  <c r="V1879"/>
  <c r="U1879"/>
  <c r="T1879"/>
  <c r="S1879"/>
  <c r="R1879"/>
  <c r="Q1879"/>
  <c r="P1879"/>
  <c r="O1879"/>
  <c r="N1879"/>
  <c r="M1879"/>
  <c r="L1879"/>
  <c r="K1879"/>
  <c r="J1879"/>
  <c r="I1879"/>
  <c r="H1879"/>
  <c r="G1879"/>
  <c r="F1879"/>
  <c r="E1879"/>
  <c r="D1879"/>
  <c r="Z1879" s="1"/>
  <c r="A1879"/>
  <c r="Y1878"/>
  <c r="X1878"/>
  <c r="W1878"/>
  <c r="V1878"/>
  <c r="U1878"/>
  <c r="T1878"/>
  <c r="S1878"/>
  <c r="R1878"/>
  <c r="Q1878"/>
  <c r="P1878"/>
  <c r="O1878"/>
  <c r="N1878"/>
  <c r="M1878"/>
  <c r="L1878"/>
  <c r="K1878"/>
  <c r="J1878"/>
  <c r="I1878"/>
  <c r="H1878"/>
  <c r="G1878"/>
  <c r="F1878"/>
  <c r="E1878"/>
  <c r="D1878"/>
  <c r="Z1878" s="1"/>
  <c r="A1878"/>
  <c r="Y1877"/>
  <c r="Y1880" s="1"/>
  <c r="X1877"/>
  <c r="X1880" s="1"/>
  <c r="W1877"/>
  <c r="W1880" s="1"/>
  <c r="V1877"/>
  <c r="V1880" s="1"/>
  <c r="U1877"/>
  <c r="U1880" s="1"/>
  <c r="T1877"/>
  <c r="T1880" s="1"/>
  <c r="S1877"/>
  <c r="S1880" s="1"/>
  <c r="R1877"/>
  <c r="R1880" s="1"/>
  <c r="Q1877"/>
  <c r="Q1880" s="1"/>
  <c r="P1877"/>
  <c r="P1880" s="1"/>
  <c r="O1877"/>
  <c r="O1880" s="1"/>
  <c r="N1877"/>
  <c r="N1880" s="1"/>
  <c r="M1877"/>
  <c r="M1880" s="1"/>
  <c r="L1877"/>
  <c r="L1880" s="1"/>
  <c r="K1877"/>
  <c r="K1880" s="1"/>
  <c r="J1877"/>
  <c r="J1880" s="1"/>
  <c r="I1877"/>
  <c r="I1880" s="1"/>
  <c r="H1877"/>
  <c r="H1880" s="1"/>
  <c r="G1877"/>
  <c r="G1880" s="1"/>
  <c r="F1877"/>
  <c r="F1880" s="1"/>
  <c r="E1877"/>
  <c r="E1880" s="1"/>
  <c r="D1877"/>
  <c r="D1880" s="1"/>
  <c r="Z1880" s="1"/>
  <c r="A1877"/>
  <c r="A1876"/>
  <c r="A1875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E1874"/>
  <c r="D1874"/>
  <c r="Z1874" s="1"/>
  <c r="A1874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D1873"/>
  <c r="Z1873" s="1"/>
  <c r="A1873"/>
  <c r="Y1872"/>
  <c r="Y1875" s="1"/>
  <c r="X1872"/>
  <c r="X1875" s="1"/>
  <c r="W1872"/>
  <c r="W1875" s="1"/>
  <c r="V1872"/>
  <c r="V1875" s="1"/>
  <c r="U1872"/>
  <c r="U1875" s="1"/>
  <c r="T1872"/>
  <c r="T1875" s="1"/>
  <c r="S1872"/>
  <c r="S1875" s="1"/>
  <c r="R1872"/>
  <c r="R1875" s="1"/>
  <c r="Q1872"/>
  <c r="Q1875" s="1"/>
  <c r="P1872"/>
  <c r="P1875" s="1"/>
  <c r="O1872"/>
  <c r="O1875" s="1"/>
  <c r="N1872"/>
  <c r="N1875" s="1"/>
  <c r="M1872"/>
  <c r="M1875" s="1"/>
  <c r="L1872"/>
  <c r="L1875" s="1"/>
  <c r="K1872"/>
  <c r="K1875" s="1"/>
  <c r="J1872"/>
  <c r="J1875" s="1"/>
  <c r="I1872"/>
  <c r="I1875" s="1"/>
  <c r="H1872"/>
  <c r="H1875" s="1"/>
  <c r="G1872"/>
  <c r="G1875" s="1"/>
  <c r="F1872"/>
  <c r="F1875" s="1"/>
  <c r="E1872"/>
  <c r="E1875" s="1"/>
  <c r="D1872"/>
  <c r="D1875" s="1"/>
  <c r="A1872"/>
  <c r="A1871"/>
  <c r="Y1870"/>
  <c r="X1870"/>
  <c r="W1870"/>
  <c r="V1870"/>
  <c r="U1870"/>
  <c r="T1870"/>
  <c r="S1870"/>
  <c r="R1870"/>
  <c r="Q1870"/>
  <c r="P1870"/>
  <c r="O1870"/>
  <c r="N1870"/>
  <c r="M1870"/>
  <c r="L1870"/>
  <c r="K1870"/>
  <c r="J1870"/>
  <c r="I1870"/>
  <c r="H1870"/>
  <c r="G1870"/>
  <c r="F1870"/>
  <c r="E1870"/>
  <c r="D1870"/>
  <c r="Z1870" s="1"/>
  <c r="A1870"/>
  <c r="Y1869"/>
  <c r="X1869"/>
  <c r="W1869"/>
  <c r="V1869"/>
  <c r="U1869"/>
  <c r="T1869"/>
  <c r="S1869"/>
  <c r="R1869"/>
  <c r="Q1869"/>
  <c r="P1869"/>
  <c r="O1869"/>
  <c r="N1869"/>
  <c r="M1869"/>
  <c r="L1869"/>
  <c r="K1869"/>
  <c r="J1869"/>
  <c r="I1869"/>
  <c r="H1869"/>
  <c r="G1869"/>
  <c r="F1869"/>
  <c r="E1869"/>
  <c r="D1869"/>
  <c r="Z1869" s="1"/>
  <c r="A1869"/>
  <c r="Y1868"/>
  <c r="Y1871" s="1"/>
  <c r="X1868"/>
  <c r="X1871" s="1"/>
  <c r="W1868"/>
  <c r="W1871" s="1"/>
  <c r="V1868"/>
  <c r="V1871" s="1"/>
  <c r="U1868"/>
  <c r="U1871" s="1"/>
  <c r="T1868"/>
  <c r="T1871" s="1"/>
  <c r="S1868"/>
  <c r="S1871" s="1"/>
  <c r="R1868"/>
  <c r="R1871" s="1"/>
  <c r="Q1868"/>
  <c r="Q1871" s="1"/>
  <c r="P1868"/>
  <c r="P1871" s="1"/>
  <c r="O1868"/>
  <c r="O1871" s="1"/>
  <c r="N1868"/>
  <c r="N1871" s="1"/>
  <c r="M1868"/>
  <c r="M1871" s="1"/>
  <c r="L1868"/>
  <c r="L1871" s="1"/>
  <c r="K1868"/>
  <c r="K1871" s="1"/>
  <c r="J1868"/>
  <c r="J1871" s="1"/>
  <c r="I1868"/>
  <c r="I1871" s="1"/>
  <c r="H1868"/>
  <c r="H1871" s="1"/>
  <c r="G1868"/>
  <c r="G1871" s="1"/>
  <c r="F1868"/>
  <c r="F1871" s="1"/>
  <c r="E1868"/>
  <c r="E1871" s="1"/>
  <c r="D1868"/>
  <c r="D1871" s="1"/>
  <c r="A1868"/>
  <c r="A1867"/>
  <c r="A1866"/>
  <c r="A1865"/>
  <c r="Y1864"/>
  <c r="X1864"/>
  <c r="W1864"/>
  <c r="V1864"/>
  <c r="U1864"/>
  <c r="T1864"/>
  <c r="S1864"/>
  <c r="R1864"/>
  <c r="Q1864"/>
  <c r="P1864"/>
  <c r="O1864"/>
  <c r="N1864"/>
  <c r="M1864"/>
  <c r="L1864"/>
  <c r="K1864"/>
  <c r="J1864"/>
  <c r="I1864"/>
  <c r="H1864"/>
  <c r="G1864"/>
  <c r="F1864"/>
  <c r="E1864"/>
  <c r="D1864"/>
  <c r="Z1864" s="1"/>
  <c r="A1864"/>
  <c r="Y1863"/>
  <c r="X1863"/>
  <c r="W1863"/>
  <c r="V1863"/>
  <c r="U1863"/>
  <c r="T1863"/>
  <c r="S1863"/>
  <c r="R1863"/>
  <c r="Q1863"/>
  <c r="P1863"/>
  <c r="O1863"/>
  <c r="N1863"/>
  <c r="M1863"/>
  <c r="L1863"/>
  <c r="K1863"/>
  <c r="J1863"/>
  <c r="I1863"/>
  <c r="H1863"/>
  <c r="G1863"/>
  <c r="F1863"/>
  <c r="E1863"/>
  <c r="D1863"/>
  <c r="Z1863" s="1"/>
  <c r="A1863"/>
  <c r="Y1862"/>
  <c r="Y1865" s="1"/>
  <c r="X1862"/>
  <c r="X1865" s="1"/>
  <c r="W1862"/>
  <c r="W1865" s="1"/>
  <c r="V1862"/>
  <c r="V1865" s="1"/>
  <c r="U1862"/>
  <c r="U1865" s="1"/>
  <c r="T1862"/>
  <c r="T1865" s="1"/>
  <c r="S1862"/>
  <c r="S1865" s="1"/>
  <c r="R1862"/>
  <c r="R1865" s="1"/>
  <c r="Q1862"/>
  <c r="Q1865" s="1"/>
  <c r="P1862"/>
  <c r="P1865" s="1"/>
  <c r="O1862"/>
  <c r="O1865" s="1"/>
  <c r="N1862"/>
  <c r="N1865" s="1"/>
  <c r="M1862"/>
  <c r="M1865" s="1"/>
  <c r="L1862"/>
  <c r="L1865" s="1"/>
  <c r="K1862"/>
  <c r="K1865" s="1"/>
  <c r="J1862"/>
  <c r="J1865" s="1"/>
  <c r="I1862"/>
  <c r="I1865" s="1"/>
  <c r="H1862"/>
  <c r="H1865" s="1"/>
  <c r="G1862"/>
  <c r="G1865" s="1"/>
  <c r="F1862"/>
  <c r="F1865" s="1"/>
  <c r="E1862"/>
  <c r="E1865" s="1"/>
  <c r="D1862"/>
  <c r="D1865" s="1"/>
  <c r="A1862"/>
  <c r="A1861"/>
  <c r="Y1860"/>
  <c r="X1860"/>
  <c r="W1860"/>
  <c r="V1860"/>
  <c r="U1860"/>
  <c r="T1860"/>
  <c r="S1860"/>
  <c r="R1860"/>
  <c r="Q1860"/>
  <c r="P1860"/>
  <c r="O1860"/>
  <c r="N1860"/>
  <c r="M1860"/>
  <c r="L1860"/>
  <c r="K1860"/>
  <c r="J1860"/>
  <c r="I1860"/>
  <c r="H1860"/>
  <c r="G1860"/>
  <c r="F1860"/>
  <c r="E1860"/>
  <c r="D1860"/>
  <c r="Z1860" s="1"/>
  <c r="A1860"/>
  <c r="Y1859"/>
  <c r="X1859"/>
  <c r="W1859"/>
  <c r="V1859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E1859"/>
  <c r="D1859"/>
  <c r="Z1859" s="1"/>
  <c r="A1859"/>
  <c r="Y1858"/>
  <c r="Y1861" s="1"/>
  <c r="X1858"/>
  <c r="X1861" s="1"/>
  <c r="W1858"/>
  <c r="W1861" s="1"/>
  <c r="V1858"/>
  <c r="V1861" s="1"/>
  <c r="U1858"/>
  <c r="U1861" s="1"/>
  <c r="T1858"/>
  <c r="T1861" s="1"/>
  <c r="S1858"/>
  <c r="S1861" s="1"/>
  <c r="R1858"/>
  <c r="R1861" s="1"/>
  <c r="Q1858"/>
  <c r="Q1861" s="1"/>
  <c r="P1858"/>
  <c r="P1861" s="1"/>
  <c r="O1858"/>
  <c r="O1861" s="1"/>
  <c r="N1858"/>
  <c r="N1861" s="1"/>
  <c r="M1858"/>
  <c r="M1861" s="1"/>
  <c r="L1858"/>
  <c r="L1861" s="1"/>
  <c r="K1858"/>
  <c r="K1861" s="1"/>
  <c r="J1858"/>
  <c r="J1861" s="1"/>
  <c r="I1858"/>
  <c r="I1861" s="1"/>
  <c r="H1858"/>
  <c r="H1861" s="1"/>
  <c r="G1858"/>
  <c r="G1861" s="1"/>
  <c r="F1858"/>
  <c r="F1861" s="1"/>
  <c r="E1858"/>
  <c r="E1861" s="1"/>
  <c r="D1858"/>
  <c r="D1861" s="1"/>
  <c r="A1858"/>
  <c r="A1857"/>
  <c r="A1856"/>
  <c r="Y1855"/>
  <c r="X1855"/>
  <c r="W1855"/>
  <c r="V1855"/>
  <c r="U1855"/>
  <c r="T1855"/>
  <c r="S1855"/>
  <c r="R1855"/>
  <c r="Q1855"/>
  <c r="P1855"/>
  <c r="O1855"/>
  <c r="N1855"/>
  <c r="M1855"/>
  <c r="L1855"/>
  <c r="K1855"/>
  <c r="J1855"/>
  <c r="I1855"/>
  <c r="H1855"/>
  <c r="G1855"/>
  <c r="F1855"/>
  <c r="E1855"/>
  <c r="D1855"/>
  <c r="Z1855" s="1"/>
  <c r="A1855"/>
  <c r="Y1854"/>
  <c r="X1854"/>
  <c r="W1854"/>
  <c r="V1854"/>
  <c r="U1854"/>
  <c r="T1854"/>
  <c r="S1854"/>
  <c r="R1854"/>
  <c r="Q1854"/>
  <c r="P1854"/>
  <c r="O1854"/>
  <c r="N1854"/>
  <c r="M1854"/>
  <c r="L1854"/>
  <c r="K1854"/>
  <c r="J1854"/>
  <c r="I1854"/>
  <c r="H1854"/>
  <c r="G1854"/>
  <c r="F1854"/>
  <c r="E1854"/>
  <c r="D1854"/>
  <c r="Z1854" s="1"/>
  <c r="A1854"/>
  <c r="Y1853"/>
  <c r="Y1856" s="1"/>
  <c r="X1853"/>
  <c r="X1856" s="1"/>
  <c r="W1853"/>
  <c r="W1856" s="1"/>
  <c r="V1853"/>
  <c r="V1856" s="1"/>
  <c r="U1853"/>
  <c r="U1856" s="1"/>
  <c r="T1853"/>
  <c r="T1856" s="1"/>
  <c r="S1853"/>
  <c r="S1856" s="1"/>
  <c r="R1853"/>
  <c r="R1856" s="1"/>
  <c r="Q1853"/>
  <c r="Q1856" s="1"/>
  <c r="P1853"/>
  <c r="P1856" s="1"/>
  <c r="O1853"/>
  <c r="O1856" s="1"/>
  <c r="N1853"/>
  <c r="N1856" s="1"/>
  <c r="M1853"/>
  <c r="M1856" s="1"/>
  <c r="L1853"/>
  <c r="L1856" s="1"/>
  <c r="K1853"/>
  <c r="K1856" s="1"/>
  <c r="J1853"/>
  <c r="J1856" s="1"/>
  <c r="I1853"/>
  <c r="I1856" s="1"/>
  <c r="H1853"/>
  <c r="H1856" s="1"/>
  <c r="G1853"/>
  <c r="G1856" s="1"/>
  <c r="F1853"/>
  <c r="F1856" s="1"/>
  <c r="E1853"/>
  <c r="E1856" s="1"/>
  <c r="D1853"/>
  <c r="D1856" s="1"/>
  <c r="A1853"/>
  <c r="A1852"/>
  <c r="Y1851"/>
  <c r="X1851"/>
  <c r="W1851"/>
  <c r="V1851"/>
  <c r="U1851"/>
  <c r="T1851"/>
  <c r="S1851"/>
  <c r="R1851"/>
  <c r="Q1851"/>
  <c r="P1851"/>
  <c r="O1851"/>
  <c r="N1851"/>
  <c r="M1851"/>
  <c r="L1851"/>
  <c r="K1851"/>
  <c r="J1851"/>
  <c r="I1851"/>
  <c r="H1851"/>
  <c r="G1851"/>
  <c r="F1851"/>
  <c r="E1851"/>
  <c r="D1851"/>
  <c r="Z1851" s="1"/>
  <c r="A1851"/>
  <c r="Y1850"/>
  <c r="X1850"/>
  <c r="W1850"/>
  <c r="V1850"/>
  <c r="U1850"/>
  <c r="T1850"/>
  <c r="S1850"/>
  <c r="R1850"/>
  <c r="Q1850"/>
  <c r="P1850"/>
  <c r="O1850"/>
  <c r="N1850"/>
  <c r="M1850"/>
  <c r="L1850"/>
  <c r="K1850"/>
  <c r="J1850"/>
  <c r="I1850"/>
  <c r="H1850"/>
  <c r="G1850"/>
  <c r="F1850"/>
  <c r="E1850"/>
  <c r="D1850"/>
  <c r="Z1850" s="1"/>
  <c r="A1850"/>
  <c r="Y1849"/>
  <c r="Y1852" s="1"/>
  <c r="X1849"/>
  <c r="X1852" s="1"/>
  <c r="W1849"/>
  <c r="W1852" s="1"/>
  <c r="V1849"/>
  <c r="V1852" s="1"/>
  <c r="U1849"/>
  <c r="U1852" s="1"/>
  <c r="T1849"/>
  <c r="T1852" s="1"/>
  <c r="S1849"/>
  <c r="S1852" s="1"/>
  <c r="R1849"/>
  <c r="R1852" s="1"/>
  <c r="Q1849"/>
  <c r="Q1852" s="1"/>
  <c r="P1849"/>
  <c r="P1852" s="1"/>
  <c r="O1849"/>
  <c r="O1852" s="1"/>
  <c r="N1849"/>
  <c r="N1852" s="1"/>
  <c r="M1849"/>
  <c r="M1852" s="1"/>
  <c r="L1849"/>
  <c r="L1852" s="1"/>
  <c r="K1849"/>
  <c r="K1852" s="1"/>
  <c r="J1849"/>
  <c r="J1852" s="1"/>
  <c r="I1849"/>
  <c r="I1852" s="1"/>
  <c r="H1849"/>
  <c r="H1852" s="1"/>
  <c r="G1849"/>
  <c r="G1852" s="1"/>
  <c r="F1849"/>
  <c r="F1852" s="1"/>
  <c r="E1849"/>
  <c r="E1852" s="1"/>
  <c r="D1849"/>
  <c r="D1852" s="1"/>
  <c r="Z1852" s="1"/>
  <c r="A1849"/>
  <c r="A1848"/>
  <c r="A1847"/>
  <c r="A1846"/>
  <c r="Y1845"/>
  <c r="X1845"/>
  <c r="W1845"/>
  <c r="V1845"/>
  <c r="U1845"/>
  <c r="T1845"/>
  <c r="S1845"/>
  <c r="R1845"/>
  <c r="Q1845"/>
  <c r="P1845"/>
  <c r="O1845"/>
  <c r="N1845"/>
  <c r="M1845"/>
  <c r="L1845"/>
  <c r="K1845"/>
  <c r="J1845"/>
  <c r="I1845"/>
  <c r="H1845"/>
  <c r="G1845"/>
  <c r="F1845"/>
  <c r="E1845"/>
  <c r="D1845"/>
  <c r="Z1845" s="1"/>
  <c r="A1845"/>
  <c r="Y1844"/>
  <c r="X1844"/>
  <c r="W1844"/>
  <c r="V1844"/>
  <c r="U1844"/>
  <c r="T1844"/>
  <c r="S1844"/>
  <c r="R1844"/>
  <c r="Q1844"/>
  <c r="P1844"/>
  <c r="O1844"/>
  <c r="N1844"/>
  <c r="M1844"/>
  <c r="L1844"/>
  <c r="K1844"/>
  <c r="J1844"/>
  <c r="I1844"/>
  <c r="H1844"/>
  <c r="G1844"/>
  <c r="F1844"/>
  <c r="E1844"/>
  <c r="D1844"/>
  <c r="Z1844" s="1"/>
  <c r="A1844"/>
  <c r="Y1843"/>
  <c r="Y1846" s="1"/>
  <c r="X1843"/>
  <c r="X1846" s="1"/>
  <c r="W1843"/>
  <c r="W1846" s="1"/>
  <c r="V1843"/>
  <c r="V1846" s="1"/>
  <c r="U1843"/>
  <c r="U1846" s="1"/>
  <c r="T1843"/>
  <c r="T1846" s="1"/>
  <c r="S1843"/>
  <c r="S1846" s="1"/>
  <c r="R1843"/>
  <c r="R1846" s="1"/>
  <c r="Q1843"/>
  <c r="Q1846" s="1"/>
  <c r="P1843"/>
  <c r="P1846" s="1"/>
  <c r="O1843"/>
  <c r="O1846" s="1"/>
  <c r="N1843"/>
  <c r="N1846" s="1"/>
  <c r="M1843"/>
  <c r="M1846" s="1"/>
  <c r="L1843"/>
  <c r="L1846" s="1"/>
  <c r="K1843"/>
  <c r="K1846" s="1"/>
  <c r="J1843"/>
  <c r="J1846" s="1"/>
  <c r="I1843"/>
  <c r="I1846" s="1"/>
  <c r="H1843"/>
  <c r="H1846" s="1"/>
  <c r="G1843"/>
  <c r="G1846" s="1"/>
  <c r="F1843"/>
  <c r="F1846" s="1"/>
  <c r="E1843"/>
  <c r="E1846" s="1"/>
  <c r="D1843"/>
  <c r="D1846" s="1"/>
  <c r="A1843"/>
  <c r="A1842"/>
  <c r="Y1841"/>
  <c r="X1841"/>
  <c r="W1841"/>
  <c r="V1841"/>
  <c r="U1841"/>
  <c r="T1841"/>
  <c r="S1841"/>
  <c r="R1841"/>
  <c r="Q1841"/>
  <c r="P1841"/>
  <c r="O1841"/>
  <c r="N1841"/>
  <c r="M1841"/>
  <c r="L1841"/>
  <c r="K1841"/>
  <c r="J1841"/>
  <c r="I1841"/>
  <c r="H1841"/>
  <c r="G1841"/>
  <c r="F1841"/>
  <c r="E1841"/>
  <c r="D1841"/>
  <c r="Z1841" s="1"/>
  <c r="A1841"/>
  <c r="Y1840"/>
  <c r="X1840"/>
  <c r="W1840"/>
  <c r="V1840"/>
  <c r="U1840"/>
  <c r="T1840"/>
  <c r="S1840"/>
  <c r="R1840"/>
  <c r="Q1840"/>
  <c r="P1840"/>
  <c r="O1840"/>
  <c r="N1840"/>
  <c r="M1840"/>
  <c r="L1840"/>
  <c r="K1840"/>
  <c r="J1840"/>
  <c r="I1840"/>
  <c r="H1840"/>
  <c r="G1840"/>
  <c r="F1840"/>
  <c r="E1840"/>
  <c r="D1840"/>
  <c r="Z1840" s="1"/>
  <c r="A1840"/>
  <c r="Y1839"/>
  <c r="Y1842" s="1"/>
  <c r="X1839"/>
  <c r="X1842" s="1"/>
  <c r="W1839"/>
  <c r="W1842" s="1"/>
  <c r="V1839"/>
  <c r="V1842" s="1"/>
  <c r="U1839"/>
  <c r="U1842" s="1"/>
  <c r="T1839"/>
  <c r="T1842" s="1"/>
  <c r="S1839"/>
  <c r="S1842" s="1"/>
  <c r="R1839"/>
  <c r="R1842" s="1"/>
  <c r="Q1839"/>
  <c r="Q1842" s="1"/>
  <c r="P1839"/>
  <c r="P1842" s="1"/>
  <c r="O1839"/>
  <c r="O1842" s="1"/>
  <c r="N1839"/>
  <c r="N1842" s="1"/>
  <c r="M1839"/>
  <c r="M1842" s="1"/>
  <c r="L1839"/>
  <c r="L1842" s="1"/>
  <c r="K1839"/>
  <c r="K1842" s="1"/>
  <c r="J1839"/>
  <c r="J1842" s="1"/>
  <c r="I1839"/>
  <c r="I1842" s="1"/>
  <c r="H1839"/>
  <c r="H1842" s="1"/>
  <c r="G1839"/>
  <c r="G1842" s="1"/>
  <c r="F1839"/>
  <c r="F1842" s="1"/>
  <c r="E1839"/>
  <c r="E1842" s="1"/>
  <c r="D1839"/>
  <c r="D1842" s="1"/>
  <c r="Z1842" s="1"/>
  <c r="A1839"/>
  <c r="A1838"/>
  <c r="A1837"/>
  <c r="Y1836"/>
  <c r="X1836"/>
  <c r="W1836"/>
  <c r="V1836"/>
  <c r="U1836"/>
  <c r="T1836"/>
  <c r="S1836"/>
  <c r="R1836"/>
  <c r="Q1836"/>
  <c r="P1836"/>
  <c r="O1836"/>
  <c r="N1836"/>
  <c r="M1836"/>
  <c r="L1836"/>
  <c r="K1836"/>
  <c r="J1836"/>
  <c r="I1836"/>
  <c r="H1836"/>
  <c r="G1836"/>
  <c r="F1836"/>
  <c r="E1836"/>
  <c r="D1836"/>
  <c r="Z1836" s="1"/>
  <c r="A1836"/>
  <c r="Y1835"/>
  <c r="X1835"/>
  <c r="W1835"/>
  <c r="V1835"/>
  <c r="U1835"/>
  <c r="T1835"/>
  <c r="S1835"/>
  <c r="R1835"/>
  <c r="Q1835"/>
  <c r="P1835"/>
  <c r="O1835"/>
  <c r="N1835"/>
  <c r="M1835"/>
  <c r="L1835"/>
  <c r="K1835"/>
  <c r="J1835"/>
  <c r="I1835"/>
  <c r="H1835"/>
  <c r="G1835"/>
  <c r="F1835"/>
  <c r="E1835"/>
  <c r="D1835"/>
  <c r="Z1835" s="1"/>
  <c r="A1835"/>
  <c r="Y1834"/>
  <c r="Y1837" s="1"/>
  <c r="X1834"/>
  <c r="X1837" s="1"/>
  <c r="W1834"/>
  <c r="W1837" s="1"/>
  <c r="V1834"/>
  <c r="V1837" s="1"/>
  <c r="U1834"/>
  <c r="U1837" s="1"/>
  <c r="T1834"/>
  <c r="T1837" s="1"/>
  <c r="S1834"/>
  <c r="S1837" s="1"/>
  <c r="R1834"/>
  <c r="R1837" s="1"/>
  <c r="Q1834"/>
  <c r="Q1837" s="1"/>
  <c r="P1834"/>
  <c r="P1837" s="1"/>
  <c r="O1834"/>
  <c r="O1837" s="1"/>
  <c r="N1834"/>
  <c r="N1837" s="1"/>
  <c r="M1834"/>
  <c r="M1837" s="1"/>
  <c r="L1834"/>
  <c r="L1837" s="1"/>
  <c r="K1834"/>
  <c r="K1837" s="1"/>
  <c r="J1834"/>
  <c r="J1837" s="1"/>
  <c r="I1834"/>
  <c r="I1837" s="1"/>
  <c r="H1834"/>
  <c r="H1837" s="1"/>
  <c r="G1834"/>
  <c r="G1837" s="1"/>
  <c r="F1834"/>
  <c r="F1837" s="1"/>
  <c r="E1834"/>
  <c r="E1837" s="1"/>
  <c r="D1834"/>
  <c r="D1837" s="1"/>
  <c r="A1834"/>
  <c r="A1833"/>
  <c r="Y1832"/>
  <c r="X1832"/>
  <c r="W1832"/>
  <c r="V1832"/>
  <c r="U1832"/>
  <c r="T1832"/>
  <c r="S1832"/>
  <c r="R1832"/>
  <c r="Q1832"/>
  <c r="P1832"/>
  <c r="O1832"/>
  <c r="N1832"/>
  <c r="M1832"/>
  <c r="L1832"/>
  <c r="K1832"/>
  <c r="J1832"/>
  <c r="I1832"/>
  <c r="H1832"/>
  <c r="G1832"/>
  <c r="F1832"/>
  <c r="E1832"/>
  <c r="D1832"/>
  <c r="Z1832" s="1"/>
  <c r="A1832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E1831"/>
  <c r="D1831"/>
  <c r="Z1831" s="1"/>
  <c r="A1831"/>
  <c r="Y1830"/>
  <c r="Y1833" s="1"/>
  <c r="X1830"/>
  <c r="X1833" s="1"/>
  <c r="W1830"/>
  <c r="W1833" s="1"/>
  <c r="V1830"/>
  <c r="V1833" s="1"/>
  <c r="U1830"/>
  <c r="U1833" s="1"/>
  <c r="T1830"/>
  <c r="T1833" s="1"/>
  <c r="S1830"/>
  <c r="S1833" s="1"/>
  <c r="R1830"/>
  <c r="R1833" s="1"/>
  <c r="Q1830"/>
  <c r="Q1833" s="1"/>
  <c r="P1830"/>
  <c r="P1833" s="1"/>
  <c r="O1830"/>
  <c r="O1833" s="1"/>
  <c r="N1830"/>
  <c r="N1833" s="1"/>
  <c r="M1830"/>
  <c r="M1833" s="1"/>
  <c r="L1830"/>
  <c r="L1833" s="1"/>
  <c r="K1830"/>
  <c r="K1833" s="1"/>
  <c r="J1830"/>
  <c r="J1833" s="1"/>
  <c r="I1830"/>
  <c r="I1833" s="1"/>
  <c r="H1830"/>
  <c r="H1833" s="1"/>
  <c r="G1830"/>
  <c r="G1833" s="1"/>
  <c r="F1830"/>
  <c r="F1833" s="1"/>
  <c r="E1830"/>
  <c r="E1833" s="1"/>
  <c r="D1830"/>
  <c r="D1833" s="1"/>
  <c r="A1830"/>
  <c r="A1829"/>
  <c r="A1828"/>
  <c r="A1827"/>
  <c r="Y1826"/>
  <c r="X1826"/>
  <c r="W1826"/>
  <c r="V1826"/>
  <c r="U1826"/>
  <c r="T1826"/>
  <c r="S1826"/>
  <c r="R1826"/>
  <c r="Q1826"/>
  <c r="P1826"/>
  <c r="O1826"/>
  <c r="N1826"/>
  <c r="M1826"/>
  <c r="L1826"/>
  <c r="K1826"/>
  <c r="J1826"/>
  <c r="I1826"/>
  <c r="H1826"/>
  <c r="G1826"/>
  <c r="F1826"/>
  <c r="E1826"/>
  <c r="D1826"/>
  <c r="Z1826" s="1"/>
  <c r="A1826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E1825"/>
  <c r="D1825"/>
  <c r="Z1825" s="1"/>
  <c r="A1825"/>
  <c r="Y1824"/>
  <c r="Y1827" s="1"/>
  <c r="X1824"/>
  <c r="X1827" s="1"/>
  <c r="W1824"/>
  <c r="W1827" s="1"/>
  <c r="V1824"/>
  <c r="V1827" s="1"/>
  <c r="U1824"/>
  <c r="U1827" s="1"/>
  <c r="T1824"/>
  <c r="T1827" s="1"/>
  <c r="S1824"/>
  <c r="S1827" s="1"/>
  <c r="R1824"/>
  <c r="R1827" s="1"/>
  <c r="Q1824"/>
  <c r="Q1827" s="1"/>
  <c r="P1824"/>
  <c r="P1827" s="1"/>
  <c r="O1824"/>
  <c r="O1827" s="1"/>
  <c r="N1824"/>
  <c r="N1827" s="1"/>
  <c r="M1824"/>
  <c r="M1827" s="1"/>
  <c r="L1824"/>
  <c r="L1827" s="1"/>
  <c r="K1824"/>
  <c r="K1827" s="1"/>
  <c r="J1824"/>
  <c r="J1827" s="1"/>
  <c r="I1824"/>
  <c r="I1827" s="1"/>
  <c r="H1824"/>
  <c r="H1827" s="1"/>
  <c r="G1824"/>
  <c r="G1827" s="1"/>
  <c r="F1824"/>
  <c r="F1827" s="1"/>
  <c r="E1824"/>
  <c r="E1827" s="1"/>
  <c r="D1824"/>
  <c r="D1827" s="1"/>
  <c r="A1824"/>
  <c r="A1823"/>
  <c r="Y1822"/>
  <c r="X1822"/>
  <c r="W1822"/>
  <c r="V1822"/>
  <c r="U1822"/>
  <c r="T1822"/>
  <c r="S1822"/>
  <c r="R1822"/>
  <c r="Q1822"/>
  <c r="P1822"/>
  <c r="O1822"/>
  <c r="N1822"/>
  <c r="M1822"/>
  <c r="L1822"/>
  <c r="K1822"/>
  <c r="J1822"/>
  <c r="I1822"/>
  <c r="H1822"/>
  <c r="G1822"/>
  <c r="F1822"/>
  <c r="E1822"/>
  <c r="D1822"/>
  <c r="Z1822" s="1"/>
  <c r="A1822"/>
  <c r="Y1821"/>
  <c r="X1821"/>
  <c r="W1821"/>
  <c r="V1821"/>
  <c r="U1821"/>
  <c r="T1821"/>
  <c r="S1821"/>
  <c r="R1821"/>
  <c r="Q1821"/>
  <c r="P1821"/>
  <c r="O1821"/>
  <c r="N1821"/>
  <c r="M1821"/>
  <c r="L1821"/>
  <c r="K1821"/>
  <c r="J1821"/>
  <c r="I1821"/>
  <c r="H1821"/>
  <c r="G1821"/>
  <c r="F1821"/>
  <c r="E1821"/>
  <c r="D1821"/>
  <c r="Z1821" s="1"/>
  <c r="A1821"/>
  <c r="Y1820"/>
  <c r="Y1823" s="1"/>
  <c r="X1820"/>
  <c r="X1823" s="1"/>
  <c r="W1820"/>
  <c r="W1823" s="1"/>
  <c r="V1820"/>
  <c r="V1823" s="1"/>
  <c r="U1820"/>
  <c r="U1823" s="1"/>
  <c r="T1820"/>
  <c r="T1823" s="1"/>
  <c r="S1820"/>
  <c r="S1823" s="1"/>
  <c r="R1820"/>
  <c r="R1823" s="1"/>
  <c r="Q1820"/>
  <c r="Q1823" s="1"/>
  <c r="P1820"/>
  <c r="P1823" s="1"/>
  <c r="O1820"/>
  <c r="O1823" s="1"/>
  <c r="N1820"/>
  <c r="N1823" s="1"/>
  <c r="M1820"/>
  <c r="M1823" s="1"/>
  <c r="L1820"/>
  <c r="L1823" s="1"/>
  <c r="K1820"/>
  <c r="K1823" s="1"/>
  <c r="J1820"/>
  <c r="J1823" s="1"/>
  <c r="I1820"/>
  <c r="I1823" s="1"/>
  <c r="H1820"/>
  <c r="H1823" s="1"/>
  <c r="G1820"/>
  <c r="G1823" s="1"/>
  <c r="F1820"/>
  <c r="F1823" s="1"/>
  <c r="E1820"/>
  <c r="E1823" s="1"/>
  <c r="D1820"/>
  <c r="D1823" s="1"/>
  <c r="A1820"/>
  <c r="A1819"/>
  <c r="A1818"/>
  <c r="Y1817"/>
  <c r="X1817"/>
  <c r="W1817"/>
  <c r="V1817"/>
  <c r="U1817"/>
  <c r="T1817"/>
  <c r="S1817"/>
  <c r="R1817"/>
  <c r="Q1817"/>
  <c r="P1817"/>
  <c r="O1817"/>
  <c r="N1817"/>
  <c r="M1817"/>
  <c r="L1817"/>
  <c r="K1817"/>
  <c r="J1817"/>
  <c r="I1817"/>
  <c r="H1817"/>
  <c r="G1817"/>
  <c r="F1817"/>
  <c r="E1817"/>
  <c r="D1817"/>
  <c r="Z1817" s="1"/>
  <c r="A1817"/>
  <c r="Y1816"/>
  <c r="X1816"/>
  <c r="W1816"/>
  <c r="V1816"/>
  <c r="U1816"/>
  <c r="T1816"/>
  <c r="S1816"/>
  <c r="R1816"/>
  <c r="Q1816"/>
  <c r="P1816"/>
  <c r="O1816"/>
  <c r="N1816"/>
  <c r="M1816"/>
  <c r="L1816"/>
  <c r="K1816"/>
  <c r="J1816"/>
  <c r="I1816"/>
  <c r="H1816"/>
  <c r="G1816"/>
  <c r="F1816"/>
  <c r="E1816"/>
  <c r="D1816"/>
  <c r="Z1816" s="1"/>
  <c r="A1816"/>
  <c r="Y1815"/>
  <c r="Y1818" s="1"/>
  <c r="X1815"/>
  <c r="X1818" s="1"/>
  <c r="W1815"/>
  <c r="W1818" s="1"/>
  <c r="V1815"/>
  <c r="V1818" s="1"/>
  <c r="U1815"/>
  <c r="U1818" s="1"/>
  <c r="T1815"/>
  <c r="T1818" s="1"/>
  <c r="S1815"/>
  <c r="S1818" s="1"/>
  <c r="R1815"/>
  <c r="R1818" s="1"/>
  <c r="Q1815"/>
  <c r="Q1818" s="1"/>
  <c r="P1815"/>
  <c r="P1818" s="1"/>
  <c r="O1815"/>
  <c r="O1818" s="1"/>
  <c r="N1815"/>
  <c r="N1818" s="1"/>
  <c r="M1815"/>
  <c r="M1818" s="1"/>
  <c r="L1815"/>
  <c r="L1818" s="1"/>
  <c r="K1815"/>
  <c r="K1818" s="1"/>
  <c r="J1815"/>
  <c r="J1818" s="1"/>
  <c r="I1815"/>
  <c r="I1818" s="1"/>
  <c r="H1815"/>
  <c r="H1818" s="1"/>
  <c r="G1815"/>
  <c r="G1818" s="1"/>
  <c r="F1815"/>
  <c r="F1818" s="1"/>
  <c r="E1815"/>
  <c r="E1818" s="1"/>
  <c r="D1815"/>
  <c r="D1818" s="1"/>
  <c r="A1815"/>
  <c r="A1814"/>
  <c r="Y1813"/>
  <c r="X1813"/>
  <c r="W1813"/>
  <c r="V1813"/>
  <c r="U1813"/>
  <c r="T1813"/>
  <c r="S1813"/>
  <c r="R1813"/>
  <c r="Q1813"/>
  <c r="P1813"/>
  <c r="O1813"/>
  <c r="N1813"/>
  <c r="M1813"/>
  <c r="L1813"/>
  <c r="K1813"/>
  <c r="J1813"/>
  <c r="I1813"/>
  <c r="H1813"/>
  <c r="G1813"/>
  <c r="F1813"/>
  <c r="E1813"/>
  <c r="D1813"/>
  <c r="Z1813" s="1"/>
  <c r="A1813"/>
  <c r="Y1812"/>
  <c r="X1812"/>
  <c r="W1812"/>
  <c r="V1812"/>
  <c r="U1812"/>
  <c r="T1812"/>
  <c r="S1812"/>
  <c r="R1812"/>
  <c r="Q1812"/>
  <c r="P1812"/>
  <c r="O1812"/>
  <c r="N1812"/>
  <c r="M1812"/>
  <c r="L1812"/>
  <c r="K1812"/>
  <c r="J1812"/>
  <c r="I1812"/>
  <c r="H1812"/>
  <c r="G1812"/>
  <c r="F1812"/>
  <c r="E1812"/>
  <c r="D1812"/>
  <c r="Z1812" s="1"/>
  <c r="A1812"/>
  <c r="Y1811"/>
  <c r="Y1814" s="1"/>
  <c r="X1811"/>
  <c r="X1814" s="1"/>
  <c r="W1811"/>
  <c r="W1814" s="1"/>
  <c r="V1811"/>
  <c r="V1814" s="1"/>
  <c r="U1811"/>
  <c r="U1814" s="1"/>
  <c r="T1811"/>
  <c r="T1814" s="1"/>
  <c r="S1811"/>
  <c r="S1814" s="1"/>
  <c r="R1811"/>
  <c r="R1814" s="1"/>
  <c r="Q1811"/>
  <c r="Q1814" s="1"/>
  <c r="P1811"/>
  <c r="P1814" s="1"/>
  <c r="O1811"/>
  <c r="O1814" s="1"/>
  <c r="N1811"/>
  <c r="N1814" s="1"/>
  <c r="M1811"/>
  <c r="M1814" s="1"/>
  <c r="L1811"/>
  <c r="L1814" s="1"/>
  <c r="K1811"/>
  <c r="K1814" s="1"/>
  <c r="J1811"/>
  <c r="J1814" s="1"/>
  <c r="I1811"/>
  <c r="I1814" s="1"/>
  <c r="H1811"/>
  <c r="H1814" s="1"/>
  <c r="G1811"/>
  <c r="G1814" s="1"/>
  <c r="F1811"/>
  <c r="F1814" s="1"/>
  <c r="E1811"/>
  <c r="E1814" s="1"/>
  <c r="D1811"/>
  <c r="D1814" s="1"/>
  <c r="Z1814" s="1"/>
  <c r="A1811"/>
  <c r="A1810"/>
  <c r="A1809"/>
  <c r="A1808"/>
  <c r="Y1807"/>
  <c r="X1807"/>
  <c r="W1807"/>
  <c r="V1807"/>
  <c r="U1807"/>
  <c r="T1807"/>
  <c r="S1807"/>
  <c r="R1807"/>
  <c r="Q1807"/>
  <c r="P1807"/>
  <c r="O1807"/>
  <c r="N1807"/>
  <c r="M1807"/>
  <c r="L1807"/>
  <c r="K1807"/>
  <c r="J1807"/>
  <c r="I1807"/>
  <c r="H1807"/>
  <c r="G1807"/>
  <c r="F1807"/>
  <c r="E1807"/>
  <c r="D1807"/>
  <c r="Z1807" s="1"/>
  <c r="A1807"/>
  <c r="Y1806"/>
  <c r="X1806"/>
  <c r="W1806"/>
  <c r="V1806"/>
  <c r="U1806"/>
  <c r="T1806"/>
  <c r="S1806"/>
  <c r="R1806"/>
  <c r="Q1806"/>
  <c r="P1806"/>
  <c r="O1806"/>
  <c r="N1806"/>
  <c r="M1806"/>
  <c r="L1806"/>
  <c r="K1806"/>
  <c r="J1806"/>
  <c r="I1806"/>
  <c r="H1806"/>
  <c r="G1806"/>
  <c r="F1806"/>
  <c r="E1806"/>
  <c r="D1806"/>
  <c r="Z1806" s="1"/>
  <c r="A1806"/>
  <c r="Y1805"/>
  <c r="Y1808" s="1"/>
  <c r="X1805"/>
  <c r="X1808" s="1"/>
  <c r="W1805"/>
  <c r="W1808" s="1"/>
  <c r="V1805"/>
  <c r="V1808" s="1"/>
  <c r="U1805"/>
  <c r="U1808" s="1"/>
  <c r="T1805"/>
  <c r="T1808" s="1"/>
  <c r="S1805"/>
  <c r="S1808" s="1"/>
  <c r="R1805"/>
  <c r="R1808" s="1"/>
  <c r="Q1805"/>
  <c r="Q1808" s="1"/>
  <c r="P1805"/>
  <c r="P1808" s="1"/>
  <c r="O1805"/>
  <c r="O1808" s="1"/>
  <c r="N1805"/>
  <c r="N1808" s="1"/>
  <c r="M1805"/>
  <c r="M1808" s="1"/>
  <c r="L1805"/>
  <c r="L1808" s="1"/>
  <c r="K1805"/>
  <c r="K1808" s="1"/>
  <c r="J1805"/>
  <c r="J1808" s="1"/>
  <c r="I1805"/>
  <c r="I1808" s="1"/>
  <c r="H1805"/>
  <c r="H1808" s="1"/>
  <c r="G1805"/>
  <c r="G1808" s="1"/>
  <c r="F1805"/>
  <c r="F1808" s="1"/>
  <c r="E1805"/>
  <c r="E1808" s="1"/>
  <c r="D1805"/>
  <c r="D1808" s="1"/>
  <c r="A1805"/>
  <c r="A1804"/>
  <c r="Y1803"/>
  <c r="X1803"/>
  <c r="W1803"/>
  <c r="V1803"/>
  <c r="U1803"/>
  <c r="T1803"/>
  <c r="S1803"/>
  <c r="R1803"/>
  <c r="Q1803"/>
  <c r="P1803"/>
  <c r="O1803"/>
  <c r="N1803"/>
  <c r="M1803"/>
  <c r="L1803"/>
  <c r="K1803"/>
  <c r="J1803"/>
  <c r="I1803"/>
  <c r="H1803"/>
  <c r="G1803"/>
  <c r="F1803"/>
  <c r="E1803"/>
  <c r="D1803"/>
  <c r="Z1803" s="1"/>
  <c r="A1803"/>
  <c r="Y1802"/>
  <c r="X1802"/>
  <c r="W1802"/>
  <c r="V1802"/>
  <c r="U1802"/>
  <c r="T1802"/>
  <c r="S1802"/>
  <c r="R1802"/>
  <c r="Q1802"/>
  <c r="P1802"/>
  <c r="O1802"/>
  <c r="N1802"/>
  <c r="M1802"/>
  <c r="L1802"/>
  <c r="K1802"/>
  <c r="J1802"/>
  <c r="I1802"/>
  <c r="H1802"/>
  <c r="G1802"/>
  <c r="F1802"/>
  <c r="E1802"/>
  <c r="D1802"/>
  <c r="Z1802" s="1"/>
  <c r="A1802"/>
  <c r="Y1801"/>
  <c r="Y1804" s="1"/>
  <c r="X1801"/>
  <c r="X1804" s="1"/>
  <c r="W1801"/>
  <c r="W1804" s="1"/>
  <c r="V1801"/>
  <c r="V1804" s="1"/>
  <c r="U1801"/>
  <c r="U1804" s="1"/>
  <c r="T1801"/>
  <c r="T1804" s="1"/>
  <c r="S1801"/>
  <c r="S1804" s="1"/>
  <c r="R1801"/>
  <c r="R1804" s="1"/>
  <c r="Q1801"/>
  <c r="Q1804" s="1"/>
  <c r="P1801"/>
  <c r="P1804" s="1"/>
  <c r="O1801"/>
  <c r="O1804" s="1"/>
  <c r="N1801"/>
  <c r="N1804" s="1"/>
  <c r="M1801"/>
  <c r="M1804" s="1"/>
  <c r="L1801"/>
  <c r="L1804" s="1"/>
  <c r="K1801"/>
  <c r="K1804" s="1"/>
  <c r="J1801"/>
  <c r="J1804" s="1"/>
  <c r="I1801"/>
  <c r="I1804" s="1"/>
  <c r="H1801"/>
  <c r="H1804" s="1"/>
  <c r="G1801"/>
  <c r="G1804" s="1"/>
  <c r="F1801"/>
  <c r="F1804" s="1"/>
  <c r="E1801"/>
  <c r="E1804" s="1"/>
  <c r="D1801"/>
  <c r="D1804" s="1"/>
  <c r="Z1804" s="1"/>
  <c r="A1801"/>
  <c r="A1800"/>
  <c r="A1799"/>
  <c r="Y1798"/>
  <c r="X1798"/>
  <c r="W1798"/>
  <c r="V1798"/>
  <c r="U1798"/>
  <c r="T1798"/>
  <c r="S1798"/>
  <c r="R1798"/>
  <c r="Q1798"/>
  <c r="P1798"/>
  <c r="O1798"/>
  <c r="N1798"/>
  <c r="M1798"/>
  <c r="L1798"/>
  <c r="K1798"/>
  <c r="J1798"/>
  <c r="I1798"/>
  <c r="H1798"/>
  <c r="G1798"/>
  <c r="F1798"/>
  <c r="E1798"/>
  <c r="D1798"/>
  <c r="Z1798" s="1"/>
  <c r="A1798"/>
  <c r="Y1797"/>
  <c r="X1797"/>
  <c r="W1797"/>
  <c r="V1797"/>
  <c r="U1797"/>
  <c r="T1797"/>
  <c r="S1797"/>
  <c r="R1797"/>
  <c r="Q1797"/>
  <c r="P1797"/>
  <c r="O1797"/>
  <c r="N1797"/>
  <c r="M1797"/>
  <c r="L1797"/>
  <c r="K1797"/>
  <c r="J1797"/>
  <c r="I1797"/>
  <c r="H1797"/>
  <c r="G1797"/>
  <c r="F1797"/>
  <c r="E1797"/>
  <c r="D1797"/>
  <c r="Z1797" s="1"/>
  <c r="A1797"/>
  <c r="Y1796"/>
  <c r="Y1799" s="1"/>
  <c r="X1796"/>
  <c r="X1799" s="1"/>
  <c r="W1796"/>
  <c r="W1799" s="1"/>
  <c r="V1796"/>
  <c r="V1799" s="1"/>
  <c r="U1796"/>
  <c r="U1799" s="1"/>
  <c r="T1796"/>
  <c r="T1799" s="1"/>
  <c r="S1796"/>
  <c r="S1799" s="1"/>
  <c r="R1796"/>
  <c r="R1799" s="1"/>
  <c r="Q1796"/>
  <c r="Q1799" s="1"/>
  <c r="P1796"/>
  <c r="P1799" s="1"/>
  <c r="O1796"/>
  <c r="O1799" s="1"/>
  <c r="N1796"/>
  <c r="N1799" s="1"/>
  <c r="M1796"/>
  <c r="M1799" s="1"/>
  <c r="L1796"/>
  <c r="L1799" s="1"/>
  <c r="K1796"/>
  <c r="K1799" s="1"/>
  <c r="J1796"/>
  <c r="J1799" s="1"/>
  <c r="I1796"/>
  <c r="I1799" s="1"/>
  <c r="H1796"/>
  <c r="H1799" s="1"/>
  <c r="G1796"/>
  <c r="G1799" s="1"/>
  <c r="F1796"/>
  <c r="F1799" s="1"/>
  <c r="E1796"/>
  <c r="E1799" s="1"/>
  <c r="D1796"/>
  <c r="D1799" s="1"/>
  <c r="A1796"/>
  <c r="A1795"/>
  <c r="Y1794"/>
  <c r="X1794"/>
  <c r="W1794"/>
  <c r="V1794"/>
  <c r="U1794"/>
  <c r="T1794"/>
  <c r="S1794"/>
  <c r="R1794"/>
  <c r="Q1794"/>
  <c r="P1794"/>
  <c r="O1794"/>
  <c r="N1794"/>
  <c r="M1794"/>
  <c r="L1794"/>
  <c r="K1794"/>
  <c r="J1794"/>
  <c r="I1794"/>
  <c r="H1794"/>
  <c r="G1794"/>
  <c r="F1794"/>
  <c r="E1794"/>
  <c r="D1794"/>
  <c r="Z1794" s="1"/>
  <c r="A1794"/>
  <c r="Y1793"/>
  <c r="X1793"/>
  <c r="W1793"/>
  <c r="V1793"/>
  <c r="U1793"/>
  <c r="T1793"/>
  <c r="S1793"/>
  <c r="R1793"/>
  <c r="Q1793"/>
  <c r="P1793"/>
  <c r="O1793"/>
  <c r="N1793"/>
  <c r="M1793"/>
  <c r="L1793"/>
  <c r="K1793"/>
  <c r="J1793"/>
  <c r="I1793"/>
  <c r="H1793"/>
  <c r="G1793"/>
  <c r="F1793"/>
  <c r="E1793"/>
  <c r="D1793"/>
  <c r="Z1793" s="1"/>
  <c r="A1793"/>
  <c r="Y1792"/>
  <c r="Y1795" s="1"/>
  <c r="X1792"/>
  <c r="X1795" s="1"/>
  <c r="W1792"/>
  <c r="W1795" s="1"/>
  <c r="V1792"/>
  <c r="V1795" s="1"/>
  <c r="U1792"/>
  <c r="U1795" s="1"/>
  <c r="T1792"/>
  <c r="T1795" s="1"/>
  <c r="S1792"/>
  <c r="S1795" s="1"/>
  <c r="R1792"/>
  <c r="R1795" s="1"/>
  <c r="Q1792"/>
  <c r="Q1795" s="1"/>
  <c r="P1792"/>
  <c r="P1795" s="1"/>
  <c r="O1792"/>
  <c r="O1795" s="1"/>
  <c r="N1792"/>
  <c r="N1795" s="1"/>
  <c r="M1792"/>
  <c r="M1795" s="1"/>
  <c r="L1792"/>
  <c r="L1795" s="1"/>
  <c r="K1792"/>
  <c r="K1795" s="1"/>
  <c r="J1792"/>
  <c r="J1795" s="1"/>
  <c r="I1792"/>
  <c r="I1795" s="1"/>
  <c r="H1792"/>
  <c r="H1795" s="1"/>
  <c r="G1792"/>
  <c r="G1795" s="1"/>
  <c r="F1792"/>
  <c r="F1795" s="1"/>
  <c r="E1792"/>
  <c r="E1795" s="1"/>
  <c r="D1792"/>
  <c r="D1795" s="1"/>
  <c r="A1792"/>
  <c r="A1791"/>
  <c r="A1790"/>
  <c r="A1789"/>
  <c r="Y1788"/>
  <c r="X1788"/>
  <c r="W1788"/>
  <c r="V1788"/>
  <c r="U1788"/>
  <c r="T1788"/>
  <c r="S1788"/>
  <c r="R1788"/>
  <c r="Q1788"/>
  <c r="P1788"/>
  <c r="O1788"/>
  <c r="N1788"/>
  <c r="M1788"/>
  <c r="L1788"/>
  <c r="K1788"/>
  <c r="J1788"/>
  <c r="I1788"/>
  <c r="H1788"/>
  <c r="G1788"/>
  <c r="F1788"/>
  <c r="E1788"/>
  <c r="D1788"/>
  <c r="Z1788" s="1"/>
  <c r="A1788"/>
  <c r="Y1787"/>
  <c r="X1787"/>
  <c r="W1787"/>
  <c r="V1787"/>
  <c r="U1787"/>
  <c r="T1787"/>
  <c r="S1787"/>
  <c r="R1787"/>
  <c r="Q1787"/>
  <c r="P1787"/>
  <c r="O1787"/>
  <c r="N1787"/>
  <c r="M1787"/>
  <c r="L1787"/>
  <c r="K1787"/>
  <c r="J1787"/>
  <c r="I1787"/>
  <c r="H1787"/>
  <c r="G1787"/>
  <c r="F1787"/>
  <c r="E1787"/>
  <c r="D1787"/>
  <c r="Z1787" s="1"/>
  <c r="A1787"/>
  <c r="Y1786"/>
  <c r="Y1789" s="1"/>
  <c r="X1786"/>
  <c r="X1789" s="1"/>
  <c r="W1786"/>
  <c r="W1789" s="1"/>
  <c r="V1786"/>
  <c r="V1789" s="1"/>
  <c r="U1786"/>
  <c r="U1789" s="1"/>
  <c r="T1786"/>
  <c r="T1789" s="1"/>
  <c r="S1786"/>
  <c r="S1789" s="1"/>
  <c r="R1786"/>
  <c r="R1789" s="1"/>
  <c r="Q1786"/>
  <c r="Q1789" s="1"/>
  <c r="P1786"/>
  <c r="P1789" s="1"/>
  <c r="O1786"/>
  <c r="O1789" s="1"/>
  <c r="N1786"/>
  <c r="N1789" s="1"/>
  <c r="M1786"/>
  <c r="M1789" s="1"/>
  <c r="L1786"/>
  <c r="L1789" s="1"/>
  <c r="K1786"/>
  <c r="K1789" s="1"/>
  <c r="J1786"/>
  <c r="J1789" s="1"/>
  <c r="I1786"/>
  <c r="I1789" s="1"/>
  <c r="H1786"/>
  <c r="H1789" s="1"/>
  <c r="G1786"/>
  <c r="G1789" s="1"/>
  <c r="F1786"/>
  <c r="F1789" s="1"/>
  <c r="E1786"/>
  <c r="E1789" s="1"/>
  <c r="D1786"/>
  <c r="D1789" s="1"/>
  <c r="A1786"/>
  <c r="A1785"/>
  <c r="Y1784"/>
  <c r="X1784"/>
  <c r="W1784"/>
  <c r="V1784"/>
  <c r="U1784"/>
  <c r="T1784"/>
  <c r="S1784"/>
  <c r="R1784"/>
  <c r="Q1784"/>
  <c r="P1784"/>
  <c r="O1784"/>
  <c r="N1784"/>
  <c r="M1784"/>
  <c r="L1784"/>
  <c r="K1784"/>
  <c r="J1784"/>
  <c r="I1784"/>
  <c r="H1784"/>
  <c r="G1784"/>
  <c r="F1784"/>
  <c r="E1784"/>
  <c r="D1784"/>
  <c r="Z1784" s="1"/>
  <c r="A1784"/>
  <c r="Y1783"/>
  <c r="X1783"/>
  <c r="W1783"/>
  <c r="V1783"/>
  <c r="U1783"/>
  <c r="T1783"/>
  <c r="S1783"/>
  <c r="R1783"/>
  <c r="Q1783"/>
  <c r="P1783"/>
  <c r="O1783"/>
  <c r="N1783"/>
  <c r="M1783"/>
  <c r="L1783"/>
  <c r="K1783"/>
  <c r="J1783"/>
  <c r="I1783"/>
  <c r="H1783"/>
  <c r="G1783"/>
  <c r="F1783"/>
  <c r="E1783"/>
  <c r="D1783"/>
  <c r="Z1783" s="1"/>
  <c r="A1783"/>
  <c r="Y1782"/>
  <c r="Y1785" s="1"/>
  <c r="X1782"/>
  <c r="X1785" s="1"/>
  <c r="W1782"/>
  <c r="W1785" s="1"/>
  <c r="V1782"/>
  <c r="V1785" s="1"/>
  <c r="U1782"/>
  <c r="U1785" s="1"/>
  <c r="T1782"/>
  <c r="T1785" s="1"/>
  <c r="S1782"/>
  <c r="S1785" s="1"/>
  <c r="R1782"/>
  <c r="R1785" s="1"/>
  <c r="Q1782"/>
  <c r="Q1785" s="1"/>
  <c r="P1782"/>
  <c r="P1785" s="1"/>
  <c r="O1782"/>
  <c r="O1785" s="1"/>
  <c r="N1782"/>
  <c r="N1785" s="1"/>
  <c r="M1782"/>
  <c r="M1785" s="1"/>
  <c r="L1782"/>
  <c r="L1785" s="1"/>
  <c r="K1782"/>
  <c r="K1785" s="1"/>
  <c r="J1782"/>
  <c r="J1785" s="1"/>
  <c r="I1782"/>
  <c r="I1785" s="1"/>
  <c r="H1782"/>
  <c r="H1785" s="1"/>
  <c r="G1782"/>
  <c r="G1785" s="1"/>
  <c r="F1782"/>
  <c r="F1785" s="1"/>
  <c r="E1782"/>
  <c r="E1785" s="1"/>
  <c r="D1782"/>
  <c r="D1785" s="1"/>
  <c r="A1782"/>
  <c r="A1781"/>
  <c r="A1780"/>
  <c r="Y1779"/>
  <c r="X1779"/>
  <c r="W1779"/>
  <c r="V1779"/>
  <c r="U1779"/>
  <c r="T1779"/>
  <c r="S1779"/>
  <c r="R1779"/>
  <c r="Q1779"/>
  <c r="P1779"/>
  <c r="O1779"/>
  <c r="N1779"/>
  <c r="M1779"/>
  <c r="L1779"/>
  <c r="K1779"/>
  <c r="J1779"/>
  <c r="I1779"/>
  <c r="H1779"/>
  <c r="G1779"/>
  <c r="F1779"/>
  <c r="E1779"/>
  <c r="D1779"/>
  <c r="Z1779" s="1"/>
  <c r="A1779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E1778"/>
  <c r="D1778"/>
  <c r="Z1778" s="1"/>
  <c r="A1778"/>
  <c r="Y1777"/>
  <c r="Y1780" s="1"/>
  <c r="X1777"/>
  <c r="X1780" s="1"/>
  <c r="W1777"/>
  <c r="W1780" s="1"/>
  <c r="V1777"/>
  <c r="V1780" s="1"/>
  <c r="U1777"/>
  <c r="U1780" s="1"/>
  <c r="T1777"/>
  <c r="T1780" s="1"/>
  <c r="S1777"/>
  <c r="S1780" s="1"/>
  <c r="R1777"/>
  <c r="R1780" s="1"/>
  <c r="Q1777"/>
  <c r="Q1780" s="1"/>
  <c r="P1777"/>
  <c r="P1780" s="1"/>
  <c r="O1777"/>
  <c r="O1780" s="1"/>
  <c r="N1777"/>
  <c r="N1780" s="1"/>
  <c r="M1777"/>
  <c r="M1780" s="1"/>
  <c r="L1777"/>
  <c r="L1780" s="1"/>
  <c r="K1777"/>
  <c r="K1780" s="1"/>
  <c r="J1777"/>
  <c r="J1780" s="1"/>
  <c r="I1777"/>
  <c r="I1780" s="1"/>
  <c r="H1777"/>
  <c r="H1780" s="1"/>
  <c r="G1777"/>
  <c r="G1780" s="1"/>
  <c r="F1777"/>
  <c r="F1780" s="1"/>
  <c r="E1777"/>
  <c r="E1780" s="1"/>
  <c r="D1777"/>
  <c r="D1780" s="1"/>
  <c r="A1777"/>
  <c r="A1776"/>
  <c r="Y1775"/>
  <c r="X1775"/>
  <c r="W1775"/>
  <c r="V1775"/>
  <c r="U1775"/>
  <c r="T1775"/>
  <c r="S1775"/>
  <c r="R1775"/>
  <c r="Q1775"/>
  <c r="P1775"/>
  <c r="O1775"/>
  <c r="N1775"/>
  <c r="M1775"/>
  <c r="L1775"/>
  <c r="K1775"/>
  <c r="J1775"/>
  <c r="I1775"/>
  <c r="H1775"/>
  <c r="G1775"/>
  <c r="F1775"/>
  <c r="E1775"/>
  <c r="D1775"/>
  <c r="Z1775" s="1"/>
  <c r="A1775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E1774"/>
  <c r="D1774"/>
  <c r="Z1774" s="1"/>
  <c r="A1774"/>
  <c r="Y1773"/>
  <c r="Y1776" s="1"/>
  <c r="X1773"/>
  <c r="X1776" s="1"/>
  <c r="W1773"/>
  <c r="W1776" s="1"/>
  <c r="V1773"/>
  <c r="V1776" s="1"/>
  <c r="U1773"/>
  <c r="U1776" s="1"/>
  <c r="T1773"/>
  <c r="T1776" s="1"/>
  <c r="S1773"/>
  <c r="S1776" s="1"/>
  <c r="R1773"/>
  <c r="R1776" s="1"/>
  <c r="Q1773"/>
  <c r="Q1776" s="1"/>
  <c r="P1773"/>
  <c r="P1776" s="1"/>
  <c r="O1773"/>
  <c r="O1776" s="1"/>
  <c r="N1773"/>
  <c r="N1776" s="1"/>
  <c r="M1773"/>
  <c r="M1776" s="1"/>
  <c r="L1773"/>
  <c r="L1776" s="1"/>
  <c r="K1773"/>
  <c r="K1776" s="1"/>
  <c r="J1773"/>
  <c r="J1776" s="1"/>
  <c r="I1773"/>
  <c r="I1776" s="1"/>
  <c r="H1773"/>
  <c r="H1776" s="1"/>
  <c r="G1773"/>
  <c r="G1776" s="1"/>
  <c r="F1773"/>
  <c r="F1776" s="1"/>
  <c r="E1773"/>
  <c r="E1776" s="1"/>
  <c r="D1773"/>
  <c r="D1776" s="1"/>
  <c r="Z1776" s="1"/>
  <c r="A1773"/>
  <c r="A1772"/>
  <c r="A1771"/>
  <c r="A1770"/>
  <c r="Y1769"/>
  <c r="X1769"/>
  <c r="W1769"/>
  <c r="V1769"/>
  <c r="U1769"/>
  <c r="T1769"/>
  <c r="S1769"/>
  <c r="R1769"/>
  <c r="Q1769"/>
  <c r="P1769"/>
  <c r="O1769"/>
  <c r="N1769"/>
  <c r="M1769"/>
  <c r="L1769"/>
  <c r="K1769"/>
  <c r="J1769"/>
  <c r="I1769"/>
  <c r="H1769"/>
  <c r="G1769"/>
  <c r="F1769"/>
  <c r="E1769"/>
  <c r="D1769"/>
  <c r="Z1769" s="1"/>
  <c r="A1769"/>
  <c r="Y1768"/>
  <c r="X1768"/>
  <c r="W1768"/>
  <c r="V1768"/>
  <c r="U1768"/>
  <c r="T1768"/>
  <c r="S1768"/>
  <c r="R1768"/>
  <c r="Q1768"/>
  <c r="P1768"/>
  <c r="O1768"/>
  <c r="N1768"/>
  <c r="M1768"/>
  <c r="L1768"/>
  <c r="K1768"/>
  <c r="J1768"/>
  <c r="I1768"/>
  <c r="H1768"/>
  <c r="G1768"/>
  <c r="F1768"/>
  <c r="E1768"/>
  <c r="D1768"/>
  <c r="Z1768" s="1"/>
  <c r="A1768"/>
  <c r="Y1767"/>
  <c r="Y1770" s="1"/>
  <c r="X1767"/>
  <c r="X1770" s="1"/>
  <c r="W1767"/>
  <c r="W1770" s="1"/>
  <c r="V1767"/>
  <c r="V1770" s="1"/>
  <c r="U1767"/>
  <c r="U1770" s="1"/>
  <c r="T1767"/>
  <c r="T1770" s="1"/>
  <c r="S1767"/>
  <c r="S1770" s="1"/>
  <c r="R1767"/>
  <c r="R1770" s="1"/>
  <c r="Q1767"/>
  <c r="Q1770" s="1"/>
  <c r="P1767"/>
  <c r="P1770" s="1"/>
  <c r="O1767"/>
  <c r="O1770" s="1"/>
  <c r="N1767"/>
  <c r="N1770" s="1"/>
  <c r="M1767"/>
  <c r="M1770" s="1"/>
  <c r="L1767"/>
  <c r="L1770" s="1"/>
  <c r="K1767"/>
  <c r="K1770" s="1"/>
  <c r="J1767"/>
  <c r="J1770" s="1"/>
  <c r="I1767"/>
  <c r="I1770" s="1"/>
  <c r="H1767"/>
  <c r="H1770" s="1"/>
  <c r="G1767"/>
  <c r="G1770" s="1"/>
  <c r="F1767"/>
  <c r="F1770" s="1"/>
  <c r="E1767"/>
  <c r="E1770" s="1"/>
  <c r="D1767"/>
  <c r="D1770" s="1"/>
  <c r="A1767"/>
  <c r="A1766"/>
  <c r="Y1765"/>
  <c r="X1765"/>
  <c r="W1765"/>
  <c r="V1765"/>
  <c r="U1765"/>
  <c r="T1765"/>
  <c r="S1765"/>
  <c r="R1765"/>
  <c r="Q1765"/>
  <c r="P1765"/>
  <c r="O1765"/>
  <c r="N1765"/>
  <c r="M1765"/>
  <c r="L1765"/>
  <c r="K1765"/>
  <c r="J1765"/>
  <c r="I1765"/>
  <c r="H1765"/>
  <c r="G1765"/>
  <c r="F1765"/>
  <c r="E1765"/>
  <c r="D1765"/>
  <c r="Z1765" s="1"/>
  <c r="A1765"/>
  <c r="Y1764"/>
  <c r="X1764"/>
  <c r="W1764"/>
  <c r="V1764"/>
  <c r="U1764"/>
  <c r="T1764"/>
  <c r="S1764"/>
  <c r="R1764"/>
  <c r="Q1764"/>
  <c r="P1764"/>
  <c r="O1764"/>
  <c r="N1764"/>
  <c r="M1764"/>
  <c r="L1764"/>
  <c r="K1764"/>
  <c r="J1764"/>
  <c r="I1764"/>
  <c r="H1764"/>
  <c r="G1764"/>
  <c r="F1764"/>
  <c r="E1764"/>
  <c r="D1764"/>
  <c r="Z1764" s="1"/>
  <c r="A1764"/>
  <c r="Y1763"/>
  <c r="Y1766" s="1"/>
  <c r="X1763"/>
  <c r="X1766" s="1"/>
  <c r="W1763"/>
  <c r="W1766" s="1"/>
  <c r="V1763"/>
  <c r="V1766" s="1"/>
  <c r="U1763"/>
  <c r="U1766" s="1"/>
  <c r="T1763"/>
  <c r="T1766" s="1"/>
  <c r="S1763"/>
  <c r="S1766" s="1"/>
  <c r="R1763"/>
  <c r="R1766" s="1"/>
  <c r="Q1763"/>
  <c r="Q1766" s="1"/>
  <c r="P1763"/>
  <c r="P1766" s="1"/>
  <c r="O1763"/>
  <c r="O1766" s="1"/>
  <c r="N1763"/>
  <c r="N1766" s="1"/>
  <c r="M1763"/>
  <c r="M1766" s="1"/>
  <c r="L1763"/>
  <c r="L1766" s="1"/>
  <c r="K1763"/>
  <c r="K1766" s="1"/>
  <c r="J1763"/>
  <c r="J1766" s="1"/>
  <c r="I1763"/>
  <c r="I1766" s="1"/>
  <c r="H1763"/>
  <c r="H1766" s="1"/>
  <c r="G1763"/>
  <c r="G1766" s="1"/>
  <c r="F1763"/>
  <c r="F1766" s="1"/>
  <c r="E1763"/>
  <c r="E1766" s="1"/>
  <c r="D1763"/>
  <c r="D1766" s="1"/>
  <c r="Z1766" s="1"/>
  <c r="A1763"/>
  <c r="A1762"/>
  <c r="A1761"/>
  <c r="Y1760"/>
  <c r="X1760"/>
  <c r="W1760"/>
  <c r="V1760"/>
  <c r="U1760"/>
  <c r="T1760"/>
  <c r="S1760"/>
  <c r="R1760"/>
  <c r="Q1760"/>
  <c r="P1760"/>
  <c r="O1760"/>
  <c r="N1760"/>
  <c r="M1760"/>
  <c r="L1760"/>
  <c r="K1760"/>
  <c r="J1760"/>
  <c r="I1760"/>
  <c r="H1760"/>
  <c r="G1760"/>
  <c r="F1760"/>
  <c r="E1760"/>
  <c r="D1760"/>
  <c r="Z1760" s="1"/>
  <c r="A1760"/>
  <c r="Y1759"/>
  <c r="X1759"/>
  <c r="W1759"/>
  <c r="V1759"/>
  <c r="U1759"/>
  <c r="T1759"/>
  <c r="S1759"/>
  <c r="R1759"/>
  <c r="Q1759"/>
  <c r="P1759"/>
  <c r="O1759"/>
  <c r="N1759"/>
  <c r="M1759"/>
  <c r="L1759"/>
  <c r="K1759"/>
  <c r="J1759"/>
  <c r="I1759"/>
  <c r="H1759"/>
  <c r="G1759"/>
  <c r="F1759"/>
  <c r="E1759"/>
  <c r="D1759"/>
  <c r="Z1759" s="1"/>
  <c r="A1759"/>
  <c r="Y1758"/>
  <c r="Y1761" s="1"/>
  <c r="X1758"/>
  <c r="X1761" s="1"/>
  <c r="W1758"/>
  <c r="W1761" s="1"/>
  <c r="V1758"/>
  <c r="V1761" s="1"/>
  <c r="U1758"/>
  <c r="U1761" s="1"/>
  <c r="T1758"/>
  <c r="T1761" s="1"/>
  <c r="S1758"/>
  <c r="S1761" s="1"/>
  <c r="R1758"/>
  <c r="R1761" s="1"/>
  <c r="Q1758"/>
  <c r="Q1761" s="1"/>
  <c r="P1758"/>
  <c r="P1761" s="1"/>
  <c r="O1758"/>
  <c r="O1761" s="1"/>
  <c r="N1758"/>
  <c r="N1761" s="1"/>
  <c r="M1758"/>
  <c r="M1761" s="1"/>
  <c r="L1758"/>
  <c r="L1761" s="1"/>
  <c r="K1758"/>
  <c r="K1761" s="1"/>
  <c r="J1758"/>
  <c r="J1761" s="1"/>
  <c r="I1758"/>
  <c r="I1761" s="1"/>
  <c r="H1758"/>
  <c r="H1761" s="1"/>
  <c r="G1758"/>
  <c r="G1761" s="1"/>
  <c r="F1758"/>
  <c r="F1761" s="1"/>
  <c r="E1758"/>
  <c r="E1761" s="1"/>
  <c r="D1758"/>
  <c r="D1761" s="1"/>
  <c r="A1758"/>
  <c r="A1757"/>
  <c r="Y1756"/>
  <c r="X1756"/>
  <c r="W1756"/>
  <c r="V1756"/>
  <c r="U1756"/>
  <c r="T1756"/>
  <c r="S1756"/>
  <c r="R1756"/>
  <c r="Q1756"/>
  <c r="P1756"/>
  <c r="O1756"/>
  <c r="N1756"/>
  <c r="M1756"/>
  <c r="L1756"/>
  <c r="K1756"/>
  <c r="J1756"/>
  <c r="I1756"/>
  <c r="H1756"/>
  <c r="G1756"/>
  <c r="F1756"/>
  <c r="E1756"/>
  <c r="D1756"/>
  <c r="Z1756" s="1"/>
  <c r="A1756"/>
  <c r="Y1755"/>
  <c r="X1755"/>
  <c r="W1755"/>
  <c r="V1755"/>
  <c r="U1755"/>
  <c r="T1755"/>
  <c r="S1755"/>
  <c r="R1755"/>
  <c r="Q1755"/>
  <c r="P1755"/>
  <c r="O1755"/>
  <c r="N1755"/>
  <c r="M1755"/>
  <c r="L1755"/>
  <c r="K1755"/>
  <c r="J1755"/>
  <c r="I1755"/>
  <c r="H1755"/>
  <c r="G1755"/>
  <c r="F1755"/>
  <c r="E1755"/>
  <c r="D1755"/>
  <c r="Z1755" s="1"/>
  <c r="A1755"/>
  <c r="Y1754"/>
  <c r="Y1757" s="1"/>
  <c r="X1754"/>
  <c r="X1757" s="1"/>
  <c r="W1754"/>
  <c r="W1757" s="1"/>
  <c r="V1754"/>
  <c r="V1757" s="1"/>
  <c r="U1754"/>
  <c r="U1757" s="1"/>
  <c r="T1754"/>
  <c r="T1757" s="1"/>
  <c r="S1754"/>
  <c r="S1757" s="1"/>
  <c r="R1754"/>
  <c r="R1757" s="1"/>
  <c r="Q1754"/>
  <c r="Q1757" s="1"/>
  <c r="P1754"/>
  <c r="P1757" s="1"/>
  <c r="O1754"/>
  <c r="O1757" s="1"/>
  <c r="N1754"/>
  <c r="N1757" s="1"/>
  <c r="M1754"/>
  <c r="M1757" s="1"/>
  <c r="L1754"/>
  <c r="L1757" s="1"/>
  <c r="K1754"/>
  <c r="K1757" s="1"/>
  <c r="J1754"/>
  <c r="J1757" s="1"/>
  <c r="I1754"/>
  <c r="I1757" s="1"/>
  <c r="H1754"/>
  <c r="H1757" s="1"/>
  <c r="G1754"/>
  <c r="G1757" s="1"/>
  <c r="F1754"/>
  <c r="F1757" s="1"/>
  <c r="E1754"/>
  <c r="E1757" s="1"/>
  <c r="D1754"/>
  <c r="D1757" s="1"/>
  <c r="A1754"/>
  <c r="A1753"/>
  <c r="A1752"/>
  <c r="A1751"/>
  <c r="Y1750"/>
  <c r="X1750"/>
  <c r="W1750"/>
  <c r="V1750"/>
  <c r="U1750"/>
  <c r="T1750"/>
  <c r="S1750"/>
  <c r="R1750"/>
  <c r="Q1750"/>
  <c r="P1750"/>
  <c r="O1750"/>
  <c r="N1750"/>
  <c r="M1750"/>
  <c r="L1750"/>
  <c r="K1750"/>
  <c r="J1750"/>
  <c r="I1750"/>
  <c r="H1750"/>
  <c r="G1750"/>
  <c r="F1750"/>
  <c r="E1750"/>
  <c r="D1750"/>
  <c r="Z1750" s="1"/>
  <c r="A1750"/>
  <c r="Y1749"/>
  <c r="X1749"/>
  <c r="W1749"/>
  <c r="V1749"/>
  <c r="U1749"/>
  <c r="T1749"/>
  <c r="S1749"/>
  <c r="R1749"/>
  <c r="Q1749"/>
  <c r="P1749"/>
  <c r="O1749"/>
  <c r="N1749"/>
  <c r="M1749"/>
  <c r="L1749"/>
  <c r="K1749"/>
  <c r="J1749"/>
  <c r="I1749"/>
  <c r="H1749"/>
  <c r="G1749"/>
  <c r="F1749"/>
  <c r="E1749"/>
  <c r="D1749"/>
  <c r="Z1749" s="1"/>
  <c r="A1749"/>
  <c r="Y1748"/>
  <c r="Y1751" s="1"/>
  <c r="X1748"/>
  <c r="X1751" s="1"/>
  <c r="W1748"/>
  <c r="W1751" s="1"/>
  <c r="V1748"/>
  <c r="V1751" s="1"/>
  <c r="U1748"/>
  <c r="U1751" s="1"/>
  <c r="T1748"/>
  <c r="T1751" s="1"/>
  <c r="S1748"/>
  <c r="S1751" s="1"/>
  <c r="R1748"/>
  <c r="R1751" s="1"/>
  <c r="Q1748"/>
  <c r="Q1751" s="1"/>
  <c r="P1748"/>
  <c r="P1751" s="1"/>
  <c r="O1748"/>
  <c r="O1751" s="1"/>
  <c r="N1748"/>
  <c r="N1751" s="1"/>
  <c r="M1748"/>
  <c r="M1751" s="1"/>
  <c r="L1748"/>
  <c r="L1751" s="1"/>
  <c r="K1748"/>
  <c r="K1751" s="1"/>
  <c r="J1748"/>
  <c r="J1751" s="1"/>
  <c r="I1748"/>
  <c r="I1751" s="1"/>
  <c r="H1748"/>
  <c r="H1751" s="1"/>
  <c r="G1748"/>
  <c r="G1751" s="1"/>
  <c r="F1748"/>
  <c r="F1751" s="1"/>
  <c r="E1748"/>
  <c r="E1751" s="1"/>
  <c r="D1748"/>
  <c r="D1751" s="1"/>
  <c r="A1748"/>
  <c r="A1747"/>
  <c r="Y1746"/>
  <c r="X1746"/>
  <c r="W1746"/>
  <c r="V1746"/>
  <c r="U1746"/>
  <c r="T1746"/>
  <c r="S1746"/>
  <c r="R1746"/>
  <c r="Q1746"/>
  <c r="P1746"/>
  <c r="O1746"/>
  <c r="N1746"/>
  <c r="M1746"/>
  <c r="L1746"/>
  <c r="K1746"/>
  <c r="J1746"/>
  <c r="I1746"/>
  <c r="H1746"/>
  <c r="G1746"/>
  <c r="F1746"/>
  <c r="E1746"/>
  <c r="D1746"/>
  <c r="Z1746" s="1"/>
  <c r="A1746"/>
  <c r="Y1745"/>
  <c r="X1745"/>
  <c r="W1745"/>
  <c r="V1745"/>
  <c r="U1745"/>
  <c r="T1745"/>
  <c r="S1745"/>
  <c r="R1745"/>
  <c r="Q1745"/>
  <c r="P1745"/>
  <c r="O1745"/>
  <c r="N1745"/>
  <c r="M1745"/>
  <c r="L1745"/>
  <c r="K1745"/>
  <c r="J1745"/>
  <c r="I1745"/>
  <c r="H1745"/>
  <c r="G1745"/>
  <c r="F1745"/>
  <c r="E1745"/>
  <c r="D1745"/>
  <c r="Z1745" s="1"/>
  <c r="A1745"/>
  <c r="Y1744"/>
  <c r="Y1747" s="1"/>
  <c r="X1744"/>
  <c r="X1747" s="1"/>
  <c r="W1744"/>
  <c r="W1747" s="1"/>
  <c r="V1744"/>
  <c r="V1747" s="1"/>
  <c r="U1744"/>
  <c r="U1747" s="1"/>
  <c r="T1744"/>
  <c r="T1747" s="1"/>
  <c r="S1744"/>
  <c r="S1747" s="1"/>
  <c r="R1744"/>
  <c r="R1747" s="1"/>
  <c r="Q1744"/>
  <c r="Q1747" s="1"/>
  <c r="P1744"/>
  <c r="P1747" s="1"/>
  <c r="O1744"/>
  <c r="O1747" s="1"/>
  <c r="N1744"/>
  <c r="N1747" s="1"/>
  <c r="M1744"/>
  <c r="M1747" s="1"/>
  <c r="L1744"/>
  <c r="L1747" s="1"/>
  <c r="K1744"/>
  <c r="K1747" s="1"/>
  <c r="J1744"/>
  <c r="J1747" s="1"/>
  <c r="I1744"/>
  <c r="I1747" s="1"/>
  <c r="H1744"/>
  <c r="H1747" s="1"/>
  <c r="G1744"/>
  <c r="G1747" s="1"/>
  <c r="F1744"/>
  <c r="F1747" s="1"/>
  <c r="E1744"/>
  <c r="E1747" s="1"/>
  <c r="D1744"/>
  <c r="D1747" s="1"/>
  <c r="A1744"/>
  <c r="A1743"/>
  <c r="A1742"/>
  <c r="Y1741"/>
  <c r="X1741"/>
  <c r="W1741"/>
  <c r="V1741"/>
  <c r="U1741"/>
  <c r="T1741"/>
  <c r="S1741"/>
  <c r="R1741"/>
  <c r="Q1741"/>
  <c r="P1741"/>
  <c r="O1741"/>
  <c r="N1741"/>
  <c r="M1741"/>
  <c r="L1741"/>
  <c r="K1741"/>
  <c r="J1741"/>
  <c r="I1741"/>
  <c r="H1741"/>
  <c r="G1741"/>
  <c r="F1741"/>
  <c r="E1741"/>
  <c r="D1741"/>
  <c r="Z1741" s="1"/>
  <c r="A1741"/>
  <c r="Y1740"/>
  <c r="X1740"/>
  <c r="W1740"/>
  <c r="V1740"/>
  <c r="U1740"/>
  <c r="T1740"/>
  <c r="S1740"/>
  <c r="R1740"/>
  <c r="Q1740"/>
  <c r="P1740"/>
  <c r="O1740"/>
  <c r="N1740"/>
  <c r="M1740"/>
  <c r="L1740"/>
  <c r="K1740"/>
  <c r="J1740"/>
  <c r="I1740"/>
  <c r="H1740"/>
  <c r="G1740"/>
  <c r="F1740"/>
  <c r="E1740"/>
  <c r="D1740"/>
  <c r="Z1740" s="1"/>
  <c r="A1740"/>
  <c r="Y1739"/>
  <c r="Y1742" s="1"/>
  <c r="X1739"/>
  <c r="X1742" s="1"/>
  <c r="W1739"/>
  <c r="W1742" s="1"/>
  <c r="V1739"/>
  <c r="V1742" s="1"/>
  <c r="U1739"/>
  <c r="U1742" s="1"/>
  <c r="T1739"/>
  <c r="T1742" s="1"/>
  <c r="S1739"/>
  <c r="S1742" s="1"/>
  <c r="R1739"/>
  <c r="R1742" s="1"/>
  <c r="Q1739"/>
  <c r="Q1742" s="1"/>
  <c r="P1739"/>
  <c r="P1742" s="1"/>
  <c r="O1739"/>
  <c r="O1742" s="1"/>
  <c r="N1739"/>
  <c r="N1742" s="1"/>
  <c r="M1739"/>
  <c r="M1742" s="1"/>
  <c r="L1739"/>
  <c r="L1742" s="1"/>
  <c r="K1739"/>
  <c r="K1742" s="1"/>
  <c r="J1739"/>
  <c r="J1742" s="1"/>
  <c r="I1739"/>
  <c r="I1742" s="1"/>
  <c r="H1739"/>
  <c r="H1742" s="1"/>
  <c r="G1739"/>
  <c r="G1742" s="1"/>
  <c r="F1739"/>
  <c r="F1742" s="1"/>
  <c r="E1739"/>
  <c r="E1742" s="1"/>
  <c r="D1739"/>
  <c r="D1742" s="1"/>
  <c r="A1739"/>
  <c r="A1738"/>
  <c r="Y1737"/>
  <c r="X1737"/>
  <c r="W1737"/>
  <c r="V1737"/>
  <c r="U1737"/>
  <c r="T1737"/>
  <c r="S1737"/>
  <c r="R1737"/>
  <c r="Q1737"/>
  <c r="P1737"/>
  <c r="O1737"/>
  <c r="N1737"/>
  <c r="M1737"/>
  <c r="L1737"/>
  <c r="K1737"/>
  <c r="J1737"/>
  <c r="I1737"/>
  <c r="H1737"/>
  <c r="G1737"/>
  <c r="F1737"/>
  <c r="E1737"/>
  <c r="D1737"/>
  <c r="Z1737" s="1"/>
  <c r="A1737"/>
  <c r="Y1736"/>
  <c r="X1736"/>
  <c r="W1736"/>
  <c r="V1736"/>
  <c r="U1736"/>
  <c r="T1736"/>
  <c r="S1736"/>
  <c r="R1736"/>
  <c r="Q1736"/>
  <c r="P1736"/>
  <c r="O1736"/>
  <c r="N1736"/>
  <c r="M1736"/>
  <c r="L1736"/>
  <c r="K1736"/>
  <c r="J1736"/>
  <c r="I1736"/>
  <c r="H1736"/>
  <c r="G1736"/>
  <c r="F1736"/>
  <c r="E1736"/>
  <c r="D1736"/>
  <c r="Z1736" s="1"/>
  <c r="A1736"/>
  <c r="Y1735"/>
  <c r="Y1738" s="1"/>
  <c r="X1735"/>
  <c r="X1738" s="1"/>
  <c r="W1735"/>
  <c r="W1738" s="1"/>
  <c r="V1735"/>
  <c r="V1738" s="1"/>
  <c r="U1735"/>
  <c r="U1738" s="1"/>
  <c r="T1735"/>
  <c r="T1738" s="1"/>
  <c r="S1735"/>
  <c r="S1738" s="1"/>
  <c r="R1735"/>
  <c r="R1738" s="1"/>
  <c r="Q1735"/>
  <c r="Q1738" s="1"/>
  <c r="P1735"/>
  <c r="P1738" s="1"/>
  <c r="O1735"/>
  <c r="O1738" s="1"/>
  <c r="N1735"/>
  <c r="N1738" s="1"/>
  <c r="M1735"/>
  <c r="M1738" s="1"/>
  <c r="L1735"/>
  <c r="L1738" s="1"/>
  <c r="K1735"/>
  <c r="K1738" s="1"/>
  <c r="J1735"/>
  <c r="J1738" s="1"/>
  <c r="I1735"/>
  <c r="I1738" s="1"/>
  <c r="H1735"/>
  <c r="H1738" s="1"/>
  <c r="G1735"/>
  <c r="G1738" s="1"/>
  <c r="F1735"/>
  <c r="F1738" s="1"/>
  <c r="E1735"/>
  <c r="E1738" s="1"/>
  <c r="D1735"/>
  <c r="D1738" s="1"/>
  <c r="Z1738" s="1"/>
  <c r="A1735"/>
  <c r="A1734"/>
  <c r="A1733"/>
  <c r="A1732"/>
  <c r="Y1731"/>
  <c r="X1731"/>
  <c r="W1731"/>
  <c r="V1731"/>
  <c r="U1731"/>
  <c r="T1731"/>
  <c r="S1731"/>
  <c r="R1731"/>
  <c r="Q1731"/>
  <c r="P1731"/>
  <c r="O1731"/>
  <c r="N1731"/>
  <c r="M1731"/>
  <c r="L1731"/>
  <c r="K1731"/>
  <c r="J1731"/>
  <c r="I1731"/>
  <c r="H1731"/>
  <c r="G1731"/>
  <c r="F1731"/>
  <c r="E1731"/>
  <c r="D1731"/>
  <c r="Z1731" s="1"/>
  <c r="A1731"/>
  <c r="Y1730"/>
  <c r="X1730"/>
  <c r="W1730"/>
  <c r="V1730"/>
  <c r="U1730"/>
  <c r="T1730"/>
  <c r="S1730"/>
  <c r="R1730"/>
  <c r="Q1730"/>
  <c r="P1730"/>
  <c r="O1730"/>
  <c r="N1730"/>
  <c r="M1730"/>
  <c r="L1730"/>
  <c r="K1730"/>
  <c r="J1730"/>
  <c r="I1730"/>
  <c r="H1730"/>
  <c r="G1730"/>
  <c r="F1730"/>
  <c r="E1730"/>
  <c r="D1730"/>
  <c r="Z1730" s="1"/>
  <c r="A1730"/>
  <c r="Y1729"/>
  <c r="Y1732" s="1"/>
  <c r="X1729"/>
  <c r="X1732" s="1"/>
  <c r="W1729"/>
  <c r="W1732" s="1"/>
  <c r="V1729"/>
  <c r="V1732" s="1"/>
  <c r="U1729"/>
  <c r="U1732" s="1"/>
  <c r="T1729"/>
  <c r="T1732" s="1"/>
  <c r="S1729"/>
  <c r="S1732" s="1"/>
  <c r="R1729"/>
  <c r="R1732" s="1"/>
  <c r="Q1729"/>
  <c r="Q1732" s="1"/>
  <c r="P1729"/>
  <c r="P1732" s="1"/>
  <c r="O1729"/>
  <c r="O1732" s="1"/>
  <c r="N1729"/>
  <c r="N1732" s="1"/>
  <c r="M1729"/>
  <c r="M1732" s="1"/>
  <c r="L1729"/>
  <c r="L1732" s="1"/>
  <c r="K1729"/>
  <c r="K1732" s="1"/>
  <c r="J1729"/>
  <c r="J1732" s="1"/>
  <c r="I1729"/>
  <c r="I1732" s="1"/>
  <c r="H1729"/>
  <c r="H1732" s="1"/>
  <c r="G1729"/>
  <c r="G1732" s="1"/>
  <c r="F1729"/>
  <c r="F1732" s="1"/>
  <c r="E1729"/>
  <c r="E1732" s="1"/>
  <c r="D1729"/>
  <c r="D1732" s="1"/>
  <c r="A1729"/>
  <c r="A1728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D1727"/>
  <c r="Z1727" s="1"/>
  <c r="A1727"/>
  <c r="Y1726"/>
  <c r="X1726"/>
  <c r="W1726"/>
  <c r="V1726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D1726"/>
  <c r="Z1726" s="1"/>
  <c r="A1726"/>
  <c r="Y1725"/>
  <c r="Y1728" s="1"/>
  <c r="X1725"/>
  <c r="X1728" s="1"/>
  <c r="W1725"/>
  <c r="W1728" s="1"/>
  <c r="V1725"/>
  <c r="V1728" s="1"/>
  <c r="U1725"/>
  <c r="U1728" s="1"/>
  <c r="T1725"/>
  <c r="T1728" s="1"/>
  <c r="S1725"/>
  <c r="S1728" s="1"/>
  <c r="R1725"/>
  <c r="R1728" s="1"/>
  <c r="Q1725"/>
  <c r="Q1728" s="1"/>
  <c r="P1725"/>
  <c r="P1728" s="1"/>
  <c r="O1725"/>
  <c r="O1728" s="1"/>
  <c r="N1725"/>
  <c r="N1728" s="1"/>
  <c r="M1725"/>
  <c r="M1728" s="1"/>
  <c r="L1725"/>
  <c r="L1728" s="1"/>
  <c r="K1725"/>
  <c r="K1728" s="1"/>
  <c r="J1725"/>
  <c r="J1728" s="1"/>
  <c r="I1725"/>
  <c r="I1728" s="1"/>
  <c r="H1725"/>
  <c r="H1728" s="1"/>
  <c r="G1725"/>
  <c r="G1728" s="1"/>
  <c r="F1725"/>
  <c r="F1728" s="1"/>
  <c r="E1725"/>
  <c r="E1728" s="1"/>
  <c r="D1725"/>
  <c r="D1728" s="1"/>
  <c r="Z1728" s="1"/>
  <c r="A1725"/>
  <c r="A1724"/>
  <c r="A1723"/>
  <c r="Y1722"/>
  <c r="X1722"/>
  <c r="W1722"/>
  <c r="V1722"/>
  <c r="U1722"/>
  <c r="T1722"/>
  <c r="S1722"/>
  <c r="R1722"/>
  <c r="Q1722"/>
  <c r="P1722"/>
  <c r="O1722"/>
  <c r="N1722"/>
  <c r="M1722"/>
  <c r="L1722"/>
  <c r="K1722"/>
  <c r="J1722"/>
  <c r="I1722"/>
  <c r="H1722"/>
  <c r="G1722"/>
  <c r="F1722"/>
  <c r="E1722"/>
  <c r="D1722"/>
  <c r="Z1722" s="1"/>
  <c r="A1722"/>
  <c r="Y1721"/>
  <c r="X1721"/>
  <c r="W1721"/>
  <c r="V1721"/>
  <c r="U1721"/>
  <c r="T1721"/>
  <c r="S1721"/>
  <c r="R1721"/>
  <c r="Q1721"/>
  <c r="P1721"/>
  <c r="O1721"/>
  <c r="N1721"/>
  <c r="M1721"/>
  <c r="L1721"/>
  <c r="K1721"/>
  <c r="J1721"/>
  <c r="I1721"/>
  <c r="H1721"/>
  <c r="G1721"/>
  <c r="F1721"/>
  <c r="E1721"/>
  <c r="D1721"/>
  <c r="Z1721" s="1"/>
  <c r="A1721"/>
  <c r="Y1720"/>
  <c r="Y1723" s="1"/>
  <c r="X1720"/>
  <c r="X1723" s="1"/>
  <c r="W1720"/>
  <c r="W1723" s="1"/>
  <c r="V1720"/>
  <c r="V1723" s="1"/>
  <c r="U1720"/>
  <c r="U1723" s="1"/>
  <c r="T1720"/>
  <c r="T1723" s="1"/>
  <c r="S1720"/>
  <c r="S1723" s="1"/>
  <c r="R1720"/>
  <c r="R1723" s="1"/>
  <c r="Q1720"/>
  <c r="Q1723" s="1"/>
  <c r="P1720"/>
  <c r="P1723" s="1"/>
  <c r="O1720"/>
  <c r="O1723" s="1"/>
  <c r="N1720"/>
  <c r="N1723" s="1"/>
  <c r="M1720"/>
  <c r="M1723" s="1"/>
  <c r="L1720"/>
  <c r="L1723" s="1"/>
  <c r="K1720"/>
  <c r="K1723" s="1"/>
  <c r="J1720"/>
  <c r="J1723" s="1"/>
  <c r="I1720"/>
  <c r="I1723" s="1"/>
  <c r="H1720"/>
  <c r="H1723" s="1"/>
  <c r="G1720"/>
  <c r="G1723" s="1"/>
  <c r="F1720"/>
  <c r="F1723" s="1"/>
  <c r="E1720"/>
  <c r="E1723" s="1"/>
  <c r="D1720"/>
  <c r="D1723" s="1"/>
  <c r="A1720"/>
  <c r="A1719"/>
  <c r="Y1718"/>
  <c r="X1718"/>
  <c r="W1718"/>
  <c r="V1718"/>
  <c r="U1718"/>
  <c r="T1718"/>
  <c r="S1718"/>
  <c r="R1718"/>
  <c r="Q1718"/>
  <c r="P1718"/>
  <c r="O1718"/>
  <c r="N1718"/>
  <c r="M1718"/>
  <c r="L1718"/>
  <c r="K1718"/>
  <c r="J1718"/>
  <c r="I1718"/>
  <c r="H1718"/>
  <c r="G1718"/>
  <c r="F1718"/>
  <c r="E1718"/>
  <c r="D1718"/>
  <c r="Z1718" s="1"/>
  <c r="A1718"/>
  <c r="Y1717"/>
  <c r="X1717"/>
  <c r="W1717"/>
  <c r="V1717"/>
  <c r="U1717"/>
  <c r="T1717"/>
  <c r="S1717"/>
  <c r="R1717"/>
  <c r="Q1717"/>
  <c r="P1717"/>
  <c r="O1717"/>
  <c r="N1717"/>
  <c r="M1717"/>
  <c r="L1717"/>
  <c r="K1717"/>
  <c r="J1717"/>
  <c r="I1717"/>
  <c r="H1717"/>
  <c r="G1717"/>
  <c r="F1717"/>
  <c r="E1717"/>
  <c r="D1717"/>
  <c r="Z1717" s="1"/>
  <c r="A1717"/>
  <c r="Y1716"/>
  <c r="Y1719" s="1"/>
  <c r="X1716"/>
  <c r="X1719" s="1"/>
  <c r="W1716"/>
  <c r="W1719" s="1"/>
  <c r="V1716"/>
  <c r="V1719" s="1"/>
  <c r="U1716"/>
  <c r="U1719" s="1"/>
  <c r="T1716"/>
  <c r="T1719" s="1"/>
  <c r="S1716"/>
  <c r="S1719" s="1"/>
  <c r="R1716"/>
  <c r="R1719" s="1"/>
  <c r="Q1716"/>
  <c r="Q1719" s="1"/>
  <c r="P1716"/>
  <c r="P1719" s="1"/>
  <c r="O1716"/>
  <c r="O1719" s="1"/>
  <c r="N1716"/>
  <c r="N1719" s="1"/>
  <c r="M1716"/>
  <c r="M1719" s="1"/>
  <c r="L1716"/>
  <c r="L1719" s="1"/>
  <c r="K1716"/>
  <c r="K1719" s="1"/>
  <c r="J1716"/>
  <c r="J1719" s="1"/>
  <c r="I1716"/>
  <c r="I1719" s="1"/>
  <c r="H1716"/>
  <c r="H1719" s="1"/>
  <c r="G1716"/>
  <c r="G1719" s="1"/>
  <c r="F1716"/>
  <c r="F1719" s="1"/>
  <c r="E1716"/>
  <c r="E1719" s="1"/>
  <c r="D1716"/>
  <c r="D1719" s="1"/>
  <c r="A1716"/>
  <c r="A1715"/>
  <c r="A1714"/>
  <c r="A1713"/>
  <c r="Y1712"/>
  <c r="X1712"/>
  <c r="W1712"/>
  <c r="V1712"/>
  <c r="U1712"/>
  <c r="T1712"/>
  <c r="S1712"/>
  <c r="R1712"/>
  <c r="Q1712"/>
  <c r="P1712"/>
  <c r="O1712"/>
  <c r="N1712"/>
  <c r="M1712"/>
  <c r="L1712"/>
  <c r="K1712"/>
  <c r="J1712"/>
  <c r="I1712"/>
  <c r="H1712"/>
  <c r="G1712"/>
  <c r="F1712"/>
  <c r="E1712"/>
  <c r="D1712"/>
  <c r="Z1712" s="1"/>
  <c r="A1712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D1711"/>
  <c r="Z1711" s="1"/>
  <c r="A1711"/>
  <c r="Y1710"/>
  <c r="Y1713" s="1"/>
  <c r="X1710"/>
  <c r="X1713" s="1"/>
  <c r="W1710"/>
  <c r="W1713" s="1"/>
  <c r="V1710"/>
  <c r="V1713" s="1"/>
  <c r="U1710"/>
  <c r="U1713" s="1"/>
  <c r="T1710"/>
  <c r="T1713" s="1"/>
  <c r="S1710"/>
  <c r="S1713" s="1"/>
  <c r="R1710"/>
  <c r="R1713" s="1"/>
  <c r="Q1710"/>
  <c r="Q1713" s="1"/>
  <c r="P1710"/>
  <c r="P1713" s="1"/>
  <c r="O1710"/>
  <c r="O1713" s="1"/>
  <c r="N1710"/>
  <c r="N1713" s="1"/>
  <c r="M1710"/>
  <c r="M1713" s="1"/>
  <c r="L1710"/>
  <c r="L1713" s="1"/>
  <c r="K1710"/>
  <c r="K1713" s="1"/>
  <c r="J1710"/>
  <c r="J1713" s="1"/>
  <c r="I1710"/>
  <c r="I1713" s="1"/>
  <c r="H1710"/>
  <c r="H1713" s="1"/>
  <c r="G1710"/>
  <c r="G1713" s="1"/>
  <c r="F1710"/>
  <c r="F1713" s="1"/>
  <c r="E1710"/>
  <c r="E1713" s="1"/>
  <c r="D1710"/>
  <c r="D1713" s="1"/>
  <c r="A1710"/>
  <c r="A1709"/>
  <c r="Y1708"/>
  <c r="X1708"/>
  <c r="W1708"/>
  <c r="V1708"/>
  <c r="U1708"/>
  <c r="T1708"/>
  <c r="S1708"/>
  <c r="R1708"/>
  <c r="Q1708"/>
  <c r="P1708"/>
  <c r="O1708"/>
  <c r="N1708"/>
  <c r="M1708"/>
  <c r="L1708"/>
  <c r="K1708"/>
  <c r="J1708"/>
  <c r="I1708"/>
  <c r="H1708"/>
  <c r="G1708"/>
  <c r="F1708"/>
  <c r="E1708"/>
  <c r="D1708"/>
  <c r="Z1708" s="1"/>
  <c r="A1708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D1707"/>
  <c r="Z1707" s="1"/>
  <c r="A1707"/>
  <c r="Y1706"/>
  <c r="Y1709" s="1"/>
  <c r="X1706"/>
  <c r="X1709" s="1"/>
  <c r="W1706"/>
  <c r="W1709" s="1"/>
  <c r="V1706"/>
  <c r="V1709" s="1"/>
  <c r="U1706"/>
  <c r="U1709" s="1"/>
  <c r="T1706"/>
  <c r="T1709" s="1"/>
  <c r="S1706"/>
  <c r="S1709" s="1"/>
  <c r="R1706"/>
  <c r="R1709" s="1"/>
  <c r="Q1706"/>
  <c r="Q1709" s="1"/>
  <c r="P1706"/>
  <c r="P1709" s="1"/>
  <c r="O1706"/>
  <c r="O1709" s="1"/>
  <c r="N1706"/>
  <c r="N1709" s="1"/>
  <c r="M1706"/>
  <c r="M1709" s="1"/>
  <c r="L1706"/>
  <c r="L1709" s="1"/>
  <c r="K1706"/>
  <c r="K1709" s="1"/>
  <c r="J1706"/>
  <c r="J1709" s="1"/>
  <c r="I1706"/>
  <c r="I1709" s="1"/>
  <c r="H1706"/>
  <c r="H1709" s="1"/>
  <c r="G1706"/>
  <c r="G1709" s="1"/>
  <c r="F1706"/>
  <c r="F1709" s="1"/>
  <c r="E1706"/>
  <c r="E1709" s="1"/>
  <c r="D1706"/>
  <c r="D1709" s="1"/>
  <c r="A1706"/>
  <c r="A1705"/>
  <c r="A1704"/>
  <c r="Y1703"/>
  <c r="X1703"/>
  <c r="W1703"/>
  <c r="V1703"/>
  <c r="U1703"/>
  <c r="T1703"/>
  <c r="S1703"/>
  <c r="R1703"/>
  <c r="Q1703"/>
  <c r="P1703"/>
  <c r="O1703"/>
  <c r="N1703"/>
  <c r="M1703"/>
  <c r="L1703"/>
  <c r="K1703"/>
  <c r="J1703"/>
  <c r="I1703"/>
  <c r="H1703"/>
  <c r="G1703"/>
  <c r="F1703"/>
  <c r="E1703"/>
  <c r="D1703"/>
  <c r="Z1703" s="1"/>
  <c r="A1703"/>
  <c r="Y1702"/>
  <c r="X1702"/>
  <c r="W1702"/>
  <c r="V1702"/>
  <c r="U1702"/>
  <c r="T1702"/>
  <c r="S1702"/>
  <c r="R1702"/>
  <c r="Q1702"/>
  <c r="P1702"/>
  <c r="O1702"/>
  <c r="N1702"/>
  <c r="M1702"/>
  <c r="L1702"/>
  <c r="K1702"/>
  <c r="J1702"/>
  <c r="I1702"/>
  <c r="H1702"/>
  <c r="G1702"/>
  <c r="F1702"/>
  <c r="E1702"/>
  <c r="D1702"/>
  <c r="Z1702" s="1"/>
  <c r="A1702"/>
  <c r="Y1701"/>
  <c r="Y1704" s="1"/>
  <c r="X1701"/>
  <c r="X1704" s="1"/>
  <c r="W1701"/>
  <c r="W1704" s="1"/>
  <c r="V1701"/>
  <c r="V1704" s="1"/>
  <c r="U1701"/>
  <c r="U1704" s="1"/>
  <c r="T1701"/>
  <c r="T1704" s="1"/>
  <c r="S1701"/>
  <c r="S1704" s="1"/>
  <c r="R1701"/>
  <c r="R1704" s="1"/>
  <c r="Q1701"/>
  <c r="Q1704" s="1"/>
  <c r="P1701"/>
  <c r="P1704" s="1"/>
  <c r="O1701"/>
  <c r="O1704" s="1"/>
  <c r="N1701"/>
  <c r="N1704" s="1"/>
  <c r="M1701"/>
  <c r="M1704" s="1"/>
  <c r="L1701"/>
  <c r="L1704" s="1"/>
  <c r="K1701"/>
  <c r="K1704" s="1"/>
  <c r="J1701"/>
  <c r="J1704" s="1"/>
  <c r="I1701"/>
  <c r="I1704" s="1"/>
  <c r="H1701"/>
  <c r="H1704" s="1"/>
  <c r="G1701"/>
  <c r="G1704" s="1"/>
  <c r="F1701"/>
  <c r="F1704" s="1"/>
  <c r="E1701"/>
  <c r="E1704" s="1"/>
  <c r="D1701"/>
  <c r="D1704" s="1"/>
  <c r="A1701"/>
  <c r="A1700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D1699"/>
  <c r="Z1699" s="1"/>
  <c r="A1699"/>
  <c r="Y1698"/>
  <c r="X1698"/>
  <c r="W1698"/>
  <c r="V1698"/>
  <c r="U1698"/>
  <c r="T1698"/>
  <c r="S1698"/>
  <c r="R1698"/>
  <c r="Q1698"/>
  <c r="P1698"/>
  <c r="O1698"/>
  <c r="N1698"/>
  <c r="M1698"/>
  <c r="L1698"/>
  <c r="K1698"/>
  <c r="J1698"/>
  <c r="I1698"/>
  <c r="H1698"/>
  <c r="G1698"/>
  <c r="F1698"/>
  <c r="E1698"/>
  <c r="D1698"/>
  <c r="Z1698" s="1"/>
  <c r="A1698"/>
  <c r="Y1697"/>
  <c r="Y1700" s="1"/>
  <c r="X1697"/>
  <c r="X1700" s="1"/>
  <c r="W1697"/>
  <c r="W1700" s="1"/>
  <c r="V1697"/>
  <c r="V1700" s="1"/>
  <c r="U1697"/>
  <c r="U1700" s="1"/>
  <c r="T1697"/>
  <c r="T1700" s="1"/>
  <c r="S1697"/>
  <c r="S1700" s="1"/>
  <c r="R1697"/>
  <c r="R1700" s="1"/>
  <c r="Q1697"/>
  <c r="Q1700" s="1"/>
  <c r="P1697"/>
  <c r="P1700" s="1"/>
  <c r="O1697"/>
  <c r="O1700" s="1"/>
  <c r="N1697"/>
  <c r="N1700" s="1"/>
  <c r="M1697"/>
  <c r="M1700" s="1"/>
  <c r="L1697"/>
  <c r="L1700" s="1"/>
  <c r="K1697"/>
  <c r="K1700" s="1"/>
  <c r="J1697"/>
  <c r="J1700" s="1"/>
  <c r="I1697"/>
  <c r="I1700" s="1"/>
  <c r="H1697"/>
  <c r="H1700" s="1"/>
  <c r="G1697"/>
  <c r="G1700" s="1"/>
  <c r="F1697"/>
  <c r="F1700" s="1"/>
  <c r="E1697"/>
  <c r="E1700" s="1"/>
  <c r="D1697"/>
  <c r="D1700" s="1"/>
  <c r="Z1700" s="1"/>
  <c r="A1697"/>
  <c r="A1696"/>
  <c r="A1695"/>
  <c r="A1694"/>
  <c r="Y1693"/>
  <c r="X1693"/>
  <c r="W1693"/>
  <c r="V1693"/>
  <c r="U1693"/>
  <c r="T1693"/>
  <c r="S1693"/>
  <c r="R1693"/>
  <c r="Q1693"/>
  <c r="P1693"/>
  <c r="O1693"/>
  <c r="N1693"/>
  <c r="M1693"/>
  <c r="L1693"/>
  <c r="K1693"/>
  <c r="J1693"/>
  <c r="I1693"/>
  <c r="H1693"/>
  <c r="G1693"/>
  <c r="F1693"/>
  <c r="E1693"/>
  <c r="D1693"/>
  <c r="Z1693" s="1"/>
  <c r="A1693"/>
  <c r="Y1692"/>
  <c r="X1692"/>
  <c r="W1692"/>
  <c r="V1692"/>
  <c r="U1692"/>
  <c r="T1692"/>
  <c r="S1692"/>
  <c r="R1692"/>
  <c r="Q1692"/>
  <c r="P1692"/>
  <c r="O1692"/>
  <c r="N1692"/>
  <c r="M1692"/>
  <c r="L1692"/>
  <c r="K1692"/>
  <c r="J1692"/>
  <c r="I1692"/>
  <c r="H1692"/>
  <c r="G1692"/>
  <c r="F1692"/>
  <c r="E1692"/>
  <c r="D1692"/>
  <c r="Z1692" s="1"/>
  <c r="A1692"/>
  <c r="Y1691"/>
  <c r="Y1694" s="1"/>
  <c r="X1691"/>
  <c r="X1694" s="1"/>
  <c r="W1691"/>
  <c r="W1694" s="1"/>
  <c r="V1691"/>
  <c r="V1694" s="1"/>
  <c r="U1691"/>
  <c r="U1694" s="1"/>
  <c r="T1691"/>
  <c r="T1694" s="1"/>
  <c r="S1691"/>
  <c r="S1694" s="1"/>
  <c r="R1691"/>
  <c r="R1694" s="1"/>
  <c r="Q1691"/>
  <c r="Q1694" s="1"/>
  <c r="P1691"/>
  <c r="P1694" s="1"/>
  <c r="O1691"/>
  <c r="O1694" s="1"/>
  <c r="N1691"/>
  <c r="N1694" s="1"/>
  <c r="M1691"/>
  <c r="M1694" s="1"/>
  <c r="L1691"/>
  <c r="L1694" s="1"/>
  <c r="K1691"/>
  <c r="K1694" s="1"/>
  <c r="J1691"/>
  <c r="J1694" s="1"/>
  <c r="I1691"/>
  <c r="I1694" s="1"/>
  <c r="H1691"/>
  <c r="H1694" s="1"/>
  <c r="G1691"/>
  <c r="G1694" s="1"/>
  <c r="F1691"/>
  <c r="F1694" s="1"/>
  <c r="E1691"/>
  <c r="E1694" s="1"/>
  <c r="D1691"/>
  <c r="D1694" s="1"/>
  <c r="A1691"/>
  <c r="A1690"/>
  <c r="Y1689"/>
  <c r="X1689"/>
  <c r="W1689"/>
  <c r="V1689"/>
  <c r="U1689"/>
  <c r="T1689"/>
  <c r="S1689"/>
  <c r="R1689"/>
  <c r="Q1689"/>
  <c r="P1689"/>
  <c r="O1689"/>
  <c r="N1689"/>
  <c r="M1689"/>
  <c r="L1689"/>
  <c r="K1689"/>
  <c r="J1689"/>
  <c r="I1689"/>
  <c r="H1689"/>
  <c r="G1689"/>
  <c r="F1689"/>
  <c r="E1689"/>
  <c r="D1689"/>
  <c r="Z1689" s="1"/>
  <c r="A1689"/>
  <c r="Y1688"/>
  <c r="X1688"/>
  <c r="W1688"/>
  <c r="V1688"/>
  <c r="U1688"/>
  <c r="T1688"/>
  <c r="S1688"/>
  <c r="R1688"/>
  <c r="Q1688"/>
  <c r="P1688"/>
  <c r="O1688"/>
  <c r="N1688"/>
  <c r="M1688"/>
  <c r="L1688"/>
  <c r="K1688"/>
  <c r="J1688"/>
  <c r="I1688"/>
  <c r="H1688"/>
  <c r="G1688"/>
  <c r="F1688"/>
  <c r="E1688"/>
  <c r="D1688"/>
  <c r="Z1688" s="1"/>
  <c r="A1688"/>
  <c r="Y1687"/>
  <c r="Y1690" s="1"/>
  <c r="X1687"/>
  <c r="X1690" s="1"/>
  <c r="W1687"/>
  <c r="W1690" s="1"/>
  <c r="V1687"/>
  <c r="V1690" s="1"/>
  <c r="U1687"/>
  <c r="U1690" s="1"/>
  <c r="T1687"/>
  <c r="T1690" s="1"/>
  <c r="S1687"/>
  <c r="S1690" s="1"/>
  <c r="R1687"/>
  <c r="R1690" s="1"/>
  <c r="Q1687"/>
  <c r="Q1690" s="1"/>
  <c r="P1687"/>
  <c r="P1690" s="1"/>
  <c r="O1687"/>
  <c r="O1690" s="1"/>
  <c r="N1687"/>
  <c r="N1690" s="1"/>
  <c r="M1687"/>
  <c r="M1690" s="1"/>
  <c r="L1687"/>
  <c r="L1690" s="1"/>
  <c r="K1687"/>
  <c r="K1690" s="1"/>
  <c r="J1687"/>
  <c r="J1690" s="1"/>
  <c r="I1687"/>
  <c r="I1690" s="1"/>
  <c r="H1687"/>
  <c r="H1690" s="1"/>
  <c r="G1687"/>
  <c r="G1690" s="1"/>
  <c r="F1687"/>
  <c r="F1690" s="1"/>
  <c r="E1687"/>
  <c r="E1690" s="1"/>
  <c r="D1687"/>
  <c r="D1690" s="1"/>
  <c r="Z1690" s="1"/>
  <c r="A1687"/>
  <c r="A1686"/>
  <c r="A1685"/>
  <c r="Y1684"/>
  <c r="X1684"/>
  <c r="W1684"/>
  <c r="V1684"/>
  <c r="U1684"/>
  <c r="T1684"/>
  <c r="S1684"/>
  <c r="R1684"/>
  <c r="Q1684"/>
  <c r="P1684"/>
  <c r="O1684"/>
  <c r="N1684"/>
  <c r="M1684"/>
  <c r="L1684"/>
  <c r="K1684"/>
  <c r="J1684"/>
  <c r="I1684"/>
  <c r="H1684"/>
  <c r="G1684"/>
  <c r="F1684"/>
  <c r="E1684"/>
  <c r="D1684"/>
  <c r="Z1684" s="1"/>
  <c r="A1684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D1683"/>
  <c r="Z1683" s="1"/>
  <c r="A1683"/>
  <c r="Y1682"/>
  <c r="Y1685" s="1"/>
  <c r="X1682"/>
  <c r="X1685" s="1"/>
  <c r="W1682"/>
  <c r="W1685" s="1"/>
  <c r="V1682"/>
  <c r="V1685" s="1"/>
  <c r="U1682"/>
  <c r="U1685" s="1"/>
  <c r="T1682"/>
  <c r="T1685" s="1"/>
  <c r="S1682"/>
  <c r="S1685" s="1"/>
  <c r="R1682"/>
  <c r="R1685" s="1"/>
  <c r="Q1682"/>
  <c r="Q1685" s="1"/>
  <c r="P1682"/>
  <c r="P1685" s="1"/>
  <c r="O1682"/>
  <c r="O1685" s="1"/>
  <c r="N1682"/>
  <c r="N1685" s="1"/>
  <c r="M1682"/>
  <c r="M1685" s="1"/>
  <c r="L1682"/>
  <c r="L1685" s="1"/>
  <c r="K1682"/>
  <c r="K1685" s="1"/>
  <c r="J1682"/>
  <c r="J1685" s="1"/>
  <c r="I1682"/>
  <c r="I1685" s="1"/>
  <c r="H1682"/>
  <c r="H1685" s="1"/>
  <c r="G1682"/>
  <c r="G1685" s="1"/>
  <c r="F1682"/>
  <c r="F1685" s="1"/>
  <c r="E1682"/>
  <c r="E1685" s="1"/>
  <c r="D1682"/>
  <c r="D1685" s="1"/>
  <c r="A1682"/>
  <c r="A1681"/>
  <c r="Y1680"/>
  <c r="X1680"/>
  <c r="W1680"/>
  <c r="V1680"/>
  <c r="U1680"/>
  <c r="T1680"/>
  <c r="S1680"/>
  <c r="R1680"/>
  <c r="Q1680"/>
  <c r="P1680"/>
  <c r="O1680"/>
  <c r="N1680"/>
  <c r="M1680"/>
  <c r="L1680"/>
  <c r="K1680"/>
  <c r="J1680"/>
  <c r="I1680"/>
  <c r="H1680"/>
  <c r="G1680"/>
  <c r="F1680"/>
  <c r="E1680"/>
  <c r="D1680"/>
  <c r="Z1680" s="1"/>
  <c r="A1680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D1679"/>
  <c r="Z1679" s="1"/>
  <c r="A1679"/>
  <c r="Y1678"/>
  <c r="Y1681" s="1"/>
  <c r="X1678"/>
  <c r="X1681" s="1"/>
  <c r="W1678"/>
  <c r="W1681" s="1"/>
  <c r="V1678"/>
  <c r="V1681" s="1"/>
  <c r="U1678"/>
  <c r="U1681" s="1"/>
  <c r="T1678"/>
  <c r="T1681" s="1"/>
  <c r="S1678"/>
  <c r="S1681" s="1"/>
  <c r="R1678"/>
  <c r="R1681" s="1"/>
  <c r="Q1678"/>
  <c r="Q1681" s="1"/>
  <c r="P1678"/>
  <c r="P1681" s="1"/>
  <c r="O1678"/>
  <c r="O1681" s="1"/>
  <c r="N1678"/>
  <c r="N1681" s="1"/>
  <c r="M1678"/>
  <c r="M1681" s="1"/>
  <c r="L1678"/>
  <c r="L1681" s="1"/>
  <c r="K1678"/>
  <c r="K1681" s="1"/>
  <c r="J1678"/>
  <c r="J1681" s="1"/>
  <c r="I1678"/>
  <c r="I1681" s="1"/>
  <c r="H1678"/>
  <c r="H1681" s="1"/>
  <c r="G1678"/>
  <c r="G1681" s="1"/>
  <c r="F1678"/>
  <c r="F1681" s="1"/>
  <c r="E1678"/>
  <c r="E1681" s="1"/>
  <c r="D1678"/>
  <c r="D1681" s="1"/>
  <c r="A1678"/>
  <c r="A1677"/>
  <c r="A1676"/>
  <c r="A1675"/>
  <c r="Y1674"/>
  <c r="X1674"/>
  <c r="W1674"/>
  <c r="V1674"/>
  <c r="U1674"/>
  <c r="T1674"/>
  <c r="S1674"/>
  <c r="R1674"/>
  <c r="Q1674"/>
  <c r="P1674"/>
  <c r="O1674"/>
  <c r="N1674"/>
  <c r="M1674"/>
  <c r="L1674"/>
  <c r="K1674"/>
  <c r="J1674"/>
  <c r="I1674"/>
  <c r="H1674"/>
  <c r="G1674"/>
  <c r="F1674"/>
  <c r="E1674"/>
  <c r="D1674"/>
  <c r="Z1674" s="1"/>
  <c r="A1674"/>
  <c r="Y1673"/>
  <c r="X1673"/>
  <c r="W1673"/>
  <c r="V1673"/>
  <c r="U1673"/>
  <c r="T1673"/>
  <c r="S1673"/>
  <c r="R1673"/>
  <c r="Q1673"/>
  <c r="P1673"/>
  <c r="O1673"/>
  <c r="N1673"/>
  <c r="M1673"/>
  <c r="L1673"/>
  <c r="K1673"/>
  <c r="J1673"/>
  <c r="I1673"/>
  <c r="H1673"/>
  <c r="G1673"/>
  <c r="F1673"/>
  <c r="E1673"/>
  <c r="D1673"/>
  <c r="Z1673" s="1"/>
  <c r="A1673"/>
  <c r="Y1672"/>
  <c r="Y1675" s="1"/>
  <c r="X1672"/>
  <c r="X1675" s="1"/>
  <c r="W1672"/>
  <c r="W1675" s="1"/>
  <c r="V1672"/>
  <c r="V1675" s="1"/>
  <c r="U1672"/>
  <c r="U1675" s="1"/>
  <c r="T1672"/>
  <c r="T1675" s="1"/>
  <c r="S1672"/>
  <c r="S1675" s="1"/>
  <c r="R1672"/>
  <c r="R1675" s="1"/>
  <c r="Q1672"/>
  <c r="Q1675" s="1"/>
  <c r="P1672"/>
  <c r="P1675" s="1"/>
  <c r="O1672"/>
  <c r="O1675" s="1"/>
  <c r="N1672"/>
  <c r="N1675" s="1"/>
  <c r="M1672"/>
  <c r="M1675" s="1"/>
  <c r="L1672"/>
  <c r="L1675" s="1"/>
  <c r="K1672"/>
  <c r="K1675" s="1"/>
  <c r="J1672"/>
  <c r="J1675" s="1"/>
  <c r="I1672"/>
  <c r="I1675" s="1"/>
  <c r="H1672"/>
  <c r="H1675" s="1"/>
  <c r="G1672"/>
  <c r="G1675" s="1"/>
  <c r="F1672"/>
  <c r="F1675" s="1"/>
  <c r="E1672"/>
  <c r="E1675" s="1"/>
  <c r="D1672"/>
  <c r="D1675" s="1"/>
  <c r="A1672"/>
  <c r="A1671"/>
  <c r="Y1670"/>
  <c r="X1670"/>
  <c r="W1670"/>
  <c r="V1670"/>
  <c r="U1670"/>
  <c r="T1670"/>
  <c r="S1670"/>
  <c r="R1670"/>
  <c r="Q1670"/>
  <c r="P1670"/>
  <c r="O1670"/>
  <c r="N1670"/>
  <c r="M1670"/>
  <c r="L1670"/>
  <c r="K1670"/>
  <c r="J1670"/>
  <c r="I1670"/>
  <c r="H1670"/>
  <c r="G1670"/>
  <c r="F1670"/>
  <c r="E1670"/>
  <c r="D1670"/>
  <c r="Z1670" s="1"/>
  <c r="A1670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E1669"/>
  <c r="D1669"/>
  <c r="Z1669" s="1"/>
  <c r="A1669"/>
  <c r="Y1668"/>
  <c r="Y1671" s="1"/>
  <c r="X1668"/>
  <c r="X1671" s="1"/>
  <c r="W1668"/>
  <c r="W1671" s="1"/>
  <c r="V1668"/>
  <c r="V1671" s="1"/>
  <c r="U1668"/>
  <c r="U1671" s="1"/>
  <c r="T1668"/>
  <c r="T1671" s="1"/>
  <c r="S1668"/>
  <c r="S1671" s="1"/>
  <c r="R1668"/>
  <c r="R1671" s="1"/>
  <c r="Q1668"/>
  <c r="Q1671" s="1"/>
  <c r="P1668"/>
  <c r="P1671" s="1"/>
  <c r="O1668"/>
  <c r="O1671" s="1"/>
  <c r="N1668"/>
  <c r="N1671" s="1"/>
  <c r="M1668"/>
  <c r="M1671" s="1"/>
  <c r="L1668"/>
  <c r="L1671" s="1"/>
  <c r="K1668"/>
  <c r="K1671" s="1"/>
  <c r="J1668"/>
  <c r="J1671" s="1"/>
  <c r="I1668"/>
  <c r="I1671" s="1"/>
  <c r="H1668"/>
  <c r="H1671" s="1"/>
  <c r="G1668"/>
  <c r="G1671" s="1"/>
  <c r="F1668"/>
  <c r="F1671" s="1"/>
  <c r="E1668"/>
  <c r="E1671" s="1"/>
  <c r="D1668"/>
  <c r="D1671" s="1"/>
  <c r="A1668"/>
  <c r="A1667"/>
  <c r="A1666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D1665"/>
  <c r="Z1665" s="1"/>
  <c r="A1665"/>
  <c r="Y1664"/>
  <c r="X1664"/>
  <c r="W1664"/>
  <c r="V1664"/>
  <c r="U1664"/>
  <c r="T1664"/>
  <c r="S1664"/>
  <c r="R1664"/>
  <c r="Q1664"/>
  <c r="P1664"/>
  <c r="O1664"/>
  <c r="N1664"/>
  <c r="M1664"/>
  <c r="L1664"/>
  <c r="K1664"/>
  <c r="J1664"/>
  <c r="I1664"/>
  <c r="H1664"/>
  <c r="G1664"/>
  <c r="F1664"/>
  <c r="E1664"/>
  <c r="D1664"/>
  <c r="Z1664" s="1"/>
  <c r="A1664"/>
  <c r="Y1663"/>
  <c r="Y1666" s="1"/>
  <c r="X1663"/>
  <c r="X1666" s="1"/>
  <c r="W1663"/>
  <c r="W1666" s="1"/>
  <c r="V1663"/>
  <c r="V1666" s="1"/>
  <c r="U1663"/>
  <c r="U1666" s="1"/>
  <c r="T1663"/>
  <c r="T1666" s="1"/>
  <c r="S1663"/>
  <c r="S1666" s="1"/>
  <c r="R1663"/>
  <c r="R1666" s="1"/>
  <c r="Q1663"/>
  <c r="Q1666" s="1"/>
  <c r="P1663"/>
  <c r="P1666" s="1"/>
  <c r="O1663"/>
  <c r="O1666" s="1"/>
  <c r="N1663"/>
  <c r="N1666" s="1"/>
  <c r="M1663"/>
  <c r="M1666" s="1"/>
  <c r="L1663"/>
  <c r="L1666" s="1"/>
  <c r="K1663"/>
  <c r="K1666" s="1"/>
  <c r="J1663"/>
  <c r="J1666" s="1"/>
  <c r="I1663"/>
  <c r="I1666" s="1"/>
  <c r="H1663"/>
  <c r="H1666" s="1"/>
  <c r="G1663"/>
  <c r="G1666" s="1"/>
  <c r="F1663"/>
  <c r="F1666" s="1"/>
  <c r="E1663"/>
  <c r="E1666" s="1"/>
  <c r="D1663"/>
  <c r="D1666" s="1"/>
  <c r="A1663"/>
  <c r="A1662"/>
  <c r="Y1661"/>
  <c r="X1661"/>
  <c r="W1661"/>
  <c r="V1661"/>
  <c r="U1661"/>
  <c r="T1661"/>
  <c r="S1661"/>
  <c r="R1661"/>
  <c r="Q1661"/>
  <c r="P1661"/>
  <c r="O1661"/>
  <c r="N1661"/>
  <c r="M1661"/>
  <c r="L1661"/>
  <c r="K1661"/>
  <c r="J1661"/>
  <c r="I1661"/>
  <c r="H1661"/>
  <c r="G1661"/>
  <c r="F1661"/>
  <c r="E1661"/>
  <c r="D1661"/>
  <c r="Z1661" s="1"/>
  <c r="A1661"/>
  <c r="Y1660"/>
  <c r="X1660"/>
  <c r="W1660"/>
  <c r="V1660"/>
  <c r="U1660"/>
  <c r="T1660"/>
  <c r="S1660"/>
  <c r="R1660"/>
  <c r="Q1660"/>
  <c r="P1660"/>
  <c r="O1660"/>
  <c r="N1660"/>
  <c r="M1660"/>
  <c r="L1660"/>
  <c r="K1660"/>
  <c r="J1660"/>
  <c r="I1660"/>
  <c r="H1660"/>
  <c r="G1660"/>
  <c r="F1660"/>
  <c r="E1660"/>
  <c r="D1660"/>
  <c r="Z1660" s="1"/>
  <c r="A1660"/>
  <c r="Y1659"/>
  <c r="Y1662" s="1"/>
  <c r="X1659"/>
  <c r="X1662" s="1"/>
  <c r="W1659"/>
  <c r="W1662" s="1"/>
  <c r="V1659"/>
  <c r="V1662" s="1"/>
  <c r="U1659"/>
  <c r="U1662" s="1"/>
  <c r="T1659"/>
  <c r="T1662" s="1"/>
  <c r="S1659"/>
  <c r="S1662" s="1"/>
  <c r="R1659"/>
  <c r="R1662" s="1"/>
  <c r="Q1659"/>
  <c r="Q1662" s="1"/>
  <c r="P1659"/>
  <c r="P1662" s="1"/>
  <c r="O1659"/>
  <c r="O1662" s="1"/>
  <c r="N1659"/>
  <c r="N1662" s="1"/>
  <c r="M1659"/>
  <c r="M1662" s="1"/>
  <c r="L1659"/>
  <c r="L1662" s="1"/>
  <c r="K1659"/>
  <c r="K1662" s="1"/>
  <c r="J1659"/>
  <c r="J1662" s="1"/>
  <c r="I1659"/>
  <c r="I1662" s="1"/>
  <c r="H1659"/>
  <c r="H1662" s="1"/>
  <c r="G1659"/>
  <c r="G1662" s="1"/>
  <c r="F1659"/>
  <c r="F1662" s="1"/>
  <c r="E1659"/>
  <c r="E1662" s="1"/>
  <c r="D1659"/>
  <c r="D1662" s="1"/>
  <c r="Z1662" s="1"/>
  <c r="A1659"/>
  <c r="A1658"/>
  <c r="A1657"/>
  <c r="A1656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D1655"/>
  <c r="Z1655" s="1"/>
  <c r="A1655"/>
  <c r="Y1654"/>
  <c r="X1654"/>
  <c r="W1654"/>
  <c r="V1654"/>
  <c r="U1654"/>
  <c r="T1654"/>
  <c r="S1654"/>
  <c r="R1654"/>
  <c r="Q1654"/>
  <c r="P1654"/>
  <c r="O1654"/>
  <c r="N1654"/>
  <c r="M1654"/>
  <c r="L1654"/>
  <c r="K1654"/>
  <c r="J1654"/>
  <c r="I1654"/>
  <c r="H1654"/>
  <c r="G1654"/>
  <c r="F1654"/>
  <c r="E1654"/>
  <c r="D1654"/>
  <c r="Z1654" s="1"/>
  <c r="A1654"/>
  <c r="Y1653"/>
  <c r="Y1656" s="1"/>
  <c r="X1653"/>
  <c r="X1656" s="1"/>
  <c r="W1653"/>
  <c r="W1656" s="1"/>
  <c r="V1653"/>
  <c r="V1656" s="1"/>
  <c r="U1653"/>
  <c r="U1656" s="1"/>
  <c r="T1653"/>
  <c r="T1656" s="1"/>
  <c r="S1653"/>
  <c r="S1656" s="1"/>
  <c r="R1653"/>
  <c r="R1656" s="1"/>
  <c r="Q1653"/>
  <c r="Q1656" s="1"/>
  <c r="P1653"/>
  <c r="P1656" s="1"/>
  <c r="O1653"/>
  <c r="O1656" s="1"/>
  <c r="N1653"/>
  <c r="N1656" s="1"/>
  <c r="M1653"/>
  <c r="M1656" s="1"/>
  <c r="L1653"/>
  <c r="L1656" s="1"/>
  <c r="K1653"/>
  <c r="K1656" s="1"/>
  <c r="J1653"/>
  <c r="J1656" s="1"/>
  <c r="I1653"/>
  <c r="I1656" s="1"/>
  <c r="H1653"/>
  <c r="H1656" s="1"/>
  <c r="G1653"/>
  <c r="G1656" s="1"/>
  <c r="F1653"/>
  <c r="F1656" s="1"/>
  <c r="E1653"/>
  <c r="E1656" s="1"/>
  <c r="D1653"/>
  <c r="D1656" s="1"/>
  <c r="A1653"/>
  <c r="A1652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D1651"/>
  <c r="Z1651" s="1"/>
  <c r="A1651"/>
  <c r="Y1650"/>
  <c r="X1650"/>
  <c r="W1650"/>
  <c r="V1650"/>
  <c r="U1650"/>
  <c r="T1650"/>
  <c r="S1650"/>
  <c r="R1650"/>
  <c r="Q1650"/>
  <c r="P1650"/>
  <c r="O1650"/>
  <c r="N1650"/>
  <c r="M1650"/>
  <c r="L1650"/>
  <c r="K1650"/>
  <c r="J1650"/>
  <c r="I1650"/>
  <c r="H1650"/>
  <c r="G1650"/>
  <c r="F1650"/>
  <c r="E1650"/>
  <c r="D1650"/>
  <c r="Z1650" s="1"/>
  <c r="A1650"/>
  <c r="Y1649"/>
  <c r="Y1652" s="1"/>
  <c r="X1649"/>
  <c r="X1652" s="1"/>
  <c r="W1649"/>
  <c r="W1652" s="1"/>
  <c r="V1649"/>
  <c r="V1652" s="1"/>
  <c r="U1649"/>
  <c r="U1652" s="1"/>
  <c r="T1649"/>
  <c r="T1652" s="1"/>
  <c r="S1649"/>
  <c r="S1652" s="1"/>
  <c r="R1649"/>
  <c r="R1652" s="1"/>
  <c r="Q1649"/>
  <c r="Q1652" s="1"/>
  <c r="P1649"/>
  <c r="P1652" s="1"/>
  <c r="O1649"/>
  <c r="O1652" s="1"/>
  <c r="N1649"/>
  <c r="N1652" s="1"/>
  <c r="M1649"/>
  <c r="M1652" s="1"/>
  <c r="L1649"/>
  <c r="L1652" s="1"/>
  <c r="K1649"/>
  <c r="K1652" s="1"/>
  <c r="J1649"/>
  <c r="J1652" s="1"/>
  <c r="I1649"/>
  <c r="I1652" s="1"/>
  <c r="H1649"/>
  <c r="H1652" s="1"/>
  <c r="G1649"/>
  <c r="G1652" s="1"/>
  <c r="F1649"/>
  <c r="F1652" s="1"/>
  <c r="E1649"/>
  <c r="E1652" s="1"/>
  <c r="D1649"/>
  <c r="D1652" s="1"/>
  <c r="Z1652" s="1"/>
  <c r="A1649"/>
  <c r="A1648"/>
  <c r="A1647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D1646"/>
  <c r="Z1646" s="1"/>
  <c r="A1646"/>
  <c r="Y1645"/>
  <c r="X1645"/>
  <c r="W1645"/>
  <c r="V1645"/>
  <c r="U1645"/>
  <c r="T1645"/>
  <c r="S1645"/>
  <c r="R1645"/>
  <c r="Q1645"/>
  <c r="P1645"/>
  <c r="O1645"/>
  <c r="N1645"/>
  <c r="M1645"/>
  <c r="L1645"/>
  <c r="K1645"/>
  <c r="J1645"/>
  <c r="I1645"/>
  <c r="H1645"/>
  <c r="G1645"/>
  <c r="F1645"/>
  <c r="E1645"/>
  <c r="D1645"/>
  <c r="Z1645" s="1"/>
  <c r="A1645"/>
  <c r="Y1644"/>
  <c r="Y1647" s="1"/>
  <c r="X1644"/>
  <c r="X1647" s="1"/>
  <c r="W1644"/>
  <c r="W1647" s="1"/>
  <c r="V1644"/>
  <c r="V1647" s="1"/>
  <c r="U1644"/>
  <c r="U1647" s="1"/>
  <c r="T1644"/>
  <c r="T1647" s="1"/>
  <c r="S1644"/>
  <c r="S1647" s="1"/>
  <c r="R1644"/>
  <c r="R1647" s="1"/>
  <c r="Q1644"/>
  <c r="Q1647" s="1"/>
  <c r="P1644"/>
  <c r="P1647" s="1"/>
  <c r="O1644"/>
  <c r="O1647" s="1"/>
  <c r="N1644"/>
  <c r="N1647" s="1"/>
  <c r="M1644"/>
  <c r="M1647" s="1"/>
  <c r="L1644"/>
  <c r="L1647" s="1"/>
  <c r="K1644"/>
  <c r="K1647" s="1"/>
  <c r="J1644"/>
  <c r="J1647" s="1"/>
  <c r="I1644"/>
  <c r="I1647" s="1"/>
  <c r="H1644"/>
  <c r="H1647" s="1"/>
  <c r="G1644"/>
  <c r="G1647" s="1"/>
  <c r="F1644"/>
  <c r="F1647" s="1"/>
  <c r="E1644"/>
  <c r="E1647" s="1"/>
  <c r="D1644"/>
  <c r="D1647" s="1"/>
  <c r="A1644"/>
  <c r="A1643"/>
  <c r="Y1642"/>
  <c r="X1642"/>
  <c r="W1642"/>
  <c r="V1642"/>
  <c r="U1642"/>
  <c r="T1642"/>
  <c r="S1642"/>
  <c r="R1642"/>
  <c r="Q1642"/>
  <c r="P1642"/>
  <c r="O1642"/>
  <c r="N1642"/>
  <c r="M1642"/>
  <c r="L1642"/>
  <c r="K1642"/>
  <c r="J1642"/>
  <c r="I1642"/>
  <c r="H1642"/>
  <c r="G1642"/>
  <c r="F1642"/>
  <c r="E1642"/>
  <c r="D1642"/>
  <c r="Z1642" s="1"/>
  <c r="A1642"/>
  <c r="Y1641"/>
  <c r="X1641"/>
  <c r="W1641"/>
  <c r="V1641"/>
  <c r="U1641"/>
  <c r="T1641"/>
  <c r="S1641"/>
  <c r="R1641"/>
  <c r="Q1641"/>
  <c r="P1641"/>
  <c r="O1641"/>
  <c r="N1641"/>
  <c r="M1641"/>
  <c r="L1641"/>
  <c r="K1641"/>
  <c r="J1641"/>
  <c r="I1641"/>
  <c r="H1641"/>
  <c r="G1641"/>
  <c r="F1641"/>
  <c r="E1641"/>
  <c r="D1641"/>
  <c r="Z1641" s="1"/>
  <c r="A1641"/>
  <c r="Y1640"/>
  <c r="Y1643" s="1"/>
  <c r="X1640"/>
  <c r="X1643" s="1"/>
  <c r="W1640"/>
  <c r="W1643" s="1"/>
  <c r="V1640"/>
  <c r="V1643" s="1"/>
  <c r="U1640"/>
  <c r="U1643" s="1"/>
  <c r="T1640"/>
  <c r="T1643" s="1"/>
  <c r="S1640"/>
  <c r="S1643" s="1"/>
  <c r="R1640"/>
  <c r="R1643" s="1"/>
  <c r="Q1640"/>
  <c r="Q1643" s="1"/>
  <c r="P1640"/>
  <c r="P1643" s="1"/>
  <c r="O1640"/>
  <c r="O1643" s="1"/>
  <c r="N1640"/>
  <c r="N1643" s="1"/>
  <c r="M1640"/>
  <c r="M1643" s="1"/>
  <c r="L1640"/>
  <c r="L1643" s="1"/>
  <c r="K1640"/>
  <c r="K1643" s="1"/>
  <c r="J1640"/>
  <c r="J1643" s="1"/>
  <c r="I1640"/>
  <c r="I1643" s="1"/>
  <c r="H1640"/>
  <c r="H1643" s="1"/>
  <c r="G1640"/>
  <c r="G1643" s="1"/>
  <c r="F1640"/>
  <c r="F1643" s="1"/>
  <c r="E1640"/>
  <c r="E1643" s="1"/>
  <c r="D1640"/>
  <c r="D1643" s="1"/>
  <c r="A1640"/>
  <c r="A1639"/>
  <c r="A1638"/>
  <c r="A1637"/>
  <c r="Y1636"/>
  <c r="X1636"/>
  <c r="W1636"/>
  <c r="V1636"/>
  <c r="U1636"/>
  <c r="T1636"/>
  <c r="S1636"/>
  <c r="R1636"/>
  <c r="Q1636"/>
  <c r="P1636"/>
  <c r="O1636"/>
  <c r="N1636"/>
  <c r="M1636"/>
  <c r="L1636"/>
  <c r="K1636"/>
  <c r="J1636"/>
  <c r="I1636"/>
  <c r="H1636"/>
  <c r="G1636"/>
  <c r="F1636"/>
  <c r="E1636"/>
  <c r="D1636"/>
  <c r="Z1636" s="1"/>
  <c r="A1636"/>
  <c r="Y1635"/>
  <c r="X1635"/>
  <c r="W1635"/>
  <c r="V1635"/>
  <c r="U1635"/>
  <c r="T1635"/>
  <c r="S1635"/>
  <c r="R1635"/>
  <c r="Q1635"/>
  <c r="P1635"/>
  <c r="O1635"/>
  <c r="N1635"/>
  <c r="M1635"/>
  <c r="L1635"/>
  <c r="K1635"/>
  <c r="J1635"/>
  <c r="I1635"/>
  <c r="H1635"/>
  <c r="G1635"/>
  <c r="F1635"/>
  <c r="E1635"/>
  <c r="D1635"/>
  <c r="Z1635" s="1"/>
  <c r="A1635"/>
  <c r="Y1634"/>
  <c r="Y1637" s="1"/>
  <c r="X1634"/>
  <c r="X1637" s="1"/>
  <c r="W1634"/>
  <c r="W1637" s="1"/>
  <c r="V1634"/>
  <c r="V1637" s="1"/>
  <c r="U1634"/>
  <c r="U1637" s="1"/>
  <c r="T1634"/>
  <c r="T1637" s="1"/>
  <c r="S1634"/>
  <c r="S1637" s="1"/>
  <c r="R1634"/>
  <c r="R1637" s="1"/>
  <c r="Q1634"/>
  <c r="Q1637" s="1"/>
  <c r="P1634"/>
  <c r="P1637" s="1"/>
  <c r="O1634"/>
  <c r="O1637" s="1"/>
  <c r="N1634"/>
  <c r="N1637" s="1"/>
  <c r="M1634"/>
  <c r="M1637" s="1"/>
  <c r="L1634"/>
  <c r="L1637" s="1"/>
  <c r="K1634"/>
  <c r="K1637" s="1"/>
  <c r="J1634"/>
  <c r="J1637" s="1"/>
  <c r="I1634"/>
  <c r="I1637" s="1"/>
  <c r="H1634"/>
  <c r="H1637" s="1"/>
  <c r="G1634"/>
  <c r="G1637" s="1"/>
  <c r="F1634"/>
  <c r="F1637" s="1"/>
  <c r="E1634"/>
  <c r="E1637" s="1"/>
  <c r="D1634"/>
  <c r="D1637" s="1"/>
  <c r="A1634"/>
  <c r="A1633"/>
  <c r="Y1632"/>
  <c r="X1632"/>
  <c r="W1632"/>
  <c r="V1632"/>
  <c r="U1632"/>
  <c r="T1632"/>
  <c r="S1632"/>
  <c r="R1632"/>
  <c r="Q1632"/>
  <c r="P1632"/>
  <c r="O1632"/>
  <c r="N1632"/>
  <c r="M1632"/>
  <c r="L1632"/>
  <c r="K1632"/>
  <c r="J1632"/>
  <c r="I1632"/>
  <c r="H1632"/>
  <c r="G1632"/>
  <c r="F1632"/>
  <c r="E1632"/>
  <c r="D1632"/>
  <c r="Z1632" s="1"/>
  <c r="A1632"/>
  <c r="Y1631"/>
  <c r="X1631"/>
  <c r="W1631"/>
  <c r="V1631"/>
  <c r="U1631"/>
  <c r="T1631"/>
  <c r="S1631"/>
  <c r="R1631"/>
  <c r="Q1631"/>
  <c r="P1631"/>
  <c r="O1631"/>
  <c r="N1631"/>
  <c r="M1631"/>
  <c r="L1631"/>
  <c r="K1631"/>
  <c r="J1631"/>
  <c r="I1631"/>
  <c r="H1631"/>
  <c r="G1631"/>
  <c r="F1631"/>
  <c r="E1631"/>
  <c r="D1631"/>
  <c r="Z1631" s="1"/>
  <c r="A1631"/>
  <c r="Y1630"/>
  <c r="Y1633" s="1"/>
  <c r="X1630"/>
  <c r="X1633" s="1"/>
  <c r="W1630"/>
  <c r="W1633" s="1"/>
  <c r="V1630"/>
  <c r="V1633" s="1"/>
  <c r="U1630"/>
  <c r="U1633" s="1"/>
  <c r="T1630"/>
  <c r="T1633" s="1"/>
  <c r="S1630"/>
  <c r="S1633" s="1"/>
  <c r="R1630"/>
  <c r="R1633" s="1"/>
  <c r="Q1630"/>
  <c r="Q1633" s="1"/>
  <c r="P1630"/>
  <c r="P1633" s="1"/>
  <c r="O1630"/>
  <c r="O1633" s="1"/>
  <c r="N1630"/>
  <c r="N1633" s="1"/>
  <c r="M1630"/>
  <c r="M1633" s="1"/>
  <c r="L1630"/>
  <c r="L1633" s="1"/>
  <c r="K1630"/>
  <c r="K1633" s="1"/>
  <c r="J1630"/>
  <c r="J1633" s="1"/>
  <c r="I1630"/>
  <c r="I1633" s="1"/>
  <c r="H1630"/>
  <c r="H1633" s="1"/>
  <c r="G1630"/>
  <c r="G1633" s="1"/>
  <c r="F1630"/>
  <c r="F1633" s="1"/>
  <c r="E1630"/>
  <c r="E1633" s="1"/>
  <c r="D1630"/>
  <c r="D1633" s="1"/>
  <c r="A1630"/>
  <c r="A1629"/>
  <c r="A1628"/>
  <c r="Y1627"/>
  <c r="X1627"/>
  <c r="W1627"/>
  <c r="V1627"/>
  <c r="U1627"/>
  <c r="T1627"/>
  <c r="S1627"/>
  <c r="R1627"/>
  <c r="Q1627"/>
  <c r="P1627"/>
  <c r="O1627"/>
  <c r="N1627"/>
  <c r="M1627"/>
  <c r="L1627"/>
  <c r="K1627"/>
  <c r="J1627"/>
  <c r="I1627"/>
  <c r="H1627"/>
  <c r="G1627"/>
  <c r="F1627"/>
  <c r="E1627"/>
  <c r="D1627"/>
  <c r="Z1627" s="1"/>
  <c r="A1627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D1626"/>
  <c r="Z1626" s="1"/>
  <c r="A1626"/>
  <c r="Y1625"/>
  <c r="Y1628" s="1"/>
  <c r="X1625"/>
  <c r="X1628" s="1"/>
  <c r="W1625"/>
  <c r="W1628" s="1"/>
  <c r="V1625"/>
  <c r="V1628" s="1"/>
  <c r="U1625"/>
  <c r="U1628" s="1"/>
  <c r="T1625"/>
  <c r="T1628" s="1"/>
  <c r="S1625"/>
  <c r="S1628" s="1"/>
  <c r="R1625"/>
  <c r="R1628" s="1"/>
  <c r="Q1625"/>
  <c r="Q1628" s="1"/>
  <c r="P1625"/>
  <c r="P1628" s="1"/>
  <c r="O1625"/>
  <c r="O1628" s="1"/>
  <c r="N1625"/>
  <c r="N1628" s="1"/>
  <c r="M1625"/>
  <c r="M1628" s="1"/>
  <c r="L1625"/>
  <c r="L1628" s="1"/>
  <c r="K1625"/>
  <c r="K1628" s="1"/>
  <c r="J1625"/>
  <c r="J1628" s="1"/>
  <c r="I1625"/>
  <c r="I1628" s="1"/>
  <c r="H1625"/>
  <c r="H1628" s="1"/>
  <c r="G1625"/>
  <c r="G1628" s="1"/>
  <c r="F1625"/>
  <c r="F1628" s="1"/>
  <c r="E1625"/>
  <c r="E1628" s="1"/>
  <c r="D1625"/>
  <c r="D1628" s="1"/>
  <c r="A1625"/>
  <c r="A1624"/>
  <c r="Y1623"/>
  <c r="X1623"/>
  <c r="W1623"/>
  <c r="V1623"/>
  <c r="U1623"/>
  <c r="T1623"/>
  <c r="S1623"/>
  <c r="R1623"/>
  <c r="Q1623"/>
  <c r="P1623"/>
  <c r="O1623"/>
  <c r="N1623"/>
  <c r="M1623"/>
  <c r="L1623"/>
  <c r="K1623"/>
  <c r="J1623"/>
  <c r="I1623"/>
  <c r="H1623"/>
  <c r="G1623"/>
  <c r="F1623"/>
  <c r="E1623"/>
  <c r="D1623"/>
  <c r="Z1623" s="1"/>
  <c r="A1623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D1622"/>
  <c r="Z1622" s="1"/>
  <c r="A1622"/>
  <c r="Y1621"/>
  <c r="Y1624" s="1"/>
  <c r="X1621"/>
  <c r="X1624" s="1"/>
  <c r="W1621"/>
  <c r="W1624" s="1"/>
  <c r="V1621"/>
  <c r="V1624" s="1"/>
  <c r="U1621"/>
  <c r="U1624" s="1"/>
  <c r="T1621"/>
  <c r="T1624" s="1"/>
  <c r="S1621"/>
  <c r="S1624" s="1"/>
  <c r="R1621"/>
  <c r="R1624" s="1"/>
  <c r="Q1621"/>
  <c r="Q1624" s="1"/>
  <c r="P1621"/>
  <c r="P1624" s="1"/>
  <c r="O1621"/>
  <c r="O1624" s="1"/>
  <c r="N1621"/>
  <c r="N1624" s="1"/>
  <c r="M1621"/>
  <c r="M1624" s="1"/>
  <c r="L1621"/>
  <c r="L1624" s="1"/>
  <c r="K1621"/>
  <c r="K1624" s="1"/>
  <c r="J1621"/>
  <c r="J1624" s="1"/>
  <c r="I1621"/>
  <c r="I1624" s="1"/>
  <c r="H1621"/>
  <c r="H1624" s="1"/>
  <c r="G1621"/>
  <c r="G1624" s="1"/>
  <c r="F1621"/>
  <c r="F1624" s="1"/>
  <c r="E1621"/>
  <c r="E1624" s="1"/>
  <c r="D1621"/>
  <c r="D1624" s="1"/>
  <c r="Z1624" s="1"/>
  <c r="A1621"/>
  <c r="A1620"/>
  <c r="A1619"/>
  <c r="A1618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E1617"/>
  <c r="D1617"/>
  <c r="Z1617" s="1"/>
  <c r="A1617"/>
  <c r="Y1616"/>
  <c r="X1616"/>
  <c r="W1616"/>
  <c r="V1616"/>
  <c r="U1616"/>
  <c r="T1616"/>
  <c r="S1616"/>
  <c r="R1616"/>
  <c r="Q1616"/>
  <c r="P1616"/>
  <c r="O1616"/>
  <c r="N1616"/>
  <c r="M1616"/>
  <c r="L1616"/>
  <c r="K1616"/>
  <c r="J1616"/>
  <c r="I1616"/>
  <c r="H1616"/>
  <c r="G1616"/>
  <c r="F1616"/>
  <c r="E1616"/>
  <c r="D1616"/>
  <c r="Z1616" s="1"/>
  <c r="A1616"/>
  <c r="Y1615"/>
  <c r="Y1618" s="1"/>
  <c r="X1615"/>
  <c r="X1618" s="1"/>
  <c r="W1615"/>
  <c r="W1618" s="1"/>
  <c r="V1615"/>
  <c r="V1618" s="1"/>
  <c r="U1615"/>
  <c r="U1618" s="1"/>
  <c r="T1615"/>
  <c r="T1618" s="1"/>
  <c r="S1615"/>
  <c r="S1618" s="1"/>
  <c r="R1615"/>
  <c r="R1618" s="1"/>
  <c r="Q1615"/>
  <c r="Q1618" s="1"/>
  <c r="P1615"/>
  <c r="P1618" s="1"/>
  <c r="O1615"/>
  <c r="O1618" s="1"/>
  <c r="N1615"/>
  <c r="N1618" s="1"/>
  <c r="M1615"/>
  <c r="M1618" s="1"/>
  <c r="L1615"/>
  <c r="L1618" s="1"/>
  <c r="K1615"/>
  <c r="K1618" s="1"/>
  <c r="J1615"/>
  <c r="J1618" s="1"/>
  <c r="I1615"/>
  <c r="I1618" s="1"/>
  <c r="H1615"/>
  <c r="H1618" s="1"/>
  <c r="G1615"/>
  <c r="G1618" s="1"/>
  <c r="F1615"/>
  <c r="F1618" s="1"/>
  <c r="E1615"/>
  <c r="E1618" s="1"/>
  <c r="D1615"/>
  <c r="D1618" s="1"/>
  <c r="A1615"/>
  <c r="A1614"/>
  <c r="Y1613"/>
  <c r="X1613"/>
  <c r="W1613"/>
  <c r="V1613"/>
  <c r="U1613"/>
  <c r="T1613"/>
  <c r="S1613"/>
  <c r="R1613"/>
  <c r="Q1613"/>
  <c r="P1613"/>
  <c r="O1613"/>
  <c r="N1613"/>
  <c r="M1613"/>
  <c r="L1613"/>
  <c r="K1613"/>
  <c r="J1613"/>
  <c r="I1613"/>
  <c r="H1613"/>
  <c r="G1613"/>
  <c r="F1613"/>
  <c r="E1613"/>
  <c r="D1613"/>
  <c r="Z1613" s="1"/>
  <c r="A1613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E1612"/>
  <c r="D1612"/>
  <c r="Z1612" s="1"/>
  <c r="A1612"/>
  <c r="Y1611"/>
  <c r="Y1614" s="1"/>
  <c r="X1611"/>
  <c r="X1614" s="1"/>
  <c r="W1611"/>
  <c r="W1614" s="1"/>
  <c r="V1611"/>
  <c r="V1614" s="1"/>
  <c r="U1611"/>
  <c r="U1614" s="1"/>
  <c r="T1611"/>
  <c r="T1614" s="1"/>
  <c r="S1611"/>
  <c r="S1614" s="1"/>
  <c r="R1611"/>
  <c r="R1614" s="1"/>
  <c r="Q1611"/>
  <c r="Q1614" s="1"/>
  <c r="P1611"/>
  <c r="P1614" s="1"/>
  <c r="O1611"/>
  <c r="O1614" s="1"/>
  <c r="N1611"/>
  <c r="N1614" s="1"/>
  <c r="M1611"/>
  <c r="M1614" s="1"/>
  <c r="L1611"/>
  <c r="L1614" s="1"/>
  <c r="K1611"/>
  <c r="K1614" s="1"/>
  <c r="J1611"/>
  <c r="J1614" s="1"/>
  <c r="I1611"/>
  <c r="I1614" s="1"/>
  <c r="H1611"/>
  <c r="H1614" s="1"/>
  <c r="G1611"/>
  <c r="G1614" s="1"/>
  <c r="F1611"/>
  <c r="F1614" s="1"/>
  <c r="E1611"/>
  <c r="E1614" s="1"/>
  <c r="D1611"/>
  <c r="D1614" s="1"/>
  <c r="Z1614" s="1"/>
  <c r="A1611"/>
  <c r="A1610"/>
  <c r="A1609"/>
  <c r="Y1608"/>
  <c r="X1608"/>
  <c r="W1608"/>
  <c r="V1608"/>
  <c r="U1608"/>
  <c r="T1608"/>
  <c r="S1608"/>
  <c r="R1608"/>
  <c r="Q1608"/>
  <c r="P1608"/>
  <c r="O1608"/>
  <c r="N1608"/>
  <c r="M1608"/>
  <c r="L1608"/>
  <c r="K1608"/>
  <c r="J1608"/>
  <c r="I1608"/>
  <c r="H1608"/>
  <c r="G1608"/>
  <c r="F1608"/>
  <c r="E1608"/>
  <c r="D1608"/>
  <c r="Z1608" s="1"/>
  <c r="A1608"/>
  <c r="Y1607"/>
  <c r="X1607"/>
  <c r="W1607"/>
  <c r="V1607"/>
  <c r="U1607"/>
  <c r="T1607"/>
  <c r="S1607"/>
  <c r="R1607"/>
  <c r="Q1607"/>
  <c r="P1607"/>
  <c r="O1607"/>
  <c r="N1607"/>
  <c r="M1607"/>
  <c r="L1607"/>
  <c r="K1607"/>
  <c r="J1607"/>
  <c r="I1607"/>
  <c r="H1607"/>
  <c r="G1607"/>
  <c r="F1607"/>
  <c r="E1607"/>
  <c r="D1607"/>
  <c r="Z1607" s="1"/>
  <c r="A1607"/>
  <c r="Y1606"/>
  <c r="Y1609" s="1"/>
  <c r="X1606"/>
  <c r="X1609" s="1"/>
  <c r="W1606"/>
  <c r="W1609" s="1"/>
  <c r="V1606"/>
  <c r="V1609" s="1"/>
  <c r="U1606"/>
  <c r="U1609" s="1"/>
  <c r="T1606"/>
  <c r="T1609" s="1"/>
  <c r="S1606"/>
  <c r="S1609" s="1"/>
  <c r="R1606"/>
  <c r="R1609" s="1"/>
  <c r="Q1606"/>
  <c r="Q1609" s="1"/>
  <c r="P1606"/>
  <c r="P1609" s="1"/>
  <c r="O1606"/>
  <c r="O1609" s="1"/>
  <c r="N1606"/>
  <c r="N1609" s="1"/>
  <c r="M1606"/>
  <c r="M1609" s="1"/>
  <c r="L1606"/>
  <c r="L1609" s="1"/>
  <c r="K1606"/>
  <c r="K1609" s="1"/>
  <c r="J1606"/>
  <c r="J1609" s="1"/>
  <c r="I1606"/>
  <c r="I1609" s="1"/>
  <c r="H1606"/>
  <c r="H1609" s="1"/>
  <c r="G1606"/>
  <c r="G1609" s="1"/>
  <c r="F1606"/>
  <c r="F1609" s="1"/>
  <c r="E1606"/>
  <c r="E1609" s="1"/>
  <c r="D1606"/>
  <c r="D1609" s="1"/>
  <c r="A1606"/>
  <c r="A1605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D1604"/>
  <c r="Z1604" s="1"/>
  <c r="A1604"/>
  <c r="Y1603"/>
  <c r="X1603"/>
  <c r="W1603"/>
  <c r="V1603"/>
  <c r="U1603"/>
  <c r="T1603"/>
  <c r="S1603"/>
  <c r="R1603"/>
  <c r="Q1603"/>
  <c r="P1603"/>
  <c r="O1603"/>
  <c r="N1603"/>
  <c r="M1603"/>
  <c r="L1603"/>
  <c r="K1603"/>
  <c r="J1603"/>
  <c r="I1603"/>
  <c r="H1603"/>
  <c r="G1603"/>
  <c r="F1603"/>
  <c r="E1603"/>
  <c r="D1603"/>
  <c r="Z1603" s="1"/>
  <c r="A1603"/>
  <c r="Y1602"/>
  <c r="Y1605" s="1"/>
  <c r="X1602"/>
  <c r="X1605" s="1"/>
  <c r="W1602"/>
  <c r="W1605" s="1"/>
  <c r="V1602"/>
  <c r="V1605" s="1"/>
  <c r="U1602"/>
  <c r="U1605" s="1"/>
  <c r="T1602"/>
  <c r="T1605" s="1"/>
  <c r="S1602"/>
  <c r="S1605" s="1"/>
  <c r="R1602"/>
  <c r="R1605" s="1"/>
  <c r="Q1602"/>
  <c r="Q1605" s="1"/>
  <c r="P1602"/>
  <c r="P1605" s="1"/>
  <c r="O1602"/>
  <c r="O1605" s="1"/>
  <c r="N1602"/>
  <c r="N1605" s="1"/>
  <c r="M1602"/>
  <c r="M1605" s="1"/>
  <c r="L1602"/>
  <c r="L1605" s="1"/>
  <c r="K1602"/>
  <c r="K1605" s="1"/>
  <c r="J1602"/>
  <c r="J1605" s="1"/>
  <c r="I1602"/>
  <c r="I1605" s="1"/>
  <c r="H1602"/>
  <c r="H1605" s="1"/>
  <c r="G1602"/>
  <c r="G1605" s="1"/>
  <c r="F1602"/>
  <c r="F1605" s="1"/>
  <c r="E1602"/>
  <c r="E1605" s="1"/>
  <c r="D1602"/>
  <c r="D1605" s="1"/>
  <c r="A1602"/>
  <c r="A1601"/>
  <c r="A1600"/>
  <c r="A1599"/>
  <c r="Y1598"/>
  <c r="X1598"/>
  <c r="W1598"/>
  <c r="V1598"/>
  <c r="U1598"/>
  <c r="T1598"/>
  <c r="S1598"/>
  <c r="R1598"/>
  <c r="Q1598"/>
  <c r="P1598"/>
  <c r="O1598"/>
  <c r="N1598"/>
  <c r="M1598"/>
  <c r="L1598"/>
  <c r="K1598"/>
  <c r="J1598"/>
  <c r="I1598"/>
  <c r="H1598"/>
  <c r="G1598"/>
  <c r="F1598"/>
  <c r="E1598"/>
  <c r="D1598"/>
  <c r="Z1598" s="1"/>
  <c r="A1598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D1597"/>
  <c r="Z1597" s="1"/>
  <c r="A1597"/>
  <c r="Y1596"/>
  <c r="Y1599" s="1"/>
  <c r="X1596"/>
  <c r="X1599" s="1"/>
  <c r="W1596"/>
  <c r="W1599" s="1"/>
  <c r="V1596"/>
  <c r="V1599" s="1"/>
  <c r="U1596"/>
  <c r="U1599" s="1"/>
  <c r="T1596"/>
  <c r="T1599" s="1"/>
  <c r="S1596"/>
  <c r="S1599" s="1"/>
  <c r="R1596"/>
  <c r="R1599" s="1"/>
  <c r="Q1596"/>
  <c r="Q1599" s="1"/>
  <c r="P1596"/>
  <c r="P1599" s="1"/>
  <c r="O1596"/>
  <c r="O1599" s="1"/>
  <c r="N1596"/>
  <c r="N1599" s="1"/>
  <c r="M1596"/>
  <c r="M1599" s="1"/>
  <c r="L1596"/>
  <c r="L1599" s="1"/>
  <c r="K1596"/>
  <c r="K1599" s="1"/>
  <c r="J1596"/>
  <c r="J1599" s="1"/>
  <c r="I1596"/>
  <c r="I1599" s="1"/>
  <c r="H1596"/>
  <c r="H1599" s="1"/>
  <c r="G1596"/>
  <c r="G1599" s="1"/>
  <c r="F1596"/>
  <c r="F1599" s="1"/>
  <c r="E1596"/>
  <c r="E1599" s="1"/>
  <c r="D1596"/>
  <c r="D1599" s="1"/>
  <c r="A1596"/>
  <c r="A1595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E1594"/>
  <c r="D1594"/>
  <c r="Z1594" s="1"/>
  <c r="A1594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E1593"/>
  <c r="D1593"/>
  <c r="Z1593" s="1"/>
  <c r="A1593"/>
  <c r="Y1592"/>
  <c r="Y1595" s="1"/>
  <c r="X1592"/>
  <c r="X1595" s="1"/>
  <c r="W1592"/>
  <c r="W1595" s="1"/>
  <c r="V1592"/>
  <c r="V1595" s="1"/>
  <c r="U1592"/>
  <c r="U1595" s="1"/>
  <c r="T1592"/>
  <c r="T1595" s="1"/>
  <c r="S1592"/>
  <c r="S1595" s="1"/>
  <c r="R1592"/>
  <c r="R1595" s="1"/>
  <c r="Q1592"/>
  <c r="Q1595" s="1"/>
  <c r="P1592"/>
  <c r="P1595" s="1"/>
  <c r="O1592"/>
  <c r="O1595" s="1"/>
  <c r="N1592"/>
  <c r="N1595" s="1"/>
  <c r="M1592"/>
  <c r="M1595" s="1"/>
  <c r="L1592"/>
  <c r="L1595" s="1"/>
  <c r="K1592"/>
  <c r="K1595" s="1"/>
  <c r="J1592"/>
  <c r="J1595" s="1"/>
  <c r="I1592"/>
  <c r="I1595" s="1"/>
  <c r="H1592"/>
  <c r="H1595" s="1"/>
  <c r="G1592"/>
  <c r="G1595" s="1"/>
  <c r="F1592"/>
  <c r="F1595" s="1"/>
  <c r="E1592"/>
  <c r="E1595" s="1"/>
  <c r="D1592"/>
  <c r="D1595" s="1"/>
  <c r="A1592"/>
  <c r="A1591"/>
  <c r="A1590"/>
  <c r="Y1589"/>
  <c r="X1589"/>
  <c r="W1589"/>
  <c r="V1589"/>
  <c r="U1589"/>
  <c r="T1589"/>
  <c r="S1589"/>
  <c r="R1589"/>
  <c r="Q1589"/>
  <c r="P1589"/>
  <c r="O1589"/>
  <c r="N1589"/>
  <c r="M1589"/>
  <c r="L1589"/>
  <c r="K1589"/>
  <c r="J1589"/>
  <c r="I1589"/>
  <c r="H1589"/>
  <c r="G1589"/>
  <c r="F1589"/>
  <c r="E1589"/>
  <c r="D1589"/>
  <c r="Z1589" s="1"/>
  <c r="A1589"/>
  <c r="Y1588"/>
  <c r="X1588"/>
  <c r="W1588"/>
  <c r="V1588"/>
  <c r="U1588"/>
  <c r="T1588"/>
  <c r="S1588"/>
  <c r="R1588"/>
  <c r="Q1588"/>
  <c r="P1588"/>
  <c r="O1588"/>
  <c r="N1588"/>
  <c r="M1588"/>
  <c r="L1588"/>
  <c r="K1588"/>
  <c r="J1588"/>
  <c r="I1588"/>
  <c r="H1588"/>
  <c r="G1588"/>
  <c r="F1588"/>
  <c r="E1588"/>
  <c r="D1588"/>
  <c r="Z1588" s="1"/>
  <c r="A1588"/>
  <c r="Y1587"/>
  <c r="Y1590" s="1"/>
  <c r="X1587"/>
  <c r="X1590" s="1"/>
  <c r="W1587"/>
  <c r="W1590" s="1"/>
  <c r="V1587"/>
  <c r="V1590" s="1"/>
  <c r="U1587"/>
  <c r="U1590" s="1"/>
  <c r="T1587"/>
  <c r="T1590" s="1"/>
  <c r="S1587"/>
  <c r="S1590" s="1"/>
  <c r="R1587"/>
  <c r="R1590" s="1"/>
  <c r="Q1587"/>
  <c r="Q1590" s="1"/>
  <c r="P1587"/>
  <c r="P1590" s="1"/>
  <c r="O1587"/>
  <c r="O1590" s="1"/>
  <c r="N1587"/>
  <c r="N1590" s="1"/>
  <c r="M1587"/>
  <c r="M1590" s="1"/>
  <c r="L1587"/>
  <c r="L1590" s="1"/>
  <c r="K1587"/>
  <c r="K1590" s="1"/>
  <c r="J1587"/>
  <c r="J1590" s="1"/>
  <c r="I1587"/>
  <c r="I1590" s="1"/>
  <c r="H1587"/>
  <c r="H1590" s="1"/>
  <c r="G1587"/>
  <c r="G1590" s="1"/>
  <c r="F1587"/>
  <c r="F1590" s="1"/>
  <c r="E1587"/>
  <c r="E1590" s="1"/>
  <c r="D1587"/>
  <c r="D1590" s="1"/>
  <c r="A1587"/>
  <c r="A1586"/>
  <c r="Y1585"/>
  <c r="X1585"/>
  <c r="W1585"/>
  <c r="V1585"/>
  <c r="U1585"/>
  <c r="T1585"/>
  <c r="S1585"/>
  <c r="R1585"/>
  <c r="Q1585"/>
  <c r="P1585"/>
  <c r="O1585"/>
  <c r="N1585"/>
  <c r="M1585"/>
  <c r="L1585"/>
  <c r="K1585"/>
  <c r="J1585"/>
  <c r="I1585"/>
  <c r="H1585"/>
  <c r="G1585"/>
  <c r="F1585"/>
  <c r="E1585"/>
  <c r="D1585"/>
  <c r="Z1585" s="1"/>
  <c r="A1585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E1584"/>
  <c r="D1584"/>
  <c r="Z1584" s="1"/>
  <c r="A1584"/>
  <c r="Y1583"/>
  <c r="Y1586" s="1"/>
  <c r="X1583"/>
  <c r="X1586" s="1"/>
  <c r="W1583"/>
  <c r="W1586" s="1"/>
  <c r="V1583"/>
  <c r="V1586" s="1"/>
  <c r="U1583"/>
  <c r="U1586" s="1"/>
  <c r="T1583"/>
  <c r="T1586" s="1"/>
  <c r="S1583"/>
  <c r="S1586" s="1"/>
  <c r="R1583"/>
  <c r="R1586" s="1"/>
  <c r="Q1583"/>
  <c r="Q1586" s="1"/>
  <c r="P1583"/>
  <c r="P1586" s="1"/>
  <c r="O1583"/>
  <c r="O1586" s="1"/>
  <c r="N1583"/>
  <c r="N1586" s="1"/>
  <c r="M1583"/>
  <c r="M1586" s="1"/>
  <c r="L1583"/>
  <c r="L1586" s="1"/>
  <c r="K1583"/>
  <c r="K1586" s="1"/>
  <c r="J1583"/>
  <c r="J1586" s="1"/>
  <c r="I1583"/>
  <c r="I1586" s="1"/>
  <c r="H1583"/>
  <c r="H1586" s="1"/>
  <c r="G1583"/>
  <c r="G1586" s="1"/>
  <c r="F1583"/>
  <c r="F1586" s="1"/>
  <c r="E1583"/>
  <c r="E1586" s="1"/>
  <c r="D1583"/>
  <c r="D1586" s="1"/>
  <c r="Z1586" s="1"/>
  <c r="A1583"/>
  <c r="A1582"/>
  <c r="A1581"/>
  <c r="A1580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E1579"/>
  <c r="D1579"/>
  <c r="Z1579" s="1"/>
  <c r="A1579"/>
  <c r="Y1578"/>
  <c r="X1578"/>
  <c r="W1578"/>
  <c r="V1578"/>
  <c r="U1578"/>
  <c r="T1578"/>
  <c r="S1578"/>
  <c r="R1578"/>
  <c r="Q1578"/>
  <c r="P1578"/>
  <c r="O1578"/>
  <c r="N1578"/>
  <c r="M1578"/>
  <c r="L1578"/>
  <c r="K1578"/>
  <c r="J1578"/>
  <c r="I1578"/>
  <c r="H1578"/>
  <c r="G1578"/>
  <c r="F1578"/>
  <c r="E1578"/>
  <c r="D1578"/>
  <c r="Z1578" s="1"/>
  <c r="A1578"/>
  <c r="Y1577"/>
  <c r="Y1580" s="1"/>
  <c r="X1577"/>
  <c r="X1580" s="1"/>
  <c r="W1577"/>
  <c r="W1580" s="1"/>
  <c r="V1577"/>
  <c r="V1580" s="1"/>
  <c r="U1577"/>
  <c r="U1580" s="1"/>
  <c r="T1577"/>
  <c r="T1580" s="1"/>
  <c r="S1577"/>
  <c r="S1580" s="1"/>
  <c r="R1577"/>
  <c r="R1580" s="1"/>
  <c r="Q1577"/>
  <c r="Q1580" s="1"/>
  <c r="P1577"/>
  <c r="P1580" s="1"/>
  <c r="O1577"/>
  <c r="O1580" s="1"/>
  <c r="N1577"/>
  <c r="N1580" s="1"/>
  <c r="M1577"/>
  <c r="M1580" s="1"/>
  <c r="L1577"/>
  <c r="L1580" s="1"/>
  <c r="K1577"/>
  <c r="K1580" s="1"/>
  <c r="J1577"/>
  <c r="J1580" s="1"/>
  <c r="I1577"/>
  <c r="I1580" s="1"/>
  <c r="H1577"/>
  <c r="H1580" s="1"/>
  <c r="G1577"/>
  <c r="G1580" s="1"/>
  <c r="F1577"/>
  <c r="F1580" s="1"/>
  <c r="E1577"/>
  <c r="E1580" s="1"/>
  <c r="D1577"/>
  <c r="D1580" s="1"/>
  <c r="A1577"/>
  <c r="A1576"/>
  <c r="Y1575"/>
  <c r="X1575"/>
  <c r="W1575"/>
  <c r="V1575"/>
  <c r="U1575"/>
  <c r="T1575"/>
  <c r="S1575"/>
  <c r="R1575"/>
  <c r="Q1575"/>
  <c r="P1575"/>
  <c r="O1575"/>
  <c r="N1575"/>
  <c r="M1575"/>
  <c r="L1575"/>
  <c r="K1575"/>
  <c r="J1575"/>
  <c r="I1575"/>
  <c r="H1575"/>
  <c r="G1575"/>
  <c r="F1575"/>
  <c r="E1575"/>
  <c r="D1575"/>
  <c r="Z1575" s="1"/>
  <c r="A1575"/>
  <c r="Y1574"/>
  <c r="X1574"/>
  <c r="W1574"/>
  <c r="V1574"/>
  <c r="U1574"/>
  <c r="T1574"/>
  <c r="S1574"/>
  <c r="R1574"/>
  <c r="Q1574"/>
  <c r="P1574"/>
  <c r="O1574"/>
  <c r="N1574"/>
  <c r="M1574"/>
  <c r="L1574"/>
  <c r="K1574"/>
  <c r="J1574"/>
  <c r="I1574"/>
  <c r="H1574"/>
  <c r="G1574"/>
  <c r="F1574"/>
  <c r="E1574"/>
  <c r="D1574"/>
  <c r="Z1574" s="1"/>
  <c r="A1574"/>
  <c r="Y1573"/>
  <c r="Y1576" s="1"/>
  <c r="X1573"/>
  <c r="X1576" s="1"/>
  <c r="W1573"/>
  <c r="W1576" s="1"/>
  <c r="V1573"/>
  <c r="V1576" s="1"/>
  <c r="U1573"/>
  <c r="U1576" s="1"/>
  <c r="T1573"/>
  <c r="T1576" s="1"/>
  <c r="S1573"/>
  <c r="S1576" s="1"/>
  <c r="R1573"/>
  <c r="R1576" s="1"/>
  <c r="Q1573"/>
  <c r="Q1576" s="1"/>
  <c r="P1573"/>
  <c r="P1576" s="1"/>
  <c r="O1573"/>
  <c r="O1576" s="1"/>
  <c r="N1573"/>
  <c r="N1576" s="1"/>
  <c r="M1573"/>
  <c r="M1576" s="1"/>
  <c r="L1573"/>
  <c r="L1576" s="1"/>
  <c r="K1573"/>
  <c r="K1576" s="1"/>
  <c r="J1573"/>
  <c r="J1576" s="1"/>
  <c r="I1573"/>
  <c r="I1576" s="1"/>
  <c r="H1573"/>
  <c r="H1576" s="1"/>
  <c r="G1573"/>
  <c r="G1576" s="1"/>
  <c r="F1573"/>
  <c r="F1576" s="1"/>
  <c r="E1573"/>
  <c r="E1576" s="1"/>
  <c r="D1573"/>
  <c r="D1576" s="1"/>
  <c r="Z1576" s="1"/>
  <c r="A1573"/>
  <c r="A1572"/>
  <c r="A1571"/>
  <c r="Y1570"/>
  <c r="X1570"/>
  <c r="W1570"/>
  <c r="V1570"/>
  <c r="U1570"/>
  <c r="T1570"/>
  <c r="S1570"/>
  <c r="R1570"/>
  <c r="Q1570"/>
  <c r="P1570"/>
  <c r="O1570"/>
  <c r="N1570"/>
  <c r="M1570"/>
  <c r="L1570"/>
  <c r="K1570"/>
  <c r="J1570"/>
  <c r="I1570"/>
  <c r="H1570"/>
  <c r="G1570"/>
  <c r="F1570"/>
  <c r="E1570"/>
  <c r="D1570"/>
  <c r="Z1570" s="1"/>
  <c r="A1570"/>
  <c r="Y1569"/>
  <c r="X1569"/>
  <c r="W1569"/>
  <c r="V1569"/>
  <c r="U1569"/>
  <c r="T1569"/>
  <c r="S1569"/>
  <c r="R1569"/>
  <c r="Q1569"/>
  <c r="P1569"/>
  <c r="O1569"/>
  <c r="N1569"/>
  <c r="M1569"/>
  <c r="L1569"/>
  <c r="K1569"/>
  <c r="J1569"/>
  <c r="I1569"/>
  <c r="H1569"/>
  <c r="G1569"/>
  <c r="F1569"/>
  <c r="E1569"/>
  <c r="D1569"/>
  <c r="Z1569" s="1"/>
  <c r="A1569"/>
  <c r="Y1568"/>
  <c r="Y1571" s="1"/>
  <c r="X1568"/>
  <c r="X1571" s="1"/>
  <c r="W1568"/>
  <c r="W1571" s="1"/>
  <c r="V1568"/>
  <c r="V1571" s="1"/>
  <c r="U1568"/>
  <c r="U1571" s="1"/>
  <c r="T1568"/>
  <c r="T1571" s="1"/>
  <c r="S1568"/>
  <c r="S1571" s="1"/>
  <c r="R1568"/>
  <c r="R1571" s="1"/>
  <c r="Q1568"/>
  <c r="Q1571" s="1"/>
  <c r="P1568"/>
  <c r="P1571" s="1"/>
  <c r="O1568"/>
  <c r="O1571" s="1"/>
  <c r="N1568"/>
  <c r="N1571" s="1"/>
  <c r="M1568"/>
  <c r="M1571" s="1"/>
  <c r="L1568"/>
  <c r="L1571" s="1"/>
  <c r="K1568"/>
  <c r="K1571" s="1"/>
  <c r="J1568"/>
  <c r="J1571" s="1"/>
  <c r="I1568"/>
  <c r="I1571" s="1"/>
  <c r="H1568"/>
  <c r="H1571" s="1"/>
  <c r="G1568"/>
  <c r="G1571" s="1"/>
  <c r="F1568"/>
  <c r="F1571" s="1"/>
  <c r="E1568"/>
  <c r="E1571" s="1"/>
  <c r="D1568"/>
  <c r="D1571" s="1"/>
  <c r="A1568"/>
  <c r="A1567"/>
  <c r="Y1566"/>
  <c r="X1566"/>
  <c r="W1566"/>
  <c r="V1566"/>
  <c r="U1566"/>
  <c r="T1566"/>
  <c r="S1566"/>
  <c r="R1566"/>
  <c r="Q1566"/>
  <c r="P1566"/>
  <c r="O1566"/>
  <c r="N1566"/>
  <c r="M1566"/>
  <c r="L1566"/>
  <c r="K1566"/>
  <c r="J1566"/>
  <c r="I1566"/>
  <c r="H1566"/>
  <c r="G1566"/>
  <c r="F1566"/>
  <c r="E1566"/>
  <c r="D1566"/>
  <c r="Z1566" s="1"/>
  <c r="A1566"/>
  <c r="Y1565"/>
  <c r="X1565"/>
  <c r="W1565"/>
  <c r="V1565"/>
  <c r="U1565"/>
  <c r="T1565"/>
  <c r="S1565"/>
  <c r="R1565"/>
  <c r="Q1565"/>
  <c r="P1565"/>
  <c r="O1565"/>
  <c r="N1565"/>
  <c r="M1565"/>
  <c r="L1565"/>
  <c r="K1565"/>
  <c r="J1565"/>
  <c r="I1565"/>
  <c r="H1565"/>
  <c r="G1565"/>
  <c r="F1565"/>
  <c r="E1565"/>
  <c r="D1565"/>
  <c r="Z1565" s="1"/>
  <c r="A1565"/>
  <c r="Y1564"/>
  <c r="Y1567" s="1"/>
  <c r="X1564"/>
  <c r="X1567" s="1"/>
  <c r="W1564"/>
  <c r="W1567" s="1"/>
  <c r="V1564"/>
  <c r="V1567" s="1"/>
  <c r="U1564"/>
  <c r="U1567" s="1"/>
  <c r="T1564"/>
  <c r="T1567" s="1"/>
  <c r="S1564"/>
  <c r="S1567" s="1"/>
  <c r="R1564"/>
  <c r="R1567" s="1"/>
  <c r="Q1564"/>
  <c r="Q1567" s="1"/>
  <c r="P1564"/>
  <c r="P1567" s="1"/>
  <c r="O1564"/>
  <c r="O1567" s="1"/>
  <c r="N1564"/>
  <c r="N1567" s="1"/>
  <c r="M1564"/>
  <c r="M1567" s="1"/>
  <c r="L1564"/>
  <c r="L1567" s="1"/>
  <c r="K1564"/>
  <c r="K1567" s="1"/>
  <c r="J1564"/>
  <c r="J1567" s="1"/>
  <c r="I1564"/>
  <c r="I1567" s="1"/>
  <c r="H1564"/>
  <c r="H1567" s="1"/>
  <c r="G1564"/>
  <c r="G1567" s="1"/>
  <c r="F1564"/>
  <c r="F1567" s="1"/>
  <c r="E1564"/>
  <c r="E1567" s="1"/>
  <c r="D1564"/>
  <c r="D1567" s="1"/>
  <c r="A1564"/>
  <c r="A1563"/>
  <c r="A1562"/>
  <c r="A1561"/>
  <c r="Y1560"/>
  <c r="X1560"/>
  <c r="W1560"/>
  <c r="V1560"/>
  <c r="U1560"/>
  <c r="T1560"/>
  <c r="S1560"/>
  <c r="R1560"/>
  <c r="Q1560"/>
  <c r="P1560"/>
  <c r="O1560"/>
  <c r="N1560"/>
  <c r="M1560"/>
  <c r="L1560"/>
  <c r="K1560"/>
  <c r="J1560"/>
  <c r="I1560"/>
  <c r="H1560"/>
  <c r="G1560"/>
  <c r="F1560"/>
  <c r="E1560"/>
  <c r="D1560"/>
  <c r="Z1560" s="1"/>
  <c r="A1560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D1559"/>
  <c r="Z1559" s="1"/>
  <c r="A1559"/>
  <c r="Y1558"/>
  <c r="Y1561" s="1"/>
  <c r="X1558"/>
  <c r="X1561" s="1"/>
  <c r="W1558"/>
  <c r="W1561" s="1"/>
  <c r="V1558"/>
  <c r="V1561" s="1"/>
  <c r="U1558"/>
  <c r="U1561" s="1"/>
  <c r="T1558"/>
  <c r="T1561" s="1"/>
  <c r="S1558"/>
  <c r="S1561" s="1"/>
  <c r="R1558"/>
  <c r="R1561" s="1"/>
  <c r="Q1558"/>
  <c r="Q1561" s="1"/>
  <c r="P1558"/>
  <c r="P1561" s="1"/>
  <c r="O1558"/>
  <c r="O1561" s="1"/>
  <c r="N1558"/>
  <c r="N1561" s="1"/>
  <c r="M1558"/>
  <c r="M1561" s="1"/>
  <c r="L1558"/>
  <c r="L1561" s="1"/>
  <c r="K1558"/>
  <c r="K1561" s="1"/>
  <c r="J1558"/>
  <c r="J1561" s="1"/>
  <c r="I1558"/>
  <c r="I1561" s="1"/>
  <c r="H1558"/>
  <c r="H1561" s="1"/>
  <c r="G1558"/>
  <c r="G1561" s="1"/>
  <c r="F1558"/>
  <c r="F1561" s="1"/>
  <c r="E1558"/>
  <c r="E1561" s="1"/>
  <c r="D1558"/>
  <c r="D1561" s="1"/>
  <c r="A1558"/>
  <c r="A1557"/>
  <c r="Y1556"/>
  <c r="X1556"/>
  <c r="W1556"/>
  <c r="V1556"/>
  <c r="U1556"/>
  <c r="T1556"/>
  <c r="S1556"/>
  <c r="R1556"/>
  <c r="Q1556"/>
  <c r="P1556"/>
  <c r="O1556"/>
  <c r="N1556"/>
  <c r="M1556"/>
  <c r="L1556"/>
  <c r="K1556"/>
  <c r="J1556"/>
  <c r="I1556"/>
  <c r="H1556"/>
  <c r="G1556"/>
  <c r="F1556"/>
  <c r="E1556"/>
  <c r="D1556"/>
  <c r="Z1556" s="1"/>
  <c r="A1556"/>
  <c r="Y1555"/>
  <c r="X1555"/>
  <c r="W1555"/>
  <c r="V1555"/>
  <c r="U1555"/>
  <c r="T1555"/>
  <c r="S1555"/>
  <c r="R1555"/>
  <c r="Q1555"/>
  <c r="P1555"/>
  <c r="O1555"/>
  <c r="N1555"/>
  <c r="M1555"/>
  <c r="L1555"/>
  <c r="K1555"/>
  <c r="J1555"/>
  <c r="I1555"/>
  <c r="H1555"/>
  <c r="G1555"/>
  <c r="F1555"/>
  <c r="E1555"/>
  <c r="D1555"/>
  <c r="Z1555" s="1"/>
  <c r="A1555"/>
  <c r="Y1554"/>
  <c r="Y1557" s="1"/>
  <c r="X1554"/>
  <c r="X1557" s="1"/>
  <c r="W1554"/>
  <c r="W1557" s="1"/>
  <c r="V1554"/>
  <c r="V1557" s="1"/>
  <c r="U1554"/>
  <c r="U1557" s="1"/>
  <c r="T1554"/>
  <c r="T1557" s="1"/>
  <c r="S1554"/>
  <c r="S1557" s="1"/>
  <c r="R1554"/>
  <c r="R1557" s="1"/>
  <c r="Q1554"/>
  <c r="Q1557" s="1"/>
  <c r="P1554"/>
  <c r="P1557" s="1"/>
  <c r="O1554"/>
  <c r="O1557" s="1"/>
  <c r="N1554"/>
  <c r="N1557" s="1"/>
  <c r="M1554"/>
  <c r="M1557" s="1"/>
  <c r="L1554"/>
  <c r="L1557" s="1"/>
  <c r="K1554"/>
  <c r="K1557" s="1"/>
  <c r="J1554"/>
  <c r="J1557" s="1"/>
  <c r="I1554"/>
  <c r="I1557" s="1"/>
  <c r="H1554"/>
  <c r="H1557" s="1"/>
  <c r="G1554"/>
  <c r="G1557" s="1"/>
  <c r="F1554"/>
  <c r="F1557" s="1"/>
  <c r="E1554"/>
  <c r="E1557" s="1"/>
  <c r="D1554"/>
  <c r="D1557" s="1"/>
  <c r="A1554"/>
  <c r="A1553"/>
  <c r="A1552"/>
  <c r="Y1551"/>
  <c r="X1551"/>
  <c r="W1551"/>
  <c r="V1551"/>
  <c r="U1551"/>
  <c r="T1551"/>
  <c r="S1551"/>
  <c r="R1551"/>
  <c r="Q1551"/>
  <c r="P1551"/>
  <c r="O1551"/>
  <c r="N1551"/>
  <c r="M1551"/>
  <c r="L1551"/>
  <c r="K1551"/>
  <c r="J1551"/>
  <c r="I1551"/>
  <c r="H1551"/>
  <c r="G1551"/>
  <c r="F1551"/>
  <c r="E1551"/>
  <c r="D1551"/>
  <c r="Z1551" s="1"/>
  <c r="A1551"/>
  <c r="Y1550"/>
  <c r="X1550"/>
  <c r="W1550"/>
  <c r="V1550"/>
  <c r="U1550"/>
  <c r="T1550"/>
  <c r="S1550"/>
  <c r="R1550"/>
  <c r="Q1550"/>
  <c r="P1550"/>
  <c r="O1550"/>
  <c r="N1550"/>
  <c r="M1550"/>
  <c r="L1550"/>
  <c r="K1550"/>
  <c r="J1550"/>
  <c r="I1550"/>
  <c r="H1550"/>
  <c r="G1550"/>
  <c r="F1550"/>
  <c r="E1550"/>
  <c r="D1550"/>
  <c r="Z1550" s="1"/>
  <c r="A1550"/>
  <c r="Y1549"/>
  <c r="Y1552" s="1"/>
  <c r="X1549"/>
  <c r="X1552" s="1"/>
  <c r="W1549"/>
  <c r="W1552" s="1"/>
  <c r="V1549"/>
  <c r="V1552" s="1"/>
  <c r="U1549"/>
  <c r="U1552" s="1"/>
  <c r="T1549"/>
  <c r="T1552" s="1"/>
  <c r="S1549"/>
  <c r="S1552" s="1"/>
  <c r="R1549"/>
  <c r="R1552" s="1"/>
  <c r="Q1549"/>
  <c r="Q1552" s="1"/>
  <c r="P1549"/>
  <c r="P1552" s="1"/>
  <c r="O1549"/>
  <c r="O1552" s="1"/>
  <c r="N1549"/>
  <c r="N1552" s="1"/>
  <c r="M1549"/>
  <c r="M1552" s="1"/>
  <c r="L1549"/>
  <c r="L1552" s="1"/>
  <c r="K1549"/>
  <c r="K1552" s="1"/>
  <c r="J1549"/>
  <c r="J1552" s="1"/>
  <c r="I1549"/>
  <c r="I1552" s="1"/>
  <c r="H1549"/>
  <c r="H1552" s="1"/>
  <c r="G1549"/>
  <c r="G1552" s="1"/>
  <c r="F1549"/>
  <c r="F1552" s="1"/>
  <c r="E1549"/>
  <c r="E1552" s="1"/>
  <c r="D1549"/>
  <c r="D1552" s="1"/>
  <c r="A1549"/>
  <c r="A1548"/>
  <c r="Y1547"/>
  <c r="X1547"/>
  <c r="W1547"/>
  <c r="V1547"/>
  <c r="U1547"/>
  <c r="T1547"/>
  <c r="S1547"/>
  <c r="R1547"/>
  <c r="Q1547"/>
  <c r="P1547"/>
  <c r="O1547"/>
  <c r="N1547"/>
  <c r="M1547"/>
  <c r="L1547"/>
  <c r="K1547"/>
  <c r="J1547"/>
  <c r="I1547"/>
  <c r="H1547"/>
  <c r="G1547"/>
  <c r="F1547"/>
  <c r="E1547"/>
  <c r="D1547"/>
  <c r="Z1547" s="1"/>
  <c r="A1547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D1546"/>
  <c r="Z1546" s="1"/>
  <c r="A1546"/>
  <c r="Y1545"/>
  <c r="Y1548" s="1"/>
  <c r="X1545"/>
  <c r="X1548" s="1"/>
  <c r="W1545"/>
  <c r="W1548" s="1"/>
  <c r="V1545"/>
  <c r="V1548" s="1"/>
  <c r="U1545"/>
  <c r="U1548" s="1"/>
  <c r="T1545"/>
  <c r="T1548" s="1"/>
  <c r="S1545"/>
  <c r="S1548" s="1"/>
  <c r="R1545"/>
  <c r="R1548" s="1"/>
  <c r="Q1545"/>
  <c r="Q1548" s="1"/>
  <c r="P1545"/>
  <c r="P1548" s="1"/>
  <c r="O1545"/>
  <c r="O1548" s="1"/>
  <c r="N1545"/>
  <c r="N1548" s="1"/>
  <c r="M1545"/>
  <c r="M1548" s="1"/>
  <c r="L1545"/>
  <c r="L1548" s="1"/>
  <c r="K1545"/>
  <c r="K1548" s="1"/>
  <c r="J1545"/>
  <c r="J1548" s="1"/>
  <c r="I1545"/>
  <c r="I1548" s="1"/>
  <c r="H1545"/>
  <c r="H1548" s="1"/>
  <c r="G1545"/>
  <c r="G1548" s="1"/>
  <c r="F1545"/>
  <c r="F1548" s="1"/>
  <c r="E1545"/>
  <c r="E1548" s="1"/>
  <c r="D1545"/>
  <c r="D1548" s="1"/>
  <c r="Z1548" s="1"/>
  <c r="A1545"/>
  <c r="A1544"/>
  <c r="A1543"/>
  <c r="A1542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D1541"/>
  <c r="Z1541" s="1"/>
  <c r="A1541"/>
  <c r="Y1540"/>
  <c r="X1540"/>
  <c r="W1540"/>
  <c r="V1540"/>
  <c r="U1540"/>
  <c r="T1540"/>
  <c r="S1540"/>
  <c r="R1540"/>
  <c r="Q1540"/>
  <c r="P1540"/>
  <c r="O1540"/>
  <c r="N1540"/>
  <c r="M1540"/>
  <c r="L1540"/>
  <c r="K1540"/>
  <c r="J1540"/>
  <c r="I1540"/>
  <c r="H1540"/>
  <c r="G1540"/>
  <c r="F1540"/>
  <c r="E1540"/>
  <c r="D1540"/>
  <c r="A1540"/>
  <c r="Y1539"/>
  <c r="X1539"/>
  <c r="X1542" s="1"/>
  <c r="X1543" s="1"/>
  <c r="W1539"/>
  <c r="V1539"/>
  <c r="V1542" s="1"/>
  <c r="V1543" s="1"/>
  <c r="U1539"/>
  <c r="T1539"/>
  <c r="T1542" s="1"/>
  <c r="T1543" s="1"/>
  <c r="S1539"/>
  <c r="R1539"/>
  <c r="R1542" s="1"/>
  <c r="R1543" s="1"/>
  <c r="Q1539"/>
  <c r="P1539"/>
  <c r="P1542" s="1"/>
  <c r="P1543" s="1"/>
  <c r="O1539"/>
  <c r="N1539"/>
  <c r="N1542" s="1"/>
  <c r="N1543" s="1"/>
  <c r="M1539"/>
  <c r="L1539"/>
  <c r="L1542" s="1"/>
  <c r="L1543" s="1"/>
  <c r="K1539"/>
  <c r="J1539"/>
  <c r="J1542" s="1"/>
  <c r="J1543" s="1"/>
  <c r="I1539"/>
  <c r="H1539"/>
  <c r="H1542" s="1"/>
  <c r="H1543" s="1"/>
  <c r="G1539"/>
  <c r="F1539"/>
  <c r="F1542" s="1"/>
  <c r="F1543" s="1"/>
  <c r="E1539"/>
  <c r="D1539"/>
  <c r="D1542" s="1"/>
  <c r="A1539"/>
  <c r="A1538"/>
  <c r="Y1537"/>
  <c r="X1537"/>
  <c r="W1537"/>
  <c r="V1537"/>
  <c r="U1537"/>
  <c r="T1537"/>
  <c r="S1537"/>
  <c r="R1537"/>
  <c r="Q1537"/>
  <c r="P1537"/>
  <c r="O1537"/>
  <c r="N1537"/>
  <c r="M1537"/>
  <c r="L1537"/>
  <c r="K1537"/>
  <c r="J1537"/>
  <c r="I1537"/>
  <c r="H1537"/>
  <c r="G1537"/>
  <c r="F1537"/>
  <c r="E1537"/>
  <c r="D1537"/>
  <c r="A1537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E1536"/>
  <c r="D1536"/>
  <c r="Z1536" s="1"/>
  <c r="A1536"/>
  <c r="Y1535"/>
  <c r="Y1538" s="1"/>
  <c r="X1535"/>
  <c r="X1538" s="1"/>
  <c r="W1535"/>
  <c r="W1538" s="1"/>
  <c r="V1535"/>
  <c r="V1538" s="1"/>
  <c r="U1535"/>
  <c r="U1538" s="1"/>
  <c r="T1535"/>
  <c r="T1538" s="1"/>
  <c r="S1535"/>
  <c r="S1538" s="1"/>
  <c r="R1535"/>
  <c r="R1538" s="1"/>
  <c r="Q1535"/>
  <c r="Q1538" s="1"/>
  <c r="P1535"/>
  <c r="P1538" s="1"/>
  <c r="O1535"/>
  <c r="O1538" s="1"/>
  <c r="N1535"/>
  <c r="N1538" s="1"/>
  <c r="M1535"/>
  <c r="M1538" s="1"/>
  <c r="L1535"/>
  <c r="L1538" s="1"/>
  <c r="K1535"/>
  <c r="K1538" s="1"/>
  <c r="J1535"/>
  <c r="J1538" s="1"/>
  <c r="I1535"/>
  <c r="I1538" s="1"/>
  <c r="H1535"/>
  <c r="H1538" s="1"/>
  <c r="G1535"/>
  <c r="G1538" s="1"/>
  <c r="F1535"/>
  <c r="F1538" s="1"/>
  <c r="E1535"/>
  <c r="E1538" s="1"/>
  <c r="D1535"/>
  <c r="D1538" s="1"/>
  <c r="A1535"/>
  <c r="A1534"/>
  <c r="A1533"/>
  <c r="Y1532"/>
  <c r="X1532"/>
  <c r="W1532"/>
  <c r="V1532"/>
  <c r="U1532"/>
  <c r="T1532"/>
  <c r="S1532"/>
  <c r="R1532"/>
  <c r="Q1532"/>
  <c r="P1532"/>
  <c r="O1532"/>
  <c r="N1532"/>
  <c r="M1532"/>
  <c r="L1532"/>
  <c r="K1532"/>
  <c r="J1532"/>
  <c r="I1532"/>
  <c r="H1532"/>
  <c r="G1532"/>
  <c r="F1532"/>
  <c r="E1532"/>
  <c r="D1532"/>
  <c r="Z1532" s="1"/>
  <c r="A1532"/>
  <c r="Y1531"/>
  <c r="X1531"/>
  <c r="W1531"/>
  <c r="W1533" s="1"/>
  <c r="W1534" s="1"/>
  <c r="V1531"/>
  <c r="U1531"/>
  <c r="T1531"/>
  <c r="S1531"/>
  <c r="S1533" s="1"/>
  <c r="S1534" s="1"/>
  <c r="R1531"/>
  <c r="Q1531"/>
  <c r="P1531"/>
  <c r="O1531"/>
  <c r="O1533" s="1"/>
  <c r="O1534" s="1"/>
  <c r="N1531"/>
  <c r="M1531"/>
  <c r="L1531"/>
  <c r="K1531"/>
  <c r="K1533" s="1"/>
  <c r="K1534" s="1"/>
  <c r="J1531"/>
  <c r="I1531"/>
  <c r="H1531"/>
  <c r="G1531"/>
  <c r="G1533" s="1"/>
  <c r="G1534" s="1"/>
  <c r="F1531"/>
  <c r="E1531"/>
  <c r="D1531"/>
  <c r="A1531"/>
  <c r="Y1530"/>
  <c r="Y1533" s="1"/>
  <c r="X1530"/>
  <c r="X1533" s="1"/>
  <c r="X1534" s="1"/>
  <c r="W1530"/>
  <c r="V1530"/>
  <c r="V1533" s="1"/>
  <c r="V1534" s="1"/>
  <c r="U1530"/>
  <c r="U1533" s="1"/>
  <c r="T1530"/>
  <c r="T1533" s="1"/>
  <c r="T1534" s="1"/>
  <c r="S1530"/>
  <c r="R1530"/>
  <c r="R1533" s="1"/>
  <c r="R1534" s="1"/>
  <c r="Q1530"/>
  <c r="Q1533" s="1"/>
  <c r="P1530"/>
  <c r="P1533" s="1"/>
  <c r="P1534" s="1"/>
  <c r="O1530"/>
  <c r="N1530"/>
  <c r="N1533" s="1"/>
  <c r="N1534" s="1"/>
  <c r="M1530"/>
  <c r="M1533" s="1"/>
  <c r="L1530"/>
  <c r="L1533" s="1"/>
  <c r="L1534" s="1"/>
  <c r="K1530"/>
  <c r="J1530"/>
  <c r="J1533" s="1"/>
  <c r="J1534" s="1"/>
  <c r="I1530"/>
  <c r="I1533" s="1"/>
  <c r="H1530"/>
  <c r="H1533" s="1"/>
  <c r="H1534" s="1"/>
  <c r="G1530"/>
  <c r="F1530"/>
  <c r="F1533" s="1"/>
  <c r="F1534" s="1"/>
  <c r="E1530"/>
  <c r="E1533" s="1"/>
  <c r="D1530"/>
  <c r="D1533" s="1"/>
  <c r="A1530"/>
  <c r="A1529"/>
  <c r="Y1528"/>
  <c r="X1528"/>
  <c r="W1528"/>
  <c r="V1528"/>
  <c r="U1528"/>
  <c r="T1528"/>
  <c r="S1528"/>
  <c r="R1528"/>
  <c r="Q1528"/>
  <c r="P1528"/>
  <c r="O1528"/>
  <c r="N1528"/>
  <c r="M1528"/>
  <c r="L1528"/>
  <c r="K1528"/>
  <c r="J1528"/>
  <c r="I1528"/>
  <c r="H1528"/>
  <c r="G1528"/>
  <c r="F1528"/>
  <c r="E1528"/>
  <c r="D1528"/>
  <c r="A1528"/>
  <c r="Y1527"/>
  <c r="X1527"/>
  <c r="W1527"/>
  <c r="V1527"/>
  <c r="U1527"/>
  <c r="T1527"/>
  <c r="S1527"/>
  <c r="R1527"/>
  <c r="Q1527"/>
  <c r="P1527"/>
  <c r="O1527"/>
  <c r="N1527"/>
  <c r="M1527"/>
  <c r="L1527"/>
  <c r="K1527"/>
  <c r="J1527"/>
  <c r="I1527"/>
  <c r="H1527"/>
  <c r="G1527"/>
  <c r="F1527"/>
  <c r="E1527"/>
  <c r="D1527"/>
  <c r="Z1527" s="1"/>
  <c r="A1527"/>
  <c r="Y1526"/>
  <c r="Y1529" s="1"/>
  <c r="X1526"/>
  <c r="X1529" s="1"/>
  <c r="W1526"/>
  <c r="W1529" s="1"/>
  <c r="V1526"/>
  <c r="V1529" s="1"/>
  <c r="U1526"/>
  <c r="U1529" s="1"/>
  <c r="T1526"/>
  <c r="T1529" s="1"/>
  <c r="S1526"/>
  <c r="S1529" s="1"/>
  <c r="R1526"/>
  <c r="R1529" s="1"/>
  <c r="Q1526"/>
  <c r="Q1529" s="1"/>
  <c r="P1526"/>
  <c r="P1529" s="1"/>
  <c r="O1526"/>
  <c r="O1529" s="1"/>
  <c r="N1526"/>
  <c r="N1529" s="1"/>
  <c r="M1526"/>
  <c r="M1529" s="1"/>
  <c r="L1526"/>
  <c r="L1529" s="1"/>
  <c r="K1526"/>
  <c r="K1529" s="1"/>
  <c r="J1526"/>
  <c r="J1529" s="1"/>
  <c r="I1526"/>
  <c r="I1529" s="1"/>
  <c r="H1526"/>
  <c r="H1529" s="1"/>
  <c r="G1526"/>
  <c r="G1529" s="1"/>
  <c r="F1526"/>
  <c r="F1529" s="1"/>
  <c r="E1526"/>
  <c r="E1529" s="1"/>
  <c r="D1526"/>
  <c r="D1529" s="1"/>
  <c r="A1526"/>
  <c r="A1525"/>
  <c r="A1524"/>
  <c r="A1523"/>
  <c r="Y1522"/>
  <c r="X1522"/>
  <c r="W1522"/>
  <c r="V1522"/>
  <c r="U1522"/>
  <c r="T1522"/>
  <c r="S1522"/>
  <c r="R1522"/>
  <c r="Q1522"/>
  <c r="P1522"/>
  <c r="O1522"/>
  <c r="N1522"/>
  <c r="M1522"/>
  <c r="L1522"/>
  <c r="K1522"/>
  <c r="J1522"/>
  <c r="I1522"/>
  <c r="H1522"/>
  <c r="G1522"/>
  <c r="F1522"/>
  <c r="E1522"/>
  <c r="D1522"/>
  <c r="Z1522" s="1"/>
  <c r="A1522"/>
  <c r="Y1521"/>
  <c r="X1521"/>
  <c r="W1521"/>
  <c r="W1523" s="1"/>
  <c r="W1524" s="1"/>
  <c r="V1521"/>
  <c r="U1521"/>
  <c r="T1521"/>
  <c r="S1521"/>
  <c r="S1523" s="1"/>
  <c r="S1524" s="1"/>
  <c r="R1521"/>
  <c r="Q1521"/>
  <c r="P1521"/>
  <c r="O1521"/>
  <c r="O1523" s="1"/>
  <c r="O1524" s="1"/>
  <c r="N1521"/>
  <c r="M1521"/>
  <c r="L1521"/>
  <c r="K1521"/>
  <c r="K1523" s="1"/>
  <c r="K1524" s="1"/>
  <c r="J1521"/>
  <c r="I1521"/>
  <c r="H1521"/>
  <c r="G1521"/>
  <c r="G1523" s="1"/>
  <c r="G1524" s="1"/>
  <c r="F1521"/>
  <c r="E1521"/>
  <c r="D1521"/>
  <c r="A1521"/>
  <c r="Y1520"/>
  <c r="Y1523" s="1"/>
  <c r="X1520"/>
  <c r="X1523" s="1"/>
  <c r="W1520"/>
  <c r="V1520"/>
  <c r="V1523" s="1"/>
  <c r="U1520"/>
  <c r="U1523" s="1"/>
  <c r="T1520"/>
  <c r="T1523" s="1"/>
  <c r="S1520"/>
  <c r="R1520"/>
  <c r="R1523" s="1"/>
  <c r="Q1520"/>
  <c r="Q1523" s="1"/>
  <c r="P1520"/>
  <c r="P1523" s="1"/>
  <c r="O1520"/>
  <c r="N1520"/>
  <c r="N1523" s="1"/>
  <c r="M1520"/>
  <c r="M1523" s="1"/>
  <c r="L1520"/>
  <c r="L1523" s="1"/>
  <c r="K1520"/>
  <c r="J1520"/>
  <c r="J1523" s="1"/>
  <c r="I1520"/>
  <c r="I1523" s="1"/>
  <c r="H1520"/>
  <c r="H1523" s="1"/>
  <c r="G1520"/>
  <c r="F1520"/>
  <c r="F1523" s="1"/>
  <c r="E1520"/>
  <c r="E1523" s="1"/>
  <c r="D1520"/>
  <c r="D1523" s="1"/>
  <c r="A1520"/>
  <c r="A1519"/>
  <c r="Y1518"/>
  <c r="X1518"/>
  <c r="W1518"/>
  <c r="V1518"/>
  <c r="U1518"/>
  <c r="T1518"/>
  <c r="S1518"/>
  <c r="R1518"/>
  <c r="Q1518"/>
  <c r="P1518"/>
  <c r="O1518"/>
  <c r="N1518"/>
  <c r="M1518"/>
  <c r="L1518"/>
  <c r="K1518"/>
  <c r="J1518"/>
  <c r="I1518"/>
  <c r="H1518"/>
  <c r="G1518"/>
  <c r="F1518"/>
  <c r="E1518"/>
  <c r="D1518"/>
  <c r="Z1518" s="1"/>
  <c r="A1518"/>
  <c r="Y1517"/>
  <c r="X1517"/>
  <c r="W1517"/>
  <c r="V1517"/>
  <c r="U1517"/>
  <c r="T1517"/>
  <c r="S1517"/>
  <c r="R1517"/>
  <c r="Q1517"/>
  <c r="P1517"/>
  <c r="O1517"/>
  <c r="N1517"/>
  <c r="M1517"/>
  <c r="L1517"/>
  <c r="K1517"/>
  <c r="J1517"/>
  <c r="I1517"/>
  <c r="H1517"/>
  <c r="G1517"/>
  <c r="F1517"/>
  <c r="E1517"/>
  <c r="D1517"/>
  <c r="Z1517" s="1"/>
  <c r="A1517"/>
  <c r="Y1516"/>
  <c r="Y1519" s="1"/>
  <c r="X1516"/>
  <c r="X1519" s="1"/>
  <c r="W1516"/>
  <c r="W1519" s="1"/>
  <c r="V1516"/>
  <c r="V1519" s="1"/>
  <c r="U1516"/>
  <c r="U1519" s="1"/>
  <c r="T1516"/>
  <c r="T1519" s="1"/>
  <c r="S1516"/>
  <c r="S1519" s="1"/>
  <c r="R1516"/>
  <c r="R1519" s="1"/>
  <c r="Q1516"/>
  <c r="Q1519" s="1"/>
  <c r="P1516"/>
  <c r="P1519" s="1"/>
  <c r="O1516"/>
  <c r="O1519" s="1"/>
  <c r="N1516"/>
  <c r="N1519" s="1"/>
  <c r="M1516"/>
  <c r="M1519" s="1"/>
  <c r="L1516"/>
  <c r="L1519" s="1"/>
  <c r="K1516"/>
  <c r="K1519" s="1"/>
  <c r="J1516"/>
  <c r="J1519" s="1"/>
  <c r="I1516"/>
  <c r="I1519" s="1"/>
  <c r="H1516"/>
  <c r="H1519" s="1"/>
  <c r="G1516"/>
  <c r="G1519" s="1"/>
  <c r="F1516"/>
  <c r="F1519" s="1"/>
  <c r="E1516"/>
  <c r="E1519" s="1"/>
  <c r="D1516"/>
  <c r="D1519" s="1"/>
  <c r="Z1519" s="1"/>
  <c r="A1516"/>
  <c r="A1515"/>
  <c r="A1514"/>
  <c r="Y1513"/>
  <c r="X1513"/>
  <c r="W1513"/>
  <c r="V1513"/>
  <c r="U1513"/>
  <c r="T1513"/>
  <c r="S1513"/>
  <c r="R1513"/>
  <c r="Q1513"/>
  <c r="P1513"/>
  <c r="O1513"/>
  <c r="N1513"/>
  <c r="M1513"/>
  <c r="L1513"/>
  <c r="K1513"/>
  <c r="J1513"/>
  <c r="I1513"/>
  <c r="H1513"/>
  <c r="G1513"/>
  <c r="F1513"/>
  <c r="E1513"/>
  <c r="D1513"/>
  <c r="Z1513" s="1"/>
  <c r="A1513"/>
  <c r="Y1512"/>
  <c r="X1512"/>
  <c r="W1512"/>
  <c r="V1512"/>
  <c r="U1512"/>
  <c r="T1512"/>
  <c r="S1512"/>
  <c r="R1512"/>
  <c r="Q1512"/>
  <c r="P1512"/>
  <c r="O1512"/>
  <c r="N1512"/>
  <c r="M1512"/>
  <c r="L1512"/>
  <c r="K1512"/>
  <c r="J1512"/>
  <c r="I1512"/>
  <c r="H1512"/>
  <c r="G1512"/>
  <c r="F1512"/>
  <c r="E1512"/>
  <c r="D1512"/>
  <c r="Z1512" s="1"/>
  <c r="A1512"/>
  <c r="Y1511"/>
  <c r="Y1514" s="1"/>
  <c r="X1511"/>
  <c r="X1514" s="1"/>
  <c r="W1511"/>
  <c r="W1514" s="1"/>
  <c r="V1511"/>
  <c r="V1514" s="1"/>
  <c r="U1511"/>
  <c r="U1514" s="1"/>
  <c r="T1511"/>
  <c r="T1514" s="1"/>
  <c r="S1511"/>
  <c r="S1514" s="1"/>
  <c r="R1511"/>
  <c r="R1514" s="1"/>
  <c r="Q1511"/>
  <c r="Q1514" s="1"/>
  <c r="P1511"/>
  <c r="P1514" s="1"/>
  <c r="O1511"/>
  <c r="O1514" s="1"/>
  <c r="N1511"/>
  <c r="N1514" s="1"/>
  <c r="M1511"/>
  <c r="M1514" s="1"/>
  <c r="L1511"/>
  <c r="L1514" s="1"/>
  <c r="K1511"/>
  <c r="K1514" s="1"/>
  <c r="J1511"/>
  <c r="J1514" s="1"/>
  <c r="I1511"/>
  <c r="I1514" s="1"/>
  <c r="H1511"/>
  <c r="H1514" s="1"/>
  <c r="G1511"/>
  <c r="G1514" s="1"/>
  <c r="F1511"/>
  <c r="F1514" s="1"/>
  <c r="E1511"/>
  <c r="E1514" s="1"/>
  <c r="D1511"/>
  <c r="D1514" s="1"/>
  <c r="A1511"/>
  <c r="A1510"/>
  <c r="Y1509"/>
  <c r="X1509"/>
  <c r="W1509"/>
  <c r="V1509"/>
  <c r="U1509"/>
  <c r="T1509"/>
  <c r="S1509"/>
  <c r="R1509"/>
  <c r="Q1509"/>
  <c r="P1509"/>
  <c r="O1509"/>
  <c r="N1509"/>
  <c r="M1509"/>
  <c r="L1509"/>
  <c r="K1509"/>
  <c r="J1509"/>
  <c r="I1509"/>
  <c r="H1509"/>
  <c r="G1509"/>
  <c r="F1509"/>
  <c r="E1509"/>
  <c r="D1509"/>
  <c r="Z1509" s="1"/>
  <c r="A1509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E1508"/>
  <c r="D1508"/>
  <c r="Z1508" s="1"/>
  <c r="A1508"/>
  <c r="Y1507"/>
  <c r="Y1510" s="1"/>
  <c r="X1507"/>
  <c r="X1510" s="1"/>
  <c r="W1507"/>
  <c r="W1510" s="1"/>
  <c r="V1507"/>
  <c r="V1510" s="1"/>
  <c r="U1507"/>
  <c r="U1510" s="1"/>
  <c r="T1507"/>
  <c r="T1510" s="1"/>
  <c r="S1507"/>
  <c r="S1510" s="1"/>
  <c r="R1507"/>
  <c r="R1510" s="1"/>
  <c r="Q1507"/>
  <c r="Q1510" s="1"/>
  <c r="P1507"/>
  <c r="P1510" s="1"/>
  <c r="O1507"/>
  <c r="O1510" s="1"/>
  <c r="N1507"/>
  <c r="N1510" s="1"/>
  <c r="M1507"/>
  <c r="M1510" s="1"/>
  <c r="L1507"/>
  <c r="L1510" s="1"/>
  <c r="K1507"/>
  <c r="K1510" s="1"/>
  <c r="J1507"/>
  <c r="J1510" s="1"/>
  <c r="I1507"/>
  <c r="I1510" s="1"/>
  <c r="H1507"/>
  <c r="H1510" s="1"/>
  <c r="G1507"/>
  <c r="G1510" s="1"/>
  <c r="F1507"/>
  <c r="F1510" s="1"/>
  <c r="E1507"/>
  <c r="E1510" s="1"/>
  <c r="D1507"/>
  <c r="D1510" s="1"/>
  <c r="A1507"/>
  <c r="A1506"/>
  <c r="A1505"/>
  <c r="A1504"/>
  <c r="Y1503"/>
  <c r="X1503"/>
  <c r="W1503"/>
  <c r="V1503"/>
  <c r="U1503"/>
  <c r="T1503"/>
  <c r="S1503"/>
  <c r="R1503"/>
  <c r="Q1503"/>
  <c r="P1503"/>
  <c r="O1503"/>
  <c r="N1503"/>
  <c r="M1503"/>
  <c r="L1503"/>
  <c r="K1503"/>
  <c r="J1503"/>
  <c r="I1503"/>
  <c r="H1503"/>
  <c r="G1503"/>
  <c r="F1503"/>
  <c r="E1503"/>
  <c r="D1503"/>
  <c r="Z1503" s="1"/>
  <c r="A1503"/>
  <c r="Y1502"/>
  <c r="X1502"/>
  <c r="W1502"/>
  <c r="V1502"/>
  <c r="U1502"/>
  <c r="T1502"/>
  <c r="S1502"/>
  <c r="R1502"/>
  <c r="Q1502"/>
  <c r="P1502"/>
  <c r="O1502"/>
  <c r="N1502"/>
  <c r="M1502"/>
  <c r="L1502"/>
  <c r="K1502"/>
  <c r="J1502"/>
  <c r="I1502"/>
  <c r="H1502"/>
  <c r="G1502"/>
  <c r="F1502"/>
  <c r="E1502"/>
  <c r="D1502"/>
  <c r="Z1502" s="1"/>
  <c r="A1502"/>
  <c r="Y1501"/>
  <c r="Y1504" s="1"/>
  <c r="X1501"/>
  <c r="X1504" s="1"/>
  <c r="W1501"/>
  <c r="W1504" s="1"/>
  <c r="V1501"/>
  <c r="V1504" s="1"/>
  <c r="U1501"/>
  <c r="U1504" s="1"/>
  <c r="T1501"/>
  <c r="T1504" s="1"/>
  <c r="S1501"/>
  <c r="S1504" s="1"/>
  <c r="R1501"/>
  <c r="R1504" s="1"/>
  <c r="Q1501"/>
  <c r="Q1504" s="1"/>
  <c r="P1501"/>
  <c r="P1504" s="1"/>
  <c r="O1501"/>
  <c r="O1504" s="1"/>
  <c r="N1501"/>
  <c r="N1504" s="1"/>
  <c r="M1501"/>
  <c r="M1504" s="1"/>
  <c r="L1501"/>
  <c r="L1504" s="1"/>
  <c r="K1501"/>
  <c r="K1504" s="1"/>
  <c r="J1501"/>
  <c r="J1504" s="1"/>
  <c r="I1501"/>
  <c r="I1504" s="1"/>
  <c r="H1501"/>
  <c r="H1504" s="1"/>
  <c r="G1501"/>
  <c r="G1504" s="1"/>
  <c r="F1501"/>
  <c r="F1504" s="1"/>
  <c r="E1501"/>
  <c r="E1504" s="1"/>
  <c r="D1501"/>
  <c r="D1504" s="1"/>
  <c r="A1501"/>
  <c r="A1500"/>
  <c r="Y1499"/>
  <c r="X1499"/>
  <c r="W1499"/>
  <c r="V1499"/>
  <c r="U1499"/>
  <c r="T1499"/>
  <c r="S1499"/>
  <c r="R1499"/>
  <c r="Q1499"/>
  <c r="P1499"/>
  <c r="O1499"/>
  <c r="N1499"/>
  <c r="M1499"/>
  <c r="L1499"/>
  <c r="K1499"/>
  <c r="J1499"/>
  <c r="I1499"/>
  <c r="H1499"/>
  <c r="G1499"/>
  <c r="F1499"/>
  <c r="E1499"/>
  <c r="D1499"/>
  <c r="Z1499" s="1"/>
  <c r="A1499"/>
  <c r="Y1498"/>
  <c r="X1498"/>
  <c r="W1498"/>
  <c r="V1498"/>
  <c r="U1498"/>
  <c r="T1498"/>
  <c r="S1498"/>
  <c r="R1498"/>
  <c r="Q1498"/>
  <c r="P1498"/>
  <c r="O1498"/>
  <c r="N1498"/>
  <c r="M1498"/>
  <c r="L1498"/>
  <c r="K1498"/>
  <c r="J1498"/>
  <c r="I1498"/>
  <c r="H1498"/>
  <c r="G1498"/>
  <c r="F1498"/>
  <c r="E1498"/>
  <c r="D1498"/>
  <c r="Z1498" s="1"/>
  <c r="A1498"/>
  <c r="Y1497"/>
  <c r="Y1500" s="1"/>
  <c r="X1497"/>
  <c r="X1500" s="1"/>
  <c r="W1497"/>
  <c r="W1500" s="1"/>
  <c r="V1497"/>
  <c r="V1500" s="1"/>
  <c r="U1497"/>
  <c r="U1500" s="1"/>
  <c r="T1497"/>
  <c r="T1500" s="1"/>
  <c r="S1497"/>
  <c r="S1500" s="1"/>
  <c r="R1497"/>
  <c r="R1500" s="1"/>
  <c r="Q1497"/>
  <c r="Q1500" s="1"/>
  <c r="P1497"/>
  <c r="P1500" s="1"/>
  <c r="O1497"/>
  <c r="O1500" s="1"/>
  <c r="N1497"/>
  <c r="N1500" s="1"/>
  <c r="M1497"/>
  <c r="M1500" s="1"/>
  <c r="L1497"/>
  <c r="L1500" s="1"/>
  <c r="K1497"/>
  <c r="K1500" s="1"/>
  <c r="J1497"/>
  <c r="J1500" s="1"/>
  <c r="I1497"/>
  <c r="I1500" s="1"/>
  <c r="H1497"/>
  <c r="H1500" s="1"/>
  <c r="G1497"/>
  <c r="G1500" s="1"/>
  <c r="F1497"/>
  <c r="F1500" s="1"/>
  <c r="E1497"/>
  <c r="E1500" s="1"/>
  <c r="D1497"/>
  <c r="D1500" s="1"/>
  <c r="A1497"/>
  <c r="A1496"/>
  <c r="A1495"/>
  <c r="Y1494"/>
  <c r="X1494"/>
  <c r="W1494"/>
  <c r="V1494"/>
  <c r="U1494"/>
  <c r="T1494"/>
  <c r="S1494"/>
  <c r="R1494"/>
  <c r="Q1494"/>
  <c r="P1494"/>
  <c r="O1494"/>
  <c r="N1494"/>
  <c r="M1494"/>
  <c r="L1494"/>
  <c r="K1494"/>
  <c r="J1494"/>
  <c r="I1494"/>
  <c r="H1494"/>
  <c r="G1494"/>
  <c r="F1494"/>
  <c r="E1494"/>
  <c r="D1494"/>
  <c r="Z1494" s="1"/>
  <c r="A1494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E1493"/>
  <c r="D1493"/>
  <c r="Z1493" s="1"/>
  <c r="A1493"/>
  <c r="Y1492"/>
  <c r="Y1495" s="1"/>
  <c r="X1492"/>
  <c r="X1495" s="1"/>
  <c r="W1492"/>
  <c r="W1495" s="1"/>
  <c r="V1492"/>
  <c r="V1495" s="1"/>
  <c r="U1492"/>
  <c r="U1495" s="1"/>
  <c r="T1492"/>
  <c r="T1495" s="1"/>
  <c r="S1492"/>
  <c r="S1495" s="1"/>
  <c r="R1492"/>
  <c r="R1495" s="1"/>
  <c r="Q1492"/>
  <c r="Q1495" s="1"/>
  <c r="P1492"/>
  <c r="P1495" s="1"/>
  <c r="O1492"/>
  <c r="O1495" s="1"/>
  <c r="N1492"/>
  <c r="N1495" s="1"/>
  <c r="M1492"/>
  <c r="M1495" s="1"/>
  <c r="L1492"/>
  <c r="L1495" s="1"/>
  <c r="K1492"/>
  <c r="K1495" s="1"/>
  <c r="J1492"/>
  <c r="J1495" s="1"/>
  <c r="I1492"/>
  <c r="I1495" s="1"/>
  <c r="H1492"/>
  <c r="H1495" s="1"/>
  <c r="G1492"/>
  <c r="G1495" s="1"/>
  <c r="F1492"/>
  <c r="F1495" s="1"/>
  <c r="E1492"/>
  <c r="E1495" s="1"/>
  <c r="D1492"/>
  <c r="D1495" s="1"/>
  <c r="A1492"/>
  <c r="A1491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D1490"/>
  <c r="Z1490" s="1"/>
  <c r="A1490"/>
  <c r="Y1489"/>
  <c r="X1489"/>
  <c r="W1489"/>
  <c r="V1489"/>
  <c r="U1489"/>
  <c r="T1489"/>
  <c r="S1489"/>
  <c r="R1489"/>
  <c r="Q1489"/>
  <c r="P1489"/>
  <c r="O1489"/>
  <c r="N1489"/>
  <c r="M1489"/>
  <c r="L1489"/>
  <c r="K1489"/>
  <c r="J1489"/>
  <c r="I1489"/>
  <c r="H1489"/>
  <c r="G1489"/>
  <c r="F1489"/>
  <c r="E1489"/>
  <c r="D1489"/>
  <c r="Z1489" s="1"/>
  <c r="A1489"/>
  <c r="Y1488"/>
  <c r="Y1491" s="1"/>
  <c r="X1488"/>
  <c r="X1491" s="1"/>
  <c r="W1488"/>
  <c r="W1491" s="1"/>
  <c r="V1488"/>
  <c r="V1491" s="1"/>
  <c r="U1488"/>
  <c r="U1491" s="1"/>
  <c r="T1488"/>
  <c r="T1491" s="1"/>
  <c r="S1488"/>
  <c r="S1491" s="1"/>
  <c r="R1488"/>
  <c r="R1491" s="1"/>
  <c r="Q1488"/>
  <c r="Q1491" s="1"/>
  <c r="P1488"/>
  <c r="P1491" s="1"/>
  <c r="O1488"/>
  <c r="O1491" s="1"/>
  <c r="N1488"/>
  <c r="N1491" s="1"/>
  <c r="M1488"/>
  <c r="M1491" s="1"/>
  <c r="L1488"/>
  <c r="L1491" s="1"/>
  <c r="K1488"/>
  <c r="K1491" s="1"/>
  <c r="J1488"/>
  <c r="J1491" s="1"/>
  <c r="I1488"/>
  <c r="I1491" s="1"/>
  <c r="H1488"/>
  <c r="H1491" s="1"/>
  <c r="G1488"/>
  <c r="G1491" s="1"/>
  <c r="F1488"/>
  <c r="F1491" s="1"/>
  <c r="E1488"/>
  <c r="E1491" s="1"/>
  <c r="D1488"/>
  <c r="D1491" s="1"/>
  <c r="Z1491" s="1"/>
  <c r="A1488"/>
  <c r="A1487"/>
  <c r="A1486"/>
  <c r="A1485"/>
  <c r="Y1484"/>
  <c r="X1484"/>
  <c r="W1484"/>
  <c r="V1484"/>
  <c r="U1484"/>
  <c r="T1484"/>
  <c r="S1484"/>
  <c r="R1484"/>
  <c r="Q1484"/>
  <c r="P1484"/>
  <c r="O1484"/>
  <c r="N1484"/>
  <c r="M1484"/>
  <c r="L1484"/>
  <c r="K1484"/>
  <c r="J1484"/>
  <c r="I1484"/>
  <c r="H1484"/>
  <c r="G1484"/>
  <c r="F1484"/>
  <c r="E1484"/>
  <c r="D1484"/>
  <c r="Z1484" s="1"/>
  <c r="A1484"/>
  <c r="Y1483"/>
  <c r="X1483"/>
  <c r="W1483"/>
  <c r="V1483"/>
  <c r="U1483"/>
  <c r="T1483"/>
  <c r="S1483"/>
  <c r="R1483"/>
  <c r="Q1483"/>
  <c r="P1483"/>
  <c r="O1483"/>
  <c r="N1483"/>
  <c r="M1483"/>
  <c r="L1483"/>
  <c r="K1483"/>
  <c r="J1483"/>
  <c r="I1483"/>
  <c r="H1483"/>
  <c r="G1483"/>
  <c r="F1483"/>
  <c r="E1483"/>
  <c r="D1483"/>
  <c r="Z1483" s="1"/>
  <c r="A1483"/>
  <c r="Y1482"/>
  <c r="Y1485" s="1"/>
  <c r="X1482"/>
  <c r="X1485" s="1"/>
  <c r="W1482"/>
  <c r="W1485" s="1"/>
  <c r="V1482"/>
  <c r="V1485" s="1"/>
  <c r="U1482"/>
  <c r="U1485" s="1"/>
  <c r="T1482"/>
  <c r="T1485" s="1"/>
  <c r="S1482"/>
  <c r="S1485" s="1"/>
  <c r="R1482"/>
  <c r="R1485" s="1"/>
  <c r="Q1482"/>
  <c r="Q1485" s="1"/>
  <c r="P1482"/>
  <c r="P1485" s="1"/>
  <c r="O1482"/>
  <c r="O1485" s="1"/>
  <c r="N1482"/>
  <c r="N1485" s="1"/>
  <c r="M1482"/>
  <c r="M1485" s="1"/>
  <c r="L1482"/>
  <c r="L1485" s="1"/>
  <c r="K1482"/>
  <c r="K1485" s="1"/>
  <c r="J1482"/>
  <c r="J1485" s="1"/>
  <c r="I1482"/>
  <c r="I1485" s="1"/>
  <c r="H1482"/>
  <c r="H1485" s="1"/>
  <c r="G1482"/>
  <c r="G1485" s="1"/>
  <c r="F1482"/>
  <c r="F1485" s="1"/>
  <c r="E1482"/>
  <c r="E1485" s="1"/>
  <c r="D1482"/>
  <c r="D1485" s="1"/>
  <c r="A1482"/>
  <c r="A1481"/>
  <c r="Y1480"/>
  <c r="X1480"/>
  <c r="W1480"/>
  <c r="V1480"/>
  <c r="U1480"/>
  <c r="T1480"/>
  <c r="S1480"/>
  <c r="R1480"/>
  <c r="Q1480"/>
  <c r="P1480"/>
  <c r="O1480"/>
  <c r="N1480"/>
  <c r="M1480"/>
  <c r="L1480"/>
  <c r="K1480"/>
  <c r="J1480"/>
  <c r="I1480"/>
  <c r="H1480"/>
  <c r="G1480"/>
  <c r="F1480"/>
  <c r="E1480"/>
  <c r="D1480"/>
  <c r="Z1480" s="1"/>
  <c r="A1480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D1479"/>
  <c r="Z1479" s="1"/>
  <c r="A1479"/>
  <c r="Y1478"/>
  <c r="Y1481" s="1"/>
  <c r="X1478"/>
  <c r="X1481" s="1"/>
  <c r="W1478"/>
  <c r="W1481" s="1"/>
  <c r="V1478"/>
  <c r="V1481" s="1"/>
  <c r="U1478"/>
  <c r="U1481" s="1"/>
  <c r="T1478"/>
  <c r="T1481" s="1"/>
  <c r="S1478"/>
  <c r="S1481" s="1"/>
  <c r="R1478"/>
  <c r="R1481" s="1"/>
  <c r="Q1478"/>
  <c r="Q1481" s="1"/>
  <c r="P1478"/>
  <c r="P1481" s="1"/>
  <c r="O1478"/>
  <c r="O1481" s="1"/>
  <c r="N1478"/>
  <c r="N1481" s="1"/>
  <c r="M1478"/>
  <c r="M1481" s="1"/>
  <c r="L1478"/>
  <c r="L1481" s="1"/>
  <c r="K1478"/>
  <c r="K1481" s="1"/>
  <c r="J1478"/>
  <c r="J1481" s="1"/>
  <c r="I1478"/>
  <c r="I1481" s="1"/>
  <c r="H1478"/>
  <c r="H1481" s="1"/>
  <c r="G1478"/>
  <c r="G1481" s="1"/>
  <c r="F1478"/>
  <c r="F1481" s="1"/>
  <c r="E1478"/>
  <c r="E1481" s="1"/>
  <c r="D1478"/>
  <c r="D1481" s="1"/>
  <c r="Z1481" s="1"/>
  <c r="A1478"/>
  <c r="A1477"/>
  <c r="A1476"/>
  <c r="Y1475"/>
  <c r="X1475"/>
  <c r="W1475"/>
  <c r="V1475"/>
  <c r="U1475"/>
  <c r="T1475"/>
  <c r="S1475"/>
  <c r="R1475"/>
  <c r="Q1475"/>
  <c r="P1475"/>
  <c r="O1475"/>
  <c r="N1475"/>
  <c r="M1475"/>
  <c r="L1475"/>
  <c r="K1475"/>
  <c r="J1475"/>
  <c r="I1475"/>
  <c r="H1475"/>
  <c r="G1475"/>
  <c r="F1475"/>
  <c r="E1475"/>
  <c r="D1475"/>
  <c r="Z1475" s="1"/>
  <c r="A1475"/>
  <c r="Y1474"/>
  <c r="X1474"/>
  <c r="W1474"/>
  <c r="V1474"/>
  <c r="U1474"/>
  <c r="T1474"/>
  <c r="S1474"/>
  <c r="R1474"/>
  <c r="Q1474"/>
  <c r="P1474"/>
  <c r="O1474"/>
  <c r="N1474"/>
  <c r="M1474"/>
  <c r="L1474"/>
  <c r="K1474"/>
  <c r="J1474"/>
  <c r="I1474"/>
  <c r="H1474"/>
  <c r="G1474"/>
  <c r="F1474"/>
  <c r="E1474"/>
  <c r="D1474"/>
  <c r="Z1474" s="1"/>
  <c r="A1474"/>
  <c r="Y1473"/>
  <c r="Y1476" s="1"/>
  <c r="X1473"/>
  <c r="X1476" s="1"/>
  <c r="W1473"/>
  <c r="W1476" s="1"/>
  <c r="V1473"/>
  <c r="V1476" s="1"/>
  <c r="U1473"/>
  <c r="U1476" s="1"/>
  <c r="T1473"/>
  <c r="T1476" s="1"/>
  <c r="S1473"/>
  <c r="S1476" s="1"/>
  <c r="R1473"/>
  <c r="R1476" s="1"/>
  <c r="Q1473"/>
  <c r="Q1476" s="1"/>
  <c r="P1473"/>
  <c r="P1476" s="1"/>
  <c r="O1473"/>
  <c r="O1476" s="1"/>
  <c r="N1473"/>
  <c r="N1476" s="1"/>
  <c r="M1473"/>
  <c r="M1476" s="1"/>
  <c r="L1473"/>
  <c r="L1476" s="1"/>
  <c r="K1473"/>
  <c r="K1476" s="1"/>
  <c r="J1473"/>
  <c r="J1476" s="1"/>
  <c r="I1473"/>
  <c r="I1476" s="1"/>
  <c r="H1473"/>
  <c r="H1476" s="1"/>
  <c r="G1473"/>
  <c r="G1476" s="1"/>
  <c r="F1473"/>
  <c r="F1476" s="1"/>
  <c r="E1473"/>
  <c r="E1476" s="1"/>
  <c r="D1473"/>
  <c r="D1476" s="1"/>
  <c r="A1473"/>
  <c r="A1472"/>
  <c r="Y1471"/>
  <c r="X1471"/>
  <c r="W1471"/>
  <c r="V1471"/>
  <c r="U1471"/>
  <c r="T1471"/>
  <c r="S1471"/>
  <c r="R1471"/>
  <c r="Q1471"/>
  <c r="P1471"/>
  <c r="O1471"/>
  <c r="N1471"/>
  <c r="M1471"/>
  <c r="L1471"/>
  <c r="K1471"/>
  <c r="J1471"/>
  <c r="I1471"/>
  <c r="H1471"/>
  <c r="G1471"/>
  <c r="F1471"/>
  <c r="E1471"/>
  <c r="D1471"/>
  <c r="Z1471" s="1"/>
  <c r="A1471"/>
  <c r="Y1470"/>
  <c r="X1470"/>
  <c r="W1470"/>
  <c r="V1470"/>
  <c r="U1470"/>
  <c r="T1470"/>
  <c r="S1470"/>
  <c r="R1470"/>
  <c r="Q1470"/>
  <c r="P1470"/>
  <c r="O1470"/>
  <c r="N1470"/>
  <c r="M1470"/>
  <c r="L1470"/>
  <c r="K1470"/>
  <c r="J1470"/>
  <c r="I1470"/>
  <c r="H1470"/>
  <c r="G1470"/>
  <c r="F1470"/>
  <c r="E1470"/>
  <c r="D1470"/>
  <c r="Z1470" s="1"/>
  <c r="A1470"/>
  <c r="Y1469"/>
  <c r="Y1472" s="1"/>
  <c r="X1469"/>
  <c r="X1472" s="1"/>
  <c r="W1469"/>
  <c r="W1472" s="1"/>
  <c r="V1469"/>
  <c r="V1472" s="1"/>
  <c r="U1469"/>
  <c r="U1472" s="1"/>
  <c r="T1469"/>
  <c r="T1472" s="1"/>
  <c r="S1469"/>
  <c r="S1472" s="1"/>
  <c r="R1469"/>
  <c r="R1472" s="1"/>
  <c r="Q1469"/>
  <c r="Q1472" s="1"/>
  <c r="P1469"/>
  <c r="P1472" s="1"/>
  <c r="O1469"/>
  <c r="O1472" s="1"/>
  <c r="N1469"/>
  <c r="N1472" s="1"/>
  <c r="M1469"/>
  <c r="M1472" s="1"/>
  <c r="L1469"/>
  <c r="L1472" s="1"/>
  <c r="K1469"/>
  <c r="K1472" s="1"/>
  <c r="J1469"/>
  <c r="J1472" s="1"/>
  <c r="I1469"/>
  <c r="I1472" s="1"/>
  <c r="H1469"/>
  <c r="H1472" s="1"/>
  <c r="G1469"/>
  <c r="G1472" s="1"/>
  <c r="F1469"/>
  <c r="F1472" s="1"/>
  <c r="E1469"/>
  <c r="E1472" s="1"/>
  <c r="D1469"/>
  <c r="D1472" s="1"/>
  <c r="A1469"/>
  <c r="A1468"/>
  <c r="A1467"/>
  <c r="A1466"/>
  <c r="Y1465"/>
  <c r="X1465"/>
  <c r="W1465"/>
  <c r="V1465"/>
  <c r="U1465"/>
  <c r="T1465"/>
  <c r="S1465"/>
  <c r="R1465"/>
  <c r="Q1465"/>
  <c r="P1465"/>
  <c r="O1465"/>
  <c r="N1465"/>
  <c r="M1465"/>
  <c r="L1465"/>
  <c r="K1465"/>
  <c r="J1465"/>
  <c r="I1465"/>
  <c r="H1465"/>
  <c r="G1465"/>
  <c r="F1465"/>
  <c r="E1465"/>
  <c r="D1465"/>
  <c r="Z1465" s="1"/>
  <c r="A1465"/>
  <c r="Y1464"/>
  <c r="X1464"/>
  <c r="W1464"/>
  <c r="V1464"/>
  <c r="U1464"/>
  <c r="T1464"/>
  <c r="S1464"/>
  <c r="R1464"/>
  <c r="Q1464"/>
  <c r="P1464"/>
  <c r="O1464"/>
  <c r="N1464"/>
  <c r="M1464"/>
  <c r="L1464"/>
  <c r="K1464"/>
  <c r="J1464"/>
  <c r="I1464"/>
  <c r="H1464"/>
  <c r="G1464"/>
  <c r="F1464"/>
  <c r="E1464"/>
  <c r="D1464"/>
  <c r="Z1464" s="1"/>
  <c r="A1464"/>
  <c r="Y1463"/>
  <c r="Y1466" s="1"/>
  <c r="X1463"/>
  <c r="X1466" s="1"/>
  <c r="W1463"/>
  <c r="W1466" s="1"/>
  <c r="V1463"/>
  <c r="V1466" s="1"/>
  <c r="U1463"/>
  <c r="U1466" s="1"/>
  <c r="T1463"/>
  <c r="T1466" s="1"/>
  <c r="S1463"/>
  <c r="S1466" s="1"/>
  <c r="R1463"/>
  <c r="R1466" s="1"/>
  <c r="Q1463"/>
  <c r="Q1466" s="1"/>
  <c r="P1463"/>
  <c r="P1466" s="1"/>
  <c r="O1463"/>
  <c r="O1466" s="1"/>
  <c r="N1463"/>
  <c r="N1466" s="1"/>
  <c r="M1463"/>
  <c r="M1466" s="1"/>
  <c r="L1463"/>
  <c r="L1466" s="1"/>
  <c r="K1463"/>
  <c r="K1466" s="1"/>
  <c r="J1463"/>
  <c r="J1466" s="1"/>
  <c r="I1463"/>
  <c r="I1466" s="1"/>
  <c r="H1463"/>
  <c r="H1466" s="1"/>
  <c r="G1463"/>
  <c r="G1466" s="1"/>
  <c r="F1463"/>
  <c r="F1466" s="1"/>
  <c r="E1463"/>
  <c r="E1466" s="1"/>
  <c r="D1463"/>
  <c r="D1466" s="1"/>
  <c r="A1463"/>
  <c r="A1462"/>
  <c r="Y1461"/>
  <c r="X1461"/>
  <c r="W1461"/>
  <c r="V1461"/>
  <c r="U1461"/>
  <c r="T1461"/>
  <c r="S1461"/>
  <c r="R1461"/>
  <c r="Q1461"/>
  <c r="P1461"/>
  <c r="O1461"/>
  <c r="N1461"/>
  <c r="M1461"/>
  <c r="L1461"/>
  <c r="K1461"/>
  <c r="J1461"/>
  <c r="I1461"/>
  <c r="H1461"/>
  <c r="G1461"/>
  <c r="F1461"/>
  <c r="E1461"/>
  <c r="D1461"/>
  <c r="Z1461" s="1"/>
  <c r="A1461"/>
  <c r="Y1460"/>
  <c r="X1460"/>
  <c r="W1460"/>
  <c r="V1460"/>
  <c r="U1460"/>
  <c r="T1460"/>
  <c r="S1460"/>
  <c r="R1460"/>
  <c r="Q1460"/>
  <c r="P1460"/>
  <c r="O1460"/>
  <c r="N1460"/>
  <c r="M1460"/>
  <c r="L1460"/>
  <c r="K1460"/>
  <c r="J1460"/>
  <c r="I1460"/>
  <c r="H1460"/>
  <c r="G1460"/>
  <c r="F1460"/>
  <c r="E1460"/>
  <c r="D1460"/>
  <c r="Z1460" s="1"/>
  <c r="A1460"/>
  <c r="Y1459"/>
  <c r="Y1462" s="1"/>
  <c r="X1459"/>
  <c r="X1462" s="1"/>
  <c r="W1459"/>
  <c r="W1462" s="1"/>
  <c r="V1459"/>
  <c r="V1462" s="1"/>
  <c r="U1459"/>
  <c r="U1462" s="1"/>
  <c r="T1459"/>
  <c r="T1462" s="1"/>
  <c r="S1459"/>
  <c r="S1462" s="1"/>
  <c r="R1459"/>
  <c r="R1462" s="1"/>
  <c r="Q1459"/>
  <c r="Q1462" s="1"/>
  <c r="P1459"/>
  <c r="P1462" s="1"/>
  <c r="O1459"/>
  <c r="O1462" s="1"/>
  <c r="N1459"/>
  <c r="N1462" s="1"/>
  <c r="M1459"/>
  <c r="M1462" s="1"/>
  <c r="L1459"/>
  <c r="L1462" s="1"/>
  <c r="K1459"/>
  <c r="K1462" s="1"/>
  <c r="J1459"/>
  <c r="J1462" s="1"/>
  <c r="I1459"/>
  <c r="I1462" s="1"/>
  <c r="H1459"/>
  <c r="H1462" s="1"/>
  <c r="G1459"/>
  <c r="G1462" s="1"/>
  <c r="F1459"/>
  <c r="F1462" s="1"/>
  <c r="E1459"/>
  <c r="E1462" s="1"/>
  <c r="D1459"/>
  <c r="D1462" s="1"/>
  <c r="A1459"/>
  <c r="A1458"/>
  <c r="A1457"/>
  <c r="Y1456"/>
  <c r="X1456"/>
  <c r="W1456"/>
  <c r="V1456"/>
  <c r="U1456"/>
  <c r="T1456"/>
  <c r="S1456"/>
  <c r="R1456"/>
  <c r="Q1456"/>
  <c r="P1456"/>
  <c r="O1456"/>
  <c r="N1456"/>
  <c r="M1456"/>
  <c r="L1456"/>
  <c r="K1456"/>
  <c r="J1456"/>
  <c r="I1456"/>
  <c r="H1456"/>
  <c r="G1456"/>
  <c r="F1456"/>
  <c r="E1456"/>
  <c r="D1456"/>
  <c r="Z1456" s="1"/>
  <c r="A1456"/>
  <c r="Y1455"/>
  <c r="X1455"/>
  <c r="W1455"/>
  <c r="V1455"/>
  <c r="U1455"/>
  <c r="T1455"/>
  <c r="S1455"/>
  <c r="R1455"/>
  <c r="Q1455"/>
  <c r="P1455"/>
  <c r="O1455"/>
  <c r="N1455"/>
  <c r="M1455"/>
  <c r="L1455"/>
  <c r="K1455"/>
  <c r="J1455"/>
  <c r="I1455"/>
  <c r="H1455"/>
  <c r="G1455"/>
  <c r="F1455"/>
  <c r="E1455"/>
  <c r="D1455"/>
  <c r="Z1455" s="1"/>
  <c r="A1455"/>
  <c r="Y1454"/>
  <c r="Y1457" s="1"/>
  <c r="X1454"/>
  <c r="X1457" s="1"/>
  <c r="W1454"/>
  <c r="W1457" s="1"/>
  <c r="V1454"/>
  <c r="V1457" s="1"/>
  <c r="U1454"/>
  <c r="U1457" s="1"/>
  <c r="T1454"/>
  <c r="T1457" s="1"/>
  <c r="S1454"/>
  <c r="S1457" s="1"/>
  <c r="R1454"/>
  <c r="R1457" s="1"/>
  <c r="Q1454"/>
  <c r="Q1457" s="1"/>
  <c r="P1454"/>
  <c r="P1457" s="1"/>
  <c r="O1454"/>
  <c r="O1457" s="1"/>
  <c r="N1454"/>
  <c r="N1457" s="1"/>
  <c r="M1454"/>
  <c r="M1457" s="1"/>
  <c r="L1454"/>
  <c r="L1457" s="1"/>
  <c r="K1454"/>
  <c r="K1457" s="1"/>
  <c r="J1454"/>
  <c r="J1457" s="1"/>
  <c r="I1454"/>
  <c r="I1457" s="1"/>
  <c r="H1454"/>
  <c r="H1457" s="1"/>
  <c r="G1454"/>
  <c r="G1457" s="1"/>
  <c r="F1454"/>
  <c r="F1457" s="1"/>
  <c r="E1454"/>
  <c r="E1457" s="1"/>
  <c r="D1454"/>
  <c r="D1457" s="1"/>
  <c r="A1454"/>
  <c r="A1453"/>
  <c r="Y1452"/>
  <c r="X1452"/>
  <c r="W1452"/>
  <c r="V1452"/>
  <c r="U1452"/>
  <c r="T1452"/>
  <c r="S1452"/>
  <c r="R1452"/>
  <c r="Q1452"/>
  <c r="P1452"/>
  <c r="O1452"/>
  <c r="N1452"/>
  <c r="M1452"/>
  <c r="L1452"/>
  <c r="K1452"/>
  <c r="J1452"/>
  <c r="I1452"/>
  <c r="H1452"/>
  <c r="G1452"/>
  <c r="F1452"/>
  <c r="E1452"/>
  <c r="D1452"/>
  <c r="Z1452" s="1"/>
  <c r="A1452"/>
  <c r="Y1451"/>
  <c r="X1451"/>
  <c r="W1451"/>
  <c r="V1451"/>
  <c r="U1451"/>
  <c r="T1451"/>
  <c r="S1451"/>
  <c r="R1451"/>
  <c r="Q1451"/>
  <c r="P1451"/>
  <c r="O1451"/>
  <c r="N1451"/>
  <c r="M1451"/>
  <c r="L1451"/>
  <c r="K1451"/>
  <c r="J1451"/>
  <c r="I1451"/>
  <c r="H1451"/>
  <c r="G1451"/>
  <c r="F1451"/>
  <c r="E1451"/>
  <c r="D1451"/>
  <c r="Z1451" s="1"/>
  <c r="A1451"/>
  <c r="Y1450"/>
  <c r="Y1453" s="1"/>
  <c r="X1450"/>
  <c r="X1453" s="1"/>
  <c r="W1450"/>
  <c r="W1453" s="1"/>
  <c r="V1450"/>
  <c r="V1453" s="1"/>
  <c r="U1450"/>
  <c r="U1453" s="1"/>
  <c r="T1450"/>
  <c r="T1453" s="1"/>
  <c r="S1450"/>
  <c r="S1453" s="1"/>
  <c r="R1450"/>
  <c r="R1453" s="1"/>
  <c r="Q1450"/>
  <c r="Q1453" s="1"/>
  <c r="P1450"/>
  <c r="P1453" s="1"/>
  <c r="O1450"/>
  <c r="O1453" s="1"/>
  <c r="N1450"/>
  <c r="N1453" s="1"/>
  <c r="M1450"/>
  <c r="M1453" s="1"/>
  <c r="L1450"/>
  <c r="L1453" s="1"/>
  <c r="K1450"/>
  <c r="K1453" s="1"/>
  <c r="J1450"/>
  <c r="J1453" s="1"/>
  <c r="I1450"/>
  <c r="I1453" s="1"/>
  <c r="H1450"/>
  <c r="H1453" s="1"/>
  <c r="G1450"/>
  <c r="G1453" s="1"/>
  <c r="F1450"/>
  <c r="F1453" s="1"/>
  <c r="E1450"/>
  <c r="E1453" s="1"/>
  <c r="D1450"/>
  <c r="D1453" s="1"/>
  <c r="Z1453" s="1"/>
  <c r="A1450"/>
  <c r="A1449"/>
  <c r="A1448"/>
  <c r="A1447"/>
  <c r="Y1446"/>
  <c r="X1446"/>
  <c r="W1446"/>
  <c r="V1446"/>
  <c r="U1446"/>
  <c r="T1446"/>
  <c r="S1446"/>
  <c r="R1446"/>
  <c r="Q1446"/>
  <c r="P1446"/>
  <c r="O1446"/>
  <c r="N1446"/>
  <c r="M1446"/>
  <c r="L1446"/>
  <c r="K1446"/>
  <c r="J1446"/>
  <c r="I1446"/>
  <c r="H1446"/>
  <c r="G1446"/>
  <c r="F1446"/>
  <c r="E1446"/>
  <c r="D1446"/>
  <c r="Z1446" s="1"/>
  <c r="A1446"/>
  <c r="Y1445"/>
  <c r="X1445"/>
  <c r="W1445"/>
  <c r="V1445"/>
  <c r="U1445"/>
  <c r="T1445"/>
  <c r="S1445"/>
  <c r="R1445"/>
  <c r="Q1445"/>
  <c r="P1445"/>
  <c r="O1445"/>
  <c r="N1445"/>
  <c r="M1445"/>
  <c r="L1445"/>
  <c r="K1445"/>
  <c r="J1445"/>
  <c r="I1445"/>
  <c r="H1445"/>
  <c r="G1445"/>
  <c r="F1445"/>
  <c r="E1445"/>
  <c r="D1445"/>
  <c r="Z1445" s="1"/>
  <c r="A1445"/>
  <c r="Y1444"/>
  <c r="Y1447" s="1"/>
  <c r="X1444"/>
  <c r="X1447" s="1"/>
  <c r="W1444"/>
  <c r="W1447" s="1"/>
  <c r="V1444"/>
  <c r="V1447" s="1"/>
  <c r="U1444"/>
  <c r="U1447" s="1"/>
  <c r="T1444"/>
  <c r="T1447" s="1"/>
  <c r="S1444"/>
  <c r="S1447" s="1"/>
  <c r="R1444"/>
  <c r="R1447" s="1"/>
  <c r="Q1444"/>
  <c r="Q1447" s="1"/>
  <c r="P1444"/>
  <c r="P1447" s="1"/>
  <c r="O1444"/>
  <c r="O1447" s="1"/>
  <c r="N1444"/>
  <c r="N1447" s="1"/>
  <c r="M1444"/>
  <c r="M1447" s="1"/>
  <c r="L1444"/>
  <c r="L1447" s="1"/>
  <c r="K1444"/>
  <c r="K1447" s="1"/>
  <c r="J1444"/>
  <c r="J1447" s="1"/>
  <c r="I1444"/>
  <c r="I1447" s="1"/>
  <c r="H1444"/>
  <c r="H1447" s="1"/>
  <c r="G1444"/>
  <c r="G1447" s="1"/>
  <c r="F1444"/>
  <c r="F1447" s="1"/>
  <c r="E1444"/>
  <c r="E1447" s="1"/>
  <c r="D1444"/>
  <c r="D1447" s="1"/>
  <c r="A1444"/>
  <c r="A1443"/>
  <c r="Y1442"/>
  <c r="X1442"/>
  <c r="W1442"/>
  <c r="V1442"/>
  <c r="U1442"/>
  <c r="T1442"/>
  <c r="S1442"/>
  <c r="R1442"/>
  <c r="Q1442"/>
  <c r="P1442"/>
  <c r="O1442"/>
  <c r="N1442"/>
  <c r="M1442"/>
  <c r="L1442"/>
  <c r="K1442"/>
  <c r="J1442"/>
  <c r="I1442"/>
  <c r="H1442"/>
  <c r="G1442"/>
  <c r="F1442"/>
  <c r="E1442"/>
  <c r="D1442"/>
  <c r="Z1442" s="1"/>
  <c r="A1442"/>
  <c r="Y1441"/>
  <c r="X1441"/>
  <c r="W1441"/>
  <c r="V1441"/>
  <c r="U1441"/>
  <c r="T1441"/>
  <c r="S1441"/>
  <c r="R1441"/>
  <c r="Q1441"/>
  <c r="P1441"/>
  <c r="O1441"/>
  <c r="N1441"/>
  <c r="M1441"/>
  <c r="L1441"/>
  <c r="K1441"/>
  <c r="J1441"/>
  <c r="I1441"/>
  <c r="H1441"/>
  <c r="G1441"/>
  <c r="F1441"/>
  <c r="E1441"/>
  <c r="D1441"/>
  <c r="Z1441" s="1"/>
  <c r="A1441"/>
  <c r="Y1440"/>
  <c r="Y1443" s="1"/>
  <c r="X1440"/>
  <c r="X1443" s="1"/>
  <c r="W1440"/>
  <c r="W1443" s="1"/>
  <c r="V1440"/>
  <c r="V1443" s="1"/>
  <c r="U1440"/>
  <c r="U1443" s="1"/>
  <c r="T1440"/>
  <c r="T1443" s="1"/>
  <c r="S1440"/>
  <c r="S1443" s="1"/>
  <c r="R1440"/>
  <c r="R1443" s="1"/>
  <c r="Q1440"/>
  <c r="Q1443" s="1"/>
  <c r="P1440"/>
  <c r="P1443" s="1"/>
  <c r="O1440"/>
  <c r="O1443" s="1"/>
  <c r="N1440"/>
  <c r="N1443" s="1"/>
  <c r="M1440"/>
  <c r="M1443" s="1"/>
  <c r="L1440"/>
  <c r="L1443" s="1"/>
  <c r="K1440"/>
  <c r="K1443" s="1"/>
  <c r="J1440"/>
  <c r="J1443" s="1"/>
  <c r="I1440"/>
  <c r="I1443" s="1"/>
  <c r="H1440"/>
  <c r="H1443" s="1"/>
  <c r="G1440"/>
  <c r="G1443" s="1"/>
  <c r="F1440"/>
  <c r="F1443" s="1"/>
  <c r="E1440"/>
  <c r="E1443" s="1"/>
  <c r="D1440"/>
  <c r="D1443" s="1"/>
  <c r="Z1443" s="1"/>
  <c r="A1440"/>
  <c r="A1439"/>
  <c r="A1438"/>
  <c r="Y1437"/>
  <c r="X1437"/>
  <c r="W1437"/>
  <c r="V1437"/>
  <c r="U1437"/>
  <c r="T1437"/>
  <c r="S1437"/>
  <c r="R1437"/>
  <c r="Q1437"/>
  <c r="P1437"/>
  <c r="O1437"/>
  <c r="N1437"/>
  <c r="M1437"/>
  <c r="L1437"/>
  <c r="K1437"/>
  <c r="J1437"/>
  <c r="I1437"/>
  <c r="H1437"/>
  <c r="G1437"/>
  <c r="F1437"/>
  <c r="E1437"/>
  <c r="D1437"/>
  <c r="Z1437" s="1"/>
  <c r="A1437"/>
  <c r="Y1436"/>
  <c r="X1436"/>
  <c r="W1436"/>
  <c r="V1436"/>
  <c r="U1436"/>
  <c r="T1436"/>
  <c r="S1436"/>
  <c r="R1436"/>
  <c r="Q1436"/>
  <c r="P1436"/>
  <c r="O1436"/>
  <c r="N1436"/>
  <c r="M1436"/>
  <c r="L1436"/>
  <c r="K1436"/>
  <c r="J1436"/>
  <c r="I1436"/>
  <c r="H1436"/>
  <c r="G1436"/>
  <c r="F1436"/>
  <c r="E1436"/>
  <c r="D1436"/>
  <c r="Z1436" s="1"/>
  <c r="A1436"/>
  <c r="Y1435"/>
  <c r="Y1438" s="1"/>
  <c r="X1435"/>
  <c r="X1438" s="1"/>
  <c r="W1435"/>
  <c r="W1438" s="1"/>
  <c r="V1435"/>
  <c r="V1438" s="1"/>
  <c r="U1435"/>
  <c r="U1438" s="1"/>
  <c r="T1435"/>
  <c r="T1438" s="1"/>
  <c r="S1435"/>
  <c r="S1438" s="1"/>
  <c r="R1435"/>
  <c r="R1438" s="1"/>
  <c r="Q1435"/>
  <c r="Q1438" s="1"/>
  <c r="P1435"/>
  <c r="P1438" s="1"/>
  <c r="O1435"/>
  <c r="O1438" s="1"/>
  <c r="N1435"/>
  <c r="N1438" s="1"/>
  <c r="M1435"/>
  <c r="M1438" s="1"/>
  <c r="L1435"/>
  <c r="L1438" s="1"/>
  <c r="K1435"/>
  <c r="K1438" s="1"/>
  <c r="J1435"/>
  <c r="J1438" s="1"/>
  <c r="I1435"/>
  <c r="I1438" s="1"/>
  <c r="H1435"/>
  <c r="H1438" s="1"/>
  <c r="G1435"/>
  <c r="G1438" s="1"/>
  <c r="F1435"/>
  <c r="F1438" s="1"/>
  <c r="E1435"/>
  <c r="E1438" s="1"/>
  <c r="D1435"/>
  <c r="D1438" s="1"/>
  <c r="A1435"/>
  <c r="A1434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D1433"/>
  <c r="Z1433" s="1"/>
  <c r="A1433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D1432"/>
  <c r="Z1432" s="1"/>
  <c r="A1432"/>
  <c r="Y1431"/>
  <c r="Y1434" s="1"/>
  <c r="X1431"/>
  <c r="X1434" s="1"/>
  <c r="W1431"/>
  <c r="W1434" s="1"/>
  <c r="V1431"/>
  <c r="V1434" s="1"/>
  <c r="U1431"/>
  <c r="U1434" s="1"/>
  <c r="T1431"/>
  <c r="T1434" s="1"/>
  <c r="S1431"/>
  <c r="S1434" s="1"/>
  <c r="R1431"/>
  <c r="R1434" s="1"/>
  <c r="Q1431"/>
  <c r="Q1434" s="1"/>
  <c r="P1431"/>
  <c r="P1434" s="1"/>
  <c r="O1431"/>
  <c r="O1434" s="1"/>
  <c r="N1431"/>
  <c r="N1434" s="1"/>
  <c r="M1431"/>
  <c r="M1434" s="1"/>
  <c r="L1431"/>
  <c r="L1434" s="1"/>
  <c r="K1431"/>
  <c r="K1434" s="1"/>
  <c r="J1431"/>
  <c r="J1434" s="1"/>
  <c r="I1431"/>
  <c r="I1434" s="1"/>
  <c r="H1431"/>
  <c r="H1434" s="1"/>
  <c r="G1431"/>
  <c r="G1434" s="1"/>
  <c r="F1431"/>
  <c r="F1434" s="1"/>
  <c r="E1431"/>
  <c r="E1434" s="1"/>
  <c r="D1431"/>
  <c r="D1434" s="1"/>
  <c r="A1431"/>
  <c r="A1430"/>
  <c r="A1429"/>
  <c r="A1428"/>
  <c r="Y1427"/>
  <c r="X1427"/>
  <c r="W1427"/>
  <c r="V1427"/>
  <c r="U1427"/>
  <c r="T1427"/>
  <c r="S1427"/>
  <c r="R1427"/>
  <c r="Q1427"/>
  <c r="P1427"/>
  <c r="O1427"/>
  <c r="N1427"/>
  <c r="M1427"/>
  <c r="L1427"/>
  <c r="K1427"/>
  <c r="J1427"/>
  <c r="I1427"/>
  <c r="H1427"/>
  <c r="G1427"/>
  <c r="F1427"/>
  <c r="E1427"/>
  <c r="D1427"/>
  <c r="Z1427" s="1"/>
  <c r="A1427"/>
  <c r="Y1426"/>
  <c r="X1426"/>
  <c r="W1426"/>
  <c r="V1426"/>
  <c r="U1426"/>
  <c r="T1426"/>
  <c r="S1426"/>
  <c r="R1426"/>
  <c r="Q1426"/>
  <c r="P1426"/>
  <c r="O1426"/>
  <c r="N1426"/>
  <c r="M1426"/>
  <c r="L1426"/>
  <c r="K1426"/>
  <c r="J1426"/>
  <c r="I1426"/>
  <c r="H1426"/>
  <c r="G1426"/>
  <c r="F1426"/>
  <c r="E1426"/>
  <c r="D1426"/>
  <c r="Z1426" s="1"/>
  <c r="A1426"/>
  <c r="Y1425"/>
  <c r="Y1428" s="1"/>
  <c r="X1425"/>
  <c r="X1428" s="1"/>
  <c r="W1425"/>
  <c r="W1428" s="1"/>
  <c r="V1425"/>
  <c r="V1428" s="1"/>
  <c r="U1425"/>
  <c r="U1428" s="1"/>
  <c r="T1425"/>
  <c r="T1428" s="1"/>
  <c r="S1425"/>
  <c r="S1428" s="1"/>
  <c r="R1425"/>
  <c r="R1428" s="1"/>
  <c r="Q1425"/>
  <c r="Q1428" s="1"/>
  <c r="P1425"/>
  <c r="P1428" s="1"/>
  <c r="O1425"/>
  <c r="O1428" s="1"/>
  <c r="N1425"/>
  <c r="N1428" s="1"/>
  <c r="M1425"/>
  <c r="M1428" s="1"/>
  <c r="L1425"/>
  <c r="L1428" s="1"/>
  <c r="K1425"/>
  <c r="K1428" s="1"/>
  <c r="J1425"/>
  <c r="J1428" s="1"/>
  <c r="I1425"/>
  <c r="I1428" s="1"/>
  <c r="H1425"/>
  <c r="H1428" s="1"/>
  <c r="G1425"/>
  <c r="G1428" s="1"/>
  <c r="F1425"/>
  <c r="F1428" s="1"/>
  <c r="E1425"/>
  <c r="E1428" s="1"/>
  <c r="D1425"/>
  <c r="D1428" s="1"/>
  <c r="A1425"/>
  <c r="A1424"/>
  <c r="Y1423"/>
  <c r="X1423"/>
  <c r="W1423"/>
  <c r="V1423"/>
  <c r="U1423"/>
  <c r="T1423"/>
  <c r="S1423"/>
  <c r="R1423"/>
  <c r="Q1423"/>
  <c r="P1423"/>
  <c r="O1423"/>
  <c r="N1423"/>
  <c r="M1423"/>
  <c r="L1423"/>
  <c r="K1423"/>
  <c r="J1423"/>
  <c r="I1423"/>
  <c r="H1423"/>
  <c r="G1423"/>
  <c r="F1423"/>
  <c r="E1423"/>
  <c r="D1423"/>
  <c r="Z1423" s="1"/>
  <c r="A1423"/>
  <c r="Y1422"/>
  <c r="X1422"/>
  <c r="W1422"/>
  <c r="V1422"/>
  <c r="U1422"/>
  <c r="T1422"/>
  <c r="S1422"/>
  <c r="R1422"/>
  <c r="Q1422"/>
  <c r="P1422"/>
  <c r="O1422"/>
  <c r="N1422"/>
  <c r="M1422"/>
  <c r="L1422"/>
  <c r="K1422"/>
  <c r="J1422"/>
  <c r="I1422"/>
  <c r="H1422"/>
  <c r="G1422"/>
  <c r="F1422"/>
  <c r="E1422"/>
  <c r="D1422"/>
  <c r="Z1422" s="1"/>
  <c r="A1422"/>
  <c r="Y1421"/>
  <c r="Y1424" s="1"/>
  <c r="X1421"/>
  <c r="X1424" s="1"/>
  <c r="W1421"/>
  <c r="W1424" s="1"/>
  <c r="V1421"/>
  <c r="V1424" s="1"/>
  <c r="U1421"/>
  <c r="U1424" s="1"/>
  <c r="T1421"/>
  <c r="T1424" s="1"/>
  <c r="S1421"/>
  <c r="S1424" s="1"/>
  <c r="R1421"/>
  <c r="R1424" s="1"/>
  <c r="Q1421"/>
  <c r="Q1424" s="1"/>
  <c r="P1421"/>
  <c r="P1424" s="1"/>
  <c r="O1421"/>
  <c r="O1424" s="1"/>
  <c r="N1421"/>
  <c r="N1424" s="1"/>
  <c r="M1421"/>
  <c r="M1424" s="1"/>
  <c r="L1421"/>
  <c r="L1424" s="1"/>
  <c r="K1421"/>
  <c r="K1424" s="1"/>
  <c r="J1421"/>
  <c r="J1424" s="1"/>
  <c r="I1421"/>
  <c r="I1424" s="1"/>
  <c r="H1421"/>
  <c r="H1424" s="1"/>
  <c r="G1421"/>
  <c r="G1424" s="1"/>
  <c r="F1421"/>
  <c r="F1424" s="1"/>
  <c r="E1421"/>
  <c r="E1424" s="1"/>
  <c r="D1421"/>
  <c r="D1424" s="1"/>
  <c r="A1421"/>
  <c r="A1420"/>
  <c r="A1419"/>
  <c r="Y1418"/>
  <c r="X1418"/>
  <c r="W1418"/>
  <c r="V1418"/>
  <c r="U1418"/>
  <c r="T1418"/>
  <c r="S1418"/>
  <c r="R1418"/>
  <c r="Q1418"/>
  <c r="P1418"/>
  <c r="O1418"/>
  <c r="N1418"/>
  <c r="M1418"/>
  <c r="L1418"/>
  <c r="K1418"/>
  <c r="J1418"/>
  <c r="I1418"/>
  <c r="H1418"/>
  <c r="G1418"/>
  <c r="F1418"/>
  <c r="E1418"/>
  <c r="D1418"/>
  <c r="Z1418" s="1"/>
  <c r="A1418"/>
  <c r="Y1417"/>
  <c r="X1417"/>
  <c r="W1417"/>
  <c r="V1417"/>
  <c r="U1417"/>
  <c r="T1417"/>
  <c r="S1417"/>
  <c r="R1417"/>
  <c r="Q1417"/>
  <c r="P1417"/>
  <c r="O1417"/>
  <c r="N1417"/>
  <c r="M1417"/>
  <c r="L1417"/>
  <c r="K1417"/>
  <c r="J1417"/>
  <c r="I1417"/>
  <c r="H1417"/>
  <c r="G1417"/>
  <c r="F1417"/>
  <c r="E1417"/>
  <c r="D1417"/>
  <c r="Z1417" s="1"/>
  <c r="A1417"/>
  <c r="Y1416"/>
  <c r="Y1419" s="1"/>
  <c r="X1416"/>
  <c r="X1419" s="1"/>
  <c r="W1416"/>
  <c r="W1419" s="1"/>
  <c r="V1416"/>
  <c r="V1419" s="1"/>
  <c r="U1416"/>
  <c r="U1419" s="1"/>
  <c r="T1416"/>
  <c r="T1419" s="1"/>
  <c r="S1416"/>
  <c r="S1419" s="1"/>
  <c r="R1416"/>
  <c r="R1419" s="1"/>
  <c r="Q1416"/>
  <c r="Q1419" s="1"/>
  <c r="P1416"/>
  <c r="P1419" s="1"/>
  <c r="O1416"/>
  <c r="O1419" s="1"/>
  <c r="N1416"/>
  <c r="N1419" s="1"/>
  <c r="M1416"/>
  <c r="M1419" s="1"/>
  <c r="L1416"/>
  <c r="L1419" s="1"/>
  <c r="K1416"/>
  <c r="K1419" s="1"/>
  <c r="J1416"/>
  <c r="J1419" s="1"/>
  <c r="I1416"/>
  <c r="I1419" s="1"/>
  <c r="H1416"/>
  <c r="H1419" s="1"/>
  <c r="G1416"/>
  <c r="G1419" s="1"/>
  <c r="F1416"/>
  <c r="F1419" s="1"/>
  <c r="E1416"/>
  <c r="E1419" s="1"/>
  <c r="D1416"/>
  <c r="D1419" s="1"/>
  <c r="A1416"/>
  <c r="A1415"/>
  <c r="Y1414"/>
  <c r="X1414"/>
  <c r="W1414"/>
  <c r="V1414"/>
  <c r="U1414"/>
  <c r="T1414"/>
  <c r="S1414"/>
  <c r="R1414"/>
  <c r="Q1414"/>
  <c r="P1414"/>
  <c r="O1414"/>
  <c r="N1414"/>
  <c r="M1414"/>
  <c r="L1414"/>
  <c r="K1414"/>
  <c r="J1414"/>
  <c r="I1414"/>
  <c r="H1414"/>
  <c r="G1414"/>
  <c r="F1414"/>
  <c r="E1414"/>
  <c r="D1414"/>
  <c r="Z1414" s="1"/>
  <c r="A1414"/>
  <c r="Y1413"/>
  <c r="X1413"/>
  <c r="W1413"/>
  <c r="V1413"/>
  <c r="U1413"/>
  <c r="T1413"/>
  <c r="S1413"/>
  <c r="R1413"/>
  <c r="Q1413"/>
  <c r="P1413"/>
  <c r="O1413"/>
  <c r="N1413"/>
  <c r="M1413"/>
  <c r="L1413"/>
  <c r="K1413"/>
  <c r="J1413"/>
  <c r="I1413"/>
  <c r="H1413"/>
  <c r="G1413"/>
  <c r="F1413"/>
  <c r="E1413"/>
  <c r="D1413"/>
  <c r="Z1413" s="1"/>
  <c r="A1413"/>
  <c r="Y1412"/>
  <c r="Y1415" s="1"/>
  <c r="X1412"/>
  <c r="X1415" s="1"/>
  <c r="W1412"/>
  <c r="W1415" s="1"/>
  <c r="V1412"/>
  <c r="V1415" s="1"/>
  <c r="U1412"/>
  <c r="U1415" s="1"/>
  <c r="T1412"/>
  <c r="T1415" s="1"/>
  <c r="S1412"/>
  <c r="S1415" s="1"/>
  <c r="R1412"/>
  <c r="R1415" s="1"/>
  <c r="Q1412"/>
  <c r="Q1415" s="1"/>
  <c r="P1412"/>
  <c r="P1415" s="1"/>
  <c r="O1412"/>
  <c r="O1415" s="1"/>
  <c r="N1412"/>
  <c r="N1415" s="1"/>
  <c r="M1412"/>
  <c r="M1415" s="1"/>
  <c r="L1412"/>
  <c r="L1415" s="1"/>
  <c r="K1412"/>
  <c r="K1415" s="1"/>
  <c r="J1412"/>
  <c r="J1415" s="1"/>
  <c r="I1412"/>
  <c r="I1415" s="1"/>
  <c r="H1412"/>
  <c r="H1415" s="1"/>
  <c r="G1412"/>
  <c r="G1415" s="1"/>
  <c r="F1412"/>
  <c r="F1415" s="1"/>
  <c r="E1412"/>
  <c r="E1415" s="1"/>
  <c r="D1412"/>
  <c r="D1415" s="1"/>
  <c r="Z1415" s="1"/>
  <c r="A1412"/>
  <c r="A1411"/>
  <c r="A1410"/>
  <c r="A1409"/>
  <c r="Y1408"/>
  <c r="X1408"/>
  <c r="W1408"/>
  <c r="V1408"/>
  <c r="U1408"/>
  <c r="T1408"/>
  <c r="S1408"/>
  <c r="R1408"/>
  <c r="Q1408"/>
  <c r="P1408"/>
  <c r="O1408"/>
  <c r="N1408"/>
  <c r="M1408"/>
  <c r="L1408"/>
  <c r="K1408"/>
  <c r="J1408"/>
  <c r="I1408"/>
  <c r="H1408"/>
  <c r="G1408"/>
  <c r="F1408"/>
  <c r="E1408"/>
  <c r="D1408"/>
  <c r="Z1408" s="1"/>
  <c r="A1408"/>
  <c r="Y1407"/>
  <c r="X1407"/>
  <c r="W1407"/>
  <c r="V1407"/>
  <c r="U1407"/>
  <c r="T1407"/>
  <c r="S1407"/>
  <c r="R1407"/>
  <c r="Q1407"/>
  <c r="P1407"/>
  <c r="O1407"/>
  <c r="N1407"/>
  <c r="M1407"/>
  <c r="L1407"/>
  <c r="K1407"/>
  <c r="J1407"/>
  <c r="I1407"/>
  <c r="H1407"/>
  <c r="G1407"/>
  <c r="F1407"/>
  <c r="E1407"/>
  <c r="D1407"/>
  <c r="Z1407" s="1"/>
  <c r="A1407"/>
  <c r="Y1406"/>
  <c r="Y1409" s="1"/>
  <c r="X1406"/>
  <c r="X1409" s="1"/>
  <c r="W1406"/>
  <c r="W1409" s="1"/>
  <c r="V1406"/>
  <c r="V1409" s="1"/>
  <c r="U1406"/>
  <c r="U1409" s="1"/>
  <c r="T1406"/>
  <c r="T1409" s="1"/>
  <c r="S1406"/>
  <c r="S1409" s="1"/>
  <c r="R1406"/>
  <c r="R1409" s="1"/>
  <c r="Q1406"/>
  <c r="Q1409" s="1"/>
  <c r="P1406"/>
  <c r="P1409" s="1"/>
  <c r="O1406"/>
  <c r="O1409" s="1"/>
  <c r="N1406"/>
  <c r="N1409" s="1"/>
  <c r="M1406"/>
  <c r="M1409" s="1"/>
  <c r="L1406"/>
  <c r="L1409" s="1"/>
  <c r="K1406"/>
  <c r="K1409" s="1"/>
  <c r="J1406"/>
  <c r="J1409" s="1"/>
  <c r="I1406"/>
  <c r="I1409" s="1"/>
  <c r="H1406"/>
  <c r="H1409" s="1"/>
  <c r="G1406"/>
  <c r="G1409" s="1"/>
  <c r="F1406"/>
  <c r="F1409" s="1"/>
  <c r="E1406"/>
  <c r="E1409" s="1"/>
  <c r="D1406"/>
  <c r="D1409" s="1"/>
  <c r="A1406"/>
  <c r="A1405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D1404"/>
  <c r="Z1404" s="1"/>
  <c r="A1404"/>
  <c r="Y1403"/>
  <c r="X1403"/>
  <c r="W1403"/>
  <c r="V1403"/>
  <c r="U1403"/>
  <c r="T1403"/>
  <c r="S1403"/>
  <c r="R1403"/>
  <c r="Q1403"/>
  <c r="P1403"/>
  <c r="O1403"/>
  <c r="N1403"/>
  <c r="M1403"/>
  <c r="L1403"/>
  <c r="K1403"/>
  <c r="J1403"/>
  <c r="I1403"/>
  <c r="H1403"/>
  <c r="G1403"/>
  <c r="F1403"/>
  <c r="E1403"/>
  <c r="D1403"/>
  <c r="Z1403" s="1"/>
  <c r="A1403"/>
  <c r="Y1402"/>
  <c r="Y1405" s="1"/>
  <c r="X1402"/>
  <c r="X1405" s="1"/>
  <c r="W1402"/>
  <c r="W1405" s="1"/>
  <c r="V1402"/>
  <c r="V1405" s="1"/>
  <c r="U1402"/>
  <c r="U1405" s="1"/>
  <c r="T1402"/>
  <c r="T1405" s="1"/>
  <c r="S1402"/>
  <c r="S1405" s="1"/>
  <c r="R1402"/>
  <c r="R1405" s="1"/>
  <c r="Q1402"/>
  <c r="Q1405" s="1"/>
  <c r="P1402"/>
  <c r="P1405" s="1"/>
  <c r="O1402"/>
  <c r="O1405" s="1"/>
  <c r="N1402"/>
  <c r="N1405" s="1"/>
  <c r="M1402"/>
  <c r="M1405" s="1"/>
  <c r="L1402"/>
  <c r="L1405" s="1"/>
  <c r="K1402"/>
  <c r="K1405" s="1"/>
  <c r="J1402"/>
  <c r="J1405" s="1"/>
  <c r="I1402"/>
  <c r="I1405" s="1"/>
  <c r="H1402"/>
  <c r="H1405" s="1"/>
  <c r="G1402"/>
  <c r="G1405" s="1"/>
  <c r="F1402"/>
  <c r="F1405" s="1"/>
  <c r="E1402"/>
  <c r="E1405" s="1"/>
  <c r="D1402"/>
  <c r="D1405" s="1"/>
  <c r="Z1405" s="1"/>
  <c r="A1402"/>
  <c r="A1401"/>
  <c r="A1400"/>
  <c r="Y1399"/>
  <c r="X1399"/>
  <c r="W1399"/>
  <c r="V1399"/>
  <c r="U1399"/>
  <c r="T1399"/>
  <c r="S1399"/>
  <c r="R1399"/>
  <c r="Q1399"/>
  <c r="P1399"/>
  <c r="O1399"/>
  <c r="N1399"/>
  <c r="M1399"/>
  <c r="L1399"/>
  <c r="K1399"/>
  <c r="J1399"/>
  <c r="I1399"/>
  <c r="H1399"/>
  <c r="G1399"/>
  <c r="F1399"/>
  <c r="E1399"/>
  <c r="D1399"/>
  <c r="Z1399" s="1"/>
  <c r="A1399"/>
  <c r="Y1398"/>
  <c r="X1398"/>
  <c r="W1398"/>
  <c r="V1398"/>
  <c r="U1398"/>
  <c r="T1398"/>
  <c r="S1398"/>
  <c r="R1398"/>
  <c r="Q1398"/>
  <c r="P1398"/>
  <c r="O1398"/>
  <c r="N1398"/>
  <c r="M1398"/>
  <c r="L1398"/>
  <c r="K1398"/>
  <c r="J1398"/>
  <c r="I1398"/>
  <c r="H1398"/>
  <c r="G1398"/>
  <c r="F1398"/>
  <c r="E1398"/>
  <c r="D1398"/>
  <c r="Z1398" s="1"/>
  <c r="A1398"/>
  <c r="Y1397"/>
  <c r="Y1400" s="1"/>
  <c r="X1397"/>
  <c r="X1400" s="1"/>
  <c r="W1397"/>
  <c r="W1400" s="1"/>
  <c r="V1397"/>
  <c r="V1400" s="1"/>
  <c r="U1397"/>
  <c r="U1400" s="1"/>
  <c r="T1397"/>
  <c r="T1400" s="1"/>
  <c r="S1397"/>
  <c r="S1400" s="1"/>
  <c r="R1397"/>
  <c r="R1400" s="1"/>
  <c r="Q1397"/>
  <c r="Q1400" s="1"/>
  <c r="P1397"/>
  <c r="P1400" s="1"/>
  <c r="O1397"/>
  <c r="O1400" s="1"/>
  <c r="N1397"/>
  <c r="N1400" s="1"/>
  <c r="M1397"/>
  <c r="M1400" s="1"/>
  <c r="L1397"/>
  <c r="L1400" s="1"/>
  <c r="K1397"/>
  <c r="K1400" s="1"/>
  <c r="J1397"/>
  <c r="J1400" s="1"/>
  <c r="I1397"/>
  <c r="I1400" s="1"/>
  <c r="H1397"/>
  <c r="H1400" s="1"/>
  <c r="G1397"/>
  <c r="G1400" s="1"/>
  <c r="F1397"/>
  <c r="F1400" s="1"/>
  <c r="E1397"/>
  <c r="E1400" s="1"/>
  <c r="D1397"/>
  <c r="D1400" s="1"/>
  <c r="A1397"/>
  <c r="A1396"/>
  <c r="Y1395"/>
  <c r="X1395"/>
  <c r="W1395"/>
  <c r="V1395"/>
  <c r="U1395"/>
  <c r="T1395"/>
  <c r="S1395"/>
  <c r="R1395"/>
  <c r="Q1395"/>
  <c r="P1395"/>
  <c r="O1395"/>
  <c r="N1395"/>
  <c r="M1395"/>
  <c r="L1395"/>
  <c r="K1395"/>
  <c r="J1395"/>
  <c r="I1395"/>
  <c r="H1395"/>
  <c r="G1395"/>
  <c r="F1395"/>
  <c r="E1395"/>
  <c r="D1395"/>
  <c r="Z1395" s="1"/>
  <c r="A1395"/>
  <c r="Y1394"/>
  <c r="X1394"/>
  <c r="W1394"/>
  <c r="V1394"/>
  <c r="U1394"/>
  <c r="T1394"/>
  <c r="S1394"/>
  <c r="R1394"/>
  <c r="Q1394"/>
  <c r="P1394"/>
  <c r="O1394"/>
  <c r="N1394"/>
  <c r="M1394"/>
  <c r="L1394"/>
  <c r="K1394"/>
  <c r="J1394"/>
  <c r="I1394"/>
  <c r="H1394"/>
  <c r="G1394"/>
  <c r="F1394"/>
  <c r="E1394"/>
  <c r="D1394"/>
  <c r="Z1394" s="1"/>
  <c r="A1394"/>
  <c r="Y1393"/>
  <c r="Y1396" s="1"/>
  <c r="X1393"/>
  <c r="X1396" s="1"/>
  <c r="W1393"/>
  <c r="W1396" s="1"/>
  <c r="V1393"/>
  <c r="V1396" s="1"/>
  <c r="U1393"/>
  <c r="U1396" s="1"/>
  <c r="T1393"/>
  <c r="T1396" s="1"/>
  <c r="S1393"/>
  <c r="S1396" s="1"/>
  <c r="R1393"/>
  <c r="R1396" s="1"/>
  <c r="Q1393"/>
  <c r="Q1396" s="1"/>
  <c r="P1393"/>
  <c r="P1396" s="1"/>
  <c r="O1393"/>
  <c r="O1396" s="1"/>
  <c r="N1393"/>
  <c r="N1396" s="1"/>
  <c r="M1393"/>
  <c r="M1396" s="1"/>
  <c r="L1393"/>
  <c r="L1396" s="1"/>
  <c r="K1393"/>
  <c r="K1396" s="1"/>
  <c r="J1393"/>
  <c r="J1396" s="1"/>
  <c r="I1393"/>
  <c r="I1396" s="1"/>
  <c r="H1393"/>
  <c r="H1396" s="1"/>
  <c r="G1393"/>
  <c r="G1396" s="1"/>
  <c r="F1393"/>
  <c r="F1396" s="1"/>
  <c r="E1393"/>
  <c r="E1396" s="1"/>
  <c r="D1393"/>
  <c r="D1396" s="1"/>
  <c r="A1393"/>
  <c r="A1392"/>
  <c r="A1391"/>
  <c r="A1390"/>
  <c r="Y1389"/>
  <c r="X1389"/>
  <c r="W1389"/>
  <c r="V1389"/>
  <c r="U1389"/>
  <c r="T1389"/>
  <c r="S1389"/>
  <c r="R1389"/>
  <c r="Q1389"/>
  <c r="P1389"/>
  <c r="O1389"/>
  <c r="N1389"/>
  <c r="M1389"/>
  <c r="L1389"/>
  <c r="K1389"/>
  <c r="J1389"/>
  <c r="I1389"/>
  <c r="H1389"/>
  <c r="G1389"/>
  <c r="F1389"/>
  <c r="E1389"/>
  <c r="D1389"/>
  <c r="Z1389" s="1"/>
  <c r="A1389"/>
  <c r="Y1388"/>
  <c r="X1388"/>
  <c r="W1388"/>
  <c r="V1388"/>
  <c r="U1388"/>
  <c r="T1388"/>
  <c r="S1388"/>
  <c r="R1388"/>
  <c r="Q1388"/>
  <c r="P1388"/>
  <c r="O1388"/>
  <c r="N1388"/>
  <c r="M1388"/>
  <c r="L1388"/>
  <c r="K1388"/>
  <c r="J1388"/>
  <c r="I1388"/>
  <c r="H1388"/>
  <c r="G1388"/>
  <c r="F1388"/>
  <c r="E1388"/>
  <c r="D1388"/>
  <c r="Z1388" s="1"/>
  <c r="A1388"/>
  <c r="Y1387"/>
  <c r="Y1390" s="1"/>
  <c r="X1387"/>
  <c r="X1390" s="1"/>
  <c r="W1387"/>
  <c r="W1390" s="1"/>
  <c r="V1387"/>
  <c r="V1390" s="1"/>
  <c r="U1387"/>
  <c r="U1390" s="1"/>
  <c r="T1387"/>
  <c r="T1390" s="1"/>
  <c r="S1387"/>
  <c r="S1390" s="1"/>
  <c r="R1387"/>
  <c r="R1390" s="1"/>
  <c r="Q1387"/>
  <c r="Q1390" s="1"/>
  <c r="P1387"/>
  <c r="P1390" s="1"/>
  <c r="O1387"/>
  <c r="O1390" s="1"/>
  <c r="N1387"/>
  <c r="N1390" s="1"/>
  <c r="M1387"/>
  <c r="M1390" s="1"/>
  <c r="L1387"/>
  <c r="L1390" s="1"/>
  <c r="K1387"/>
  <c r="K1390" s="1"/>
  <c r="J1387"/>
  <c r="J1390" s="1"/>
  <c r="I1387"/>
  <c r="I1390" s="1"/>
  <c r="H1387"/>
  <c r="H1390" s="1"/>
  <c r="G1387"/>
  <c r="G1390" s="1"/>
  <c r="F1387"/>
  <c r="F1390" s="1"/>
  <c r="E1387"/>
  <c r="E1390" s="1"/>
  <c r="D1387"/>
  <c r="D1390" s="1"/>
  <c r="A1387"/>
  <c r="A1386"/>
  <c r="Y1385"/>
  <c r="X1385"/>
  <c r="W1385"/>
  <c r="V1385"/>
  <c r="U1385"/>
  <c r="T1385"/>
  <c r="S1385"/>
  <c r="R1385"/>
  <c r="Q1385"/>
  <c r="P1385"/>
  <c r="O1385"/>
  <c r="N1385"/>
  <c r="M1385"/>
  <c r="L1385"/>
  <c r="K1385"/>
  <c r="J1385"/>
  <c r="I1385"/>
  <c r="H1385"/>
  <c r="G1385"/>
  <c r="F1385"/>
  <c r="E1385"/>
  <c r="D1385"/>
  <c r="Z1385" s="1"/>
  <c r="A1385"/>
  <c r="Y1384"/>
  <c r="X1384"/>
  <c r="W1384"/>
  <c r="V1384"/>
  <c r="U1384"/>
  <c r="T1384"/>
  <c r="S1384"/>
  <c r="R1384"/>
  <c r="Q1384"/>
  <c r="P1384"/>
  <c r="O1384"/>
  <c r="N1384"/>
  <c r="M1384"/>
  <c r="L1384"/>
  <c r="K1384"/>
  <c r="J1384"/>
  <c r="I1384"/>
  <c r="H1384"/>
  <c r="G1384"/>
  <c r="F1384"/>
  <c r="E1384"/>
  <c r="D1384"/>
  <c r="Z1384" s="1"/>
  <c r="A1384"/>
  <c r="Y1383"/>
  <c r="Y1386" s="1"/>
  <c r="X1383"/>
  <c r="X1386" s="1"/>
  <c r="W1383"/>
  <c r="W1386" s="1"/>
  <c r="V1383"/>
  <c r="V1386" s="1"/>
  <c r="U1383"/>
  <c r="U1386" s="1"/>
  <c r="T1383"/>
  <c r="T1386" s="1"/>
  <c r="S1383"/>
  <c r="S1386" s="1"/>
  <c r="R1383"/>
  <c r="R1386" s="1"/>
  <c r="Q1383"/>
  <c r="Q1386" s="1"/>
  <c r="P1383"/>
  <c r="P1386" s="1"/>
  <c r="O1383"/>
  <c r="O1386" s="1"/>
  <c r="N1383"/>
  <c r="N1386" s="1"/>
  <c r="M1383"/>
  <c r="M1386" s="1"/>
  <c r="L1383"/>
  <c r="L1386" s="1"/>
  <c r="K1383"/>
  <c r="K1386" s="1"/>
  <c r="J1383"/>
  <c r="J1386" s="1"/>
  <c r="I1383"/>
  <c r="I1386" s="1"/>
  <c r="H1383"/>
  <c r="H1386" s="1"/>
  <c r="G1383"/>
  <c r="G1386" s="1"/>
  <c r="F1383"/>
  <c r="F1386" s="1"/>
  <c r="E1383"/>
  <c r="E1386" s="1"/>
  <c r="D1383"/>
  <c r="D1386" s="1"/>
  <c r="A1383"/>
  <c r="A1382"/>
  <c r="A1381"/>
  <c r="Y1380"/>
  <c r="X1380"/>
  <c r="W1380"/>
  <c r="V1380"/>
  <c r="U1380"/>
  <c r="T1380"/>
  <c r="S1380"/>
  <c r="R1380"/>
  <c r="Q1380"/>
  <c r="P1380"/>
  <c r="O1380"/>
  <c r="N1380"/>
  <c r="M1380"/>
  <c r="L1380"/>
  <c r="K1380"/>
  <c r="J1380"/>
  <c r="I1380"/>
  <c r="H1380"/>
  <c r="G1380"/>
  <c r="F1380"/>
  <c r="E1380"/>
  <c r="D1380"/>
  <c r="Z1380" s="1"/>
  <c r="A1380"/>
  <c r="Y1379"/>
  <c r="X1379"/>
  <c r="W1379"/>
  <c r="V1379"/>
  <c r="U1379"/>
  <c r="T1379"/>
  <c r="S1379"/>
  <c r="R1379"/>
  <c r="Q1379"/>
  <c r="P1379"/>
  <c r="O1379"/>
  <c r="N1379"/>
  <c r="M1379"/>
  <c r="L1379"/>
  <c r="K1379"/>
  <c r="J1379"/>
  <c r="I1379"/>
  <c r="H1379"/>
  <c r="G1379"/>
  <c r="F1379"/>
  <c r="E1379"/>
  <c r="D1379"/>
  <c r="Z1379" s="1"/>
  <c r="A1379"/>
  <c r="Y1378"/>
  <c r="Y1381" s="1"/>
  <c r="X1378"/>
  <c r="X1381" s="1"/>
  <c r="W1378"/>
  <c r="W1381" s="1"/>
  <c r="V1378"/>
  <c r="V1381" s="1"/>
  <c r="U1378"/>
  <c r="U1381" s="1"/>
  <c r="T1378"/>
  <c r="T1381" s="1"/>
  <c r="S1378"/>
  <c r="S1381" s="1"/>
  <c r="R1378"/>
  <c r="R1381" s="1"/>
  <c r="Q1378"/>
  <c r="Q1381" s="1"/>
  <c r="P1378"/>
  <c r="P1381" s="1"/>
  <c r="O1378"/>
  <c r="O1381" s="1"/>
  <c r="N1378"/>
  <c r="N1381" s="1"/>
  <c r="M1378"/>
  <c r="M1381" s="1"/>
  <c r="L1378"/>
  <c r="L1381" s="1"/>
  <c r="K1378"/>
  <c r="K1381" s="1"/>
  <c r="J1378"/>
  <c r="J1381" s="1"/>
  <c r="I1378"/>
  <c r="I1381" s="1"/>
  <c r="H1378"/>
  <c r="H1381" s="1"/>
  <c r="G1378"/>
  <c r="G1381" s="1"/>
  <c r="F1378"/>
  <c r="F1381" s="1"/>
  <c r="E1378"/>
  <c r="E1381" s="1"/>
  <c r="D1378"/>
  <c r="D1381" s="1"/>
  <c r="A1378"/>
  <c r="A1377"/>
  <c r="Y1376"/>
  <c r="X1376"/>
  <c r="W1376"/>
  <c r="V1376"/>
  <c r="U1376"/>
  <c r="T1376"/>
  <c r="S1376"/>
  <c r="R1376"/>
  <c r="Q1376"/>
  <c r="P1376"/>
  <c r="O1376"/>
  <c r="N1376"/>
  <c r="M1376"/>
  <c r="L1376"/>
  <c r="K1376"/>
  <c r="J1376"/>
  <c r="I1376"/>
  <c r="H1376"/>
  <c r="G1376"/>
  <c r="F1376"/>
  <c r="E1376"/>
  <c r="D1376"/>
  <c r="Z1376" s="1"/>
  <c r="A1376"/>
  <c r="Y1375"/>
  <c r="X1375"/>
  <c r="W1375"/>
  <c r="V1375"/>
  <c r="U1375"/>
  <c r="T1375"/>
  <c r="S1375"/>
  <c r="R1375"/>
  <c r="Q1375"/>
  <c r="P1375"/>
  <c r="O1375"/>
  <c r="N1375"/>
  <c r="M1375"/>
  <c r="L1375"/>
  <c r="K1375"/>
  <c r="J1375"/>
  <c r="I1375"/>
  <c r="H1375"/>
  <c r="G1375"/>
  <c r="F1375"/>
  <c r="E1375"/>
  <c r="D1375"/>
  <c r="Z1375" s="1"/>
  <c r="A1375"/>
  <c r="Y1374"/>
  <c r="Y1377" s="1"/>
  <c r="X1374"/>
  <c r="X1377" s="1"/>
  <c r="W1374"/>
  <c r="W1377" s="1"/>
  <c r="V1374"/>
  <c r="V1377" s="1"/>
  <c r="U1374"/>
  <c r="U1377" s="1"/>
  <c r="T1374"/>
  <c r="T1377" s="1"/>
  <c r="S1374"/>
  <c r="S1377" s="1"/>
  <c r="R1374"/>
  <c r="R1377" s="1"/>
  <c r="Q1374"/>
  <c r="Q1377" s="1"/>
  <c r="P1374"/>
  <c r="P1377" s="1"/>
  <c r="O1374"/>
  <c r="O1377" s="1"/>
  <c r="N1374"/>
  <c r="N1377" s="1"/>
  <c r="M1374"/>
  <c r="M1377" s="1"/>
  <c r="L1374"/>
  <c r="L1377" s="1"/>
  <c r="K1374"/>
  <c r="K1377" s="1"/>
  <c r="J1374"/>
  <c r="J1377" s="1"/>
  <c r="I1374"/>
  <c r="I1377" s="1"/>
  <c r="H1374"/>
  <c r="H1377" s="1"/>
  <c r="G1374"/>
  <c r="G1377" s="1"/>
  <c r="F1374"/>
  <c r="F1377" s="1"/>
  <c r="E1374"/>
  <c r="E1377" s="1"/>
  <c r="D1374"/>
  <c r="D1377" s="1"/>
  <c r="Z1377" s="1"/>
  <c r="A1374"/>
  <c r="A1373"/>
  <c r="A1372"/>
  <c r="A1371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D1370"/>
  <c r="Z1370" s="1"/>
  <c r="A1370"/>
  <c r="Y1369"/>
  <c r="X1369"/>
  <c r="W1369"/>
  <c r="V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D1369"/>
  <c r="Z1369" s="1"/>
  <c r="A1369"/>
  <c r="Y1368"/>
  <c r="Y1371" s="1"/>
  <c r="X1368"/>
  <c r="X1371" s="1"/>
  <c r="W1368"/>
  <c r="W1371" s="1"/>
  <c r="V1368"/>
  <c r="V1371" s="1"/>
  <c r="U1368"/>
  <c r="U1371" s="1"/>
  <c r="T1368"/>
  <c r="T1371" s="1"/>
  <c r="S1368"/>
  <c r="S1371" s="1"/>
  <c r="R1368"/>
  <c r="R1371" s="1"/>
  <c r="Q1368"/>
  <c r="Q1371" s="1"/>
  <c r="P1368"/>
  <c r="P1371" s="1"/>
  <c r="O1368"/>
  <c r="O1371" s="1"/>
  <c r="N1368"/>
  <c r="N1371" s="1"/>
  <c r="M1368"/>
  <c r="M1371" s="1"/>
  <c r="L1368"/>
  <c r="L1371" s="1"/>
  <c r="K1368"/>
  <c r="K1371" s="1"/>
  <c r="J1368"/>
  <c r="J1371" s="1"/>
  <c r="I1368"/>
  <c r="I1371" s="1"/>
  <c r="H1368"/>
  <c r="H1371" s="1"/>
  <c r="G1368"/>
  <c r="G1371" s="1"/>
  <c r="F1368"/>
  <c r="F1371" s="1"/>
  <c r="E1368"/>
  <c r="E1371" s="1"/>
  <c r="D1368"/>
  <c r="D1371" s="1"/>
  <c r="A1368"/>
  <c r="A1367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E1366"/>
  <c r="D1366"/>
  <c r="Z1366" s="1"/>
  <c r="A1366"/>
  <c r="Y1365"/>
  <c r="X1365"/>
  <c r="W1365"/>
  <c r="V1365"/>
  <c r="U1365"/>
  <c r="T1365"/>
  <c r="S1365"/>
  <c r="R1365"/>
  <c r="Q1365"/>
  <c r="P1365"/>
  <c r="O1365"/>
  <c r="N1365"/>
  <c r="M1365"/>
  <c r="L1365"/>
  <c r="K1365"/>
  <c r="J1365"/>
  <c r="I1365"/>
  <c r="H1365"/>
  <c r="G1365"/>
  <c r="F1365"/>
  <c r="E1365"/>
  <c r="D1365"/>
  <c r="Z1365" s="1"/>
  <c r="A1365"/>
  <c r="Y1364"/>
  <c r="Y1367" s="1"/>
  <c r="X1364"/>
  <c r="X1367" s="1"/>
  <c r="W1364"/>
  <c r="W1367" s="1"/>
  <c r="V1364"/>
  <c r="V1367" s="1"/>
  <c r="U1364"/>
  <c r="U1367" s="1"/>
  <c r="T1364"/>
  <c r="T1367" s="1"/>
  <c r="S1364"/>
  <c r="S1367" s="1"/>
  <c r="R1364"/>
  <c r="R1367" s="1"/>
  <c r="Q1364"/>
  <c r="Q1367" s="1"/>
  <c r="P1364"/>
  <c r="P1367" s="1"/>
  <c r="O1364"/>
  <c r="O1367" s="1"/>
  <c r="N1364"/>
  <c r="N1367" s="1"/>
  <c r="M1364"/>
  <c r="M1367" s="1"/>
  <c r="L1364"/>
  <c r="L1367" s="1"/>
  <c r="K1364"/>
  <c r="K1367" s="1"/>
  <c r="J1364"/>
  <c r="J1367" s="1"/>
  <c r="I1364"/>
  <c r="I1367" s="1"/>
  <c r="H1364"/>
  <c r="H1367" s="1"/>
  <c r="G1364"/>
  <c r="G1367" s="1"/>
  <c r="F1364"/>
  <c r="F1367" s="1"/>
  <c r="E1364"/>
  <c r="E1367" s="1"/>
  <c r="D1364"/>
  <c r="D1367" s="1"/>
  <c r="Z1367" s="1"/>
  <c r="A1364"/>
  <c r="A1363"/>
  <c r="A1362"/>
  <c r="Y1361"/>
  <c r="X1361"/>
  <c r="W1361"/>
  <c r="V1361"/>
  <c r="U1361"/>
  <c r="T1361"/>
  <c r="S1361"/>
  <c r="R1361"/>
  <c r="Q1361"/>
  <c r="P1361"/>
  <c r="O1361"/>
  <c r="N1361"/>
  <c r="M1361"/>
  <c r="L1361"/>
  <c r="K1361"/>
  <c r="J1361"/>
  <c r="I1361"/>
  <c r="H1361"/>
  <c r="G1361"/>
  <c r="F1361"/>
  <c r="E1361"/>
  <c r="D1361"/>
  <c r="Z1361" s="1"/>
  <c r="A1361"/>
  <c r="Y1360"/>
  <c r="X1360"/>
  <c r="W1360"/>
  <c r="V1360"/>
  <c r="U1360"/>
  <c r="T1360"/>
  <c r="S1360"/>
  <c r="R1360"/>
  <c r="Q1360"/>
  <c r="P1360"/>
  <c r="O1360"/>
  <c r="N1360"/>
  <c r="M1360"/>
  <c r="L1360"/>
  <c r="K1360"/>
  <c r="J1360"/>
  <c r="I1360"/>
  <c r="H1360"/>
  <c r="G1360"/>
  <c r="F1360"/>
  <c r="E1360"/>
  <c r="D1360"/>
  <c r="Z1360" s="1"/>
  <c r="A1360"/>
  <c r="Y1359"/>
  <c r="Y1362" s="1"/>
  <c r="X1359"/>
  <c r="X1362" s="1"/>
  <c r="W1359"/>
  <c r="W1362" s="1"/>
  <c r="V1359"/>
  <c r="V1362" s="1"/>
  <c r="U1359"/>
  <c r="U1362" s="1"/>
  <c r="T1359"/>
  <c r="T1362" s="1"/>
  <c r="S1359"/>
  <c r="S1362" s="1"/>
  <c r="R1359"/>
  <c r="R1362" s="1"/>
  <c r="Q1359"/>
  <c r="Q1362" s="1"/>
  <c r="P1359"/>
  <c r="P1362" s="1"/>
  <c r="O1359"/>
  <c r="O1362" s="1"/>
  <c r="N1359"/>
  <c r="N1362" s="1"/>
  <c r="M1359"/>
  <c r="M1362" s="1"/>
  <c r="L1359"/>
  <c r="L1362" s="1"/>
  <c r="K1359"/>
  <c r="K1362" s="1"/>
  <c r="J1359"/>
  <c r="J1362" s="1"/>
  <c r="I1359"/>
  <c r="I1362" s="1"/>
  <c r="H1359"/>
  <c r="H1362" s="1"/>
  <c r="G1359"/>
  <c r="G1362" s="1"/>
  <c r="F1359"/>
  <c r="F1362" s="1"/>
  <c r="E1359"/>
  <c r="E1362" s="1"/>
  <c r="D1359"/>
  <c r="D1362" s="1"/>
  <c r="A1359"/>
  <c r="A1358"/>
  <c r="Y1357"/>
  <c r="X1357"/>
  <c r="W1357"/>
  <c r="V1357"/>
  <c r="U1357"/>
  <c r="T1357"/>
  <c r="S1357"/>
  <c r="R1357"/>
  <c r="Q1357"/>
  <c r="P1357"/>
  <c r="O1357"/>
  <c r="N1357"/>
  <c r="M1357"/>
  <c r="L1357"/>
  <c r="K1357"/>
  <c r="J1357"/>
  <c r="I1357"/>
  <c r="H1357"/>
  <c r="G1357"/>
  <c r="F1357"/>
  <c r="E1357"/>
  <c r="D1357"/>
  <c r="Z1357" s="1"/>
  <c r="A1357"/>
  <c r="Y1356"/>
  <c r="X1356"/>
  <c r="W1356"/>
  <c r="V1356"/>
  <c r="U1356"/>
  <c r="T1356"/>
  <c r="S1356"/>
  <c r="R1356"/>
  <c r="Q1356"/>
  <c r="P1356"/>
  <c r="O1356"/>
  <c r="N1356"/>
  <c r="M1356"/>
  <c r="L1356"/>
  <c r="K1356"/>
  <c r="J1356"/>
  <c r="I1356"/>
  <c r="H1356"/>
  <c r="G1356"/>
  <c r="F1356"/>
  <c r="E1356"/>
  <c r="D1356"/>
  <c r="Z1356" s="1"/>
  <c r="A1356"/>
  <c r="Y1355"/>
  <c r="Y1358" s="1"/>
  <c r="X1355"/>
  <c r="X1358" s="1"/>
  <c r="W1355"/>
  <c r="W1358" s="1"/>
  <c r="V1355"/>
  <c r="V1358" s="1"/>
  <c r="U1355"/>
  <c r="U1358" s="1"/>
  <c r="T1355"/>
  <c r="T1358" s="1"/>
  <c r="S1355"/>
  <c r="S1358" s="1"/>
  <c r="R1355"/>
  <c r="R1358" s="1"/>
  <c r="Q1355"/>
  <c r="Q1358" s="1"/>
  <c r="P1355"/>
  <c r="P1358" s="1"/>
  <c r="O1355"/>
  <c r="O1358" s="1"/>
  <c r="N1355"/>
  <c r="N1358" s="1"/>
  <c r="M1355"/>
  <c r="M1358" s="1"/>
  <c r="L1355"/>
  <c r="L1358" s="1"/>
  <c r="K1355"/>
  <c r="K1358" s="1"/>
  <c r="J1355"/>
  <c r="J1358" s="1"/>
  <c r="I1355"/>
  <c r="I1358" s="1"/>
  <c r="H1355"/>
  <c r="H1358" s="1"/>
  <c r="G1355"/>
  <c r="G1358" s="1"/>
  <c r="F1355"/>
  <c r="F1358" s="1"/>
  <c r="E1355"/>
  <c r="E1358" s="1"/>
  <c r="D1355"/>
  <c r="D1358" s="1"/>
  <c r="A1355"/>
  <c r="A1354"/>
  <c r="A1353"/>
  <c r="A1352"/>
  <c r="Y1351"/>
  <c r="X1351"/>
  <c r="W1351"/>
  <c r="V1351"/>
  <c r="U1351"/>
  <c r="T1351"/>
  <c r="S1351"/>
  <c r="R1351"/>
  <c r="Q1351"/>
  <c r="P1351"/>
  <c r="O1351"/>
  <c r="N1351"/>
  <c r="M1351"/>
  <c r="L1351"/>
  <c r="K1351"/>
  <c r="J1351"/>
  <c r="I1351"/>
  <c r="H1351"/>
  <c r="G1351"/>
  <c r="F1351"/>
  <c r="E1351"/>
  <c r="D1351"/>
  <c r="Z1351" s="1"/>
  <c r="A1351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F1350"/>
  <c r="E1350"/>
  <c r="D1350"/>
  <c r="Z1350" s="1"/>
  <c r="A1350"/>
  <c r="Y1349"/>
  <c r="Y1352" s="1"/>
  <c r="X1349"/>
  <c r="X1352" s="1"/>
  <c r="W1349"/>
  <c r="W1352" s="1"/>
  <c r="V1349"/>
  <c r="V1352" s="1"/>
  <c r="U1349"/>
  <c r="U1352" s="1"/>
  <c r="T1349"/>
  <c r="T1352" s="1"/>
  <c r="S1349"/>
  <c r="S1352" s="1"/>
  <c r="R1349"/>
  <c r="R1352" s="1"/>
  <c r="Q1349"/>
  <c r="Q1352" s="1"/>
  <c r="P1349"/>
  <c r="P1352" s="1"/>
  <c r="O1349"/>
  <c r="O1352" s="1"/>
  <c r="N1349"/>
  <c r="N1352" s="1"/>
  <c r="M1349"/>
  <c r="M1352" s="1"/>
  <c r="L1349"/>
  <c r="L1352" s="1"/>
  <c r="K1349"/>
  <c r="K1352" s="1"/>
  <c r="J1349"/>
  <c r="J1352" s="1"/>
  <c r="I1349"/>
  <c r="I1352" s="1"/>
  <c r="H1349"/>
  <c r="H1352" s="1"/>
  <c r="G1349"/>
  <c r="G1352" s="1"/>
  <c r="F1349"/>
  <c r="F1352" s="1"/>
  <c r="E1349"/>
  <c r="E1352" s="1"/>
  <c r="D1349"/>
  <c r="D1352" s="1"/>
  <c r="A1349"/>
  <c r="A1348"/>
  <c r="Y1347"/>
  <c r="X1347"/>
  <c r="W1347"/>
  <c r="V1347"/>
  <c r="U1347"/>
  <c r="T1347"/>
  <c r="S1347"/>
  <c r="R1347"/>
  <c r="Q1347"/>
  <c r="P1347"/>
  <c r="O1347"/>
  <c r="N1347"/>
  <c r="M1347"/>
  <c r="L1347"/>
  <c r="K1347"/>
  <c r="J1347"/>
  <c r="I1347"/>
  <c r="H1347"/>
  <c r="G1347"/>
  <c r="F1347"/>
  <c r="E1347"/>
  <c r="D1347"/>
  <c r="Z1347" s="1"/>
  <c r="A1347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F1346"/>
  <c r="E1346"/>
  <c r="D1346"/>
  <c r="Z1346" s="1"/>
  <c r="A1346"/>
  <c r="Y1345"/>
  <c r="Y1348" s="1"/>
  <c r="X1345"/>
  <c r="X1348" s="1"/>
  <c r="W1345"/>
  <c r="W1348" s="1"/>
  <c r="V1345"/>
  <c r="V1348" s="1"/>
  <c r="U1345"/>
  <c r="U1348" s="1"/>
  <c r="T1345"/>
  <c r="T1348" s="1"/>
  <c r="S1345"/>
  <c r="S1348" s="1"/>
  <c r="R1345"/>
  <c r="R1348" s="1"/>
  <c r="Q1345"/>
  <c r="Q1348" s="1"/>
  <c r="P1345"/>
  <c r="P1348" s="1"/>
  <c r="O1345"/>
  <c r="O1348" s="1"/>
  <c r="N1345"/>
  <c r="N1348" s="1"/>
  <c r="M1345"/>
  <c r="M1348" s="1"/>
  <c r="L1345"/>
  <c r="L1348" s="1"/>
  <c r="K1345"/>
  <c r="K1348" s="1"/>
  <c r="J1345"/>
  <c r="J1348" s="1"/>
  <c r="I1345"/>
  <c r="I1348" s="1"/>
  <c r="H1345"/>
  <c r="H1348" s="1"/>
  <c r="G1345"/>
  <c r="G1348" s="1"/>
  <c r="F1345"/>
  <c r="F1348" s="1"/>
  <c r="E1345"/>
  <c r="E1348" s="1"/>
  <c r="D1345"/>
  <c r="D1348" s="1"/>
  <c r="A1345"/>
  <c r="A1344"/>
  <c r="A1343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D1342"/>
  <c r="Z1342" s="1"/>
  <c r="A1342"/>
  <c r="Y1341"/>
  <c r="X1341"/>
  <c r="W1341"/>
  <c r="V1341"/>
  <c r="U1341"/>
  <c r="T1341"/>
  <c r="S1341"/>
  <c r="R1341"/>
  <c r="Q1341"/>
  <c r="P1341"/>
  <c r="O1341"/>
  <c r="N1341"/>
  <c r="M1341"/>
  <c r="L1341"/>
  <c r="K1341"/>
  <c r="J1341"/>
  <c r="I1341"/>
  <c r="H1341"/>
  <c r="G1341"/>
  <c r="F1341"/>
  <c r="E1341"/>
  <c r="D1341"/>
  <c r="Z1341" s="1"/>
  <c r="A1341"/>
  <c r="Y1340"/>
  <c r="Y1343" s="1"/>
  <c r="X1340"/>
  <c r="X1343" s="1"/>
  <c r="W1340"/>
  <c r="W1343" s="1"/>
  <c r="V1340"/>
  <c r="V1343" s="1"/>
  <c r="U1340"/>
  <c r="U1343" s="1"/>
  <c r="T1340"/>
  <c r="T1343" s="1"/>
  <c r="S1340"/>
  <c r="S1343" s="1"/>
  <c r="R1340"/>
  <c r="R1343" s="1"/>
  <c r="Q1340"/>
  <c r="Q1343" s="1"/>
  <c r="P1340"/>
  <c r="P1343" s="1"/>
  <c r="O1340"/>
  <c r="O1343" s="1"/>
  <c r="N1340"/>
  <c r="N1343" s="1"/>
  <c r="M1340"/>
  <c r="M1343" s="1"/>
  <c r="L1340"/>
  <c r="L1343" s="1"/>
  <c r="K1340"/>
  <c r="K1343" s="1"/>
  <c r="J1340"/>
  <c r="J1343" s="1"/>
  <c r="I1340"/>
  <c r="I1343" s="1"/>
  <c r="H1340"/>
  <c r="H1343" s="1"/>
  <c r="G1340"/>
  <c r="G1343" s="1"/>
  <c r="F1340"/>
  <c r="F1343" s="1"/>
  <c r="E1340"/>
  <c r="E1343" s="1"/>
  <c r="D1340"/>
  <c r="D1343" s="1"/>
  <c r="A1340"/>
  <c r="A1339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F1338"/>
  <c r="E1338"/>
  <c r="D1338"/>
  <c r="Z1338" s="1"/>
  <c r="A1338"/>
  <c r="Y1337"/>
  <c r="X1337"/>
  <c r="W1337"/>
  <c r="V1337"/>
  <c r="U1337"/>
  <c r="T1337"/>
  <c r="S1337"/>
  <c r="R1337"/>
  <c r="Q1337"/>
  <c r="P1337"/>
  <c r="O1337"/>
  <c r="N1337"/>
  <c r="M1337"/>
  <c r="L1337"/>
  <c r="K1337"/>
  <c r="J1337"/>
  <c r="I1337"/>
  <c r="H1337"/>
  <c r="G1337"/>
  <c r="F1337"/>
  <c r="E1337"/>
  <c r="D1337"/>
  <c r="Z1337" s="1"/>
  <c r="A1337"/>
  <c r="Y1336"/>
  <c r="Y1339" s="1"/>
  <c r="X1336"/>
  <c r="X1339" s="1"/>
  <c r="W1336"/>
  <c r="W1339" s="1"/>
  <c r="V1336"/>
  <c r="V1339" s="1"/>
  <c r="U1336"/>
  <c r="U1339" s="1"/>
  <c r="T1336"/>
  <c r="T1339" s="1"/>
  <c r="S1336"/>
  <c r="S1339" s="1"/>
  <c r="R1336"/>
  <c r="R1339" s="1"/>
  <c r="Q1336"/>
  <c r="Q1339" s="1"/>
  <c r="P1336"/>
  <c r="P1339" s="1"/>
  <c r="O1336"/>
  <c r="O1339" s="1"/>
  <c r="N1336"/>
  <c r="N1339" s="1"/>
  <c r="M1336"/>
  <c r="M1339" s="1"/>
  <c r="L1336"/>
  <c r="L1339" s="1"/>
  <c r="K1336"/>
  <c r="K1339" s="1"/>
  <c r="J1336"/>
  <c r="J1339" s="1"/>
  <c r="I1336"/>
  <c r="I1339" s="1"/>
  <c r="H1336"/>
  <c r="H1339" s="1"/>
  <c r="G1336"/>
  <c r="G1339" s="1"/>
  <c r="F1336"/>
  <c r="F1339" s="1"/>
  <c r="E1336"/>
  <c r="E1339" s="1"/>
  <c r="D1336"/>
  <c r="D1339" s="1"/>
  <c r="Z1339" s="1"/>
  <c r="A1336"/>
  <c r="A1335"/>
  <c r="A1334"/>
  <c r="A1333"/>
  <c r="Y1332"/>
  <c r="X1332"/>
  <c r="W1332"/>
  <c r="V1332"/>
  <c r="U1332"/>
  <c r="T1332"/>
  <c r="S1332"/>
  <c r="R1332"/>
  <c r="Q1332"/>
  <c r="P1332"/>
  <c r="O1332"/>
  <c r="N1332"/>
  <c r="M1332"/>
  <c r="L1332"/>
  <c r="K1332"/>
  <c r="J1332"/>
  <c r="I1332"/>
  <c r="H1332"/>
  <c r="G1332"/>
  <c r="F1332"/>
  <c r="E1332"/>
  <c r="D1332"/>
  <c r="Z1332" s="1"/>
  <c r="A1332"/>
  <c r="Y1331"/>
  <c r="X1331"/>
  <c r="W1331"/>
  <c r="V1331"/>
  <c r="U1331"/>
  <c r="T1331"/>
  <c r="S1331"/>
  <c r="R1331"/>
  <c r="Q1331"/>
  <c r="P1331"/>
  <c r="O1331"/>
  <c r="N1331"/>
  <c r="M1331"/>
  <c r="L1331"/>
  <c r="K1331"/>
  <c r="J1331"/>
  <c r="I1331"/>
  <c r="H1331"/>
  <c r="G1331"/>
  <c r="F1331"/>
  <c r="E1331"/>
  <c r="D1331"/>
  <c r="Z1331" s="1"/>
  <c r="A1331"/>
  <c r="Y1330"/>
  <c r="Y1333" s="1"/>
  <c r="X1330"/>
  <c r="X1333" s="1"/>
  <c r="W1330"/>
  <c r="W1333" s="1"/>
  <c r="V1330"/>
  <c r="V1333" s="1"/>
  <c r="U1330"/>
  <c r="U1333" s="1"/>
  <c r="T1330"/>
  <c r="T1333" s="1"/>
  <c r="S1330"/>
  <c r="S1333" s="1"/>
  <c r="R1330"/>
  <c r="R1333" s="1"/>
  <c r="Q1330"/>
  <c r="Q1333" s="1"/>
  <c r="P1330"/>
  <c r="P1333" s="1"/>
  <c r="O1330"/>
  <c r="O1333" s="1"/>
  <c r="N1330"/>
  <c r="N1333" s="1"/>
  <c r="M1330"/>
  <c r="M1333" s="1"/>
  <c r="L1330"/>
  <c r="L1333" s="1"/>
  <c r="K1330"/>
  <c r="K1333" s="1"/>
  <c r="J1330"/>
  <c r="J1333" s="1"/>
  <c r="I1330"/>
  <c r="I1333" s="1"/>
  <c r="H1330"/>
  <c r="H1333" s="1"/>
  <c r="G1330"/>
  <c r="G1333" s="1"/>
  <c r="F1330"/>
  <c r="F1333" s="1"/>
  <c r="E1330"/>
  <c r="E1333" s="1"/>
  <c r="D1330"/>
  <c r="D1333" s="1"/>
  <c r="A1330"/>
  <c r="A1329"/>
  <c r="Y1328"/>
  <c r="X1328"/>
  <c r="W1328"/>
  <c r="V1328"/>
  <c r="U1328"/>
  <c r="T1328"/>
  <c r="S1328"/>
  <c r="R1328"/>
  <c r="Q1328"/>
  <c r="P1328"/>
  <c r="O1328"/>
  <c r="N1328"/>
  <c r="M1328"/>
  <c r="L1328"/>
  <c r="K1328"/>
  <c r="J1328"/>
  <c r="I1328"/>
  <c r="H1328"/>
  <c r="G1328"/>
  <c r="F1328"/>
  <c r="E1328"/>
  <c r="D1328"/>
  <c r="Z1328" s="1"/>
  <c r="A1328"/>
  <c r="Y1327"/>
  <c r="X1327"/>
  <c r="W1327"/>
  <c r="V1327"/>
  <c r="U1327"/>
  <c r="T1327"/>
  <c r="S1327"/>
  <c r="R1327"/>
  <c r="Q1327"/>
  <c r="P1327"/>
  <c r="O1327"/>
  <c r="N1327"/>
  <c r="M1327"/>
  <c r="L1327"/>
  <c r="K1327"/>
  <c r="J1327"/>
  <c r="I1327"/>
  <c r="H1327"/>
  <c r="G1327"/>
  <c r="F1327"/>
  <c r="E1327"/>
  <c r="D1327"/>
  <c r="Z1327" s="1"/>
  <c r="A1327"/>
  <c r="Y1326"/>
  <c r="Y1329" s="1"/>
  <c r="X1326"/>
  <c r="X1329" s="1"/>
  <c r="W1326"/>
  <c r="W1329" s="1"/>
  <c r="V1326"/>
  <c r="V1329" s="1"/>
  <c r="U1326"/>
  <c r="U1329" s="1"/>
  <c r="T1326"/>
  <c r="T1329" s="1"/>
  <c r="S1326"/>
  <c r="S1329" s="1"/>
  <c r="R1326"/>
  <c r="R1329" s="1"/>
  <c r="Q1326"/>
  <c r="Q1329" s="1"/>
  <c r="P1326"/>
  <c r="P1329" s="1"/>
  <c r="O1326"/>
  <c r="O1329" s="1"/>
  <c r="N1326"/>
  <c r="N1329" s="1"/>
  <c r="M1326"/>
  <c r="M1329" s="1"/>
  <c r="L1326"/>
  <c r="L1329" s="1"/>
  <c r="K1326"/>
  <c r="K1329" s="1"/>
  <c r="J1326"/>
  <c r="J1329" s="1"/>
  <c r="I1326"/>
  <c r="I1329" s="1"/>
  <c r="H1326"/>
  <c r="H1329" s="1"/>
  <c r="G1326"/>
  <c r="G1329" s="1"/>
  <c r="F1326"/>
  <c r="F1329" s="1"/>
  <c r="E1326"/>
  <c r="E1329" s="1"/>
  <c r="D1326"/>
  <c r="D1329" s="1"/>
  <c r="Z1329" s="1"/>
  <c r="A1326"/>
  <c r="A1325"/>
  <c r="A1324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D1323"/>
  <c r="Z1323" s="1"/>
  <c r="A1323"/>
  <c r="Y1322"/>
  <c r="X1322"/>
  <c r="W1322"/>
  <c r="V1322"/>
  <c r="U1322"/>
  <c r="T1322"/>
  <c r="S1322"/>
  <c r="R1322"/>
  <c r="Q1322"/>
  <c r="P1322"/>
  <c r="O1322"/>
  <c r="N1322"/>
  <c r="M1322"/>
  <c r="L1322"/>
  <c r="K1322"/>
  <c r="J1322"/>
  <c r="I1322"/>
  <c r="H1322"/>
  <c r="G1322"/>
  <c r="F1322"/>
  <c r="E1322"/>
  <c r="D1322"/>
  <c r="Z1322" s="1"/>
  <c r="A1322"/>
  <c r="Y1321"/>
  <c r="Y1324" s="1"/>
  <c r="X1321"/>
  <c r="X1324" s="1"/>
  <c r="W1321"/>
  <c r="W1324" s="1"/>
  <c r="V1321"/>
  <c r="V1324" s="1"/>
  <c r="U1321"/>
  <c r="U1324" s="1"/>
  <c r="T1321"/>
  <c r="T1324" s="1"/>
  <c r="S1321"/>
  <c r="S1324" s="1"/>
  <c r="R1321"/>
  <c r="R1324" s="1"/>
  <c r="Q1321"/>
  <c r="Q1324" s="1"/>
  <c r="P1321"/>
  <c r="P1324" s="1"/>
  <c r="O1321"/>
  <c r="O1324" s="1"/>
  <c r="N1321"/>
  <c r="N1324" s="1"/>
  <c r="M1321"/>
  <c r="M1324" s="1"/>
  <c r="L1321"/>
  <c r="L1324" s="1"/>
  <c r="K1321"/>
  <c r="K1324" s="1"/>
  <c r="J1321"/>
  <c r="J1324" s="1"/>
  <c r="I1321"/>
  <c r="I1324" s="1"/>
  <c r="H1321"/>
  <c r="H1324" s="1"/>
  <c r="G1321"/>
  <c r="G1324" s="1"/>
  <c r="F1321"/>
  <c r="F1324" s="1"/>
  <c r="E1321"/>
  <c r="E1324" s="1"/>
  <c r="D1321"/>
  <c r="D1324" s="1"/>
  <c r="A1321"/>
  <c r="A1320"/>
  <c r="Y1319"/>
  <c r="X1319"/>
  <c r="W1319"/>
  <c r="V1319"/>
  <c r="U1319"/>
  <c r="T1319"/>
  <c r="S1319"/>
  <c r="R1319"/>
  <c r="Q1319"/>
  <c r="P1319"/>
  <c r="O1319"/>
  <c r="N1319"/>
  <c r="M1319"/>
  <c r="L1319"/>
  <c r="K1319"/>
  <c r="J1319"/>
  <c r="I1319"/>
  <c r="H1319"/>
  <c r="G1319"/>
  <c r="F1319"/>
  <c r="E1319"/>
  <c r="D1319"/>
  <c r="Z1319" s="1"/>
  <c r="A1319"/>
  <c r="Y1318"/>
  <c r="X1318"/>
  <c r="W1318"/>
  <c r="V1318"/>
  <c r="U1318"/>
  <c r="T1318"/>
  <c r="S1318"/>
  <c r="R1318"/>
  <c r="Q1318"/>
  <c r="P1318"/>
  <c r="O1318"/>
  <c r="N1318"/>
  <c r="M1318"/>
  <c r="L1318"/>
  <c r="K1318"/>
  <c r="J1318"/>
  <c r="I1318"/>
  <c r="H1318"/>
  <c r="G1318"/>
  <c r="F1318"/>
  <c r="E1318"/>
  <c r="D1318"/>
  <c r="Z1318" s="1"/>
  <c r="A1318"/>
  <c r="Y1317"/>
  <c r="Y1320" s="1"/>
  <c r="X1317"/>
  <c r="X1320" s="1"/>
  <c r="W1317"/>
  <c r="W1320" s="1"/>
  <c r="V1317"/>
  <c r="V1320" s="1"/>
  <c r="U1317"/>
  <c r="U1320" s="1"/>
  <c r="T1317"/>
  <c r="T1320" s="1"/>
  <c r="S1317"/>
  <c r="S1320" s="1"/>
  <c r="R1317"/>
  <c r="R1320" s="1"/>
  <c r="Q1317"/>
  <c r="Q1320" s="1"/>
  <c r="P1317"/>
  <c r="P1320" s="1"/>
  <c r="O1317"/>
  <c r="O1320" s="1"/>
  <c r="N1317"/>
  <c r="N1320" s="1"/>
  <c r="M1317"/>
  <c r="M1320" s="1"/>
  <c r="L1317"/>
  <c r="L1320" s="1"/>
  <c r="K1317"/>
  <c r="K1320" s="1"/>
  <c r="J1317"/>
  <c r="J1320" s="1"/>
  <c r="I1317"/>
  <c r="I1320" s="1"/>
  <c r="H1317"/>
  <c r="H1320" s="1"/>
  <c r="G1317"/>
  <c r="G1320" s="1"/>
  <c r="F1317"/>
  <c r="F1320" s="1"/>
  <c r="E1317"/>
  <c r="E1320" s="1"/>
  <c r="D1317"/>
  <c r="D1320" s="1"/>
  <c r="A1317"/>
  <c r="A1316"/>
  <c r="A1315"/>
  <c r="A1314"/>
  <c r="Y1313"/>
  <c r="X1313"/>
  <c r="W1313"/>
  <c r="V1313"/>
  <c r="U1313"/>
  <c r="T1313"/>
  <c r="S1313"/>
  <c r="R1313"/>
  <c r="Q1313"/>
  <c r="P1313"/>
  <c r="O1313"/>
  <c r="N1313"/>
  <c r="M1313"/>
  <c r="L1313"/>
  <c r="K1313"/>
  <c r="J1313"/>
  <c r="I1313"/>
  <c r="H1313"/>
  <c r="G1313"/>
  <c r="F1313"/>
  <c r="E1313"/>
  <c r="D1313"/>
  <c r="Z1313" s="1"/>
  <c r="A1313"/>
  <c r="Y1312"/>
  <c r="X1312"/>
  <c r="W1312"/>
  <c r="V1312"/>
  <c r="U1312"/>
  <c r="T1312"/>
  <c r="S1312"/>
  <c r="R1312"/>
  <c r="Q1312"/>
  <c r="P1312"/>
  <c r="O1312"/>
  <c r="N1312"/>
  <c r="M1312"/>
  <c r="L1312"/>
  <c r="K1312"/>
  <c r="J1312"/>
  <c r="I1312"/>
  <c r="H1312"/>
  <c r="G1312"/>
  <c r="F1312"/>
  <c r="E1312"/>
  <c r="D1312"/>
  <c r="Z1312" s="1"/>
  <c r="A1312"/>
  <c r="Y1311"/>
  <c r="Y1314" s="1"/>
  <c r="X1311"/>
  <c r="X1314" s="1"/>
  <c r="W1311"/>
  <c r="W1314" s="1"/>
  <c r="V1311"/>
  <c r="V1314" s="1"/>
  <c r="U1311"/>
  <c r="U1314" s="1"/>
  <c r="T1311"/>
  <c r="T1314" s="1"/>
  <c r="S1311"/>
  <c r="S1314" s="1"/>
  <c r="R1311"/>
  <c r="R1314" s="1"/>
  <c r="Q1311"/>
  <c r="Q1314" s="1"/>
  <c r="P1311"/>
  <c r="P1314" s="1"/>
  <c r="O1311"/>
  <c r="O1314" s="1"/>
  <c r="N1311"/>
  <c r="N1314" s="1"/>
  <c r="M1311"/>
  <c r="M1314" s="1"/>
  <c r="L1311"/>
  <c r="L1314" s="1"/>
  <c r="K1311"/>
  <c r="K1314" s="1"/>
  <c r="J1311"/>
  <c r="J1314" s="1"/>
  <c r="I1311"/>
  <c r="I1314" s="1"/>
  <c r="H1311"/>
  <c r="H1314" s="1"/>
  <c r="G1311"/>
  <c r="G1314" s="1"/>
  <c r="F1311"/>
  <c r="F1314" s="1"/>
  <c r="E1311"/>
  <c r="E1314" s="1"/>
  <c r="D1311"/>
  <c r="D1314" s="1"/>
  <c r="A1311"/>
  <c r="A1310"/>
  <c r="Y1309"/>
  <c r="X1309"/>
  <c r="W1309"/>
  <c r="V1309"/>
  <c r="U1309"/>
  <c r="T1309"/>
  <c r="S1309"/>
  <c r="R1309"/>
  <c r="Q1309"/>
  <c r="P1309"/>
  <c r="O1309"/>
  <c r="N1309"/>
  <c r="M1309"/>
  <c r="L1309"/>
  <c r="K1309"/>
  <c r="J1309"/>
  <c r="I1309"/>
  <c r="H1309"/>
  <c r="G1309"/>
  <c r="F1309"/>
  <c r="E1309"/>
  <c r="D1309"/>
  <c r="Z1309" s="1"/>
  <c r="A1309"/>
  <c r="Y1308"/>
  <c r="X1308"/>
  <c r="W1308"/>
  <c r="V1308"/>
  <c r="U1308"/>
  <c r="T1308"/>
  <c r="S1308"/>
  <c r="R1308"/>
  <c r="Q1308"/>
  <c r="P1308"/>
  <c r="O1308"/>
  <c r="N1308"/>
  <c r="M1308"/>
  <c r="L1308"/>
  <c r="K1308"/>
  <c r="J1308"/>
  <c r="I1308"/>
  <c r="H1308"/>
  <c r="G1308"/>
  <c r="F1308"/>
  <c r="E1308"/>
  <c r="D1308"/>
  <c r="Z1308" s="1"/>
  <c r="A1308"/>
  <c r="Y1307"/>
  <c r="Y1310" s="1"/>
  <c r="X1307"/>
  <c r="X1310" s="1"/>
  <c r="W1307"/>
  <c r="W1310" s="1"/>
  <c r="V1307"/>
  <c r="V1310" s="1"/>
  <c r="U1307"/>
  <c r="U1310" s="1"/>
  <c r="T1307"/>
  <c r="T1310" s="1"/>
  <c r="S1307"/>
  <c r="S1310" s="1"/>
  <c r="R1307"/>
  <c r="R1310" s="1"/>
  <c r="Q1307"/>
  <c r="Q1310" s="1"/>
  <c r="P1307"/>
  <c r="P1310" s="1"/>
  <c r="O1307"/>
  <c r="O1310" s="1"/>
  <c r="N1307"/>
  <c r="N1310" s="1"/>
  <c r="M1307"/>
  <c r="M1310" s="1"/>
  <c r="L1307"/>
  <c r="L1310" s="1"/>
  <c r="K1307"/>
  <c r="K1310" s="1"/>
  <c r="J1307"/>
  <c r="J1310" s="1"/>
  <c r="I1307"/>
  <c r="I1310" s="1"/>
  <c r="H1307"/>
  <c r="H1310" s="1"/>
  <c r="G1307"/>
  <c r="G1310" s="1"/>
  <c r="F1307"/>
  <c r="F1310" s="1"/>
  <c r="E1307"/>
  <c r="E1310" s="1"/>
  <c r="D1307"/>
  <c r="D1310" s="1"/>
  <c r="A1307"/>
  <c r="A1306"/>
  <c r="A1305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E1304"/>
  <c r="D1304"/>
  <c r="Z1304" s="1"/>
  <c r="A1304"/>
  <c r="Y1303"/>
  <c r="X1303"/>
  <c r="W1303"/>
  <c r="V1303"/>
  <c r="U1303"/>
  <c r="T1303"/>
  <c r="S1303"/>
  <c r="R1303"/>
  <c r="Q1303"/>
  <c r="P1303"/>
  <c r="O1303"/>
  <c r="N1303"/>
  <c r="M1303"/>
  <c r="L1303"/>
  <c r="K1303"/>
  <c r="J1303"/>
  <c r="I1303"/>
  <c r="H1303"/>
  <c r="G1303"/>
  <c r="F1303"/>
  <c r="E1303"/>
  <c r="D1303"/>
  <c r="Z1303" s="1"/>
  <c r="A1303"/>
  <c r="Y1302"/>
  <c r="Y1305" s="1"/>
  <c r="X1302"/>
  <c r="X1305" s="1"/>
  <c r="W1302"/>
  <c r="W1305" s="1"/>
  <c r="V1302"/>
  <c r="V1305" s="1"/>
  <c r="U1302"/>
  <c r="U1305" s="1"/>
  <c r="T1302"/>
  <c r="T1305" s="1"/>
  <c r="S1302"/>
  <c r="S1305" s="1"/>
  <c r="R1302"/>
  <c r="R1305" s="1"/>
  <c r="Q1302"/>
  <c r="Q1305" s="1"/>
  <c r="P1302"/>
  <c r="P1305" s="1"/>
  <c r="O1302"/>
  <c r="O1305" s="1"/>
  <c r="N1302"/>
  <c r="N1305" s="1"/>
  <c r="M1302"/>
  <c r="M1305" s="1"/>
  <c r="L1302"/>
  <c r="L1305" s="1"/>
  <c r="K1302"/>
  <c r="K1305" s="1"/>
  <c r="J1302"/>
  <c r="J1305" s="1"/>
  <c r="I1302"/>
  <c r="I1305" s="1"/>
  <c r="H1302"/>
  <c r="H1305" s="1"/>
  <c r="G1302"/>
  <c r="G1305" s="1"/>
  <c r="F1302"/>
  <c r="F1305" s="1"/>
  <c r="E1302"/>
  <c r="E1305" s="1"/>
  <c r="D1302"/>
  <c r="D1305" s="1"/>
  <c r="A1302"/>
  <c r="A1301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E1300"/>
  <c r="D1300"/>
  <c r="Z1300" s="1"/>
  <c r="A1300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D1299"/>
  <c r="Z1299" s="1"/>
  <c r="A1299"/>
  <c r="Y1298"/>
  <c r="Y1301" s="1"/>
  <c r="X1298"/>
  <c r="X1301" s="1"/>
  <c r="W1298"/>
  <c r="W1301" s="1"/>
  <c r="V1298"/>
  <c r="V1301" s="1"/>
  <c r="U1298"/>
  <c r="U1301" s="1"/>
  <c r="T1298"/>
  <c r="T1301" s="1"/>
  <c r="S1298"/>
  <c r="S1301" s="1"/>
  <c r="R1298"/>
  <c r="R1301" s="1"/>
  <c r="Q1298"/>
  <c r="Q1301" s="1"/>
  <c r="P1298"/>
  <c r="P1301" s="1"/>
  <c r="O1298"/>
  <c r="O1301" s="1"/>
  <c r="N1298"/>
  <c r="N1301" s="1"/>
  <c r="M1298"/>
  <c r="M1301" s="1"/>
  <c r="L1298"/>
  <c r="L1301" s="1"/>
  <c r="K1298"/>
  <c r="K1301" s="1"/>
  <c r="J1298"/>
  <c r="J1301" s="1"/>
  <c r="I1298"/>
  <c r="I1301" s="1"/>
  <c r="H1298"/>
  <c r="H1301" s="1"/>
  <c r="G1298"/>
  <c r="G1301" s="1"/>
  <c r="F1298"/>
  <c r="F1301" s="1"/>
  <c r="E1298"/>
  <c r="E1301" s="1"/>
  <c r="D1298"/>
  <c r="D1301" s="1"/>
  <c r="Z1301" s="1"/>
  <c r="A1298"/>
  <c r="A1297"/>
  <c r="A1296"/>
  <c r="A1295"/>
  <c r="Y1294"/>
  <c r="X1294"/>
  <c r="W1294"/>
  <c r="V1294"/>
  <c r="U1294"/>
  <c r="T1294"/>
  <c r="S1294"/>
  <c r="R1294"/>
  <c r="Q1294"/>
  <c r="P1294"/>
  <c r="O1294"/>
  <c r="N1294"/>
  <c r="M1294"/>
  <c r="L1294"/>
  <c r="K1294"/>
  <c r="J1294"/>
  <c r="I1294"/>
  <c r="H1294"/>
  <c r="G1294"/>
  <c r="F1294"/>
  <c r="E1294"/>
  <c r="D1294"/>
  <c r="Z1294" s="1"/>
  <c r="A1294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D1293"/>
  <c r="Z1293" s="1"/>
  <c r="A1293"/>
  <c r="Y1292"/>
  <c r="Y1295" s="1"/>
  <c r="X1292"/>
  <c r="X1295" s="1"/>
  <c r="X1296" s="1"/>
  <c r="W1292"/>
  <c r="W1295" s="1"/>
  <c r="V1292"/>
  <c r="V1295" s="1"/>
  <c r="V1296" s="1"/>
  <c r="U1292"/>
  <c r="U1295" s="1"/>
  <c r="T1292"/>
  <c r="T1295" s="1"/>
  <c r="T1296" s="1"/>
  <c r="S1292"/>
  <c r="S1295" s="1"/>
  <c r="R1292"/>
  <c r="R1295" s="1"/>
  <c r="R1296" s="1"/>
  <c r="Q1292"/>
  <c r="Q1295" s="1"/>
  <c r="P1292"/>
  <c r="P1295" s="1"/>
  <c r="P1296" s="1"/>
  <c r="O1292"/>
  <c r="O1295" s="1"/>
  <c r="N1292"/>
  <c r="N1295" s="1"/>
  <c r="N1296" s="1"/>
  <c r="M1292"/>
  <c r="M1295" s="1"/>
  <c r="L1292"/>
  <c r="L1295" s="1"/>
  <c r="L1296" s="1"/>
  <c r="K1292"/>
  <c r="K1295" s="1"/>
  <c r="J1292"/>
  <c r="J1295" s="1"/>
  <c r="J1296" s="1"/>
  <c r="I1292"/>
  <c r="I1295" s="1"/>
  <c r="H1292"/>
  <c r="H1295" s="1"/>
  <c r="H1296" s="1"/>
  <c r="G1292"/>
  <c r="G1295" s="1"/>
  <c r="F1292"/>
  <c r="F1295" s="1"/>
  <c r="F1296" s="1"/>
  <c r="E1292"/>
  <c r="E1295" s="1"/>
  <c r="D1292"/>
  <c r="D1295" s="1"/>
  <c r="A1292"/>
  <c r="A1291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D1290"/>
  <c r="A1290"/>
  <c r="Y1289"/>
  <c r="X1289"/>
  <c r="W1289"/>
  <c r="V1289"/>
  <c r="U1289"/>
  <c r="T1289"/>
  <c r="S1289"/>
  <c r="R1289"/>
  <c r="Q1289"/>
  <c r="P1289"/>
  <c r="O1289"/>
  <c r="N1289"/>
  <c r="M1289"/>
  <c r="L1289"/>
  <c r="K1289"/>
  <c r="J1289"/>
  <c r="I1289"/>
  <c r="H1289"/>
  <c r="G1289"/>
  <c r="F1289"/>
  <c r="E1289"/>
  <c r="D1289"/>
  <c r="Z1289" s="1"/>
  <c r="A1289"/>
  <c r="Y1288"/>
  <c r="Y1291" s="1"/>
  <c r="X1288"/>
  <c r="X1291" s="1"/>
  <c r="W1288"/>
  <c r="W1291" s="1"/>
  <c r="V1288"/>
  <c r="V1291" s="1"/>
  <c r="U1288"/>
  <c r="U1291" s="1"/>
  <c r="T1288"/>
  <c r="T1291" s="1"/>
  <c r="S1288"/>
  <c r="S1291" s="1"/>
  <c r="R1288"/>
  <c r="R1291" s="1"/>
  <c r="Q1288"/>
  <c r="Q1291" s="1"/>
  <c r="P1288"/>
  <c r="P1291" s="1"/>
  <c r="O1288"/>
  <c r="O1291" s="1"/>
  <c r="N1288"/>
  <c r="N1291" s="1"/>
  <c r="M1288"/>
  <c r="M1291" s="1"/>
  <c r="L1288"/>
  <c r="L1291" s="1"/>
  <c r="K1288"/>
  <c r="K1291" s="1"/>
  <c r="J1288"/>
  <c r="J1291" s="1"/>
  <c r="I1288"/>
  <c r="I1291" s="1"/>
  <c r="H1288"/>
  <c r="H1291" s="1"/>
  <c r="G1288"/>
  <c r="G1291" s="1"/>
  <c r="F1288"/>
  <c r="F1291" s="1"/>
  <c r="E1288"/>
  <c r="E1291" s="1"/>
  <c r="D1288"/>
  <c r="D1291" s="1"/>
  <c r="A1288"/>
  <c r="A1287"/>
  <c r="A1286"/>
  <c r="Y1285"/>
  <c r="X1285"/>
  <c r="W1285"/>
  <c r="V1285"/>
  <c r="U1285"/>
  <c r="T1285"/>
  <c r="S1285"/>
  <c r="R1285"/>
  <c r="Q1285"/>
  <c r="P1285"/>
  <c r="O1285"/>
  <c r="N1285"/>
  <c r="M1285"/>
  <c r="L1285"/>
  <c r="K1285"/>
  <c r="J1285"/>
  <c r="I1285"/>
  <c r="H1285"/>
  <c r="G1285"/>
  <c r="F1285"/>
  <c r="E1285"/>
  <c r="D1285"/>
  <c r="Z1285" s="1"/>
  <c r="A1285"/>
  <c r="Y1284"/>
  <c r="X1284"/>
  <c r="W1284"/>
  <c r="W1286" s="1"/>
  <c r="V1284"/>
  <c r="U1284"/>
  <c r="T1284"/>
  <c r="S1284"/>
  <c r="S1286" s="1"/>
  <c r="R1284"/>
  <c r="Q1284"/>
  <c r="P1284"/>
  <c r="O1284"/>
  <c r="O1286" s="1"/>
  <c r="N1284"/>
  <c r="M1284"/>
  <c r="L1284"/>
  <c r="K1284"/>
  <c r="K1286" s="1"/>
  <c r="J1284"/>
  <c r="I1284"/>
  <c r="H1284"/>
  <c r="G1284"/>
  <c r="G1286" s="1"/>
  <c r="F1284"/>
  <c r="E1284"/>
  <c r="D1284"/>
  <c r="A1284"/>
  <c r="Y1283"/>
  <c r="Y1286" s="1"/>
  <c r="X1283"/>
  <c r="X1286" s="1"/>
  <c r="X1287" s="1"/>
  <c r="W1283"/>
  <c r="V1283"/>
  <c r="V1286" s="1"/>
  <c r="V1287" s="1"/>
  <c r="U1283"/>
  <c r="U1286" s="1"/>
  <c r="T1283"/>
  <c r="T1286" s="1"/>
  <c r="T1287" s="1"/>
  <c r="S1283"/>
  <c r="R1283"/>
  <c r="R1286" s="1"/>
  <c r="R1287" s="1"/>
  <c r="Q1283"/>
  <c r="Q1286" s="1"/>
  <c r="P1283"/>
  <c r="P1286" s="1"/>
  <c r="P1287" s="1"/>
  <c r="O1283"/>
  <c r="N1283"/>
  <c r="N1286" s="1"/>
  <c r="N1287" s="1"/>
  <c r="M1283"/>
  <c r="M1286" s="1"/>
  <c r="L1283"/>
  <c r="L1286" s="1"/>
  <c r="L1287" s="1"/>
  <c r="K1283"/>
  <c r="J1283"/>
  <c r="J1286" s="1"/>
  <c r="J1287" s="1"/>
  <c r="I1283"/>
  <c r="I1286" s="1"/>
  <c r="H1283"/>
  <c r="H1286" s="1"/>
  <c r="H1287" s="1"/>
  <c r="G1283"/>
  <c r="F1283"/>
  <c r="F1286" s="1"/>
  <c r="F1287" s="1"/>
  <c r="E1283"/>
  <c r="E1286" s="1"/>
  <c r="D1283"/>
  <c r="D1286" s="1"/>
  <c r="A1283"/>
  <c r="A1282"/>
  <c r="Y1281"/>
  <c r="X1281"/>
  <c r="W1281"/>
  <c r="V1281"/>
  <c r="U1281"/>
  <c r="T1281"/>
  <c r="S1281"/>
  <c r="R1281"/>
  <c r="Q1281"/>
  <c r="P1281"/>
  <c r="O1281"/>
  <c r="N1281"/>
  <c r="M1281"/>
  <c r="L1281"/>
  <c r="K1281"/>
  <c r="J1281"/>
  <c r="I1281"/>
  <c r="H1281"/>
  <c r="G1281"/>
  <c r="F1281"/>
  <c r="E1281"/>
  <c r="D1281"/>
  <c r="A1281"/>
  <c r="Y1280"/>
  <c r="X1280"/>
  <c r="W1280"/>
  <c r="V1280"/>
  <c r="U1280"/>
  <c r="T1280"/>
  <c r="S1280"/>
  <c r="R1280"/>
  <c r="Q1280"/>
  <c r="P1280"/>
  <c r="O1280"/>
  <c r="N1280"/>
  <c r="M1280"/>
  <c r="L1280"/>
  <c r="K1280"/>
  <c r="J1280"/>
  <c r="I1280"/>
  <c r="H1280"/>
  <c r="G1280"/>
  <c r="F1280"/>
  <c r="E1280"/>
  <c r="D1280"/>
  <c r="Z1280" s="1"/>
  <c r="A1280"/>
  <c r="Y1279"/>
  <c r="Y1282" s="1"/>
  <c r="X1279"/>
  <c r="X1282" s="1"/>
  <c r="W1279"/>
  <c r="W1282" s="1"/>
  <c r="V1279"/>
  <c r="V1282" s="1"/>
  <c r="U1279"/>
  <c r="U1282" s="1"/>
  <c r="T1279"/>
  <c r="T1282" s="1"/>
  <c r="S1279"/>
  <c r="S1282" s="1"/>
  <c r="R1279"/>
  <c r="R1282" s="1"/>
  <c r="Q1279"/>
  <c r="Q1282" s="1"/>
  <c r="P1279"/>
  <c r="P1282" s="1"/>
  <c r="O1279"/>
  <c r="O1282" s="1"/>
  <c r="N1279"/>
  <c r="N1282" s="1"/>
  <c r="M1279"/>
  <c r="M1282" s="1"/>
  <c r="L1279"/>
  <c r="L1282" s="1"/>
  <c r="K1279"/>
  <c r="K1282" s="1"/>
  <c r="J1279"/>
  <c r="J1282" s="1"/>
  <c r="I1279"/>
  <c r="I1282" s="1"/>
  <c r="H1279"/>
  <c r="H1282" s="1"/>
  <c r="G1279"/>
  <c r="G1282" s="1"/>
  <c r="F1279"/>
  <c r="F1282" s="1"/>
  <c r="E1279"/>
  <c r="E1282" s="1"/>
  <c r="D1279"/>
  <c r="D1282" s="1"/>
  <c r="A1279"/>
  <c r="A1278"/>
  <c r="A1277"/>
  <c r="A1276"/>
  <c r="Y1275"/>
  <c r="X1275"/>
  <c r="W1275"/>
  <c r="V1275"/>
  <c r="U1275"/>
  <c r="T1275"/>
  <c r="S1275"/>
  <c r="R1275"/>
  <c r="Q1275"/>
  <c r="P1275"/>
  <c r="O1275"/>
  <c r="N1275"/>
  <c r="M1275"/>
  <c r="L1275"/>
  <c r="K1275"/>
  <c r="J1275"/>
  <c r="I1275"/>
  <c r="H1275"/>
  <c r="G1275"/>
  <c r="F1275"/>
  <c r="E1275"/>
  <c r="D1275"/>
  <c r="Z1275" s="1"/>
  <c r="A1275"/>
  <c r="Y1274"/>
  <c r="X1274"/>
  <c r="W1274"/>
  <c r="W1276" s="1"/>
  <c r="V1274"/>
  <c r="U1274"/>
  <c r="T1274"/>
  <c r="S1274"/>
  <c r="S1276" s="1"/>
  <c r="R1274"/>
  <c r="Q1274"/>
  <c r="P1274"/>
  <c r="O1274"/>
  <c r="O1276" s="1"/>
  <c r="N1274"/>
  <c r="M1274"/>
  <c r="L1274"/>
  <c r="K1274"/>
  <c r="K1276" s="1"/>
  <c r="J1274"/>
  <c r="I1274"/>
  <c r="H1274"/>
  <c r="G1274"/>
  <c r="G1276" s="1"/>
  <c r="F1274"/>
  <c r="E1274"/>
  <c r="D1274"/>
  <c r="A1274"/>
  <c r="Y1273"/>
  <c r="Y1276" s="1"/>
  <c r="X1273"/>
  <c r="X1276" s="1"/>
  <c r="X1277" s="1"/>
  <c r="W1273"/>
  <c r="V1273"/>
  <c r="V1276" s="1"/>
  <c r="V1277" s="1"/>
  <c r="U1273"/>
  <c r="U1276" s="1"/>
  <c r="T1273"/>
  <c r="T1276" s="1"/>
  <c r="T1277" s="1"/>
  <c r="S1273"/>
  <c r="R1273"/>
  <c r="R1276" s="1"/>
  <c r="R1277" s="1"/>
  <c r="Q1273"/>
  <c r="Q1276" s="1"/>
  <c r="P1273"/>
  <c r="P1276" s="1"/>
  <c r="P1277" s="1"/>
  <c r="O1273"/>
  <c r="N1273"/>
  <c r="N1276" s="1"/>
  <c r="N1277" s="1"/>
  <c r="M1273"/>
  <c r="M1276" s="1"/>
  <c r="L1273"/>
  <c r="L1276" s="1"/>
  <c r="L1277" s="1"/>
  <c r="K1273"/>
  <c r="J1273"/>
  <c r="J1276" s="1"/>
  <c r="J1277" s="1"/>
  <c r="I1273"/>
  <c r="I1276" s="1"/>
  <c r="H1273"/>
  <c r="H1276" s="1"/>
  <c r="H1277" s="1"/>
  <c r="G1273"/>
  <c r="F1273"/>
  <c r="F1276" s="1"/>
  <c r="F1277" s="1"/>
  <c r="E1273"/>
  <c r="E1276" s="1"/>
  <c r="D1273"/>
  <c r="D1276" s="1"/>
  <c r="A1273"/>
  <c r="A1272"/>
  <c r="Y1271"/>
  <c r="X1271"/>
  <c r="W1271"/>
  <c r="V1271"/>
  <c r="U1271"/>
  <c r="T1271"/>
  <c r="S1271"/>
  <c r="R1271"/>
  <c r="Q1271"/>
  <c r="P1271"/>
  <c r="O1271"/>
  <c r="N1271"/>
  <c r="M1271"/>
  <c r="L1271"/>
  <c r="K1271"/>
  <c r="J1271"/>
  <c r="I1271"/>
  <c r="H1271"/>
  <c r="G1271"/>
  <c r="F1271"/>
  <c r="E1271"/>
  <c r="D1271"/>
  <c r="A1271"/>
  <c r="Y1270"/>
  <c r="X1270"/>
  <c r="W1270"/>
  <c r="V1270"/>
  <c r="U1270"/>
  <c r="T1270"/>
  <c r="S1270"/>
  <c r="R1270"/>
  <c r="Q1270"/>
  <c r="P1270"/>
  <c r="O1270"/>
  <c r="N1270"/>
  <c r="M1270"/>
  <c r="L1270"/>
  <c r="K1270"/>
  <c r="J1270"/>
  <c r="I1270"/>
  <c r="H1270"/>
  <c r="G1270"/>
  <c r="F1270"/>
  <c r="E1270"/>
  <c r="D1270"/>
  <c r="Z1270" s="1"/>
  <c r="A1270"/>
  <c r="Y1269"/>
  <c r="Y1272" s="1"/>
  <c r="X1269"/>
  <c r="X1272" s="1"/>
  <c r="W1269"/>
  <c r="W1272" s="1"/>
  <c r="V1269"/>
  <c r="V1272" s="1"/>
  <c r="U1269"/>
  <c r="U1272" s="1"/>
  <c r="T1269"/>
  <c r="T1272" s="1"/>
  <c r="S1269"/>
  <c r="S1272" s="1"/>
  <c r="R1269"/>
  <c r="R1272" s="1"/>
  <c r="Q1269"/>
  <c r="Q1272" s="1"/>
  <c r="P1269"/>
  <c r="P1272" s="1"/>
  <c r="O1269"/>
  <c r="O1272" s="1"/>
  <c r="N1269"/>
  <c r="N1272" s="1"/>
  <c r="M1269"/>
  <c r="M1272" s="1"/>
  <c r="L1269"/>
  <c r="L1272" s="1"/>
  <c r="K1269"/>
  <c r="K1272" s="1"/>
  <c r="J1269"/>
  <c r="J1272" s="1"/>
  <c r="I1269"/>
  <c r="I1272" s="1"/>
  <c r="H1269"/>
  <c r="H1272" s="1"/>
  <c r="G1269"/>
  <c r="G1272" s="1"/>
  <c r="F1269"/>
  <c r="F1272" s="1"/>
  <c r="E1269"/>
  <c r="E1272" s="1"/>
  <c r="D1269"/>
  <c r="D1272" s="1"/>
  <c r="A1269"/>
  <c r="A1268"/>
  <c r="A1267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D1266"/>
  <c r="Z1266" s="1"/>
  <c r="A1266"/>
  <c r="Y1265"/>
  <c r="X1265"/>
  <c r="W1265"/>
  <c r="W1267" s="1"/>
  <c r="W1268" s="1"/>
  <c r="V1265"/>
  <c r="U1265"/>
  <c r="T1265"/>
  <c r="S1265"/>
  <c r="S1267" s="1"/>
  <c r="S1268" s="1"/>
  <c r="R1265"/>
  <c r="Q1265"/>
  <c r="P1265"/>
  <c r="O1265"/>
  <c r="O1267" s="1"/>
  <c r="O1268" s="1"/>
  <c r="N1265"/>
  <c r="M1265"/>
  <c r="L1265"/>
  <c r="K1265"/>
  <c r="K1267" s="1"/>
  <c r="K1268" s="1"/>
  <c r="J1265"/>
  <c r="I1265"/>
  <c r="H1265"/>
  <c r="G1265"/>
  <c r="G1267" s="1"/>
  <c r="G1268" s="1"/>
  <c r="F1265"/>
  <c r="E1265"/>
  <c r="D1265"/>
  <c r="A1265"/>
  <c r="Y1264"/>
  <c r="Y1267" s="1"/>
  <c r="X1264"/>
  <c r="X1267" s="1"/>
  <c r="X1268" s="1"/>
  <c r="W1264"/>
  <c r="V1264"/>
  <c r="V1267" s="1"/>
  <c r="V1268" s="1"/>
  <c r="U1264"/>
  <c r="U1267" s="1"/>
  <c r="T1264"/>
  <c r="T1267" s="1"/>
  <c r="T1268" s="1"/>
  <c r="S1264"/>
  <c r="R1264"/>
  <c r="R1267" s="1"/>
  <c r="R1268" s="1"/>
  <c r="Q1264"/>
  <c r="Q1267" s="1"/>
  <c r="P1264"/>
  <c r="P1267" s="1"/>
  <c r="P1268" s="1"/>
  <c r="O1264"/>
  <c r="N1264"/>
  <c r="N1267" s="1"/>
  <c r="N1268" s="1"/>
  <c r="M1264"/>
  <c r="M1267" s="1"/>
  <c r="L1264"/>
  <c r="L1267" s="1"/>
  <c r="L1268" s="1"/>
  <c r="K1264"/>
  <c r="J1264"/>
  <c r="J1267" s="1"/>
  <c r="J1268" s="1"/>
  <c r="I1264"/>
  <c r="I1267" s="1"/>
  <c r="H1264"/>
  <c r="H1267" s="1"/>
  <c r="H1268" s="1"/>
  <c r="G1264"/>
  <c r="F1264"/>
  <c r="F1267" s="1"/>
  <c r="F1268" s="1"/>
  <c r="E1264"/>
  <c r="E1267" s="1"/>
  <c r="D1264"/>
  <c r="D1267" s="1"/>
  <c r="A1264"/>
  <c r="A1263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D1262"/>
  <c r="A1262"/>
  <c r="Y1261"/>
  <c r="X1261"/>
  <c r="W1261"/>
  <c r="V1261"/>
  <c r="U1261"/>
  <c r="T1261"/>
  <c r="S1261"/>
  <c r="R1261"/>
  <c r="Q1261"/>
  <c r="P1261"/>
  <c r="O1261"/>
  <c r="N1261"/>
  <c r="M1261"/>
  <c r="L1261"/>
  <c r="K1261"/>
  <c r="J1261"/>
  <c r="I1261"/>
  <c r="H1261"/>
  <c r="G1261"/>
  <c r="F1261"/>
  <c r="E1261"/>
  <c r="D1261"/>
  <c r="Z1261" s="1"/>
  <c r="A1261"/>
  <c r="Y1260"/>
  <c r="Y1263" s="1"/>
  <c r="X1260"/>
  <c r="X1263" s="1"/>
  <c r="W1260"/>
  <c r="W1263" s="1"/>
  <c r="V1260"/>
  <c r="V1263" s="1"/>
  <c r="U1260"/>
  <c r="U1263" s="1"/>
  <c r="T1260"/>
  <c r="T1263" s="1"/>
  <c r="S1260"/>
  <c r="S1263" s="1"/>
  <c r="R1260"/>
  <c r="R1263" s="1"/>
  <c r="Q1260"/>
  <c r="Q1263" s="1"/>
  <c r="P1260"/>
  <c r="P1263" s="1"/>
  <c r="O1260"/>
  <c r="O1263" s="1"/>
  <c r="N1260"/>
  <c r="N1263" s="1"/>
  <c r="M1260"/>
  <c r="M1263" s="1"/>
  <c r="L1260"/>
  <c r="L1263" s="1"/>
  <c r="K1260"/>
  <c r="K1263" s="1"/>
  <c r="J1260"/>
  <c r="J1263" s="1"/>
  <c r="I1260"/>
  <c r="I1263" s="1"/>
  <c r="H1260"/>
  <c r="H1263" s="1"/>
  <c r="G1260"/>
  <c r="G1263" s="1"/>
  <c r="F1260"/>
  <c r="F1263" s="1"/>
  <c r="E1260"/>
  <c r="E1263" s="1"/>
  <c r="D1260"/>
  <c r="D1263" s="1"/>
  <c r="A1260"/>
  <c r="A1259"/>
  <c r="A1258"/>
  <c r="A1257"/>
  <c r="Y1256"/>
  <c r="X1256"/>
  <c r="W1256"/>
  <c r="V1256"/>
  <c r="U1256"/>
  <c r="T1256"/>
  <c r="S1256"/>
  <c r="R1256"/>
  <c r="Q1256"/>
  <c r="P1256"/>
  <c r="O1256"/>
  <c r="N1256"/>
  <c r="M1256"/>
  <c r="L1256"/>
  <c r="K1256"/>
  <c r="J1256"/>
  <c r="I1256"/>
  <c r="H1256"/>
  <c r="G1256"/>
  <c r="F1256"/>
  <c r="E1256"/>
  <c r="D1256"/>
  <c r="Z1256" s="1"/>
  <c r="A1256"/>
  <c r="Y1255"/>
  <c r="X1255"/>
  <c r="W1255"/>
  <c r="W1257" s="1"/>
  <c r="W1258" s="1"/>
  <c r="V1255"/>
  <c r="U1255"/>
  <c r="T1255"/>
  <c r="S1255"/>
  <c r="S1257" s="1"/>
  <c r="S1258" s="1"/>
  <c r="R1255"/>
  <c r="Q1255"/>
  <c r="P1255"/>
  <c r="O1255"/>
  <c r="O1257" s="1"/>
  <c r="O1258" s="1"/>
  <c r="N1255"/>
  <c r="M1255"/>
  <c r="L1255"/>
  <c r="K1255"/>
  <c r="K1257" s="1"/>
  <c r="K1258" s="1"/>
  <c r="J1255"/>
  <c r="I1255"/>
  <c r="H1255"/>
  <c r="G1255"/>
  <c r="G1257" s="1"/>
  <c r="G1258" s="1"/>
  <c r="F1255"/>
  <c r="E1255"/>
  <c r="D1255"/>
  <c r="A1255"/>
  <c r="Y1254"/>
  <c r="Y1257" s="1"/>
  <c r="X1254"/>
  <c r="X1257" s="1"/>
  <c r="X1258" s="1"/>
  <c r="W1254"/>
  <c r="V1254"/>
  <c r="V1257" s="1"/>
  <c r="V1258" s="1"/>
  <c r="U1254"/>
  <c r="U1257" s="1"/>
  <c r="T1254"/>
  <c r="T1257" s="1"/>
  <c r="T1258" s="1"/>
  <c r="S1254"/>
  <c r="R1254"/>
  <c r="R1257" s="1"/>
  <c r="R1258" s="1"/>
  <c r="Q1254"/>
  <c r="Q1257" s="1"/>
  <c r="P1254"/>
  <c r="P1257" s="1"/>
  <c r="P1258" s="1"/>
  <c r="O1254"/>
  <c r="N1254"/>
  <c r="N1257" s="1"/>
  <c r="N1258" s="1"/>
  <c r="M1254"/>
  <c r="M1257" s="1"/>
  <c r="L1254"/>
  <c r="L1257" s="1"/>
  <c r="L1258" s="1"/>
  <c r="K1254"/>
  <c r="J1254"/>
  <c r="J1257" s="1"/>
  <c r="J1258" s="1"/>
  <c r="I1254"/>
  <c r="I1257" s="1"/>
  <c r="H1254"/>
  <c r="H1257" s="1"/>
  <c r="H1258" s="1"/>
  <c r="G1254"/>
  <c r="F1254"/>
  <c r="F1257" s="1"/>
  <c r="F1258" s="1"/>
  <c r="E1254"/>
  <c r="E1257" s="1"/>
  <c r="D1254"/>
  <c r="D1257" s="1"/>
  <c r="A1254"/>
  <c r="A1253"/>
  <c r="Y1252"/>
  <c r="X1252"/>
  <c r="W1252"/>
  <c r="V1252"/>
  <c r="U1252"/>
  <c r="T1252"/>
  <c r="S1252"/>
  <c r="R1252"/>
  <c r="Q1252"/>
  <c r="P1252"/>
  <c r="O1252"/>
  <c r="N1252"/>
  <c r="M1252"/>
  <c r="L1252"/>
  <c r="K1252"/>
  <c r="J1252"/>
  <c r="I1252"/>
  <c r="H1252"/>
  <c r="G1252"/>
  <c r="F1252"/>
  <c r="E1252"/>
  <c r="D1252"/>
  <c r="A1252"/>
  <c r="Y1251"/>
  <c r="X1251"/>
  <c r="W1251"/>
  <c r="V1251"/>
  <c r="U1251"/>
  <c r="T1251"/>
  <c r="S1251"/>
  <c r="R1251"/>
  <c r="Q1251"/>
  <c r="P1251"/>
  <c r="O1251"/>
  <c r="N1251"/>
  <c r="M1251"/>
  <c r="L1251"/>
  <c r="K1251"/>
  <c r="J1251"/>
  <c r="I1251"/>
  <c r="H1251"/>
  <c r="G1251"/>
  <c r="F1251"/>
  <c r="E1251"/>
  <c r="D1251"/>
  <c r="Z1251" s="1"/>
  <c r="A1251"/>
  <c r="Y1250"/>
  <c r="Y1253" s="1"/>
  <c r="X1250"/>
  <c r="X1253" s="1"/>
  <c r="W1250"/>
  <c r="W1253" s="1"/>
  <c r="V1250"/>
  <c r="V1253" s="1"/>
  <c r="U1250"/>
  <c r="U1253" s="1"/>
  <c r="T1250"/>
  <c r="T1253" s="1"/>
  <c r="S1250"/>
  <c r="S1253" s="1"/>
  <c r="R1250"/>
  <c r="R1253" s="1"/>
  <c r="Q1250"/>
  <c r="Q1253" s="1"/>
  <c r="P1250"/>
  <c r="P1253" s="1"/>
  <c r="O1250"/>
  <c r="O1253" s="1"/>
  <c r="N1250"/>
  <c r="N1253" s="1"/>
  <c r="M1250"/>
  <c r="M1253" s="1"/>
  <c r="L1250"/>
  <c r="L1253" s="1"/>
  <c r="K1250"/>
  <c r="K1253" s="1"/>
  <c r="J1250"/>
  <c r="J1253" s="1"/>
  <c r="I1250"/>
  <c r="I1253" s="1"/>
  <c r="H1250"/>
  <c r="H1253" s="1"/>
  <c r="G1250"/>
  <c r="G1253" s="1"/>
  <c r="F1250"/>
  <c r="F1253" s="1"/>
  <c r="E1250"/>
  <c r="E1253" s="1"/>
  <c r="D1250"/>
  <c r="D1253" s="1"/>
  <c r="A1250"/>
  <c r="A1249"/>
  <c r="A1248"/>
  <c r="Y1247"/>
  <c r="X1247"/>
  <c r="W1247"/>
  <c r="V1247"/>
  <c r="U1247"/>
  <c r="T1247"/>
  <c r="S1247"/>
  <c r="R1247"/>
  <c r="Q1247"/>
  <c r="P1247"/>
  <c r="O1247"/>
  <c r="N1247"/>
  <c r="M1247"/>
  <c r="L1247"/>
  <c r="K1247"/>
  <c r="J1247"/>
  <c r="I1247"/>
  <c r="H1247"/>
  <c r="G1247"/>
  <c r="F1247"/>
  <c r="E1247"/>
  <c r="D1247"/>
  <c r="Z1247" s="1"/>
  <c r="A1247"/>
  <c r="Y1246"/>
  <c r="X1246"/>
  <c r="W1246"/>
  <c r="W1248" s="1"/>
  <c r="V1246"/>
  <c r="U1246"/>
  <c r="T1246"/>
  <c r="S1246"/>
  <c r="S1248" s="1"/>
  <c r="R1246"/>
  <c r="Q1246"/>
  <c r="P1246"/>
  <c r="O1246"/>
  <c r="O1248" s="1"/>
  <c r="N1246"/>
  <c r="M1246"/>
  <c r="L1246"/>
  <c r="K1246"/>
  <c r="K1248" s="1"/>
  <c r="J1246"/>
  <c r="I1246"/>
  <c r="H1246"/>
  <c r="G1246"/>
  <c r="G1248" s="1"/>
  <c r="F1246"/>
  <c r="E1246"/>
  <c r="D1246"/>
  <c r="A1246"/>
  <c r="Y1245"/>
  <c r="Y1248" s="1"/>
  <c r="X1245"/>
  <c r="X1248" s="1"/>
  <c r="X1249" s="1"/>
  <c r="W1245"/>
  <c r="V1245"/>
  <c r="V1248" s="1"/>
  <c r="V1249" s="1"/>
  <c r="U1245"/>
  <c r="U1248" s="1"/>
  <c r="T1245"/>
  <c r="T1248" s="1"/>
  <c r="T1249" s="1"/>
  <c r="S1245"/>
  <c r="R1245"/>
  <c r="R1248" s="1"/>
  <c r="R1249" s="1"/>
  <c r="Q1245"/>
  <c r="Q1248" s="1"/>
  <c r="P1245"/>
  <c r="P1248" s="1"/>
  <c r="P1249" s="1"/>
  <c r="O1245"/>
  <c r="N1245"/>
  <c r="N1248" s="1"/>
  <c r="N1249" s="1"/>
  <c r="M1245"/>
  <c r="M1248" s="1"/>
  <c r="L1245"/>
  <c r="L1248" s="1"/>
  <c r="L1249" s="1"/>
  <c r="K1245"/>
  <c r="J1245"/>
  <c r="J1248" s="1"/>
  <c r="J1249" s="1"/>
  <c r="I1245"/>
  <c r="I1248" s="1"/>
  <c r="H1245"/>
  <c r="H1248" s="1"/>
  <c r="H1249" s="1"/>
  <c r="G1245"/>
  <c r="F1245"/>
  <c r="F1248" s="1"/>
  <c r="F1249" s="1"/>
  <c r="E1245"/>
  <c r="E1248" s="1"/>
  <c r="D1245"/>
  <c r="D1248" s="1"/>
  <c r="A1245"/>
  <c r="A1244"/>
  <c r="Y1243"/>
  <c r="X1243"/>
  <c r="W1243"/>
  <c r="V1243"/>
  <c r="U1243"/>
  <c r="T1243"/>
  <c r="S1243"/>
  <c r="R1243"/>
  <c r="Q1243"/>
  <c r="P1243"/>
  <c r="O1243"/>
  <c r="N1243"/>
  <c r="M1243"/>
  <c r="L1243"/>
  <c r="K1243"/>
  <c r="J1243"/>
  <c r="I1243"/>
  <c r="H1243"/>
  <c r="G1243"/>
  <c r="F1243"/>
  <c r="E1243"/>
  <c r="D1243"/>
  <c r="A1243"/>
  <c r="Y1242"/>
  <c r="X1242"/>
  <c r="W1242"/>
  <c r="V1242"/>
  <c r="U1242"/>
  <c r="T1242"/>
  <c r="S1242"/>
  <c r="R1242"/>
  <c r="Q1242"/>
  <c r="P1242"/>
  <c r="O1242"/>
  <c r="N1242"/>
  <c r="M1242"/>
  <c r="L1242"/>
  <c r="K1242"/>
  <c r="J1242"/>
  <c r="I1242"/>
  <c r="H1242"/>
  <c r="G1242"/>
  <c r="F1242"/>
  <c r="E1242"/>
  <c r="D1242"/>
  <c r="Z1242" s="1"/>
  <c r="A1242"/>
  <c r="Y1241"/>
  <c r="Y1244" s="1"/>
  <c r="X1241"/>
  <c r="X1244" s="1"/>
  <c r="W1241"/>
  <c r="W1244" s="1"/>
  <c r="V1241"/>
  <c r="V1244" s="1"/>
  <c r="U1241"/>
  <c r="U1244" s="1"/>
  <c r="T1241"/>
  <c r="T1244" s="1"/>
  <c r="S1241"/>
  <c r="S1244" s="1"/>
  <c r="R1241"/>
  <c r="R1244" s="1"/>
  <c r="Q1241"/>
  <c r="Q1244" s="1"/>
  <c r="P1241"/>
  <c r="P1244" s="1"/>
  <c r="O1241"/>
  <c r="O1244" s="1"/>
  <c r="N1241"/>
  <c r="N1244" s="1"/>
  <c r="M1241"/>
  <c r="M1244" s="1"/>
  <c r="L1241"/>
  <c r="L1244" s="1"/>
  <c r="K1241"/>
  <c r="K1244" s="1"/>
  <c r="J1241"/>
  <c r="J1244" s="1"/>
  <c r="I1241"/>
  <c r="I1244" s="1"/>
  <c r="H1241"/>
  <c r="H1244" s="1"/>
  <c r="G1241"/>
  <c r="G1244" s="1"/>
  <c r="F1241"/>
  <c r="F1244" s="1"/>
  <c r="E1241"/>
  <c r="E1244" s="1"/>
  <c r="D1241"/>
  <c r="D1244" s="1"/>
  <c r="A1241"/>
  <c r="A1240"/>
  <c r="A1239"/>
  <c r="A1238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D1237"/>
  <c r="Z1237" s="1"/>
  <c r="A1237"/>
  <c r="Y1236"/>
  <c r="X1236"/>
  <c r="W1236"/>
  <c r="W1238" s="1"/>
  <c r="V1236"/>
  <c r="U1236"/>
  <c r="T1236"/>
  <c r="S1236"/>
  <c r="S1238" s="1"/>
  <c r="R1236"/>
  <c r="Q1236"/>
  <c r="P1236"/>
  <c r="O1236"/>
  <c r="O1238" s="1"/>
  <c r="N1236"/>
  <c r="M1236"/>
  <c r="L1236"/>
  <c r="K1236"/>
  <c r="K1238" s="1"/>
  <c r="J1236"/>
  <c r="I1236"/>
  <c r="H1236"/>
  <c r="G1236"/>
  <c r="G1238" s="1"/>
  <c r="F1236"/>
  <c r="E1236"/>
  <c r="D1236"/>
  <c r="A1236"/>
  <c r="Y1235"/>
  <c r="Y1238" s="1"/>
  <c r="X1235"/>
  <c r="X1238" s="1"/>
  <c r="X1239" s="1"/>
  <c r="W1235"/>
  <c r="V1235"/>
  <c r="V1238" s="1"/>
  <c r="V1239" s="1"/>
  <c r="U1235"/>
  <c r="U1238" s="1"/>
  <c r="T1235"/>
  <c r="T1238" s="1"/>
  <c r="T1239" s="1"/>
  <c r="S1235"/>
  <c r="R1235"/>
  <c r="R1238" s="1"/>
  <c r="R1239" s="1"/>
  <c r="Q1235"/>
  <c r="Q1238" s="1"/>
  <c r="P1235"/>
  <c r="P1238" s="1"/>
  <c r="P1239" s="1"/>
  <c r="O1235"/>
  <c r="N1235"/>
  <c r="N1238" s="1"/>
  <c r="N1239" s="1"/>
  <c r="M1235"/>
  <c r="M1238" s="1"/>
  <c r="L1235"/>
  <c r="L1238" s="1"/>
  <c r="L1239" s="1"/>
  <c r="K1235"/>
  <c r="J1235"/>
  <c r="J1238" s="1"/>
  <c r="J1239" s="1"/>
  <c r="I1235"/>
  <c r="I1238" s="1"/>
  <c r="H1235"/>
  <c r="H1238" s="1"/>
  <c r="H1239" s="1"/>
  <c r="G1235"/>
  <c r="F1235"/>
  <c r="F1238" s="1"/>
  <c r="F1239" s="1"/>
  <c r="E1235"/>
  <c r="E1238" s="1"/>
  <c r="D1235"/>
  <c r="D1238" s="1"/>
  <c r="A1235"/>
  <c r="A1234"/>
  <c r="Y1233"/>
  <c r="X1233"/>
  <c r="W1233"/>
  <c r="V1233"/>
  <c r="U1233"/>
  <c r="T1233"/>
  <c r="S1233"/>
  <c r="R1233"/>
  <c r="Q1233"/>
  <c r="P1233"/>
  <c r="O1233"/>
  <c r="N1233"/>
  <c r="M1233"/>
  <c r="L1233"/>
  <c r="K1233"/>
  <c r="J1233"/>
  <c r="I1233"/>
  <c r="H1233"/>
  <c r="G1233"/>
  <c r="F1233"/>
  <c r="E1233"/>
  <c r="D1233"/>
  <c r="A1233"/>
  <c r="Y1232"/>
  <c r="X1232"/>
  <c r="W1232"/>
  <c r="V1232"/>
  <c r="U1232"/>
  <c r="T1232"/>
  <c r="S1232"/>
  <c r="R1232"/>
  <c r="Q1232"/>
  <c r="P1232"/>
  <c r="O1232"/>
  <c r="N1232"/>
  <c r="M1232"/>
  <c r="L1232"/>
  <c r="K1232"/>
  <c r="J1232"/>
  <c r="I1232"/>
  <c r="H1232"/>
  <c r="G1232"/>
  <c r="F1232"/>
  <c r="E1232"/>
  <c r="D1232"/>
  <c r="Z1232" s="1"/>
  <c r="A1232"/>
  <c r="Y1231"/>
  <c r="Y1234" s="1"/>
  <c r="X1231"/>
  <c r="X1234" s="1"/>
  <c r="W1231"/>
  <c r="W1234" s="1"/>
  <c r="V1231"/>
  <c r="V1234" s="1"/>
  <c r="U1231"/>
  <c r="U1234" s="1"/>
  <c r="T1231"/>
  <c r="T1234" s="1"/>
  <c r="S1231"/>
  <c r="S1234" s="1"/>
  <c r="R1231"/>
  <c r="R1234" s="1"/>
  <c r="Q1231"/>
  <c r="Q1234" s="1"/>
  <c r="P1231"/>
  <c r="P1234" s="1"/>
  <c r="O1231"/>
  <c r="O1234" s="1"/>
  <c r="N1231"/>
  <c r="N1234" s="1"/>
  <c r="M1231"/>
  <c r="M1234" s="1"/>
  <c r="L1231"/>
  <c r="L1234" s="1"/>
  <c r="K1231"/>
  <c r="K1234" s="1"/>
  <c r="J1231"/>
  <c r="J1234" s="1"/>
  <c r="I1231"/>
  <c r="I1234" s="1"/>
  <c r="H1231"/>
  <c r="H1234" s="1"/>
  <c r="G1231"/>
  <c r="G1234" s="1"/>
  <c r="F1231"/>
  <c r="F1234" s="1"/>
  <c r="E1231"/>
  <c r="E1234" s="1"/>
  <c r="D1231"/>
  <c r="D1234" s="1"/>
  <c r="A1231"/>
  <c r="A1230"/>
  <c r="A1229"/>
  <c r="Y1228"/>
  <c r="X1228"/>
  <c r="W1228"/>
  <c r="V1228"/>
  <c r="U1228"/>
  <c r="T1228"/>
  <c r="S1228"/>
  <c r="R1228"/>
  <c r="Q1228"/>
  <c r="P1228"/>
  <c r="O1228"/>
  <c r="N1228"/>
  <c r="M1228"/>
  <c r="L1228"/>
  <c r="K1228"/>
  <c r="J1228"/>
  <c r="I1228"/>
  <c r="H1228"/>
  <c r="G1228"/>
  <c r="F1228"/>
  <c r="E1228"/>
  <c r="D1228"/>
  <c r="Z1228" s="1"/>
  <c r="A1228"/>
  <c r="Y1227"/>
  <c r="X1227"/>
  <c r="W1227"/>
  <c r="W1229" s="1"/>
  <c r="W1230" s="1"/>
  <c r="V1227"/>
  <c r="U1227"/>
  <c r="T1227"/>
  <c r="S1227"/>
  <c r="S1229" s="1"/>
  <c r="S1230" s="1"/>
  <c r="R1227"/>
  <c r="Q1227"/>
  <c r="P1227"/>
  <c r="O1227"/>
  <c r="O1229" s="1"/>
  <c r="O1230" s="1"/>
  <c r="N1227"/>
  <c r="M1227"/>
  <c r="L1227"/>
  <c r="K1227"/>
  <c r="K1229" s="1"/>
  <c r="K1230" s="1"/>
  <c r="J1227"/>
  <c r="I1227"/>
  <c r="H1227"/>
  <c r="G1227"/>
  <c r="G1229" s="1"/>
  <c r="G1230" s="1"/>
  <c r="F1227"/>
  <c r="E1227"/>
  <c r="D1227"/>
  <c r="A1227"/>
  <c r="Y1226"/>
  <c r="Y1229" s="1"/>
  <c r="X1226"/>
  <c r="X1229" s="1"/>
  <c r="X1230" s="1"/>
  <c r="W1226"/>
  <c r="V1226"/>
  <c r="V1229" s="1"/>
  <c r="V1230" s="1"/>
  <c r="U1226"/>
  <c r="U1229" s="1"/>
  <c r="T1226"/>
  <c r="T1229" s="1"/>
  <c r="T1230" s="1"/>
  <c r="S1226"/>
  <c r="R1226"/>
  <c r="R1229" s="1"/>
  <c r="R1230" s="1"/>
  <c r="Q1226"/>
  <c r="Q1229" s="1"/>
  <c r="P1226"/>
  <c r="P1229" s="1"/>
  <c r="P1230" s="1"/>
  <c r="O1226"/>
  <c r="N1226"/>
  <c r="N1229" s="1"/>
  <c r="N1230" s="1"/>
  <c r="M1226"/>
  <c r="M1229" s="1"/>
  <c r="L1226"/>
  <c r="L1229" s="1"/>
  <c r="L1230" s="1"/>
  <c r="K1226"/>
  <c r="J1226"/>
  <c r="J1229" s="1"/>
  <c r="J1230" s="1"/>
  <c r="I1226"/>
  <c r="I1229" s="1"/>
  <c r="H1226"/>
  <c r="H1229" s="1"/>
  <c r="H1230" s="1"/>
  <c r="G1226"/>
  <c r="F1226"/>
  <c r="F1229" s="1"/>
  <c r="F1230" s="1"/>
  <c r="E1226"/>
  <c r="E1229" s="1"/>
  <c r="D1226"/>
  <c r="D1229" s="1"/>
  <c r="A1226"/>
  <c r="A1225"/>
  <c r="Y1224"/>
  <c r="X1224"/>
  <c r="W1224"/>
  <c r="V1224"/>
  <c r="U1224"/>
  <c r="T1224"/>
  <c r="S1224"/>
  <c r="R1224"/>
  <c r="Q1224"/>
  <c r="P1224"/>
  <c r="O1224"/>
  <c r="N1224"/>
  <c r="M1224"/>
  <c r="L1224"/>
  <c r="K1224"/>
  <c r="J1224"/>
  <c r="I1224"/>
  <c r="H1224"/>
  <c r="G1224"/>
  <c r="F1224"/>
  <c r="E1224"/>
  <c r="D1224"/>
  <c r="A1224"/>
  <c r="Y1223"/>
  <c r="X1223"/>
  <c r="W1223"/>
  <c r="V1223"/>
  <c r="U1223"/>
  <c r="T1223"/>
  <c r="S1223"/>
  <c r="R1223"/>
  <c r="Q1223"/>
  <c r="P1223"/>
  <c r="O1223"/>
  <c r="N1223"/>
  <c r="M1223"/>
  <c r="L1223"/>
  <c r="K1223"/>
  <c r="J1223"/>
  <c r="I1223"/>
  <c r="H1223"/>
  <c r="G1223"/>
  <c r="F1223"/>
  <c r="E1223"/>
  <c r="D1223"/>
  <c r="Z1223" s="1"/>
  <c r="A1223"/>
  <c r="Y1222"/>
  <c r="Y1225" s="1"/>
  <c r="X1222"/>
  <c r="X1225" s="1"/>
  <c r="W1222"/>
  <c r="W1225" s="1"/>
  <c r="V1222"/>
  <c r="V1225" s="1"/>
  <c r="U1222"/>
  <c r="U1225" s="1"/>
  <c r="T1222"/>
  <c r="T1225" s="1"/>
  <c r="S1222"/>
  <c r="S1225" s="1"/>
  <c r="R1222"/>
  <c r="R1225" s="1"/>
  <c r="Q1222"/>
  <c r="Q1225" s="1"/>
  <c r="P1222"/>
  <c r="P1225" s="1"/>
  <c r="O1222"/>
  <c r="O1225" s="1"/>
  <c r="N1222"/>
  <c r="N1225" s="1"/>
  <c r="M1222"/>
  <c r="M1225" s="1"/>
  <c r="L1222"/>
  <c r="L1225" s="1"/>
  <c r="K1222"/>
  <c r="K1225" s="1"/>
  <c r="J1222"/>
  <c r="J1225" s="1"/>
  <c r="I1222"/>
  <c r="I1225" s="1"/>
  <c r="H1222"/>
  <c r="H1225" s="1"/>
  <c r="G1222"/>
  <c r="G1225" s="1"/>
  <c r="F1222"/>
  <c r="F1225" s="1"/>
  <c r="E1222"/>
  <c r="E1225" s="1"/>
  <c r="D1222"/>
  <c r="D1225" s="1"/>
  <c r="A1222"/>
  <c r="A1221"/>
  <c r="A1220"/>
  <c r="A1219"/>
  <c r="Y1218"/>
  <c r="X1218"/>
  <c r="W1218"/>
  <c r="V1218"/>
  <c r="U1218"/>
  <c r="T1218"/>
  <c r="S1218"/>
  <c r="R1218"/>
  <c r="Q1218"/>
  <c r="P1218"/>
  <c r="O1218"/>
  <c r="N1218"/>
  <c r="M1218"/>
  <c r="L1218"/>
  <c r="K1218"/>
  <c r="J1218"/>
  <c r="I1218"/>
  <c r="H1218"/>
  <c r="G1218"/>
  <c r="F1218"/>
  <c r="E1218"/>
  <c r="D1218"/>
  <c r="Z1218" s="1"/>
  <c r="A1218"/>
  <c r="Y1217"/>
  <c r="X1217"/>
  <c r="W1217"/>
  <c r="W1219" s="1"/>
  <c r="W1220" s="1"/>
  <c r="V1217"/>
  <c r="U1217"/>
  <c r="T1217"/>
  <c r="S1217"/>
  <c r="S1219" s="1"/>
  <c r="S1220" s="1"/>
  <c r="R1217"/>
  <c r="Q1217"/>
  <c r="P1217"/>
  <c r="O1217"/>
  <c r="O1219" s="1"/>
  <c r="O1220" s="1"/>
  <c r="N1217"/>
  <c r="M1217"/>
  <c r="L1217"/>
  <c r="K1217"/>
  <c r="K1219" s="1"/>
  <c r="K1220" s="1"/>
  <c r="J1217"/>
  <c r="I1217"/>
  <c r="H1217"/>
  <c r="G1217"/>
  <c r="G1219" s="1"/>
  <c r="G1220" s="1"/>
  <c r="F1217"/>
  <c r="E1217"/>
  <c r="D1217"/>
  <c r="A1217"/>
  <c r="Y1216"/>
  <c r="Y1219" s="1"/>
  <c r="X1216"/>
  <c r="X1219" s="1"/>
  <c r="X1220" s="1"/>
  <c r="W1216"/>
  <c r="V1216"/>
  <c r="V1219" s="1"/>
  <c r="V1220" s="1"/>
  <c r="U1216"/>
  <c r="U1219" s="1"/>
  <c r="T1216"/>
  <c r="T1219" s="1"/>
  <c r="T1220" s="1"/>
  <c r="S1216"/>
  <c r="R1216"/>
  <c r="R1219" s="1"/>
  <c r="R1220" s="1"/>
  <c r="Q1216"/>
  <c r="Q1219" s="1"/>
  <c r="P1216"/>
  <c r="P1219" s="1"/>
  <c r="P1220" s="1"/>
  <c r="O1216"/>
  <c r="N1216"/>
  <c r="N1219" s="1"/>
  <c r="N1220" s="1"/>
  <c r="M1216"/>
  <c r="M1219" s="1"/>
  <c r="L1216"/>
  <c r="L1219" s="1"/>
  <c r="L1220" s="1"/>
  <c r="K1216"/>
  <c r="J1216"/>
  <c r="J1219" s="1"/>
  <c r="J1220" s="1"/>
  <c r="I1216"/>
  <c r="I1219" s="1"/>
  <c r="H1216"/>
  <c r="H1219" s="1"/>
  <c r="H1220" s="1"/>
  <c r="G1216"/>
  <c r="F1216"/>
  <c r="F1219" s="1"/>
  <c r="F1220" s="1"/>
  <c r="E1216"/>
  <c r="E1219" s="1"/>
  <c r="D1216"/>
  <c r="D1219" s="1"/>
  <c r="A1216"/>
  <c r="A1215"/>
  <c r="Y1214"/>
  <c r="X1214"/>
  <c r="W1214"/>
  <c r="V1214"/>
  <c r="U1214"/>
  <c r="T1214"/>
  <c r="S1214"/>
  <c r="R1214"/>
  <c r="Q1214"/>
  <c r="P1214"/>
  <c r="O1214"/>
  <c r="N1214"/>
  <c r="M1214"/>
  <c r="L1214"/>
  <c r="K1214"/>
  <c r="J1214"/>
  <c r="I1214"/>
  <c r="H1214"/>
  <c r="G1214"/>
  <c r="F1214"/>
  <c r="E1214"/>
  <c r="D1214"/>
  <c r="A1214"/>
  <c r="Y1213"/>
  <c r="X1213"/>
  <c r="W1213"/>
  <c r="V1213"/>
  <c r="U1213"/>
  <c r="T1213"/>
  <c r="S1213"/>
  <c r="R1213"/>
  <c r="Q1213"/>
  <c r="P1213"/>
  <c r="O1213"/>
  <c r="N1213"/>
  <c r="M1213"/>
  <c r="L1213"/>
  <c r="K1213"/>
  <c r="J1213"/>
  <c r="I1213"/>
  <c r="H1213"/>
  <c r="G1213"/>
  <c r="F1213"/>
  <c r="E1213"/>
  <c r="D1213"/>
  <c r="Z1213" s="1"/>
  <c r="A1213"/>
  <c r="Y1212"/>
  <c r="Y1215" s="1"/>
  <c r="X1212"/>
  <c r="X1215" s="1"/>
  <c r="W1212"/>
  <c r="W1215" s="1"/>
  <c r="V1212"/>
  <c r="V1215" s="1"/>
  <c r="U1212"/>
  <c r="U1215" s="1"/>
  <c r="T1212"/>
  <c r="T1215" s="1"/>
  <c r="S1212"/>
  <c r="S1215" s="1"/>
  <c r="R1212"/>
  <c r="R1215" s="1"/>
  <c r="Q1212"/>
  <c r="Q1215" s="1"/>
  <c r="P1212"/>
  <c r="P1215" s="1"/>
  <c r="O1212"/>
  <c r="O1215" s="1"/>
  <c r="N1212"/>
  <c r="N1215" s="1"/>
  <c r="M1212"/>
  <c r="M1215" s="1"/>
  <c r="L1212"/>
  <c r="L1215" s="1"/>
  <c r="K1212"/>
  <c r="K1215" s="1"/>
  <c r="J1212"/>
  <c r="J1215" s="1"/>
  <c r="I1212"/>
  <c r="I1215" s="1"/>
  <c r="H1212"/>
  <c r="H1215" s="1"/>
  <c r="G1212"/>
  <c r="G1215" s="1"/>
  <c r="F1212"/>
  <c r="F1215" s="1"/>
  <c r="E1212"/>
  <c r="E1215" s="1"/>
  <c r="D1212"/>
  <c r="D1215" s="1"/>
  <c r="A1212"/>
  <c r="A1211"/>
  <c r="A1210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D1209"/>
  <c r="Z1209" s="1"/>
  <c r="A1209"/>
  <c r="Y1208"/>
  <c r="X1208"/>
  <c r="W1208"/>
  <c r="W1210" s="1"/>
  <c r="V1208"/>
  <c r="U1208"/>
  <c r="T1208"/>
  <c r="S1208"/>
  <c r="S1210" s="1"/>
  <c r="R1208"/>
  <c r="Q1208"/>
  <c r="P1208"/>
  <c r="O1208"/>
  <c r="O1210" s="1"/>
  <c r="N1208"/>
  <c r="M1208"/>
  <c r="L1208"/>
  <c r="K1208"/>
  <c r="K1210" s="1"/>
  <c r="J1208"/>
  <c r="I1208"/>
  <c r="H1208"/>
  <c r="G1208"/>
  <c r="G1210" s="1"/>
  <c r="F1208"/>
  <c r="E1208"/>
  <c r="D1208"/>
  <c r="A1208"/>
  <c r="Y1207"/>
  <c r="Y1210" s="1"/>
  <c r="X1207"/>
  <c r="X1210" s="1"/>
  <c r="X1211" s="1"/>
  <c r="W1207"/>
  <c r="V1207"/>
  <c r="V1210" s="1"/>
  <c r="V1211" s="1"/>
  <c r="U1207"/>
  <c r="U1210" s="1"/>
  <c r="T1207"/>
  <c r="T1210" s="1"/>
  <c r="T1211" s="1"/>
  <c r="S1207"/>
  <c r="R1207"/>
  <c r="R1210" s="1"/>
  <c r="R1211" s="1"/>
  <c r="Q1207"/>
  <c r="Q1210" s="1"/>
  <c r="P1207"/>
  <c r="P1210" s="1"/>
  <c r="P1211" s="1"/>
  <c r="O1207"/>
  <c r="N1207"/>
  <c r="N1210" s="1"/>
  <c r="N1211" s="1"/>
  <c r="M1207"/>
  <c r="M1210" s="1"/>
  <c r="L1207"/>
  <c r="L1210" s="1"/>
  <c r="L1211" s="1"/>
  <c r="K1207"/>
  <c r="J1207"/>
  <c r="J1210" s="1"/>
  <c r="J1211" s="1"/>
  <c r="I1207"/>
  <c r="I1210" s="1"/>
  <c r="H1207"/>
  <c r="H1210" s="1"/>
  <c r="H1211" s="1"/>
  <c r="G1207"/>
  <c r="F1207"/>
  <c r="F1210" s="1"/>
  <c r="F1211" s="1"/>
  <c r="E1207"/>
  <c r="E1210" s="1"/>
  <c r="D1207"/>
  <c r="D1210" s="1"/>
  <c r="A1207"/>
  <c r="A1206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D1205"/>
  <c r="A1205"/>
  <c r="Y1204"/>
  <c r="X1204"/>
  <c r="W1204"/>
  <c r="V1204"/>
  <c r="U1204"/>
  <c r="T1204"/>
  <c r="S1204"/>
  <c r="R1204"/>
  <c r="Q1204"/>
  <c r="P1204"/>
  <c r="O1204"/>
  <c r="N1204"/>
  <c r="M1204"/>
  <c r="L1204"/>
  <c r="K1204"/>
  <c r="J1204"/>
  <c r="I1204"/>
  <c r="H1204"/>
  <c r="G1204"/>
  <c r="F1204"/>
  <c r="E1204"/>
  <c r="D1204"/>
  <c r="Z1204" s="1"/>
  <c r="A1204"/>
  <c r="Y1203"/>
  <c r="Y1206" s="1"/>
  <c r="X1203"/>
  <c r="X1206" s="1"/>
  <c r="W1203"/>
  <c r="W1206" s="1"/>
  <c r="V1203"/>
  <c r="V1206" s="1"/>
  <c r="U1203"/>
  <c r="U1206" s="1"/>
  <c r="T1203"/>
  <c r="T1206" s="1"/>
  <c r="S1203"/>
  <c r="S1206" s="1"/>
  <c r="R1203"/>
  <c r="R1206" s="1"/>
  <c r="Q1203"/>
  <c r="Q1206" s="1"/>
  <c r="P1203"/>
  <c r="P1206" s="1"/>
  <c r="O1203"/>
  <c r="O1206" s="1"/>
  <c r="N1203"/>
  <c r="N1206" s="1"/>
  <c r="M1203"/>
  <c r="M1206" s="1"/>
  <c r="L1203"/>
  <c r="L1206" s="1"/>
  <c r="K1203"/>
  <c r="K1206" s="1"/>
  <c r="J1203"/>
  <c r="J1206" s="1"/>
  <c r="I1203"/>
  <c r="I1206" s="1"/>
  <c r="H1203"/>
  <c r="H1206" s="1"/>
  <c r="G1203"/>
  <c r="G1206" s="1"/>
  <c r="F1203"/>
  <c r="F1206" s="1"/>
  <c r="E1203"/>
  <c r="E1206" s="1"/>
  <c r="D1203"/>
  <c r="D1206" s="1"/>
  <c r="A1203"/>
  <c r="A1202"/>
  <c r="A1201"/>
  <c r="A1200"/>
  <c r="Y1199"/>
  <c r="X1199"/>
  <c r="W1199"/>
  <c r="V1199"/>
  <c r="U1199"/>
  <c r="T1199"/>
  <c r="S1199"/>
  <c r="R1199"/>
  <c r="Q1199"/>
  <c r="P1199"/>
  <c r="O1199"/>
  <c r="N1199"/>
  <c r="M1199"/>
  <c r="L1199"/>
  <c r="K1199"/>
  <c r="J1199"/>
  <c r="I1199"/>
  <c r="H1199"/>
  <c r="G1199"/>
  <c r="F1199"/>
  <c r="E1199"/>
  <c r="D1199"/>
  <c r="Z1199" s="1"/>
  <c r="A1199"/>
  <c r="Y1198"/>
  <c r="X1198"/>
  <c r="W1198"/>
  <c r="V1198"/>
  <c r="U1198"/>
  <c r="T1198"/>
  <c r="S1198"/>
  <c r="R1198"/>
  <c r="Q1198"/>
  <c r="P1198"/>
  <c r="O1198"/>
  <c r="N1198"/>
  <c r="M1198"/>
  <c r="L1198"/>
  <c r="K1198"/>
  <c r="J1198"/>
  <c r="I1198"/>
  <c r="H1198"/>
  <c r="G1198"/>
  <c r="F1198"/>
  <c r="E1198"/>
  <c r="D1198"/>
  <c r="Z1198" s="1"/>
  <c r="A1198"/>
  <c r="Y1197"/>
  <c r="Y1200" s="1"/>
  <c r="X1197"/>
  <c r="X1200" s="1"/>
  <c r="W1197"/>
  <c r="W1200" s="1"/>
  <c r="V1197"/>
  <c r="V1200" s="1"/>
  <c r="U1197"/>
  <c r="U1200" s="1"/>
  <c r="T1197"/>
  <c r="T1200" s="1"/>
  <c r="S1197"/>
  <c r="S1200" s="1"/>
  <c r="R1197"/>
  <c r="R1200" s="1"/>
  <c r="Q1197"/>
  <c r="Q1200" s="1"/>
  <c r="P1197"/>
  <c r="P1200" s="1"/>
  <c r="O1197"/>
  <c r="O1200" s="1"/>
  <c r="N1197"/>
  <c r="N1200" s="1"/>
  <c r="M1197"/>
  <c r="M1200" s="1"/>
  <c r="L1197"/>
  <c r="L1200" s="1"/>
  <c r="K1197"/>
  <c r="K1200" s="1"/>
  <c r="J1197"/>
  <c r="J1200" s="1"/>
  <c r="I1197"/>
  <c r="I1200" s="1"/>
  <c r="H1197"/>
  <c r="H1200" s="1"/>
  <c r="G1197"/>
  <c r="G1200" s="1"/>
  <c r="F1197"/>
  <c r="F1200" s="1"/>
  <c r="E1197"/>
  <c r="E1200" s="1"/>
  <c r="D1197"/>
  <c r="D1200" s="1"/>
  <c r="A1197"/>
  <c r="A1196"/>
  <c r="Y1195"/>
  <c r="X1195"/>
  <c r="W1195"/>
  <c r="V1195"/>
  <c r="U1195"/>
  <c r="T1195"/>
  <c r="S1195"/>
  <c r="R1195"/>
  <c r="Q1195"/>
  <c r="P1195"/>
  <c r="O1195"/>
  <c r="N1195"/>
  <c r="M1195"/>
  <c r="L1195"/>
  <c r="K1195"/>
  <c r="J1195"/>
  <c r="I1195"/>
  <c r="H1195"/>
  <c r="G1195"/>
  <c r="F1195"/>
  <c r="E1195"/>
  <c r="D1195"/>
  <c r="Z1195" s="1"/>
  <c r="A1195"/>
  <c r="Y1194"/>
  <c r="X1194"/>
  <c r="W1194"/>
  <c r="V1194"/>
  <c r="U1194"/>
  <c r="T1194"/>
  <c r="S1194"/>
  <c r="R1194"/>
  <c r="Q1194"/>
  <c r="P1194"/>
  <c r="O1194"/>
  <c r="N1194"/>
  <c r="M1194"/>
  <c r="L1194"/>
  <c r="K1194"/>
  <c r="J1194"/>
  <c r="I1194"/>
  <c r="H1194"/>
  <c r="G1194"/>
  <c r="F1194"/>
  <c r="E1194"/>
  <c r="D1194"/>
  <c r="Z1194" s="1"/>
  <c r="A1194"/>
  <c r="Y1193"/>
  <c r="Y1196" s="1"/>
  <c r="X1193"/>
  <c r="X1196" s="1"/>
  <c r="W1193"/>
  <c r="W1196" s="1"/>
  <c r="V1193"/>
  <c r="V1196" s="1"/>
  <c r="U1193"/>
  <c r="U1196" s="1"/>
  <c r="T1193"/>
  <c r="T1196" s="1"/>
  <c r="S1193"/>
  <c r="S1196" s="1"/>
  <c r="R1193"/>
  <c r="R1196" s="1"/>
  <c r="Q1193"/>
  <c r="Q1196" s="1"/>
  <c r="P1193"/>
  <c r="P1196" s="1"/>
  <c r="O1193"/>
  <c r="O1196" s="1"/>
  <c r="N1193"/>
  <c r="N1196" s="1"/>
  <c r="M1193"/>
  <c r="M1196" s="1"/>
  <c r="L1193"/>
  <c r="L1196" s="1"/>
  <c r="K1193"/>
  <c r="K1196" s="1"/>
  <c r="J1193"/>
  <c r="J1196" s="1"/>
  <c r="I1193"/>
  <c r="I1196" s="1"/>
  <c r="H1193"/>
  <c r="H1196" s="1"/>
  <c r="G1193"/>
  <c r="G1196" s="1"/>
  <c r="F1193"/>
  <c r="F1196" s="1"/>
  <c r="E1193"/>
  <c r="E1196" s="1"/>
  <c r="D1193"/>
  <c r="D1196" s="1"/>
  <c r="A1193"/>
  <c r="A1192"/>
  <c r="A1191"/>
  <c r="Y1190"/>
  <c r="X1190"/>
  <c r="W1190"/>
  <c r="V1190"/>
  <c r="U1190"/>
  <c r="T1190"/>
  <c r="S1190"/>
  <c r="R1190"/>
  <c r="Q1190"/>
  <c r="P1190"/>
  <c r="O1190"/>
  <c r="N1190"/>
  <c r="M1190"/>
  <c r="L1190"/>
  <c r="K1190"/>
  <c r="J1190"/>
  <c r="I1190"/>
  <c r="H1190"/>
  <c r="G1190"/>
  <c r="F1190"/>
  <c r="E1190"/>
  <c r="D1190"/>
  <c r="Z1190" s="1"/>
  <c r="A1190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D1189"/>
  <c r="Z1189" s="1"/>
  <c r="A1189"/>
  <c r="Y1188"/>
  <c r="Y1191" s="1"/>
  <c r="X1188"/>
  <c r="X1191" s="1"/>
  <c r="W1188"/>
  <c r="W1191" s="1"/>
  <c r="V1188"/>
  <c r="V1191" s="1"/>
  <c r="U1188"/>
  <c r="U1191" s="1"/>
  <c r="T1188"/>
  <c r="T1191" s="1"/>
  <c r="S1188"/>
  <c r="S1191" s="1"/>
  <c r="R1188"/>
  <c r="R1191" s="1"/>
  <c r="Q1188"/>
  <c r="Q1191" s="1"/>
  <c r="P1188"/>
  <c r="P1191" s="1"/>
  <c r="O1188"/>
  <c r="O1191" s="1"/>
  <c r="N1188"/>
  <c r="N1191" s="1"/>
  <c r="M1188"/>
  <c r="M1191" s="1"/>
  <c r="L1188"/>
  <c r="L1191" s="1"/>
  <c r="K1188"/>
  <c r="K1191" s="1"/>
  <c r="J1188"/>
  <c r="J1191" s="1"/>
  <c r="I1188"/>
  <c r="I1191" s="1"/>
  <c r="H1188"/>
  <c r="H1191" s="1"/>
  <c r="G1188"/>
  <c r="G1191" s="1"/>
  <c r="F1188"/>
  <c r="F1191" s="1"/>
  <c r="E1188"/>
  <c r="E1191" s="1"/>
  <c r="D1188"/>
  <c r="D1191" s="1"/>
  <c r="A1188"/>
  <c r="A1187"/>
  <c r="Y1186"/>
  <c r="X1186"/>
  <c r="W1186"/>
  <c r="V1186"/>
  <c r="U1186"/>
  <c r="T1186"/>
  <c r="S1186"/>
  <c r="R1186"/>
  <c r="Q1186"/>
  <c r="P1186"/>
  <c r="O1186"/>
  <c r="N1186"/>
  <c r="M1186"/>
  <c r="L1186"/>
  <c r="K1186"/>
  <c r="J1186"/>
  <c r="I1186"/>
  <c r="H1186"/>
  <c r="G1186"/>
  <c r="F1186"/>
  <c r="E1186"/>
  <c r="D1186"/>
  <c r="Z1186" s="1"/>
  <c r="A1186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D1185"/>
  <c r="Z1185" s="1"/>
  <c r="A1185"/>
  <c r="Y1184"/>
  <c r="Y1187" s="1"/>
  <c r="X1184"/>
  <c r="X1187" s="1"/>
  <c r="W1184"/>
  <c r="W1187" s="1"/>
  <c r="V1184"/>
  <c r="V1187" s="1"/>
  <c r="U1184"/>
  <c r="U1187" s="1"/>
  <c r="T1184"/>
  <c r="T1187" s="1"/>
  <c r="S1184"/>
  <c r="S1187" s="1"/>
  <c r="R1184"/>
  <c r="R1187" s="1"/>
  <c r="Q1184"/>
  <c r="Q1187" s="1"/>
  <c r="P1184"/>
  <c r="P1187" s="1"/>
  <c r="O1184"/>
  <c r="O1187" s="1"/>
  <c r="N1184"/>
  <c r="N1187" s="1"/>
  <c r="M1184"/>
  <c r="M1187" s="1"/>
  <c r="L1184"/>
  <c r="L1187" s="1"/>
  <c r="K1184"/>
  <c r="K1187" s="1"/>
  <c r="J1184"/>
  <c r="J1187" s="1"/>
  <c r="I1184"/>
  <c r="I1187" s="1"/>
  <c r="H1184"/>
  <c r="H1187" s="1"/>
  <c r="G1184"/>
  <c r="G1187" s="1"/>
  <c r="F1184"/>
  <c r="F1187" s="1"/>
  <c r="E1184"/>
  <c r="E1187" s="1"/>
  <c r="D1184"/>
  <c r="D1187" s="1"/>
  <c r="Z1187" s="1"/>
  <c r="A1184"/>
  <c r="A1183"/>
  <c r="A1182"/>
  <c r="A1181"/>
  <c r="Y1180"/>
  <c r="X1180"/>
  <c r="W1180"/>
  <c r="V1180"/>
  <c r="U1180"/>
  <c r="T1180"/>
  <c r="S1180"/>
  <c r="R1180"/>
  <c r="Q1180"/>
  <c r="P1180"/>
  <c r="O1180"/>
  <c r="N1180"/>
  <c r="M1180"/>
  <c r="L1180"/>
  <c r="K1180"/>
  <c r="J1180"/>
  <c r="I1180"/>
  <c r="H1180"/>
  <c r="G1180"/>
  <c r="F1180"/>
  <c r="E1180"/>
  <c r="D1180"/>
  <c r="Z1180" s="1"/>
  <c r="A1180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D1179"/>
  <c r="Z1179" s="1"/>
  <c r="A1179"/>
  <c r="Y1178"/>
  <c r="Y1181" s="1"/>
  <c r="X1178"/>
  <c r="X1181" s="1"/>
  <c r="W1178"/>
  <c r="W1181" s="1"/>
  <c r="V1178"/>
  <c r="V1181" s="1"/>
  <c r="U1178"/>
  <c r="U1181" s="1"/>
  <c r="T1178"/>
  <c r="T1181" s="1"/>
  <c r="S1178"/>
  <c r="S1181" s="1"/>
  <c r="R1178"/>
  <c r="R1181" s="1"/>
  <c r="Q1178"/>
  <c r="Q1181" s="1"/>
  <c r="P1178"/>
  <c r="P1181" s="1"/>
  <c r="O1178"/>
  <c r="O1181" s="1"/>
  <c r="N1178"/>
  <c r="N1181" s="1"/>
  <c r="M1178"/>
  <c r="M1181" s="1"/>
  <c r="L1178"/>
  <c r="L1181" s="1"/>
  <c r="K1178"/>
  <c r="K1181" s="1"/>
  <c r="J1178"/>
  <c r="J1181" s="1"/>
  <c r="I1178"/>
  <c r="I1181" s="1"/>
  <c r="H1178"/>
  <c r="H1181" s="1"/>
  <c r="G1178"/>
  <c r="G1181" s="1"/>
  <c r="F1178"/>
  <c r="F1181" s="1"/>
  <c r="E1178"/>
  <c r="E1181" s="1"/>
  <c r="D1178"/>
  <c r="D1181" s="1"/>
  <c r="A1178"/>
  <c r="A1177"/>
  <c r="Y1176"/>
  <c r="X1176"/>
  <c r="W1176"/>
  <c r="V1176"/>
  <c r="U1176"/>
  <c r="T1176"/>
  <c r="S1176"/>
  <c r="R1176"/>
  <c r="Q1176"/>
  <c r="P1176"/>
  <c r="O1176"/>
  <c r="N1176"/>
  <c r="M1176"/>
  <c r="L1176"/>
  <c r="K1176"/>
  <c r="J1176"/>
  <c r="I1176"/>
  <c r="H1176"/>
  <c r="G1176"/>
  <c r="F1176"/>
  <c r="E1176"/>
  <c r="D1176"/>
  <c r="Z1176" s="1"/>
  <c r="A1176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E1175"/>
  <c r="D1175"/>
  <c r="Z1175" s="1"/>
  <c r="A1175"/>
  <c r="Y1174"/>
  <c r="Y1177" s="1"/>
  <c r="X1174"/>
  <c r="X1177" s="1"/>
  <c r="W1174"/>
  <c r="W1177" s="1"/>
  <c r="V1174"/>
  <c r="V1177" s="1"/>
  <c r="U1174"/>
  <c r="U1177" s="1"/>
  <c r="T1174"/>
  <c r="T1177" s="1"/>
  <c r="S1174"/>
  <c r="S1177" s="1"/>
  <c r="R1174"/>
  <c r="R1177" s="1"/>
  <c r="Q1174"/>
  <c r="Q1177" s="1"/>
  <c r="P1174"/>
  <c r="P1177" s="1"/>
  <c r="O1174"/>
  <c r="O1177" s="1"/>
  <c r="N1174"/>
  <c r="N1177" s="1"/>
  <c r="M1174"/>
  <c r="M1177" s="1"/>
  <c r="L1174"/>
  <c r="L1177" s="1"/>
  <c r="K1174"/>
  <c r="K1177" s="1"/>
  <c r="J1174"/>
  <c r="J1177" s="1"/>
  <c r="I1174"/>
  <c r="I1177" s="1"/>
  <c r="H1174"/>
  <c r="H1177" s="1"/>
  <c r="G1174"/>
  <c r="G1177" s="1"/>
  <c r="F1174"/>
  <c r="F1177" s="1"/>
  <c r="E1174"/>
  <c r="E1177" s="1"/>
  <c r="D1174"/>
  <c r="D1177" s="1"/>
  <c r="Z1177" s="1"/>
  <c r="A1174"/>
  <c r="A1173"/>
  <c r="A1172"/>
  <c r="Y1171"/>
  <c r="X1171"/>
  <c r="W1171"/>
  <c r="V1171"/>
  <c r="U1171"/>
  <c r="T1171"/>
  <c r="S1171"/>
  <c r="R1171"/>
  <c r="Q1171"/>
  <c r="P1171"/>
  <c r="O1171"/>
  <c r="N1171"/>
  <c r="M1171"/>
  <c r="L1171"/>
  <c r="K1171"/>
  <c r="J1171"/>
  <c r="I1171"/>
  <c r="H1171"/>
  <c r="G1171"/>
  <c r="F1171"/>
  <c r="E1171"/>
  <c r="D1171"/>
  <c r="Z1171" s="1"/>
  <c r="A1171"/>
  <c r="Y1170"/>
  <c r="X1170"/>
  <c r="W1170"/>
  <c r="V1170"/>
  <c r="U1170"/>
  <c r="T1170"/>
  <c r="S1170"/>
  <c r="R1170"/>
  <c r="Q1170"/>
  <c r="P1170"/>
  <c r="O1170"/>
  <c r="N1170"/>
  <c r="M1170"/>
  <c r="L1170"/>
  <c r="K1170"/>
  <c r="J1170"/>
  <c r="I1170"/>
  <c r="H1170"/>
  <c r="G1170"/>
  <c r="F1170"/>
  <c r="E1170"/>
  <c r="D1170"/>
  <c r="Z1170" s="1"/>
  <c r="A1170"/>
  <c r="Y1169"/>
  <c r="Y1172" s="1"/>
  <c r="X1169"/>
  <c r="X1172" s="1"/>
  <c r="W1169"/>
  <c r="W1172" s="1"/>
  <c r="V1169"/>
  <c r="V1172" s="1"/>
  <c r="U1169"/>
  <c r="U1172" s="1"/>
  <c r="T1169"/>
  <c r="T1172" s="1"/>
  <c r="S1169"/>
  <c r="S1172" s="1"/>
  <c r="R1169"/>
  <c r="R1172" s="1"/>
  <c r="Q1169"/>
  <c r="Q1172" s="1"/>
  <c r="P1169"/>
  <c r="P1172" s="1"/>
  <c r="O1169"/>
  <c r="O1172" s="1"/>
  <c r="N1169"/>
  <c r="N1172" s="1"/>
  <c r="M1169"/>
  <c r="M1172" s="1"/>
  <c r="L1169"/>
  <c r="L1172" s="1"/>
  <c r="K1169"/>
  <c r="K1172" s="1"/>
  <c r="J1169"/>
  <c r="J1172" s="1"/>
  <c r="I1169"/>
  <c r="I1172" s="1"/>
  <c r="H1169"/>
  <c r="H1172" s="1"/>
  <c r="G1169"/>
  <c r="G1172" s="1"/>
  <c r="F1169"/>
  <c r="F1172" s="1"/>
  <c r="E1169"/>
  <c r="E1172" s="1"/>
  <c r="D1169"/>
  <c r="D1172" s="1"/>
  <c r="A1169"/>
  <c r="A1168"/>
  <c r="Y1167"/>
  <c r="X1167"/>
  <c r="W1167"/>
  <c r="V1167"/>
  <c r="U1167"/>
  <c r="T1167"/>
  <c r="S1167"/>
  <c r="R1167"/>
  <c r="Q1167"/>
  <c r="P1167"/>
  <c r="O1167"/>
  <c r="N1167"/>
  <c r="M1167"/>
  <c r="L1167"/>
  <c r="K1167"/>
  <c r="J1167"/>
  <c r="I1167"/>
  <c r="H1167"/>
  <c r="G1167"/>
  <c r="F1167"/>
  <c r="E1167"/>
  <c r="D1167"/>
  <c r="Z1167" s="1"/>
  <c r="A1167"/>
  <c r="Y1166"/>
  <c r="X1166"/>
  <c r="W1166"/>
  <c r="V1166"/>
  <c r="U1166"/>
  <c r="T1166"/>
  <c r="S1166"/>
  <c r="R1166"/>
  <c r="Q1166"/>
  <c r="P1166"/>
  <c r="O1166"/>
  <c r="N1166"/>
  <c r="M1166"/>
  <c r="L1166"/>
  <c r="K1166"/>
  <c r="J1166"/>
  <c r="I1166"/>
  <c r="H1166"/>
  <c r="G1166"/>
  <c r="F1166"/>
  <c r="E1166"/>
  <c r="D1166"/>
  <c r="Z1166" s="1"/>
  <c r="A1166"/>
  <c r="Y1165"/>
  <c r="Y1168" s="1"/>
  <c r="X1165"/>
  <c r="X1168" s="1"/>
  <c r="W1165"/>
  <c r="W1168" s="1"/>
  <c r="V1165"/>
  <c r="V1168" s="1"/>
  <c r="U1165"/>
  <c r="U1168" s="1"/>
  <c r="T1165"/>
  <c r="T1168" s="1"/>
  <c r="S1165"/>
  <c r="S1168" s="1"/>
  <c r="R1165"/>
  <c r="R1168" s="1"/>
  <c r="Q1165"/>
  <c r="Q1168" s="1"/>
  <c r="P1165"/>
  <c r="P1168" s="1"/>
  <c r="O1165"/>
  <c r="O1168" s="1"/>
  <c r="N1165"/>
  <c r="N1168" s="1"/>
  <c r="M1165"/>
  <c r="M1168" s="1"/>
  <c r="L1165"/>
  <c r="L1168" s="1"/>
  <c r="K1165"/>
  <c r="K1168" s="1"/>
  <c r="J1165"/>
  <c r="J1168" s="1"/>
  <c r="I1165"/>
  <c r="I1168" s="1"/>
  <c r="H1165"/>
  <c r="H1168" s="1"/>
  <c r="G1165"/>
  <c r="G1168" s="1"/>
  <c r="F1165"/>
  <c r="F1168" s="1"/>
  <c r="E1165"/>
  <c r="E1168" s="1"/>
  <c r="D1165"/>
  <c r="D1168" s="1"/>
  <c r="A1165"/>
  <c r="A1164"/>
  <c r="A1163"/>
  <c r="A1162"/>
  <c r="Y1161"/>
  <c r="X1161"/>
  <c r="W1161"/>
  <c r="V1161"/>
  <c r="U1161"/>
  <c r="T1161"/>
  <c r="S1161"/>
  <c r="R1161"/>
  <c r="Q1161"/>
  <c r="P1161"/>
  <c r="O1161"/>
  <c r="N1161"/>
  <c r="M1161"/>
  <c r="L1161"/>
  <c r="K1161"/>
  <c r="J1161"/>
  <c r="I1161"/>
  <c r="H1161"/>
  <c r="G1161"/>
  <c r="F1161"/>
  <c r="E1161"/>
  <c r="D1161"/>
  <c r="Z1161" s="1"/>
  <c r="A1161"/>
  <c r="Y1160"/>
  <c r="X1160"/>
  <c r="W1160"/>
  <c r="V1160"/>
  <c r="U1160"/>
  <c r="T1160"/>
  <c r="S1160"/>
  <c r="R1160"/>
  <c r="Q1160"/>
  <c r="P1160"/>
  <c r="O1160"/>
  <c r="N1160"/>
  <c r="M1160"/>
  <c r="L1160"/>
  <c r="K1160"/>
  <c r="J1160"/>
  <c r="I1160"/>
  <c r="H1160"/>
  <c r="G1160"/>
  <c r="F1160"/>
  <c r="E1160"/>
  <c r="D1160"/>
  <c r="Z1160" s="1"/>
  <c r="A1160"/>
  <c r="Y1159"/>
  <c r="Y1162" s="1"/>
  <c r="X1159"/>
  <c r="X1162" s="1"/>
  <c r="W1159"/>
  <c r="W1162" s="1"/>
  <c r="V1159"/>
  <c r="V1162" s="1"/>
  <c r="U1159"/>
  <c r="U1162" s="1"/>
  <c r="T1159"/>
  <c r="T1162" s="1"/>
  <c r="S1159"/>
  <c r="S1162" s="1"/>
  <c r="R1159"/>
  <c r="R1162" s="1"/>
  <c r="Q1159"/>
  <c r="Q1162" s="1"/>
  <c r="P1159"/>
  <c r="P1162" s="1"/>
  <c r="O1159"/>
  <c r="O1162" s="1"/>
  <c r="N1159"/>
  <c r="N1162" s="1"/>
  <c r="M1159"/>
  <c r="M1162" s="1"/>
  <c r="L1159"/>
  <c r="L1162" s="1"/>
  <c r="K1159"/>
  <c r="K1162" s="1"/>
  <c r="J1159"/>
  <c r="J1162" s="1"/>
  <c r="I1159"/>
  <c r="I1162" s="1"/>
  <c r="H1159"/>
  <c r="H1162" s="1"/>
  <c r="G1159"/>
  <c r="G1162" s="1"/>
  <c r="F1159"/>
  <c r="F1162" s="1"/>
  <c r="E1159"/>
  <c r="E1162" s="1"/>
  <c r="D1159"/>
  <c r="D1162" s="1"/>
  <c r="A1159"/>
  <c r="A1158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E1157"/>
  <c r="D1157"/>
  <c r="Z1157" s="1"/>
  <c r="A1157"/>
  <c r="Y1156"/>
  <c r="X1156"/>
  <c r="W1156"/>
  <c r="V1156"/>
  <c r="U1156"/>
  <c r="T1156"/>
  <c r="S1156"/>
  <c r="R1156"/>
  <c r="Q1156"/>
  <c r="P1156"/>
  <c r="O1156"/>
  <c r="N1156"/>
  <c r="M1156"/>
  <c r="L1156"/>
  <c r="K1156"/>
  <c r="J1156"/>
  <c r="I1156"/>
  <c r="H1156"/>
  <c r="G1156"/>
  <c r="F1156"/>
  <c r="E1156"/>
  <c r="D1156"/>
  <c r="Z1156" s="1"/>
  <c r="A1156"/>
  <c r="Y1155"/>
  <c r="Y1158" s="1"/>
  <c r="X1155"/>
  <c r="X1158" s="1"/>
  <c r="W1155"/>
  <c r="W1158" s="1"/>
  <c r="V1155"/>
  <c r="V1158" s="1"/>
  <c r="U1155"/>
  <c r="U1158" s="1"/>
  <c r="T1155"/>
  <c r="T1158" s="1"/>
  <c r="S1155"/>
  <c r="S1158" s="1"/>
  <c r="R1155"/>
  <c r="R1158" s="1"/>
  <c r="Q1155"/>
  <c r="Q1158" s="1"/>
  <c r="P1155"/>
  <c r="P1158" s="1"/>
  <c r="O1155"/>
  <c r="O1158" s="1"/>
  <c r="N1155"/>
  <c r="N1158" s="1"/>
  <c r="M1155"/>
  <c r="M1158" s="1"/>
  <c r="L1155"/>
  <c r="L1158" s="1"/>
  <c r="K1155"/>
  <c r="K1158" s="1"/>
  <c r="J1155"/>
  <c r="J1158" s="1"/>
  <c r="I1155"/>
  <c r="I1158" s="1"/>
  <c r="H1155"/>
  <c r="H1158" s="1"/>
  <c r="G1155"/>
  <c r="G1158" s="1"/>
  <c r="F1155"/>
  <c r="F1158" s="1"/>
  <c r="E1155"/>
  <c r="E1158" s="1"/>
  <c r="D1155"/>
  <c r="D1158" s="1"/>
  <c r="A1155"/>
  <c r="A1154"/>
  <c r="A1153"/>
  <c r="Y1152"/>
  <c r="X1152"/>
  <c r="W1152"/>
  <c r="V1152"/>
  <c r="U1152"/>
  <c r="T1152"/>
  <c r="S1152"/>
  <c r="R1152"/>
  <c r="Q1152"/>
  <c r="P1152"/>
  <c r="O1152"/>
  <c r="N1152"/>
  <c r="M1152"/>
  <c r="L1152"/>
  <c r="K1152"/>
  <c r="J1152"/>
  <c r="I1152"/>
  <c r="H1152"/>
  <c r="G1152"/>
  <c r="F1152"/>
  <c r="E1152"/>
  <c r="D1152"/>
  <c r="Z1152" s="1"/>
  <c r="A1152"/>
  <c r="Y1151"/>
  <c r="X1151"/>
  <c r="W1151"/>
  <c r="V1151"/>
  <c r="U1151"/>
  <c r="T1151"/>
  <c r="S1151"/>
  <c r="R1151"/>
  <c r="Q1151"/>
  <c r="P1151"/>
  <c r="O1151"/>
  <c r="N1151"/>
  <c r="M1151"/>
  <c r="L1151"/>
  <c r="K1151"/>
  <c r="J1151"/>
  <c r="I1151"/>
  <c r="H1151"/>
  <c r="G1151"/>
  <c r="F1151"/>
  <c r="E1151"/>
  <c r="D1151"/>
  <c r="Z1151" s="1"/>
  <c r="A1151"/>
  <c r="Y1150"/>
  <c r="Y1153" s="1"/>
  <c r="X1150"/>
  <c r="X1153" s="1"/>
  <c r="W1150"/>
  <c r="W1153" s="1"/>
  <c r="V1150"/>
  <c r="V1153" s="1"/>
  <c r="U1150"/>
  <c r="U1153" s="1"/>
  <c r="T1150"/>
  <c r="T1153" s="1"/>
  <c r="S1150"/>
  <c r="S1153" s="1"/>
  <c r="R1150"/>
  <c r="R1153" s="1"/>
  <c r="Q1150"/>
  <c r="Q1153" s="1"/>
  <c r="P1150"/>
  <c r="P1153" s="1"/>
  <c r="O1150"/>
  <c r="O1153" s="1"/>
  <c r="N1150"/>
  <c r="N1153" s="1"/>
  <c r="M1150"/>
  <c r="M1153" s="1"/>
  <c r="L1150"/>
  <c r="L1153" s="1"/>
  <c r="K1150"/>
  <c r="K1153" s="1"/>
  <c r="J1150"/>
  <c r="J1153" s="1"/>
  <c r="I1150"/>
  <c r="I1153" s="1"/>
  <c r="H1150"/>
  <c r="H1153" s="1"/>
  <c r="G1150"/>
  <c r="G1153" s="1"/>
  <c r="F1150"/>
  <c r="F1153" s="1"/>
  <c r="E1150"/>
  <c r="E1153" s="1"/>
  <c r="D1150"/>
  <c r="D1153" s="1"/>
  <c r="A1150"/>
  <c r="A1149"/>
  <c r="Y1148"/>
  <c r="X1148"/>
  <c r="W1148"/>
  <c r="V1148"/>
  <c r="U1148"/>
  <c r="T1148"/>
  <c r="S1148"/>
  <c r="R1148"/>
  <c r="Q1148"/>
  <c r="P1148"/>
  <c r="O1148"/>
  <c r="N1148"/>
  <c r="M1148"/>
  <c r="L1148"/>
  <c r="K1148"/>
  <c r="J1148"/>
  <c r="I1148"/>
  <c r="H1148"/>
  <c r="G1148"/>
  <c r="F1148"/>
  <c r="E1148"/>
  <c r="D1148"/>
  <c r="Z1148" s="1"/>
  <c r="A1148"/>
  <c r="Y1147"/>
  <c r="X1147"/>
  <c r="W1147"/>
  <c r="V1147"/>
  <c r="U1147"/>
  <c r="T1147"/>
  <c r="S1147"/>
  <c r="R1147"/>
  <c r="Q1147"/>
  <c r="P1147"/>
  <c r="O1147"/>
  <c r="N1147"/>
  <c r="M1147"/>
  <c r="L1147"/>
  <c r="K1147"/>
  <c r="J1147"/>
  <c r="I1147"/>
  <c r="H1147"/>
  <c r="G1147"/>
  <c r="F1147"/>
  <c r="E1147"/>
  <c r="D1147"/>
  <c r="Z1147" s="1"/>
  <c r="A1147"/>
  <c r="Y1146"/>
  <c r="Y1149" s="1"/>
  <c r="X1146"/>
  <c r="X1149" s="1"/>
  <c r="W1146"/>
  <c r="W1149" s="1"/>
  <c r="V1146"/>
  <c r="V1149" s="1"/>
  <c r="U1146"/>
  <c r="U1149" s="1"/>
  <c r="T1146"/>
  <c r="T1149" s="1"/>
  <c r="S1146"/>
  <c r="S1149" s="1"/>
  <c r="R1146"/>
  <c r="R1149" s="1"/>
  <c r="Q1146"/>
  <c r="Q1149" s="1"/>
  <c r="P1146"/>
  <c r="P1149" s="1"/>
  <c r="O1146"/>
  <c r="O1149" s="1"/>
  <c r="N1146"/>
  <c r="N1149" s="1"/>
  <c r="M1146"/>
  <c r="M1149" s="1"/>
  <c r="L1146"/>
  <c r="L1149" s="1"/>
  <c r="K1146"/>
  <c r="K1149" s="1"/>
  <c r="J1146"/>
  <c r="J1149" s="1"/>
  <c r="I1146"/>
  <c r="I1149" s="1"/>
  <c r="H1146"/>
  <c r="H1149" s="1"/>
  <c r="G1146"/>
  <c r="G1149" s="1"/>
  <c r="F1146"/>
  <c r="F1149" s="1"/>
  <c r="E1146"/>
  <c r="E1149" s="1"/>
  <c r="D1146"/>
  <c r="D1149" s="1"/>
  <c r="Z1149" s="1"/>
  <c r="A1146"/>
  <c r="A1145"/>
  <c r="A1144"/>
  <c r="A1143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D1142"/>
  <c r="Z1142" s="1"/>
  <c r="A1142"/>
  <c r="Y1141"/>
  <c r="X1141"/>
  <c r="W1141"/>
  <c r="V1141"/>
  <c r="U1141"/>
  <c r="T1141"/>
  <c r="S1141"/>
  <c r="R1141"/>
  <c r="Q1141"/>
  <c r="P1141"/>
  <c r="O1141"/>
  <c r="N1141"/>
  <c r="M1141"/>
  <c r="L1141"/>
  <c r="K1141"/>
  <c r="J1141"/>
  <c r="I1141"/>
  <c r="H1141"/>
  <c r="G1141"/>
  <c r="F1141"/>
  <c r="E1141"/>
  <c r="D1141"/>
  <c r="Z1141" s="1"/>
  <c r="A1141"/>
  <c r="Y1140"/>
  <c r="Y1143" s="1"/>
  <c r="X1140"/>
  <c r="X1143" s="1"/>
  <c r="W1140"/>
  <c r="W1143" s="1"/>
  <c r="V1140"/>
  <c r="V1143" s="1"/>
  <c r="U1140"/>
  <c r="U1143" s="1"/>
  <c r="T1140"/>
  <c r="T1143" s="1"/>
  <c r="S1140"/>
  <c r="S1143" s="1"/>
  <c r="R1140"/>
  <c r="R1143" s="1"/>
  <c r="Q1140"/>
  <c r="Q1143" s="1"/>
  <c r="P1140"/>
  <c r="P1143" s="1"/>
  <c r="O1140"/>
  <c r="O1143" s="1"/>
  <c r="N1140"/>
  <c r="N1143" s="1"/>
  <c r="M1140"/>
  <c r="M1143" s="1"/>
  <c r="L1140"/>
  <c r="L1143" s="1"/>
  <c r="K1140"/>
  <c r="K1143" s="1"/>
  <c r="J1140"/>
  <c r="J1143" s="1"/>
  <c r="I1140"/>
  <c r="I1143" s="1"/>
  <c r="H1140"/>
  <c r="H1143" s="1"/>
  <c r="G1140"/>
  <c r="G1143" s="1"/>
  <c r="F1140"/>
  <c r="F1143" s="1"/>
  <c r="E1140"/>
  <c r="E1143" s="1"/>
  <c r="D1140"/>
  <c r="D1143" s="1"/>
  <c r="A1140"/>
  <c r="A1139"/>
  <c r="Y1138"/>
  <c r="X1138"/>
  <c r="W1138"/>
  <c r="V1138"/>
  <c r="U1138"/>
  <c r="T1138"/>
  <c r="S1138"/>
  <c r="R1138"/>
  <c r="Q1138"/>
  <c r="P1138"/>
  <c r="O1138"/>
  <c r="N1138"/>
  <c r="M1138"/>
  <c r="L1138"/>
  <c r="K1138"/>
  <c r="J1138"/>
  <c r="I1138"/>
  <c r="H1138"/>
  <c r="G1138"/>
  <c r="F1138"/>
  <c r="E1138"/>
  <c r="D1138"/>
  <c r="Z1138" s="1"/>
  <c r="A1138"/>
  <c r="Y1137"/>
  <c r="X1137"/>
  <c r="W1137"/>
  <c r="V1137"/>
  <c r="U1137"/>
  <c r="T1137"/>
  <c r="S1137"/>
  <c r="R1137"/>
  <c r="Q1137"/>
  <c r="P1137"/>
  <c r="O1137"/>
  <c r="N1137"/>
  <c r="M1137"/>
  <c r="L1137"/>
  <c r="K1137"/>
  <c r="J1137"/>
  <c r="I1137"/>
  <c r="H1137"/>
  <c r="G1137"/>
  <c r="F1137"/>
  <c r="E1137"/>
  <c r="D1137"/>
  <c r="Z1137" s="1"/>
  <c r="A1137"/>
  <c r="Y1136"/>
  <c r="Y1139" s="1"/>
  <c r="X1136"/>
  <c r="X1139" s="1"/>
  <c r="W1136"/>
  <c r="W1139" s="1"/>
  <c r="V1136"/>
  <c r="V1139" s="1"/>
  <c r="U1136"/>
  <c r="U1139" s="1"/>
  <c r="T1136"/>
  <c r="T1139" s="1"/>
  <c r="S1136"/>
  <c r="S1139" s="1"/>
  <c r="R1136"/>
  <c r="R1139" s="1"/>
  <c r="Q1136"/>
  <c r="Q1139" s="1"/>
  <c r="P1136"/>
  <c r="P1139" s="1"/>
  <c r="O1136"/>
  <c r="O1139" s="1"/>
  <c r="N1136"/>
  <c r="N1139" s="1"/>
  <c r="M1136"/>
  <c r="M1139" s="1"/>
  <c r="L1136"/>
  <c r="L1139" s="1"/>
  <c r="K1136"/>
  <c r="K1139" s="1"/>
  <c r="J1136"/>
  <c r="J1139" s="1"/>
  <c r="I1136"/>
  <c r="I1139" s="1"/>
  <c r="H1136"/>
  <c r="H1139" s="1"/>
  <c r="G1136"/>
  <c r="G1139" s="1"/>
  <c r="F1136"/>
  <c r="F1139" s="1"/>
  <c r="E1136"/>
  <c r="E1139" s="1"/>
  <c r="D1136"/>
  <c r="D1139" s="1"/>
  <c r="Z1139" s="1"/>
  <c r="A1136"/>
  <c r="A1135"/>
  <c r="A1134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D1133"/>
  <c r="Z1133" s="1"/>
  <c r="A1133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D1132"/>
  <c r="Z1132" s="1"/>
  <c r="A1132"/>
  <c r="Y1131"/>
  <c r="Y1134" s="1"/>
  <c r="X1131"/>
  <c r="X1134" s="1"/>
  <c r="W1131"/>
  <c r="W1134" s="1"/>
  <c r="V1131"/>
  <c r="V1134" s="1"/>
  <c r="U1131"/>
  <c r="U1134" s="1"/>
  <c r="T1131"/>
  <c r="T1134" s="1"/>
  <c r="S1131"/>
  <c r="S1134" s="1"/>
  <c r="R1131"/>
  <c r="R1134" s="1"/>
  <c r="Q1131"/>
  <c r="Q1134" s="1"/>
  <c r="P1131"/>
  <c r="P1134" s="1"/>
  <c r="O1131"/>
  <c r="O1134" s="1"/>
  <c r="N1131"/>
  <c r="N1134" s="1"/>
  <c r="M1131"/>
  <c r="M1134" s="1"/>
  <c r="L1131"/>
  <c r="L1134" s="1"/>
  <c r="K1131"/>
  <c r="K1134" s="1"/>
  <c r="J1131"/>
  <c r="J1134" s="1"/>
  <c r="I1131"/>
  <c r="I1134" s="1"/>
  <c r="H1131"/>
  <c r="H1134" s="1"/>
  <c r="G1131"/>
  <c r="G1134" s="1"/>
  <c r="F1131"/>
  <c r="F1134" s="1"/>
  <c r="E1131"/>
  <c r="E1134" s="1"/>
  <c r="D1131"/>
  <c r="D1134" s="1"/>
  <c r="A1131"/>
  <c r="A1130"/>
  <c r="Y1129"/>
  <c r="X1129"/>
  <c r="W1129"/>
  <c r="V1129"/>
  <c r="U1129"/>
  <c r="T1129"/>
  <c r="S1129"/>
  <c r="R1129"/>
  <c r="Q1129"/>
  <c r="P1129"/>
  <c r="O1129"/>
  <c r="N1129"/>
  <c r="M1129"/>
  <c r="L1129"/>
  <c r="K1129"/>
  <c r="J1129"/>
  <c r="I1129"/>
  <c r="H1129"/>
  <c r="G1129"/>
  <c r="F1129"/>
  <c r="E1129"/>
  <c r="D1129"/>
  <c r="Z1129" s="1"/>
  <c r="A1129"/>
  <c r="Y1128"/>
  <c r="X1128"/>
  <c r="W1128"/>
  <c r="V1128"/>
  <c r="U1128"/>
  <c r="T1128"/>
  <c r="S1128"/>
  <c r="R1128"/>
  <c r="Q1128"/>
  <c r="P1128"/>
  <c r="O1128"/>
  <c r="N1128"/>
  <c r="M1128"/>
  <c r="L1128"/>
  <c r="K1128"/>
  <c r="J1128"/>
  <c r="I1128"/>
  <c r="H1128"/>
  <c r="G1128"/>
  <c r="F1128"/>
  <c r="E1128"/>
  <c r="D1128"/>
  <c r="Z1128" s="1"/>
  <c r="A1128"/>
  <c r="Y1127"/>
  <c r="Y1130" s="1"/>
  <c r="X1127"/>
  <c r="X1130" s="1"/>
  <c r="W1127"/>
  <c r="W1130" s="1"/>
  <c r="V1127"/>
  <c r="V1130" s="1"/>
  <c r="U1127"/>
  <c r="U1130" s="1"/>
  <c r="T1127"/>
  <c r="T1130" s="1"/>
  <c r="S1127"/>
  <c r="S1130" s="1"/>
  <c r="R1127"/>
  <c r="R1130" s="1"/>
  <c r="Q1127"/>
  <c r="Q1130" s="1"/>
  <c r="P1127"/>
  <c r="P1130" s="1"/>
  <c r="O1127"/>
  <c r="O1130" s="1"/>
  <c r="N1127"/>
  <c r="N1130" s="1"/>
  <c r="M1127"/>
  <c r="M1130" s="1"/>
  <c r="L1127"/>
  <c r="L1130" s="1"/>
  <c r="K1127"/>
  <c r="K1130" s="1"/>
  <c r="J1127"/>
  <c r="J1130" s="1"/>
  <c r="I1127"/>
  <c r="I1130" s="1"/>
  <c r="H1127"/>
  <c r="H1130" s="1"/>
  <c r="G1127"/>
  <c r="G1130" s="1"/>
  <c r="F1127"/>
  <c r="F1130" s="1"/>
  <c r="E1127"/>
  <c r="E1130" s="1"/>
  <c r="D1127"/>
  <c r="D1130" s="1"/>
  <c r="A1127"/>
  <c r="A1126"/>
  <c r="A1125"/>
  <c r="A1124"/>
  <c r="Y1123"/>
  <c r="X1123"/>
  <c r="W1123"/>
  <c r="V1123"/>
  <c r="U1123"/>
  <c r="T1123"/>
  <c r="S1123"/>
  <c r="R1123"/>
  <c r="Q1123"/>
  <c r="P1123"/>
  <c r="O1123"/>
  <c r="N1123"/>
  <c r="M1123"/>
  <c r="L1123"/>
  <c r="K1123"/>
  <c r="J1123"/>
  <c r="I1123"/>
  <c r="H1123"/>
  <c r="G1123"/>
  <c r="F1123"/>
  <c r="E1123"/>
  <c r="D1123"/>
  <c r="Z1123" s="1"/>
  <c r="A1123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D1122"/>
  <c r="Z1122" s="1"/>
  <c r="A1122"/>
  <c r="Y1121"/>
  <c r="Y1124" s="1"/>
  <c r="X1121"/>
  <c r="X1124" s="1"/>
  <c r="W1121"/>
  <c r="W1124" s="1"/>
  <c r="V1121"/>
  <c r="V1124" s="1"/>
  <c r="U1121"/>
  <c r="U1124" s="1"/>
  <c r="T1121"/>
  <c r="T1124" s="1"/>
  <c r="S1121"/>
  <c r="S1124" s="1"/>
  <c r="R1121"/>
  <c r="R1124" s="1"/>
  <c r="Q1121"/>
  <c r="Q1124" s="1"/>
  <c r="P1121"/>
  <c r="P1124" s="1"/>
  <c r="O1121"/>
  <c r="O1124" s="1"/>
  <c r="N1121"/>
  <c r="N1124" s="1"/>
  <c r="M1121"/>
  <c r="M1124" s="1"/>
  <c r="L1121"/>
  <c r="L1124" s="1"/>
  <c r="K1121"/>
  <c r="K1124" s="1"/>
  <c r="J1121"/>
  <c r="J1124" s="1"/>
  <c r="I1121"/>
  <c r="I1124" s="1"/>
  <c r="H1121"/>
  <c r="H1124" s="1"/>
  <c r="G1121"/>
  <c r="G1124" s="1"/>
  <c r="F1121"/>
  <c r="F1124" s="1"/>
  <c r="E1121"/>
  <c r="E1124" s="1"/>
  <c r="D1121"/>
  <c r="D1124" s="1"/>
  <c r="A1121"/>
  <c r="A1120"/>
  <c r="Y1119"/>
  <c r="X1119"/>
  <c r="W1119"/>
  <c r="V1119"/>
  <c r="U1119"/>
  <c r="T1119"/>
  <c r="S1119"/>
  <c r="R1119"/>
  <c r="Q1119"/>
  <c r="P1119"/>
  <c r="O1119"/>
  <c r="N1119"/>
  <c r="M1119"/>
  <c r="L1119"/>
  <c r="K1119"/>
  <c r="J1119"/>
  <c r="I1119"/>
  <c r="H1119"/>
  <c r="G1119"/>
  <c r="F1119"/>
  <c r="E1119"/>
  <c r="D1119"/>
  <c r="Z1119" s="1"/>
  <c r="A1119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D1118"/>
  <c r="Z1118" s="1"/>
  <c r="A1118"/>
  <c r="Y1117"/>
  <c r="Y1120" s="1"/>
  <c r="X1117"/>
  <c r="X1120" s="1"/>
  <c r="W1117"/>
  <c r="W1120" s="1"/>
  <c r="V1117"/>
  <c r="V1120" s="1"/>
  <c r="U1117"/>
  <c r="U1120" s="1"/>
  <c r="T1117"/>
  <c r="T1120" s="1"/>
  <c r="S1117"/>
  <c r="S1120" s="1"/>
  <c r="R1117"/>
  <c r="R1120" s="1"/>
  <c r="Q1117"/>
  <c r="Q1120" s="1"/>
  <c r="P1117"/>
  <c r="P1120" s="1"/>
  <c r="O1117"/>
  <c r="O1120" s="1"/>
  <c r="N1117"/>
  <c r="N1120" s="1"/>
  <c r="M1117"/>
  <c r="M1120" s="1"/>
  <c r="L1117"/>
  <c r="L1120" s="1"/>
  <c r="K1117"/>
  <c r="K1120" s="1"/>
  <c r="J1117"/>
  <c r="J1120" s="1"/>
  <c r="I1117"/>
  <c r="I1120" s="1"/>
  <c r="H1117"/>
  <c r="H1120" s="1"/>
  <c r="G1117"/>
  <c r="G1120" s="1"/>
  <c r="F1117"/>
  <c r="F1120" s="1"/>
  <c r="E1117"/>
  <c r="E1120" s="1"/>
  <c r="D1117"/>
  <c r="D1120" s="1"/>
  <c r="A1117"/>
  <c r="A1116"/>
  <c r="A1115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D1114"/>
  <c r="Z1114" s="1"/>
  <c r="A1114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D1113"/>
  <c r="Z1113" s="1"/>
  <c r="A1113"/>
  <c r="Y1112"/>
  <c r="Y1115" s="1"/>
  <c r="X1112"/>
  <c r="X1115" s="1"/>
  <c r="W1112"/>
  <c r="W1115" s="1"/>
  <c r="V1112"/>
  <c r="V1115" s="1"/>
  <c r="U1112"/>
  <c r="U1115" s="1"/>
  <c r="T1112"/>
  <c r="T1115" s="1"/>
  <c r="S1112"/>
  <c r="S1115" s="1"/>
  <c r="R1112"/>
  <c r="R1115" s="1"/>
  <c r="Q1112"/>
  <c r="Q1115" s="1"/>
  <c r="P1112"/>
  <c r="P1115" s="1"/>
  <c r="O1112"/>
  <c r="O1115" s="1"/>
  <c r="N1112"/>
  <c r="N1115" s="1"/>
  <c r="M1112"/>
  <c r="M1115" s="1"/>
  <c r="L1112"/>
  <c r="L1115" s="1"/>
  <c r="K1112"/>
  <c r="K1115" s="1"/>
  <c r="J1112"/>
  <c r="J1115" s="1"/>
  <c r="I1112"/>
  <c r="I1115" s="1"/>
  <c r="H1112"/>
  <c r="H1115" s="1"/>
  <c r="G1112"/>
  <c r="G1115" s="1"/>
  <c r="F1112"/>
  <c r="F1115" s="1"/>
  <c r="E1112"/>
  <c r="E1115" s="1"/>
  <c r="D1112"/>
  <c r="D1115" s="1"/>
  <c r="A1112"/>
  <c r="A1111"/>
  <c r="Y1110"/>
  <c r="X1110"/>
  <c r="W1110"/>
  <c r="V1110"/>
  <c r="U1110"/>
  <c r="T1110"/>
  <c r="S1110"/>
  <c r="R1110"/>
  <c r="Q1110"/>
  <c r="P1110"/>
  <c r="O1110"/>
  <c r="N1110"/>
  <c r="M1110"/>
  <c r="L1110"/>
  <c r="K1110"/>
  <c r="J1110"/>
  <c r="I1110"/>
  <c r="H1110"/>
  <c r="G1110"/>
  <c r="F1110"/>
  <c r="E1110"/>
  <c r="D1110"/>
  <c r="Z1110" s="1"/>
  <c r="A1110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D1109"/>
  <c r="Z1109" s="1"/>
  <c r="A1109"/>
  <c r="Y1108"/>
  <c r="Y1111" s="1"/>
  <c r="X1108"/>
  <c r="X1111" s="1"/>
  <c r="W1108"/>
  <c r="W1111" s="1"/>
  <c r="V1108"/>
  <c r="V1111" s="1"/>
  <c r="U1108"/>
  <c r="U1111" s="1"/>
  <c r="T1108"/>
  <c r="T1111" s="1"/>
  <c r="S1108"/>
  <c r="S1111" s="1"/>
  <c r="R1108"/>
  <c r="R1111" s="1"/>
  <c r="Q1108"/>
  <c r="Q1111" s="1"/>
  <c r="P1108"/>
  <c r="P1111" s="1"/>
  <c r="O1108"/>
  <c r="O1111" s="1"/>
  <c r="N1108"/>
  <c r="N1111" s="1"/>
  <c r="M1108"/>
  <c r="M1111" s="1"/>
  <c r="L1108"/>
  <c r="L1111" s="1"/>
  <c r="K1108"/>
  <c r="K1111" s="1"/>
  <c r="J1108"/>
  <c r="J1111" s="1"/>
  <c r="I1108"/>
  <c r="I1111" s="1"/>
  <c r="H1108"/>
  <c r="H1111" s="1"/>
  <c r="G1108"/>
  <c r="G1111" s="1"/>
  <c r="F1108"/>
  <c r="F1111" s="1"/>
  <c r="E1108"/>
  <c r="E1111" s="1"/>
  <c r="D1108"/>
  <c r="D1111" s="1"/>
  <c r="Z1111" s="1"/>
  <c r="A1108"/>
  <c r="A1107"/>
  <c r="A1106"/>
  <c r="A1105"/>
  <c r="Y1104"/>
  <c r="X1104"/>
  <c r="W1104"/>
  <c r="V1104"/>
  <c r="U1104"/>
  <c r="T1104"/>
  <c r="S1104"/>
  <c r="R1104"/>
  <c r="Q1104"/>
  <c r="P1104"/>
  <c r="O1104"/>
  <c r="N1104"/>
  <c r="M1104"/>
  <c r="L1104"/>
  <c r="K1104"/>
  <c r="J1104"/>
  <c r="I1104"/>
  <c r="H1104"/>
  <c r="G1104"/>
  <c r="F1104"/>
  <c r="E1104"/>
  <c r="D1104"/>
  <c r="Z1104" s="1"/>
  <c r="A1104"/>
  <c r="Y1103"/>
  <c r="X1103"/>
  <c r="W1103"/>
  <c r="V1103"/>
  <c r="U1103"/>
  <c r="T1103"/>
  <c r="S1103"/>
  <c r="R1103"/>
  <c r="Q1103"/>
  <c r="P1103"/>
  <c r="O1103"/>
  <c r="N1103"/>
  <c r="M1103"/>
  <c r="L1103"/>
  <c r="K1103"/>
  <c r="J1103"/>
  <c r="I1103"/>
  <c r="H1103"/>
  <c r="G1103"/>
  <c r="F1103"/>
  <c r="E1103"/>
  <c r="D1103"/>
  <c r="Z1103" s="1"/>
  <c r="A1103"/>
  <c r="Y1102"/>
  <c r="Y1105" s="1"/>
  <c r="X1102"/>
  <c r="X1105" s="1"/>
  <c r="W1102"/>
  <c r="W1105" s="1"/>
  <c r="V1102"/>
  <c r="V1105" s="1"/>
  <c r="U1102"/>
  <c r="U1105" s="1"/>
  <c r="T1102"/>
  <c r="T1105" s="1"/>
  <c r="S1102"/>
  <c r="S1105" s="1"/>
  <c r="R1102"/>
  <c r="R1105" s="1"/>
  <c r="Q1102"/>
  <c r="Q1105" s="1"/>
  <c r="P1102"/>
  <c r="P1105" s="1"/>
  <c r="O1102"/>
  <c r="O1105" s="1"/>
  <c r="N1102"/>
  <c r="N1105" s="1"/>
  <c r="M1102"/>
  <c r="M1105" s="1"/>
  <c r="L1102"/>
  <c r="L1105" s="1"/>
  <c r="K1102"/>
  <c r="K1105" s="1"/>
  <c r="J1102"/>
  <c r="J1105" s="1"/>
  <c r="I1102"/>
  <c r="I1105" s="1"/>
  <c r="H1102"/>
  <c r="H1105" s="1"/>
  <c r="G1102"/>
  <c r="G1105" s="1"/>
  <c r="F1102"/>
  <c r="F1105" s="1"/>
  <c r="E1102"/>
  <c r="E1105" s="1"/>
  <c r="D1102"/>
  <c r="D1105" s="1"/>
  <c r="A1102"/>
  <c r="A1101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D1100"/>
  <c r="Z1100" s="1"/>
  <c r="A1100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E1099"/>
  <c r="D1099"/>
  <c r="Z1099" s="1"/>
  <c r="A1099"/>
  <c r="Y1098"/>
  <c r="Y1101" s="1"/>
  <c r="X1098"/>
  <c r="X1101" s="1"/>
  <c r="W1098"/>
  <c r="W1101" s="1"/>
  <c r="V1098"/>
  <c r="V1101" s="1"/>
  <c r="U1098"/>
  <c r="U1101" s="1"/>
  <c r="T1098"/>
  <c r="T1101" s="1"/>
  <c r="S1098"/>
  <c r="S1101" s="1"/>
  <c r="R1098"/>
  <c r="R1101" s="1"/>
  <c r="Q1098"/>
  <c r="Q1101" s="1"/>
  <c r="P1098"/>
  <c r="P1101" s="1"/>
  <c r="O1098"/>
  <c r="O1101" s="1"/>
  <c r="N1098"/>
  <c r="N1101" s="1"/>
  <c r="M1098"/>
  <c r="M1101" s="1"/>
  <c r="L1098"/>
  <c r="L1101" s="1"/>
  <c r="K1098"/>
  <c r="K1101" s="1"/>
  <c r="J1098"/>
  <c r="J1101" s="1"/>
  <c r="I1098"/>
  <c r="I1101" s="1"/>
  <c r="H1098"/>
  <c r="H1101" s="1"/>
  <c r="G1098"/>
  <c r="G1101" s="1"/>
  <c r="F1098"/>
  <c r="F1101" s="1"/>
  <c r="E1098"/>
  <c r="E1101" s="1"/>
  <c r="D1098"/>
  <c r="D1101" s="1"/>
  <c r="Z1101" s="1"/>
  <c r="A1098"/>
  <c r="A1097"/>
  <c r="A1096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D1095"/>
  <c r="Z1095" s="1"/>
  <c r="A1095"/>
  <c r="Y1094"/>
  <c r="X1094"/>
  <c r="W1094"/>
  <c r="V1094"/>
  <c r="U1094"/>
  <c r="T1094"/>
  <c r="S1094"/>
  <c r="R1094"/>
  <c r="Q1094"/>
  <c r="P1094"/>
  <c r="O1094"/>
  <c r="N1094"/>
  <c r="M1094"/>
  <c r="L1094"/>
  <c r="K1094"/>
  <c r="J1094"/>
  <c r="I1094"/>
  <c r="H1094"/>
  <c r="G1094"/>
  <c r="F1094"/>
  <c r="E1094"/>
  <c r="D1094"/>
  <c r="Z1094" s="1"/>
  <c r="A1094"/>
  <c r="Y1093"/>
  <c r="Y1096" s="1"/>
  <c r="X1093"/>
  <c r="X1096" s="1"/>
  <c r="W1093"/>
  <c r="W1096" s="1"/>
  <c r="V1093"/>
  <c r="V1096" s="1"/>
  <c r="U1093"/>
  <c r="U1096" s="1"/>
  <c r="T1093"/>
  <c r="T1096" s="1"/>
  <c r="S1093"/>
  <c r="S1096" s="1"/>
  <c r="R1093"/>
  <c r="R1096" s="1"/>
  <c r="Q1093"/>
  <c r="Q1096" s="1"/>
  <c r="P1093"/>
  <c r="P1096" s="1"/>
  <c r="O1093"/>
  <c r="O1096" s="1"/>
  <c r="N1093"/>
  <c r="N1096" s="1"/>
  <c r="M1093"/>
  <c r="M1096" s="1"/>
  <c r="L1093"/>
  <c r="L1096" s="1"/>
  <c r="K1093"/>
  <c r="K1096" s="1"/>
  <c r="J1093"/>
  <c r="J1096" s="1"/>
  <c r="I1093"/>
  <c r="I1096" s="1"/>
  <c r="H1093"/>
  <c r="H1096" s="1"/>
  <c r="G1093"/>
  <c r="G1096" s="1"/>
  <c r="F1093"/>
  <c r="F1096" s="1"/>
  <c r="E1093"/>
  <c r="E1096" s="1"/>
  <c r="D1093"/>
  <c r="D1096" s="1"/>
  <c r="A1093"/>
  <c r="A1092"/>
  <c r="Y1091"/>
  <c r="X1091"/>
  <c r="W1091"/>
  <c r="V1091"/>
  <c r="U1091"/>
  <c r="T1091"/>
  <c r="S1091"/>
  <c r="R1091"/>
  <c r="Q1091"/>
  <c r="P1091"/>
  <c r="O1091"/>
  <c r="N1091"/>
  <c r="M1091"/>
  <c r="L1091"/>
  <c r="K1091"/>
  <c r="J1091"/>
  <c r="I1091"/>
  <c r="H1091"/>
  <c r="G1091"/>
  <c r="F1091"/>
  <c r="E1091"/>
  <c r="D1091"/>
  <c r="Z1091" s="1"/>
  <c r="A1091"/>
  <c r="Y1090"/>
  <c r="X1090"/>
  <c r="W1090"/>
  <c r="V1090"/>
  <c r="U1090"/>
  <c r="T1090"/>
  <c r="S1090"/>
  <c r="R1090"/>
  <c r="Q1090"/>
  <c r="P1090"/>
  <c r="O1090"/>
  <c r="N1090"/>
  <c r="M1090"/>
  <c r="L1090"/>
  <c r="K1090"/>
  <c r="J1090"/>
  <c r="I1090"/>
  <c r="H1090"/>
  <c r="G1090"/>
  <c r="F1090"/>
  <c r="E1090"/>
  <c r="D1090"/>
  <c r="Z1090" s="1"/>
  <c r="A1090"/>
  <c r="Y1089"/>
  <c r="Y1092" s="1"/>
  <c r="X1089"/>
  <c r="X1092" s="1"/>
  <c r="W1089"/>
  <c r="W1092" s="1"/>
  <c r="V1089"/>
  <c r="V1092" s="1"/>
  <c r="U1089"/>
  <c r="U1092" s="1"/>
  <c r="T1089"/>
  <c r="T1092" s="1"/>
  <c r="S1089"/>
  <c r="S1092" s="1"/>
  <c r="R1089"/>
  <c r="R1092" s="1"/>
  <c r="Q1089"/>
  <c r="Q1092" s="1"/>
  <c r="P1089"/>
  <c r="P1092" s="1"/>
  <c r="O1089"/>
  <c r="O1092" s="1"/>
  <c r="N1089"/>
  <c r="N1092" s="1"/>
  <c r="M1089"/>
  <c r="M1092" s="1"/>
  <c r="L1089"/>
  <c r="L1092" s="1"/>
  <c r="K1089"/>
  <c r="K1092" s="1"/>
  <c r="J1089"/>
  <c r="J1092" s="1"/>
  <c r="I1089"/>
  <c r="I1092" s="1"/>
  <c r="H1089"/>
  <c r="H1092" s="1"/>
  <c r="G1089"/>
  <c r="G1092" s="1"/>
  <c r="F1089"/>
  <c r="F1092" s="1"/>
  <c r="E1089"/>
  <c r="E1092" s="1"/>
  <c r="D1089"/>
  <c r="D1092" s="1"/>
  <c r="A1089"/>
  <c r="A1088"/>
  <c r="A1087"/>
  <c r="A1086"/>
  <c r="Y1085"/>
  <c r="X1085"/>
  <c r="W1085"/>
  <c r="V1085"/>
  <c r="U1085"/>
  <c r="T1085"/>
  <c r="S1085"/>
  <c r="R1085"/>
  <c r="Q1085"/>
  <c r="P1085"/>
  <c r="O1085"/>
  <c r="N1085"/>
  <c r="M1085"/>
  <c r="L1085"/>
  <c r="K1085"/>
  <c r="J1085"/>
  <c r="I1085"/>
  <c r="H1085"/>
  <c r="G1085"/>
  <c r="F1085"/>
  <c r="E1085"/>
  <c r="D1085"/>
  <c r="Z1085" s="1"/>
  <c r="A1085"/>
  <c r="Y1084"/>
  <c r="X1084"/>
  <c r="W1084"/>
  <c r="V1084"/>
  <c r="U1084"/>
  <c r="T1084"/>
  <c r="S1084"/>
  <c r="R1084"/>
  <c r="Q1084"/>
  <c r="P1084"/>
  <c r="O1084"/>
  <c r="N1084"/>
  <c r="M1084"/>
  <c r="L1084"/>
  <c r="K1084"/>
  <c r="J1084"/>
  <c r="I1084"/>
  <c r="H1084"/>
  <c r="G1084"/>
  <c r="F1084"/>
  <c r="E1084"/>
  <c r="D1084"/>
  <c r="Z1084" s="1"/>
  <c r="A1084"/>
  <c r="Y1083"/>
  <c r="Y1086" s="1"/>
  <c r="X1083"/>
  <c r="X1086" s="1"/>
  <c r="W1083"/>
  <c r="W1086" s="1"/>
  <c r="V1083"/>
  <c r="V1086" s="1"/>
  <c r="U1083"/>
  <c r="U1086" s="1"/>
  <c r="T1083"/>
  <c r="T1086" s="1"/>
  <c r="S1083"/>
  <c r="S1086" s="1"/>
  <c r="R1083"/>
  <c r="R1086" s="1"/>
  <c r="Q1083"/>
  <c r="Q1086" s="1"/>
  <c r="P1083"/>
  <c r="P1086" s="1"/>
  <c r="O1083"/>
  <c r="O1086" s="1"/>
  <c r="N1083"/>
  <c r="N1086" s="1"/>
  <c r="M1083"/>
  <c r="M1086" s="1"/>
  <c r="L1083"/>
  <c r="L1086" s="1"/>
  <c r="K1083"/>
  <c r="K1086" s="1"/>
  <c r="J1083"/>
  <c r="J1086" s="1"/>
  <c r="I1083"/>
  <c r="I1086" s="1"/>
  <c r="H1083"/>
  <c r="H1086" s="1"/>
  <c r="G1083"/>
  <c r="G1086" s="1"/>
  <c r="F1083"/>
  <c r="F1086" s="1"/>
  <c r="E1083"/>
  <c r="E1086" s="1"/>
  <c r="D1083"/>
  <c r="D1086" s="1"/>
  <c r="A1083"/>
  <c r="A1082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D1081"/>
  <c r="Z1081" s="1"/>
  <c r="A1081"/>
  <c r="Y1080"/>
  <c r="X1080"/>
  <c r="W1080"/>
  <c r="V1080"/>
  <c r="U1080"/>
  <c r="T1080"/>
  <c r="S1080"/>
  <c r="R1080"/>
  <c r="Q1080"/>
  <c r="P1080"/>
  <c r="O1080"/>
  <c r="N1080"/>
  <c r="M1080"/>
  <c r="L1080"/>
  <c r="K1080"/>
  <c r="J1080"/>
  <c r="I1080"/>
  <c r="H1080"/>
  <c r="G1080"/>
  <c r="F1080"/>
  <c r="E1080"/>
  <c r="D1080"/>
  <c r="Z1080" s="1"/>
  <c r="A1080"/>
  <c r="Y1079"/>
  <c r="Y1082" s="1"/>
  <c r="X1079"/>
  <c r="X1082" s="1"/>
  <c r="W1079"/>
  <c r="W1082" s="1"/>
  <c r="V1079"/>
  <c r="V1082" s="1"/>
  <c r="U1079"/>
  <c r="U1082" s="1"/>
  <c r="T1079"/>
  <c r="T1082" s="1"/>
  <c r="S1079"/>
  <c r="S1082" s="1"/>
  <c r="R1079"/>
  <c r="R1082" s="1"/>
  <c r="Q1079"/>
  <c r="Q1082" s="1"/>
  <c r="P1079"/>
  <c r="P1082" s="1"/>
  <c r="O1079"/>
  <c r="O1082" s="1"/>
  <c r="N1079"/>
  <c r="N1082" s="1"/>
  <c r="M1079"/>
  <c r="M1082" s="1"/>
  <c r="L1079"/>
  <c r="L1082" s="1"/>
  <c r="K1079"/>
  <c r="K1082" s="1"/>
  <c r="J1079"/>
  <c r="J1082" s="1"/>
  <c r="I1079"/>
  <c r="I1082" s="1"/>
  <c r="H1079"/>
  <c r="H1082" s="1"/>
  <c r="G1079"/>
  <c r="G1082" s="1"/>
  <c r="F1079"/>
  <c r="F1082" s="1"/>
  <c r="E1079"/>
  <c r="E1082" s="1"/>
  <c r="D1079"/>
  <c r="D1082" s="1"/>
  <c r="A1079"/>
  <c r="A1078"/>
  <c r="A1077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G1076"/>
  <c r="F1076"/>
  <c r="E1076"/>
  <c r="D1076"/>
  <c r="Z1076" s="1"/>
  <c r="A1076"/>
  <c r="Y1075"/>
  <c r="X1075"/>
  <c r="W1075"/>
  <c r="V1075"/>
  <c r="U1075"/>
  <c r="T1075"/>
  <c r="S1075"/>
  <c r="R1075"/>
  <c r="Q1075"/>
  <c r="P1075"/>
  <c r="O1075"/>
  <c r="N1075"/>
  <c r="M1075"/>
  <c r="L1075"/>
  <c r="K1075"/>
  <c r="J1075"/>
  <c r="I1075"/>
  <c r="H1075"/>
  <c r="G1075"/>
  <c r="F1075"/>
  <c r="E1075"/>
  <c r="D1075"/>
  <c r="Z1075" s="1"/>
  <c r="A1075"/>
  <c r="Y1074"/>
  <c r="Y1077" s="1"/>
  <c r="X1074"/>
  <c r="X1077" s="1"/>
  <c r="W1074"/>
  <c r="W1077" s="1"/>
  <c r="V1074"/>
  <c r="V1077" s="1"/>
  <c r="U1074"/>
  <c r="U1077" s="1"/>
  <c r="T1074"/>
  <c r="T1077" s="1"/>
  <c r="S1074"/>
  <c r="S1077" s="1"/>
  <c r="R1074"/>
  <c r="R1077" s="1"/>
  <c r="Q1074"/>
  <c r="Q1077" s="1"/>
  <c r="P1074"/>
  <c r="P1077" s="1"/>
  <c r="O1074"/>
  <c r="O1077" s="1"/>
  <c r="N1074"/>
  <c r="N1077" s="1"/>
  <c r="M1074"/>
  <c r="M1077" s="1"/>
  <c r="L1074"/>
  <c r="L1077" s="1"/>
  <c r="K1074"/>
  <c r="K1077" s="1"/>
  <c r="J1074"/>
  <c r="J1077" s="1"/>
  <c r="I1074"/>
  <c r="I1077" s="1"/>
  <c r="H1074"/>
  <c r="H1077" s="1"/>
  <c r="G1074"/>
  <c r="G1077" s="1"/>
  <c r="F1074"/>
  <c r="F1077" s="1"/>
  <c r="E1074"/>
  <c r="E1077" s="1"/>
  <c r="D1074"/>
  <c r="D1077" s="1"/>
  <c r="A1074"/>
  <c r="A1073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D1072"/>
  <c r="Z1072" s="1"/>
  <c r="A1072"/>
  <c r="Y1071"/>
  <c r="X1071"/>
  <c r="W1071"/>
  <c r="V1071"/>
  <c r="U1071"/>
  <c r="T1071"/>
  <c r="S1071"/>
  <c r="R1071"/>
  <c r="Q1071"/>
  <c r="P1071"/>
  <c r="O1071"/>
  <c r="N1071"/>
  <c r="M1071"/>
  <c r="L1071"/>
  <c r="K1071"/>
  <c r="J1071"/>
  <c r="I1071"/>
  <c r="H1071"/>
  <c r="G1071"/>
  <c r="F1071"/>
  <c r="E1071"/>
  <c r="D1071"/>
  <c r="Z1071" s="1"/>
  <c r="A1071"/>
  <c r="Y1070"/>
  <c r="Y1073" s="1"/>
  <c r="X1070"/>
  <c r="X1073" s="1"/>
  <c r="W1070"/>
  <c r="W1073" s="1"/>
  <c r="V1070"/>
  <c r="V1073" s="1"/>
  <c r="U1070"/>
  <c r="U1073" s="1"/>
  <c r="T1070"/>
  <c r="T1073" s="1"/>
  <c r="S1070"/>
  <c r="S1073" s="1"/>
  <c r="R1070"/>
  <c r="R1073" s="1"/>
  <c r="Q1070"/>
  <c r="Q1073" s="1"/>
  <c r="P1070"/>
  <c r="P1073" s="1"/>
  <c r="O1070"/>
  <c r="O1073" s="1"/>
  <c r="N1070"/>
  <c r="N1073" s="1"/>
  <c r="M1070"/>
  <c r="M1073" s="1"/>
  <c r="L1070"/>
  <c r="L1073" s="1"/>
  <c r="K1070"/>
  <c r="K1073" s="1"/>
  <c r="J1070"/>
  <c r="J1073" s="1"/>
  <c r="I1070"/>
  <c r="I1073" s="1"/>
  <c r="H1070"/>
  <c r="H1073" s="1"/>
  <c r="G1070"/>
  <c r="G1073" s="1"/>
  <c r="F1070"/>
  <c r="F1073" s="1"/>
  <c r="E1070"/>
  <c r="E1073" s="1"/>
  <c r="D1070"/>
  <c r="D1073" s="1"/>
  <c r="Z1073" s="1"/>
  <c r="A1070"/>
  <c r="A1069"/>
  <c r="A1068"/>
  <c r="A1067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E1066"/>
  <c r="D1066"/>
  <c r="Z1066" s="1"/>
  <c r="A1066"/>
  <c r="Y1065"/>
  <c r="X1065"/>
  <c r="W1065"/>
  <c r="V1065"/>
  <c r="U1065"/>
  <c r="T1065"/>
  <c r="S1065"/>
  <c r="R1065"/>
  <c r="Q1065"/>
  <c r="P1065"/>
  <c r="O1065"/>
  <c r="N1065"/>
  <c r="M1065"/>
  <c r="L1065"/>
  <c r="K1065"/>
  <c r="J1065"/>
  <c r="I1065"/>
  <c r="H1065"/>
  <c r="G1065"/>
  <c r="F1065"/>
  <c r="E1065"/>
  <c r="D1065"/>
  <c r="Z1065" s="1"/>
  <c r="A1065"/>
  <c r="Y1064"/>
  <c r="Y1067" s="1"/>
  <c r="X1064"/>
  <c r="X1067" s="1"/>
  <c r="W1064"/>
  <c r="W1067" s="1"/>
  <c r="V1064"/>
  <c r="V1067" s="1"/>
  <c r="U1064"/>
  <c r="U1067" s="1"/>
  <c r="T1064"/>
  <c r="T1067" s="1"/>
  <c r="S1064"/>
  <c r="S1067" s="1"/>
  <c r="R1064"/>
  <c r="R1067" s="1"/>
  <c r="Q1064"/>
  <c r="Q1067" s="1"/>
  <c r="P1064"/>
  <c r="P1067" s="1"/>
  <c r="O1064"/>
  <c r="O1067" s="1"/>
  <c r="N1064"/>
  <c r="N1067" s="1"/>
  <c r="M1064"/>
  <c r="M1067" s="1"/>
  <c r="L1064"/>
  <c r="L1067" s="1"/>
  <c r="K1064"/>
  <c r="K1067" s="1"/>
  <c r="J1064"/>
  <c r="J1067" s="1"/>
  <c r="I1064"/>
  <c r="I1067" s="1"/>
  <c r="H1064"/>
  <c r="H1067" s="1"/>
  <c r="G1064"/>
  <c r="G1067" s="1"/>
  <c r="F1064"/>
  <c r="F1067" s="1"/>
  <c r="E1064"/>
  <c r="E1067" s="1"/>
  <c r="D1064"/>
  <c r="D1067" s="1"/>
  <c r="A1064"/>
  <c r="A1063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E1062"/>
  <c r="D1062"/>
  <c r="Z1062" s="1"/>
  <c r="A1062"/>
  <c r="Y1061"/>
  <c r="X1061"/>
  <c r="W1061"/>
  <c r="V1061"/>
  <c r="U1061"/>
  <c r="T1061"/>
  <c r="S1061"/>
  <c r="R1061"/>
  <c r="Q1061"/>
  <c r="P1061"/>
  <c r="O1061"/>
  <c r="N1061"/>
  <c r="M1061"/>
  <c r="L1061"/>
  <c r="K1061"/>
  <c r="J1061"/>
  <c r="I1061"/>
  <c r="H1061"/>
  <c r="G1061"/>
  <c r="F1061"/>
  <c r="E1061"/>
  <c r="D1061"/>
  <c r="Z1061" s="1"/>
  <c r="A1061"/>
  <c r="Y1060"/>
  <c r="Y1063" s="1"/>
  <c r="X1060"/>
  <c r="X1063" s="1"/>
  <c r="W1060"/>
  <c r="W1063" s="1"/>
  <c r="V1060"/>
  <c r="V1063" s="1"/>
  <c r="U1060"/>
  <c r="U1063" s="1"/>
  <c r="T1060"/>
  <c r="T1063" s="1"/>
  <c r="S1060"/>
  <c r="S1063" s="1"/>
  <c r="R1060"/>
  <c r="R1063" s="1"/>
  <c r="Q1060"/>
  <c r="Q1063" s="1"/>
  <c r="P1060"/>
  <c r="P1063" s="1"/>
  <c r="O1060"/>
  <c r="O1063" s="1"/>
  <c r="N1060"/>
  <c r="N1063" s="1"/>
  <c r="M1060"/>
  <c r="M1063" s="1"/>
  <c r="L1060"/>
  <c r="L1063" s="1"/>
  <c r="K1060"/>
  <c r="K1063" s="1"/>
  <c r="J1060"/>
  <c r="J1063" s="1"/>
  <c r="I1060"/>
  <c r="I1063" s="1"/>
  <c r="H1060"/>
  <c r="H1063" s="1"/>
  <c r="G1060"/>
  <c r="G1063" s="1"/>
  <c r="F1060"/>
  <c r="F1063" s="1"/>
  <c r="E1060"/>
  <c r="E1063" s="1"/>
  <c r="D1060"/>
  <c r="D1063" s="1"/>
  <c r="Z1063" s="1"/>
  <c r="A1060"/>
  <c r="A1059"/>
  <c r="A1058"/>
  <c r="Y1057"/>
  <c r="X1057"/>
  <c r="W1057"/>
  <c r="V1057"/>
  <c r="U1057"/>
  <c r="T1057"/>
  <c r="S1057"/>
  <c r="R1057"/>
  <c r="Q1057"/>
  <c r="P1057"/>
  <c r="O1057"/>
  <c r="N1057"/>
  <c r="M1057"/>
  <c r="L1057"/>
  <c r="K1057"/>
  <c r="J1057"/>
  <c r="I1057"/>
  <c r="H1057"/>
  <c r="G1057"/>
  <c r="F1057"/>
  <c r="E1057"/>
  <c r="D1057"/>
  <c r="Z1057" s="1"/>
  <c r="A1057"/>
  <c r="Y1056"/>
  <c r="X1056"/>
  <c r="W1056"/>
  <c r="V1056"/>
  <c r="U1056"/>
  <c r="T1056"/>
  <c r="S1056"/>
  <c r="R1056"/>
  <c r="Q1056"/>
  <c r="P1056"/>
  <c r="O1056"/>
  <c r="N1056"/>
  <c r="M1056"/>
  <c r="L1056"/>
  <c r="K1056"/>
  <c r="J1056"/>
  <c r="I1056"/>
  <c r="H1056"/>
  <c r="G1056"/>
  <c r="F1056"/>
  <c r="E1056"/>
  <c r="D1056"/>
  <c r="Z1056" s="1"/>
  <c r="A1056"/>
  <c r="Y1055"/>
  <c r="Y1058" s="1"/>
  <c r="X1055"/>
  <c r="X1058" s="1"/>
  <c r="W1055"/>
  <c r="W1058" s="1"/>
  <c r="V1055"/>
  <c r="V1058" s="1"/>
  <c r="U1055"/>
  <c r="U1058" s="1"/>
  <c r="T1055"/>
  <c r="T1058" s="1"/>
  <c r="S1055"/>
  <c r="S1058" s="1"/>
  <c r="R1055"/>
  <c r="R1058" s="1"/>
  <c r="Q1055"/>
  <c r="Q1058" s="1"/>
  <c r="P1055"/>
  <c r="P1058" s="1"/>
  <c r="O1055"/>
  <c r="O1058" s="1"/>
  <c r="N1055"/>
  <c r="N1058" s="1"/>
  <c r="M1055"/>
  <c r="M1058" s="1"/>
  <c r="L1055"/>
  <c r="L1058" s="1"/>
  <c r="K1055"/>
  <c r="K1058" s="1"/>
  <c r="J1055"/>
  <c r="J1058" s="1"/>
  <c r="I1055"/>
  <c r="I1058" s="1"/>
  <c r="H1055"/>
  <c r="H1058" s="1"/>
  <c r="G1055"/>
  <c r="G1058" s="1"/>
  <c r="F1055"/>
  <c r="F1058" s="1"/>
  <c r="E1055"/>
  <c r="E1058" s="1"/>
  <c r="D1055"/>
  <c r="D1058" s="1"/>
  <c r="A1055"/>
  <c r="A1054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E1053"/>
  <c r="D1053"/>
  <c r="Z1053" s="1"/>
  <c r="A1053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D1052"/>
  <c r="Z1052" s="1"/>
  <c r="A1052"/>
  <c r="Y1051"/>
  <c r="Y1054" s="1"/>
  <c r="X1051"/>
  <c r="X1054" s="1"/>
  <c r="W1051"/>
  <c r="W1054" s="1"/>
  <c r="V1051"/>
  <c r="V1054" s="1"/>
  <c r="U1051"/>
  <c r="U1054" s="1"/>
  <c r="T1051"/>
  <c r="T1054" s="1"/>
  <c r="S1051"/>
  <c r="S1054" s="1"/>
  <c r="R1051"/>
  <c r="R1054" s="1"/>
  <c r="Q1051"/>
  <c r="Q1054" s="1"/>
  <c r="P1051"/>
  <c r="P1054" s="1"/>
  <c r="O1051"/>
  <c r="O1054" s="1"/>
  <c r="N1051"/>
  <c r="N1054" s="1"/>
  <c r="M1051"/>
  <c r="M1054" s="1"/>
  <c r="L1051"/>
  <c r="L1054" s="1"/>
  <c r="K1051"/>
  <c r="K1054" s="1"/>
  <c r="J1051"/>
  <c r="J1054" s="1"/>
  <c r="I1051"/>
  <c r="I1054" s="1"/>
  <c r="H1051"/>
  <c r="H1054" s="1"/>
  <c r="G1051"/>
  <c r="G1054" s="1"/>
  <c r="F1051"/>
  <c r="F1054" s="1"/>
  <c r="E1051"/>
  <c r="E1054" s="1"/>
  <c r="D1051"/>
  <c r="D1054" s="1"/>
  <c r="A1051"/>
  <c r="A1050"/>
  <c r="A1049"/>
  <c r="A1048"/>
  <c r="Y1047"/>
  <c r="X1047"/>
  <c r="W1047"/>
  <c r="V1047"/>
  <c r="U1047"/>
  <c r="T1047"/>
  <c r="S1047"/>
  <c r="R1047"/>
  <c r="Q1047"/>
  <c r="P1047"/>
  <c r="O1047"/>
  <c r="N1047"/>
  <c r="M1047"/>
  <c r="L1047"/>
  <c r="K1047"/>
  <c r="J1047"/>
  <c r="I1047"/>
  <c r="H1047"/>
  <c r="G1047"/>
  <c r="F1047"/>
  <c r="E1047"/>
  <c r="D1047"/>
  <c r="Z1047" s="1"/>
  <c r="A1047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D1046"/>
  <c r="Z1046" s="1"/>
  <c r="A1046"/>
  <c r="Y1045"/>
  <c r="Y1048" s="1"/>
  <c r="X1045"/>
  <c r="X1048" s="1"/>
  <c r="W1045"/>
  <c r="W1048" s="1"/>
  <c r="V1045"/>
  <c r="V1048" s="1"/>
  <c r="U1045"/>
  <c r="U1048" s="1"/>
  <c r="T1045"/>
  <c r="T1048" s="1"/>
  <c r="S1045"/>
  <c r="S1048" s="1"/>
  <c r="R1045"/>
  <c r="R1048" s="1"/>
  <c r="Q1045"/>
  <c r="Q1048" s="1"/>
  <c r="P1045"/>
  <c r="P1048" s="1"/>
  <c r="O1045"/>
  <c r="O1048" s="1"/>
  <c r="N1045"/>
  <c r="N1048" s="1"/>
  <c r="M1045"/>
  <c r="M1048" s="1"/>
  <c r="L1045"/>
  <c r="L1048" s="1"/>
  <c r="K1045"/>
  <c r="K1048" s="1"/>
  <c r="J1045"/>
  <c r="J1048" s="1"/>
  <c r="I1045"/>
  <c r="I1048" s="1"/>
  <c r="H1045"/>
  <c r="H1048" s="1"/>
  <c r="G1045"/>
  <c r="G1048" s="1"/>
  <c r="F1045"/>
  <c r="F1048" s="1"/>
  <c r="E1045"/>
  <c r="E1048" s="1"/>
  <c r="D1045"/>
  <c r="D1048" s="1"/>
  <c r="A1045"/>
  <c r="A1044"/>
  <c r="Y1043"/>
  <c r="X1043"/>
  <c r="W1043"/>
  <c r="V1043"/>
  <c r="U1043"/>
  <c r="T1043"/>
  <c r="S1043"/>
  <c r="R1043"/>
  <c r="Q1043"/>
  <c r="P1043"/>
  <c r="O1043"/>
  <c r="N1043"/>
  <c r="M1043"/>
  <c r="L1043"/>
  <c r="K1043"/>
  <c r="J1043"/>
  <c r="I1043"/>
  <c r="H1043"/>
  <c r="G1043"/>
  <c r="F1043"/>
  <c r="E1043"/>
  <c r="D1043"/>
  <c r="Z1043" s="1"/>
  <c r="A1043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D1042"/>
  <c r="Z1042" s="1"/>
  <c r="A1042"/>
  <c r="Y1041"/>
  <c r="Y1044" s="1"/>
  <c r="X1041"/>
  <c r="X1044" s="1"/>
  <c r="W1041"/>
  <c r="W1044" s="1"/>
  <c r="V1041"/>
  <c r="V1044" s="1"/>
  <c r="U1041"/>
  <c r="U1044" s="1"/>
  <c r="T1041"/>
  <c r="T1044" s="1"/>
  <c r="S1041"/>
  <c r="S1044" s="1"/>
  <c r="R1041"/>
  <c r="R1044" s="1"/>
  <c r="Q1041"/>
  <c r="Q1044" s="1"/>
  <c r="P1041"/>
  <c r="P1044" s="1"/>
  <c r="O1041"/>
  <c r="O1044" s="1"/>
  <c r="N1041"/>
  <c r="N1044" s="1"/>
  <c r="M1041"/>
  <c r="M1044" s="1"/>
  <c r="L1041"/>
  <c r="L1044" s="1"/>
  <c r="K1041"/>
  <c r="K1044" s="1"/>
  <c r="J1041"/>
  <c r="J1044" s="1"/>
  <c r="I1041"/>
  <c r="I1044" s="1"/>
  <c r="H1041"/>
  <c r="H1044" s="1"/>
  <c r="G1041"/>
  <c r="G1044" s="1"/>
  <c r="F1041"/>
  <c r="F1044" s="1"/>
  <c r="E1041"/>
  <c r="E1044" s="1"/>
  <c r="D1041"/>
  <c r="D1044" s="1"/>
  <c r="A1041"/>
  <c r="A1040"/>
  <c r="A1039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D1038"/>
  <c r="Z1038" s="1"/>
  <c r="A1038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D1037"/>
  <c r="Z1037" s="1"/>
  <c r="A1037"/>
  <c r="Y1036"/>
  <c r="Y1039" s="1"/>
  <c r="X1036"/>
  <c r="X1039" s="1"/>
  <c r="W1036"/>
  <c r="W1039" s="1"/>
  <c r="V1036"/>
  <c r="V1039" s="1"/>
  <c r="U1036"/>
  <c r="U1039" s="1"/>
  <c r="T1036"/>
  <c r="T1039" s="1"/>
  <c r="S1036"/>
  <c r="S1039" s="1"/>
  <c r="R1036"/>
  <c r="R1039" s="1"/>
  <c r="Q1036"/>
  <c r="Q1039" s="1"/>
  <c r="P1036"/>
  <c r="P1039" s="1"/>
  <c r="O1036"/>
  <c r="O1039" s="1"/>
  <c r="N1036"/>
  <c r="N1039" s="1"/>
  <c r="M1036"/>
  <c r="M1039" s="1"/>
  <c r="L1036"/>
  <c r="L1039" s="1"/>
  <c r="K1036"/>
  <c r="K1039" s="1"/>
  <c r="J1036"/>
  <c r="J1039" s="1"/>
  <c r="I1036"/>
  <c r="I1039" s="1"/>
  <c r="H1036"/>
  <c r="H1039" s="1"/>
  <c r="G1036"/>
  <c r="G1039" s="1"/>
  <c r="F1036"/>
  <c r="F1039" s="1"/>
  <c r="E1036"/>
  <c r="E1039" s="1"/>
  <c r="D1036"/>
  <c r="D1039" s="1"/>
  <c r="A1036"/>
  <c r="A1035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D1034"/>
  <c r="Z1034" s="1"/>
  <c r="A1034"/>
  <c r="Y1033"/>
  <c r="X1033"/>
  <c r="W1033"/>
  <c r="V1033"/>
  <c r="U1033"/>
  <c r="T1033"/>
  <c r="S1033"/>
  <c r="R1033"/>
  <c r="Q1033"/>
  <c r="P1033"/>
  <c r="O1033"/>
  <c r="N1033"/>
  <c r="M1033"/>
  <c r="L1033"/>
  <c r="K1033"/>
  <c r="J1033"/>
  <c r="I1033"/>
  <c r="H1033"/>
  <c r="G1033"/>
  <c r="F1033"/>
  <c r="E1033"/>
  <c r="D1033"/>
  <c r="Z1033" s="1"/>
  <c r="A1033"/>
  <c r="Y1032"/>
  <c r="Y1035" s="1"/>
  <c r="X1032"/>
  <c r="X1035" s="1"/>
  <c r="W1032"/>
  <c r="W1035" s="1"/>
  <c r="V1032"/>
  <c r="V1035" s="1"/>
  <c r="U1032"/>
  <c r="U1035" s="1"/>
  <c r="T1032"/>
  <c r="T1035" s="1"/>
  <c r="S1032"/>
  <c r="S1035" s="1"/>
  <c r="R1032"/>
  <c r="R1035" s="1"/>
  <c r="Q1032"/>
  <c r="Q1035" s="1"/>
  <c r="P1032"/>
  <c r="P1035" s="1"/>
  <c r="O1032"/>
  <c r="O1035" s="1"/>
  <c r="N1032"/>
  <c r="N1035" s="1"/>
  <c r="M1032"/>
  <c r="M1035" s="1"/>
  <c r="L1032"/>
  <c r="L1035" s="1"/>
  <c r="K1032"/>
  <c r="K1035" s="1"/>
  <c r="J1032"/>
  <c r="J1035" s="1"/>
  <c r="I1032"/>
  <c r="I1035" s="1"/>
  <c r="H1032"/>
  <c r="H1035" s="1"/>
  <c r="G1032"/>
  <c r="G1035" s="1"/>
  <c r="F1032"/>
  <c r="F1035" s="1"/>
  <c r="E1032"/>
  <c r="E1035" s="1"/>
  <c r="D1032"/>
  <c r="D1035" s="1"/>
  <c r="Z1035" s="1"/>
  <c r="A1032"/>
  <c r="A1031"/>
  <c r="A1030"/>
  <c r="A1029"/>
  <c r="Y1028"/>
  <c r="X1028"/>
  <c r="W1028"/>
  <c r="V1028"/>
  <c r="U1028"/>
  <c r="T1028"/>
  <c r="S1028"/>
  <c r="R1028"/>
  <c r="Q1028"/>
  <c r="P1028"/>
  <c r="O1028"/>
  <c r="N1028"/>
  <c r="M1028"/>
  <c r="L1028"/>
  <c r="K1028"/>
  <c r="J1028"/>
  <c r="I1028"/>
  <c r="H1028"/>
  <c r="G1028"/>
  <c r="F1028"/>
  <c r="E1028"/>
  <c r="D1028"/>
  <c r="Z1028" s="1"/>
  <c r="A1028"/>
  <c r="Y1027"/>
  <c r="X1027"/>
  <c r="W1027"/>
  <c r="V1027"/>
  <c r="U1027"/>
  <c r="T1027"/>
  <c r="S1027"/>
  <c r="R1027"/>
  <c r="Q1027"/>
  <c r="P1027"/>
  <c r="O1027"/>
  <c r="N1027"/>
  <c r="M1027"/>
  <c r="L1027"/>
  <c r="K1027"/>
  <c r="J1027"/>
  <c r="I1027"/>
  <c r="H1027"/>
  <c r="G1027"/>
  <c r="F1027"/>
  <c r="E1027"/>
  <c r="D1027"/>
  <c r="Z1027" s="1"/>
  <c r="A1027"/>
  <c r="Y1026"/>
  <c r="Y1029" s="1"/>
  <c r="X1026"/>
  <c r="X1029" s="1"/>
  <c r="W1026"/>
  <c r="W1029" s="1"/>
  <c r="V1026"/>
  <c r="V1029" s="1"/>
  <c r="U1026"/>
  <c r="U1029" s="1"/>
  <c r="T1026"/>
  <c r="T1029" s="1"/>
  <c r="S1026"/>
  <c r="S1029" s="1"/>
  <c r="R1026"/>
  <c r="R1029" s="1"/>
  <c r="Q1026"/>
  <c r="Q1029" s="1"/>
  <c r="P1026"/>
  <c r="P1029" s="1"/>
  <c r="O1026"/>
  <c r="O1029" s="1"/>
  <c r="N1026"/>
  <c r="N1029" s="1"/>
  <c r="M1026"/>
  <c r="M1029" s="1"/>
  <c r="L1026"/>
  <c r="L1029" s="1"/>
  <c r="K1026"/>
  <c r="K1029" s="1"/>
  <c r="J1026"/>
  <c r="J1029" s="1"/>
  <c r="I1026"/>
  <c r="I1029" s="1"/>
  <c r="H1026"/>
  <c r="H1029" s="1"/>
  <c r="G1026"/>
  <c r="G1029" s="1"/>
  <c r="F1026"/>
  <c r="F1029" s="1"/>
  <c r="E1026"/>
  <c r="E1029" s="1"/>
  <c r="D1026"/>
  <c r="D1029" s="1"/>
  <c r="A1026"/>
  <c r="A1025"/>
  <c r="Y1024"/>
  <c r="X1024"/>
  <c r="W1024"/>
  <c r="V1024"/>
  <c r="U1024"/>
  <c r="T1024"/>
  <c r="S1024"/>
  <c r="R1024"/>
  <c r="Q1024"/>
  <c r="P1024"/>
  <c r="O1024"/>
  <c r="N1024"/>
  <c r="M1024"/>
  <c r="L1024"/>
  <c r="K1024"/>
  <c r="J1024"/>
  <c r="I1024"/>
  <c r="H1024"/>
  <c r="G1024"/>
  <c r="F1024"/>
  <c r="E1024"/>
  <c r="D1024"/>
  <c r="Z1024" s="1"/>
  <c r="A1024"/>
  <c r="Y1023"/>
  <c r="X1023"/>
  <c r="W1023"/>
  <c r="V1023"/>
  <c r="U1023"/>
  <c r="T1023"/>
  <c r="S1023"/>
  <c r="R1023"/>
  <c r="Q1023"/>
  <c r="P1023"/>
  <c r="O1023"/>
  <c r="N1023"/>
  <c r="M1023"/>
  <c r="L1023"/>
  <c r="K1023"/>
  <c r="J1023"/>
  <c r="I1023"/>
  <c r="H1023"/>
  <c r="G1023"/>
  <c r="F1023"/>
  <c r="E1023"/>
  <c r="D1023"/>
  <c r="Z1023" s="1"/>
  <c r="A1023"/>
  <c r="Y1022"/>
  <c r="Y1025" s="1"/>
  <c r="X1022"/>
  <c r="X1025" s="1"/>
  <c r="W1022"/>
  <c r="W1025" s="1"/>
  <c r="V1022"/>
  <c r="V1025" s="1"/>
  <c r="U1022"/>
  <c r="U1025" s="1"/>
  <c r="T1022"/>
  <c r="T1025" s="1"/>
  <c r="S1022"/>
  <c r="S1025" s="1"/>
  <c r="R1022"/>
  <c r="R1025" s="1"/>
  <c r="Q1022"/>
  <c r="Q1025" s="1"/>
  <c r="P1022"/>
  <c r="P1025" s="1"/>
  <c r="O1022"/>
  <c r="O1025" s="1"/>
  <c r="N1022"/>
  <c r="N1025" s="1"/>
  <c r="M1022"/>
  <c r="M1025" s="1"/>
  <c r="L1022"/>
  <c r="L1025" s="1"/>
  <c r="K1022"/>
  <c r="K1025" s="1"/>
  <c r="J1022"/>
  <c r="J1025" s="1"/>
  <c r="I1022"/>
  <c r="I1025" s="1"/>
  <c r="H1022"/>
  <c r="H1025" s="1"/>
  <c r="G1022"/>
  <c r="G1025" s="1"/>
  <c r="F1022"/>
  <c r="F1025" s="1"/>
  <c r="E1022"/>
  <c r="E1025" s="1"/>
  <c r="D1022"/>
  <c r="D1025" s="1"/>
  <c r="Z1025" s="1"/>
  <c r="A1022"/>
  <c r="A1021"/>
  <c r="A1020"/>
  <c r="Y1019"/>
  <c r="X1019"/>
  <c r="W1019"/>
  <c r="V1019"/>
  <c r="U1019"/>
  <c r="T1019"/>
  <c r="S1019"/>
  <c r="R1019"/>
  <c r="Q1019"/>
  <c r="P1019"/>
  <c r="O1019"/>
  <c r="N1019"/>
  <c r="M1019"/>
  <c r="L1019"/>
  <c r="K1019"/>
  <c r="J1019"/>
  <c r="I1019"/>
  <c r="H1019"/>
  <c r="G1019"/>
  <c r="F1019"/>
  <c r="E1019"/>
  <c r="D1019"/>
  <c r="Z1019" s="1"/>
  <c r="A1019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D1018"/>
  <c r="Z1018" s="1"/>
  <c r="A1018"/>
  <c r="Y1017"/>
  <c r="Y1020" s="1"/>
  <c r="X1017"/>
  <c r="X1020" s="1"/>
  <c r="W1017"/>
  <c r="W1020" s="1"/>
  <c r="V1017"/>
  <c r="V1020" s="1"/>
  <c r="U1017"/>
  <c r="U1020" s="1"/>
  <c r="T1017"/>
  <c r="T1020" s="1"/>
  <c r="S1017"/>
  <c r="S1020" s="1"/>
  <c r="R1017"/>
  <c r="R1020" s="1"/>
  <c r="Q1017"/>
  <c r="Q1020" s="1"/>
  <c r="P1017"/>
  <c r="P1020" s="1"/>
  <c r="O1017"/>
  <c r="O1020" s="1"/>
  <c r="N1017"/>
  <c r="N1020" s="1"/>
  <c r="M1017"/>
  <c r="M1020" s="1"/>
  <c r="L1017"/>
  <c r="L1020" s="1"/>
  <c r="K1017"/>
  <c r="K1020" s="1"/>
  <c r="J1017"/>
  <c r="J1020" s="1"/>
  <c r="I1017"/>
  <c r="I1020" s="1"/>
  <c r="H1017"/>
  <c r="H1020" s="1"/>
  <c r="G1017"/>
  <c r="G1020" s="1"/>
  <c r="F1017"/>
  <c r="F1020" s="1"/>
  <c r="E1017"/>
  <c r="E1020" s="1"/>
  <c r="D1017"/>
  <c r="D1020" s="1"/>
  <c r="A1017"/>
  <c r="A1016"/>
  <c r="Y1015"/>
  <c r="X1015"/>
  <c r="W1015"/>
  <c r="V1015"/>
  <c r="U1015"/>
  <c r="T1015"/>
  <c r="S1015"/>
  <c r="R1015"/>
  <c r="Q1015"/>
  <c r="P1015"/>
  <c r="O1015"/>
  <c r="N1015"/>
  <c r="M1015"/>
  <c r="L1015"/>
  <c r="K1015"/>
  <c r="J1015"/>
  <c r="I1015"/>
  <c r="H1015"/>
  <c r="G1015"/>
  <c r="F1015"/>
  <c r="E1015"/>
  <c r="D1015"/>
  <c r="Z1015" s="1"/>
  <c r="A1015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D1014"/>
  <c r="Z1014" s="1"/>
  <c r="A1014"/>
  <c r="Y1013"/>
  <c r="Y1016" s="1"/>
  <c r="X1013"/>
  <c r="X1016" s="1"/>
  <c r="W1013"/>
  <c r="W1016" s="1"/>
  <c r="V1013"/>
  <c r="V1016" s="1"/>
  <c r="U1013"/>
  <c r="U1016" s="1"/>
  <c r="T1013"/>
  <c r="T1016" s="1"/>
  <c r="S1013"/>
  <c r="S1016" s="1"/>
  <c r="R1013"/>
  <c r="R1016" s="1"/>
  <c r="Q1013"/>
  <c r="Q1016" s="1"/>
  <c r="P1013"/>
  <c r="P1016" s="1"/>
  <c r="O1013"/>
  <c r="O1016" s="1"/>
  <c r="N1013"/>
  <c r="N1016" s="1"/>
  <c r="M1013"/>
  <c r="M1016" s="1"/>
  <c r="L1013"/>
  <c r="L1016" s="1"/>
  <c r="K1013"/>
  <c r="K1016" s="1"/>
  <c r="J1013"/>
  <c r="J1016" s="1"/>
  <c r="I1013"/>
  <c r="I1016" s="1"/>
  <c r="H1013"/>
  <c r="H1016" s="1"/>
  <c r="G1013"/>
  <c r="G1016" s="1"/>
  <c r="F1013"/>
  <c r="F1016" s="1"/>
  <c r="E1013"/>
  <c r="E1016" s="1"/>
  <c r="D1013"/>
  <c r="D1016" s="1"/>
  <c r="A1013"/>
  <c r="A1012"/>
  <c r="A1011"/>
  <c r="A1010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D1009"/>
  <c r="Z1009" s="1"/>
  <c r="A1009"/>
  <c r="Y1008"/>
  <c r="X1008"/>
  <c r="W1008"/>
  <c r="V1008"/>
  <c r="U1008"/>
  <c r="T1008"/>
  <c r="S1008"/>
  <c r="R1008"/>
  <c r="Q1008"/>
  <c r="P1008"/>
  <c r="O1008"/>
  <c r="N1008"/>
  <c r="M1008"/>
  <c r="L1008"/>
  <c r="K1008"/>
  <c r="J1008"/>
  <c r="I1008"/>
  <c r="H1008"/>
  <c r="G1008"/>
  <c r="F1008"/>
  <c r="E1008"/>
  <c r="D1008"/>
  <c r="Z1008" s="1"/>
  <c r="A1008"/>
  <c r="Y1007"/>
  <c r="Y1010" s="1"/>
  <c r="X1007"/>
  <c r="X1010" s="1"/>
  <c r="W1007"/>
  <c r="W1010" s="1"/>
  <c r="V1007"/>
  <c r="V1010" s="1"/>
  <c r="U1007"/>
  <c r="U1010" s="1"/>
  <c r="T1007"/>
  <c r="T1010" s="1"/>
  <c r="S1007"/>
  <c r="S1010" s="1"/>
  <c r="R1007"/>
  <c r="R1010" s="1"/>
  <c r="Q1007"/>
  <c r="Q1010" s="1"/>
  <c r="P1007"/>
  <c r="P1010" s="1"/>
  <c r="O1007"/>
  <c r="O1010" s="1"/>
  <c r="N1007"/>
  <c r="N1010" s="1"/>
  <c r="M1007"/>
  <c r="M1010" s="1"/>
  <c r="L1007"/>
  <c r="L1010" s="1"/>
  <c r="K1007"/>
  <c r="K1010" s="1"/>
  <c r="J1007"/>
  <c r="J1010" s="1"/>
  <c r="I1007"/>
  <c r="I1010" s="1"/>
  <c r="H1007"/>
  <c r="H1010" s="1"/>
  <c r="G1007"/>
  <c r="G1010" s="1"/>
  <c r="F1007"/>
  <c r="F1010" s="1"/>
  <c r="E1007"/>
  <c r="E1010" s="1"/>
  <c r="D1007"/>
  <c r="D1010" s="1"/>
  <c r="A1007"/>
  <c r="A1006"/>
  <c r="Y1005"/>
  <c r="X1005"/>
  <c r="W1005"/>
  <c r="V1005"/>
  <c r="U1005"/>
  <c r="T1005"/>
  <c r="S1005"/>
  <c r="R1005"/>
  <c r="Q1005"/>
  <c r="P1005"/>
  <c r="O1005"/>
  <c r="N1005"/>
  <c r="M1005"/>
  <c r="L1005"/>
  <c r="K1005"/>
  <c r="J1005"/>
  <c r="I1005"/>
  <c r="H1005"/>
  <c r="G1005"/>
  <c r="F1005"/>
  <c r="E1005"/>
  <c r="D1005"/>
  <c r="Z1005" s="1"/>
  <c r="A1005"/>
  <c r="Y1004"/>
  <c r="X1004"/>
  <c r="W1004"/>
  <c r="V1004"/>
  <c r="U1004"/>
  <c r="T1004"/>
  <c r="S1004"/>
  <c r="R1004"/>
  <c r="Q1004"/>
  <c r="P1004"/>
  <c r="O1004"/>
  <c r="N1004"/>
  <c r="M1004"/>
  <c r="L1004"/>
  <c r="K1004"/>
  <c r="J1004"/>
  <c r="I1004"/>
  <c r="H1004"/>
  <c r="G1004"/>
  <c r="F1004"/>
  <c r="E1004"/>
  <c r="D1004"/>
  <c r="Z1004" s="1"/>
  <c r="A1004"/>
  <c r="Y1003"/>
  <c r="Y1006" s="1"/>
  <c r="X1003"/>
  <c r="X1006" s="1"/>
  <c r="W1003"/>
  <c r="W1006" s="1"/>
  <c r="V1003"/>
  <c r="V1006" s="1"/>
  <c r="U1003"/>
  <c r="U1006" s="1"/>
  <c r="T1003"/>
  <c r="T1006" s="1"/>
  <c r="S1003"/>
  <c r="S1006" s="1"/>
  <c r="R1003"/>
  <c r="R1006" s="1"/>
  <c r="Q1003"/>
  <c r="Q1006" s="1"/>
  <c r="P1003"/>
  <c r="P1006" s="1"/>
  <c r="O1003"/>
  <c r="O1006" s="1"/>
  <c r="N1003"/>
  <c r="N1006" s="1"/>
  <c r="M1003"/>
  <c r="M1006" s="1"/>
  <c r="L1003"/>
  <c r="L1006" s="1"/>
  <c r="K1003"/>
  <c r="K1006" s="1"/>
  <c r="J1003"/>
  <c r="J1006" s="1"/>
  <c r="I1003"/>
  <c r="I1006" s="1"/>
  <c r="H1003"/>
  <c r="H1006" s="1"/>
  <c r="G1003"/>
  <c r="G1006" s="1"/>
  <c r="F1003"/>
  <c r="F1006" s="1"/>
  <c r="E1003"/>
  <c r="E1006" s="1"/>
  <c r="D1003"/>
  <c r="D1006" s="1"/>
  <c r="A1003"/>
  <c r="A1002"/>
  <c r="A1001"/>
  <c r="Y1000"/>
  <c r="X1000"/>
  <c r="W1000"/>
  <c r="V1000"/>
  <c r="U1000"/>
  <c r="T1000"/>
  <c r="S1000"/>
  <c r="R1000"/>
  <c r="Q1000"/>
  <c r="P1000"/>
  <c r="O1000"/>
  <c r="N1000"/>
  <c r="M1000"/>
  <c r="L1000"/>
  <c r="K1000"/>
  <c r="J1000"/>
  <c r="I1000"/>
  <c r="H1000"/>
  <c r="G1000"/>
  <c r="F1000"/>
  <c r="E1000"/>
  <c r="D1000"/>
  <c r="Z1000" s="1"/>
  <c r="A1000"/>
  <c r="Y999"/>
  <c r="X999"/>
  <c r="W999"/>
  <c r="V999"/>
  <c r="U999"/>
  <c r="T999"/>
  <c r="S999"/>
  <c r="R999"/>
  <c r="Q999"/>
  <c r="P999"/>
  <c r="O999"/>
  <c r="N999"/>
  <c r="M999"/>
  <c r="L999"/>
  <c r="K999"/>
  <c r="J999"/>
  <c r="I999"/>
  <c r="H999"/>
  <c r="G999"/>
  <c r="F999"/>
  <c r="E999"/>
  <c r="D999"/>
  <c r="Z999" s="1"/>
  <c r="A999"/>
  <c r="Y998"/>
  <c r="Y1001" s="1"/>
  <c r="X998"/>
  <c r="X1001" s="1"/>
  <c r="W998"/>
  <c r="W1001" s="1"/>
  <c r="V998"/>
  <c r="V1001" s="1"/>
  <c r="U998"/>
  <c r="U1001" s="1"/>
  <c r="T998"/>
  <c r="T1001" s="1"/>
  <c r="S998"/>
  <c r="S1001" s="1"/>
  <c r="R998"/>
  <c r="R1001" s="1"/>
  <c r="Q998"/>
  <c r="Q1001" s="1"/>
  <c r="P998"/>
  <c r="P1001" s="1"/>
  <c r="O998"/>
  <c r="O1001" s="1"/>
  <c r="N998"/>
  <c r="N1001" s="1"/>
  <c r="M998"/>
  <c r="M1001" s="1"/>
  <c r="L998"/>
  <c r="L1001" s="1"/>
  <c r="K998"/>
  <c r="K1001" s="1"/>
  <c r="J998"/>
  <c r="J1001" s="1"/>
  <c r="I998"/>
  <c r="I1001" s="1"/>
  <c r="H998"/>
  <c r="H1001" s="1"/>
  <c r="G998"/>
  <c r="G1001" s="1"/>
  <c r="F998"/>
  <c r="F1001" s="1"/>
  <c r="E998"/>
  <c r="E1001" s="1"/>
  <c r="D998"/>
  <c r="D1001" s="1"/>
  <c r="A998"/>
  <c r="A997"/>
  <c r="Y996"/>
  <c r="X996"/>
  <c r="W996"/>
  <c r="V996"/>
  <c r="U996"/>
  <c r="T996"/>
  <c r="S996"/>
  <c r="R996"/>
  <c r="Q996"/>
  <c r="P996"/>
  <c r="O996"/>
  <c r="N996"/>
  <c r="M996"/>
  <c r="L996"/>
  <c r="K996"/>
  <c r="J996"/>
  <c r="I996"/>
  <c r="H996"/>
  <c r="G996"/>
  <c r="F996"/>
  <c r="E996"/>
  <c r="D996"/>
  <c r="Z996" s="1"/>
  <c r="A996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D995"/>
  <c r="Z995" s="1"/>
  <c r="A995"/>
  <c r="Y994"/>
  <c r="Y997" s="1"/>
  <c r="X994"/>
  <c r="X997" s="1"/>
  <c r="W994"/>
  <c r="W997" s="1"/>
  <c r="V994"/>
  <c r="V997" s="1"/>
  <c r="U994"/>
  <c r="U997" s="1"/>
  <c r="T994"/>
  <c r="T997" s="1"/>
  <c r="S994"/>
  <c r="S997" s="1"/>
  <c r="R994"/>
  <c r="R997" s="1"/>
  <c r="Q994"/>
  <c r="Q997" s="1"/>
  <c r="P994"/>
  <c r="P997" s="1"/>
  <c r="O994"/>
  <c r="O997" s="1"/>
  <c r="N994"/>
  <c r="N997" s="1"/>
  <c r="M994"/>
  <c r="M997" s="1"/>
  <c r="L994"/>
  <c r="L997" s="1"/>
  <c r="K994"/>
  <c r="K997" s="1"/>
  <c r="J994"/>
  <c r="J997" s="1"/>
  <c r="I994"/>
  <c r="I997" s="1"/>
  <c r="H994"/>
  <c r="H997" s="1"/>
  <c r="G994"/>
  <c r="G997" s="1"/>
  <c r="F994"/>
  <c r="F997" s="1"/>
  <c r="E994"/>
  <c r="E997" s="1"/>
  <c r="D994"/>
  <c r="D997" s="1"/>
  <c r="Z997" s="1"/>
  <c r="A994"/>
  <c r="A993"/>
  <c r="A992"/>
  <c r="A991"/>
  <c r="Y990"/>
  <c r="X990"/>
  <c r="W990"/>
  <c r="V990"/>
  <c r="U990"/>
  <c r="T990"/>
  <c r="S990"/>
  <c r="R990"/>
  <c r="Q990"/>
  <c r="P990"/>
  <c r="O990"/>
  <c r="N990"/>
  <c r="M990"/>
  <c r="L990"/>
  <c r="K990"/>
  <c r="J990"/>
  <c r="I990"/>
  <c r="H990"/>
  <c r="G990"/>
  <c r="F990"/>
  <c r="E990"/>
  <c r="D990"/>
  <c r="Z990" s="1"/>
  <c r="A990"/>
  <c r="Y989"/>
  <c r="X989"/>
  <c r="W989"/>
  <c r="V989"/>
  <c r="U989"/>
  <c r="T989"/>
  <c r="S989"/>
  <c r="R989"/>
  <c r="Q989"/>
  <c r="P989"/>
  <c r="O989"/>
  <c r="N989"/>
  <c r="M989"/>
  <c r="L989"/>
  <c r="K989"/>
  <c r="J989"/>
  <c r="I989"/>
  <c r="H989"/>
  <c r="G989"/>
  <c r="F989"/>
  <c r="E989"/>
  <c r="D989"/>
  <c r="Z989" s="1"/>
  <c r="A989"/>
  <c r="Y988"/>
  <c r="Y991" s="1"/>
  <c r="X988"/>
  <c r="X991" s="1"/>
  <c r="W988"/>
  <c r="W991" s="1"/>
  <c r="V988"/>
  <c r="V991" s="1"/>
  <c r="U988"/>
  <c r="U991" s="1"/>
  <c r="T988"/>
  <c r="T991" s="1"/>
  <c r="S988"/>
  <c r="S991" s="1"/>
  <c r="R988"/>
  <c r="R991" s="1"/>
  <c r="Q988"/>
  <c r="Q991" s="1"/>
  <c r="P988"/>
  <c r="P991" s="1"/>
  <c r="O988"/>
  <c r="O991" s="1"/>
  <c r="N988"/>
  <c r="N991" s="1"/>
  <c r="M988"/>
  <c r="M991" s="1"/>
  <c r="L988"/>
  <c r="L991" s="1"/>
  <c r="K988"/>
  <c r="K991" s="1"/>
  <c r="J988"/>
  <c r="J991" s="1"/>
  <c r="I988"/>
  <c r="I991" s="1"/>
  <c r="H988"/>
  <c r="H991" s="1"/>
  <c r="G988"/>
  <c r="G991" s="1"/>
  <c r="F988"/>
  <c r="F991" s="1"/>
  <c r="E988"/>
  <c r="E991" s="1"/>
  <c r="D988"/>
  <c r="D991" s="1"/>
  <c r="A988"/>
  <c r="A987"/>
  <c r="Y986"/>
  <c r="X986"/>
  <c r="W986"/>
  <c r="V986"/>
  <c r="U986"/>
  <c r="T986"/>
  <c r="S986"/>
  <c r="R986"/>
  <c r="Q986"/>
  <c r="P986"/>
  <c r="O986"/>
  <c r="N986"/>
  <c r="M986"/>
  <c r="L986"/>
  <c r="K986"/>
  <c r="J986"/>
  <c r="I986"/>
  <c r="H986"/>
  <c r="G986"/>
  <c r="F986"/>
  <c r="E986"/>
  <c r="D986"/>
  <c r="Z986" s="1"/>
  <c r="A986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D985"/>
  <c r="Z985" s="1"/>
  <c r="A985"/>
  <c r="Y984"/>
  <c r="Y987" s="1"/>
  <c r="X984"/>
  <c r="X987" s="1"/>
  <c r="W984"/>
  <c r="W987" s="1"/>
  <c r="V984"/>
  <c r="V987" s="1"/>
  <c r="U984"/>
  <c r="U987" s="1"/>
  <c r="T984"/>
  <c r="T987" s="1"/>
  <c r="S984"/>
  <c r="S987" s="1"/>
  <c r="R984"/>
  <c r="R987" s="1"/>
  <c r="Q984"/>
  <c r="Q987" s="1"/>
  <c r="P984"/>
  <c r="P987" s="1"/>
  <c r="O984"/>
  <c r="O987" s="1"/>
  <c r="N984"/>
  <c r="N987" s="1"/>
  <c r="M984"/>
  <c r="M987" s="1"/>
  <c r="L984"/>
  <c r="L987" s="1"/>
  <c r="K984"/>
  <c r="K987" s="1"/>
  <c r="J984"/>
  <c r="J987" s="1"/>
  <c r="I984"/>
  <c r="I987" s="1"/>
  <c r="H984"/>
  <c r="H987" s="1"/>
  <c r="G984"/>
  <c r="G987" s="1"/>
  <c r="F984"/>
  <c r="F987" s="1"/>
  <c r="E984"/>
  <c r="E987" s="1"/>
  <c r="D984"/>
  <c r="D987" s="1"/>
  <c r="Z987" s="1"/>
  <c r="A984"/>
  <c r="A983"/>
  <c r="A982"/>
  <c r="Y981"/>
  <c r="X981"/>
  <c r="W981"/>
  <c r="V981"/>
  <c r="U981"/>
  <c r="T981"/>
  <c r="S981"/>
  <c r="R981"/>
  <c r="Q981"/>
  <c r="P981"/>
  <c r="O981"/>
  <c r="N981"/>
  <c r="M981"/>
  <c r="L981"/>
  <c r="K981"/>
  <c r="J981"/>
  <c r="I981"/>
  <c r="H981"/>
  <c r="G981"/>
  <c r="F981"/>
  <c r="E981"/>
  <c r="D981"/>
  <c r="Z981" s="1"/>
  <c r="A981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F980"/>
  <c r="E980"/>
  <c r="D980"/>
  <c r="Z980" s="1"/>
  <c r="A980"/>
  <c r="Y979"/>
  <c r="Y982" s="1"/>
  <c r="X979"/>
  <c r="X982" s="1"/>
  <c r="W979"/>
  <c r="W982" s="1"/>
  <c r="V979"/>
  <c r="V982" s="1"/>
  <c r="U979"/>
  <c r="U982" s="1"/>
  <c r="T979"/>
  <c r="T982" s="1"/>
  <c r="S979"/>
  <c r="S982" s="1"/>
  <c r="R979"/>
  <c r="R982" s="1"/>
  <c r="Q979"/>
  <c r="Q982" s="1"/>
  <c r="P979"/>
  <c r="P982" s="1"/>
  <c r="O979"/>
  <c r="O982" s="1"/>
  <c r="N979"/>
  <c r="N982" s="1"/>
  <c r="M979"/>
  <c r="M982" s="1"/>
  <c r="L979"/>
  <c r="L982" s="1"/>
  <c r="K979"/>
  <c r="K982" s="1"/>
  <c r="J979"/>
  <c r="J982" s="1"/>
  <c r="I979"/>
  <c r="I982" s="1"/>
  <c r="H979"/>
  <c r="H982" s="1"/>
  <c r="G979"/>
  <c r="G982" s="1"/>
  <c r="F979"/>
  <c r="F982" s="1"/>
  <c r="E979"/>
  <c r="E982" s="1"/>
  <c r="D979"/>
  <c r="D982" s="1"/>
  <c r="A979"/>
  <c r="A978"/>
  <c r="Y977"/>
  <c r="X977"/>
  <c r="W977"/>
  <c r="V977"/>
  <c r="U977"/>
  <c r="T977"/>
  <c r="S977"/>
  <c r="R977"/>
  <c r="Q977"/>
  <c r="P977"/>
  <c r="O977"/>
  <c r="N977"/>
  <c r="M977"/>
  <c r="L977"/>
  <c r="K977"/>
  <c r="J977"/>
  <c r="I977"/>
  <c r="H977"/>
  <c r="G977"/>
  <c r="F977"/>
  <c r="E977"/>
  <c r="D977"/>
  <c r="Z977" s="1"/>
  <c r="A977"/>
  <c r="Y976"/>
  <c r="X976"/>
  <c r="W976"/>
  <c r="V976"/>
  <c r="U976"/>
  <c r="T976"/>
  <c r="S976"/>
  <c r="R976"/>
  <c r="Q976"/>
  <c r="P976"/>
  <c r="O976"/>
  <c r="N976"/>
  <c r="M976"/>
  <c r="L976"/>
  <c r="K976"/>
  <c r="J976"/>
  <c r="I976"/>
  <c r="H976"/>
  <c r="G976"/>
  <c r="F976"/>
  <c r="E976"/>
  <c r="D976"/>
  <c r="Z976" s="1"/>
  <c r="A976"/>
  <c r="Y975"/>
  <c r="Y978" s="1"/>
  <c r="X975"/>
  <c r="X978" s="1"/>
  <c r="W975"/>
  <c r="W978" s="1"/>
  <c r="V975"/>
  <c r="V978" s="1"/>
  <c r="U975"/>
  <c r="U978" s="1"/>
  <c r="T975"/>
  <c r="T978" s="1"/>
  <c r="S975"/>
  <c r="S978" s="1"/>
  <c r="R975"/>
  <c r="R978" s="1"/>
  <c r="Q975"/>
  <c r="Q978" s="1"/>
  <c r="P975"/>
  <c r="P978" s="1"/>
  <c r="O975"/>
  <c r="O978" s="1"/>
  <c r="N975"/>
  <c r="N978" s="1"/>
  <c r="M975"/>
  <c r="M978" s="1"/>
  <c r="L975"/>
  <c r="L978" s="1"/>
  <c r="K975"/>
  <c r="K978" s="1"/>
  <c r="J975"/>
  <c r="J978" s="1"/>
  <c r="I975"/>
  <c r="I978" s="1"/>
  <c r="H975"/>
  <c r="H978" s="1"/>
  <c r="G975"/>
  <c r="G978" s="1"/>
  <c r="F975"/>
  <c r="F978" s="1"/>
  <c r="E975"/>
  <c r="E978" s="1"/>
  <c r="D975"/>
  <c r="D978" s="1"/>
  <c r="A975"/>
  <c r="A974"/>
  <c r="A973"/>
  <c r="A972"/>
  <c r="Y971"/>
  <c r="X971"/>
  <c r="W971"/>
  <c r="V971"/>
  <c r="U971"/>
  <c r="T971"/>
  <c r="S971"/>
  <c r="R971"/>
  <c r="Q971"/>
  <c r="P971"/>
  <c r="O971"/>
  <c r="N971"/>
  <c r="M971"/>
  <c r="L971"/>
  <c r="K971"/>
  <c r="J971"/>
  <c r="I971"/>
  <c r="H971"/>
  <c r="G971"/>
  <c r="F971"/>
  <c r="E971"/>
  <c r="D971"/>
  <c r="Z971" s="1"/>
  <c r="A971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D970"/>
  <c r="Z970" s="1"/>
  <c r="A970"/>
  <c r="Y969"/>
  <c r="Y972" s="1"/>
  <c r="X969"/>
  <c r="X972" s="1"/>
  <c r="W969"/>
  <c r="W972" s="1"/>
  <c r="V969"/>
  <c r="V972" s="1"/>
  <c r="U969"/>
  <c r="U972" s="1"/>
  <c r="T969"/>
  <c r="T972" s="1"/>
  <c r="S969"/>
  <c r="S972" s="1"/>
  <c r="R969"/>
  <c r="R972" s="1"/>
  <c r="Q969"/>
  <c r="Q972" s="1"/>
  <c r="P969"/>
  <c r="P972" s="1"/>
  <c r="O969"/>
  <c r="O972" s="1"/>
  <c r="N969"/>
  <c r="N972" s="1"/>
  <c r="M969"/>
  <c r="M972" s="1"/>
  <c r="L969"/>
  <c r="L972" s="1"/>
  <c r="K969"/>
  <c r="K972" s="1"/>
  <c r="J969"/>
  <c r="J972" s="1"/>
  <c r="I969"/>
  <c r="I972" s="1"/>
  <c r="H969"/>
  <c r="H972" s="1"/>
  <c r="G969"/>
  <c r="G972" s="1"/>
  <c r="F969"/>
  <c r="F972" s="1"/>
  <c r="E969"/>
  <c r="E972" s="1"/>
  <c r="D969"/>
  <c r="D972" s="1"/>
  <c r="A969"/>
  <c r="A968"/>
  <c r="Y967"/>
  <c r="X967"/>
  <c r="W967"/>
  <c r="V967"/>
  <c r="U967"/>
  <c r="T967"/>
  <c r="S967"/>
  <c r="R967"/>
  <c r="Q967"/>
  <c r="P967"/>
  <c r="O967"/>
  <c r="N967"/>
  <c r="M967"/>
  <c r="L967"/>
  <c r="K967"/>
  <c r="J967"/>
  <c r="I967"/>
  <c r="H967"/>
  <c r="G967"/>
  <c r="F967"/>
  <c r="E967"/>
  <c r="D967"/>
  <c r="Z967" s="1"/>
  <c r="A967"/>
  <c r="Y966"/>
  <c r="X966"/>
  <c r="W966"/>
  <c r="V966"/>
  <c r="U966"/>
  <c r="T966"/>
  <c r="S966"/>
  <c r="R966"/>
  <c r="Q966"/>
  <c r="P966"/>
  <c r="O966"/>
  <c r="N966"/>
  <c r="M966"/>
  <c r="L966"/>
  <c r="K966"/>
  <c r="J966"/>
  <c r="I966"/>
  <c r="H966"/>
  <c r="G966"/>
  <c r="F966"/>
  <c r="E966"/>
  <c r="D966"/>
  <c r="Z966" s="1"/>
  <c r="A966"/>
  <c r="Y965"/>
  <c r="Y968" s="1"/>
  <c r="X965"/>
  <c r="X968" s="1"/>
  <c r="W965"/>
  <c r="W968" s="1"/>
  <c r="V965"/>
  <c r="V968" s="1"/>
  <c r="U965"/>
  <c r="U968" s="1"/>
  <c r="T965"/>
  <c r="T968" s="1"/>
  <c r="S965"/>
  <c r="S968" s="1"/>
  <c r="R965"/>
  <c r="R968" s="1"/>
  <c r="Q965"/>
  <c r="Q968" s="1"/>
  <c r="P965"/>
  <c r="P968" s="1"/>
  <c r="O965"/>
  <c r="O968" s="1"/>
  <c r="N965"/>
  <c r="N968" s="1"/>
  <c r="M965"/>
  <c r="M968" s="1"/>
  <c r="L965"/>
  <c r="L968" s="1"/>
  <c r="K965"/>
  <c r="K968" s="1"/>
  <c r="J965"/>
  <c r="J968" s="1"/>
  <c r="I965"/>
  <c r="I968" s="1"/>
  <c r="H965"/>
  <c r="H968" s="1"/>
  <c r="G965"/>
  <c r="G968" s="1"/>
  <c r="F965"/>
  <c r="F968" s="1"/>
  <c r="E965"/>
  <c r="E968" s="1"/>
  <c r="D965"/>
  <c r="D968" s="1"/>
  <c r="A965"/>
  <c r="A964"/>
  <c r="A963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2"/>
  <c r="D962"/>
  <c r="Z962" s="1"/>
  <c r="A962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D961"/>
  <c r="Z961" s="1"/>
  <c r="A961"/>
  <c r="Y960"/>
  <c r="Y963" s="1"/>
  <c r="X960"/>
  <c r="X963" s="1"/>
  <c r="W960"/>
  <c r="W963" s="1"/>
  <c r="V960"/>
  <c r="V963" s="1"/>
  <c r="U960"/>
  <c r="U963" s="1"/>
  <c r="T960"/>
  <c r="T963" s="1"/>
  <c r="S960"/>
  <c r="S963" s="1"/>
  <c r="R960"/>
  <c r="R963" s="1"/>
  <c r="Q960"/>
  <c r="Q963" s="1"/>
  <c r="P960"/>
  <c r="P963" s="1"/>
  <c r="O960"/>
  <c r="O963" s="1"/>
  <c r="N960"/>
  <c r="N963" s="1"/>
  <c r="M960"/>
  <c r="M963" s="1"/>
  <c r="L960"/>
  <c r="L963" s="1"/>
  <c r="K960"/>
  <c r="K963" s="1"/>
  <c r="J960"/>
  <c r="J963" s="1"/>
  <c r="I960"/>
  <c r="I963" s="1"/>
  <c r="H960"/>
  <c r="H963" s="1"/>
  <c r="G960"/>
  <c r="G963" s="1"/>
  <c r="F960"/>
  <c r="F963" s="1"/>
  <c r="E960"/>
  <c r="E963" s="1"/>
  <c r="D960"/>
  <c r="D963" s="1"/>
  <c r="A960"/>
  <c r="A959"/>
  <c r="Y958"/>
  <c r="X958"/>
  <c r="W958"/>
  <c r="V958"/>
  <c r="U958"/>
  <c r="T958"/>
  <c r="S958"/>
  <c r="R958"/>
  <c r="Q958"/>
  <c r="P958"/>
  <c r="O958"/>
  <c r="N958"/>
  <c r="M958"/>
  <c r="L958"/>
  <c r="K958"/>
  <c r="J958"/>
  <c r="I958"/>
  <c r="H958"/>
  <c r="G958"/>
  <c r="F958"/>
  <c r="E958"/>
  <c r="D958"/>
  <c r="Z958" s="1"/>
  <c r="A958"/>
  <c r="Y957"/>
  <c r="X957"/>
  <c r="W957"/>
  <c r="V957"/>
  <c r="U957"/>
  <c r="T957"/>
  <c r="S957"/>
  <c r="R957"/>
  <c r="Q957"/>
  <c r="P957"/>
  <c r="O957"/>
  <c r="N957"/>
  <c r="M957"/>
  <c r="L957"/>
  <c r="K957"/>
  <c r="J957"/>
  <c r="I957"/>
  <c r="H957"/>
  <c r="G957"/>
  <c r="F957"/>
  <c r="E957"/>
  <c r="D957"/>
  <c r="Z957" s="1"/>
  <c r="A957"/>
  <c r="Y956"/>
  <c r="Y959" s="1"/>
  <c r="X956"/>
  <c r="X959" s="1"/>
  <c r="W956"/>
  <c r="W959" s="1"/>
  <c r="V956"/>
  <c r="V959" s="1"/>
  <c r="U956"/>
  <c r="U959" s="1"/>
  <c r="T956"/>
  <c r="T959" s="1"/>
  <c r="S956"/>
  <c r="S959" s="1"/>
  <c r="R956"/>
  <c r="R959" s="1"/>
  <c r="Q956"/>
  <c r="Q959" s="1"/>
  <c r="P956"/>
  <c r="P959" s="1"/>
  <c r="O956"/>
  <c r="O959" s="1"/>
  <c r="N956"/>
  <c r="N959" s="1"/>
  <c r="M956"/>
  <c r="M959" s="1"/>
  <c r="L956"/>
  <c r="L959" s="1"/>
  <c r="K956"/>
  <c r="K959" s="1"/>
  <c r="J956"/>
  <c r="J959" s="1"/>
  <c r="I956"/>
  <c r="I959" s="1"/>
  <c r="H956"/>
  <c r="H959" s="1"/>
  <c r="G956"/>
  <c r="G959" s="1"/>
  <c r="F956"/>
  <c r="F959" s="1"/>
  <c r="E956"/>
  <c r="E959" s="1"/>
  <c r="D956"/>
  <c r="D959" s="1"/>
  <c r="Z959" s="1"/>
  <c r="A956"/>
  <c r="A955"/>
  <c r="A954"/>
  <c r="A953"/>
  <c r="Y952"/>
  <c r="X952"/>
  <c r="W952"/>
  <c r="V952"/>
  <c r="U952"/>
  <c r="T952"/>
  <c r="S952"/>
  <c r="R952"/>
  <c r="Q952"/>
  <c r="P952"/>
  <c r="O952"/>
  <c r="N952"/>
  <c r="M952"/>
  <c r="L952"/>
  <c r="K952"/>
  <c r="J952"/>
  <c r="I952"/>
  <c r="H952"/>
  <c r="G952"/>
  <c r="F952"/>
  <c r="E952"/>
  <c r="D952"/>
  <c r="Z952" s="1"/>
  <c r="A952"/>
  <c r="Y951"/>
  <c r="X951"/>
  <c r="W951"/>
  <c r="V951"/>
  <c r="U951"/>
  <c r="T951"/>
  <c r="S951"/>
  <c r="R951"/>
  <c r="Q951"/>
  <c r="P951"/>
  <c r="O951"/>
  <c r="N951"/>
  <c r="M951"/>
  <c r="L951"/>
  <c r="K951"/>
  <c r="J951"/>
  <c r="I951"/>
  <c r="H951"/>
  <c r="G951"/>
  <c r="F951"/>
  <c r="E951"/>
  <c r="D951"/>
  <c r="Z951" s="1"/>
  <c r="A951"/>
  <c r="Y950"/>
  <c r="Y953" s="1"/>
  <c r="X950"/>
  <c r="X953" s="1"/>
  <c r="W950"/>
  <c r="W953" s="1"/>
  <c r="V950"/>
  <c r="V953" s="1"/>
  <c r="U950"/>
  <c r="U953" s="1"/>
  <c r="T950"/>
  <c r="T953" s="1"/>
  <c r="S950"/>
  <c r="S953" s="1"/>
  <c r="R950"/>
  <c r="R953" s="1"/>
  <c r="Q950"/>
  <c r="Q953" s="1"/>
  <c r="P950"/>
  <c r="P953" s="1"/>
  <c r="O950"/>
  <c r="O953" s="1"/>
  <c r="N950"/>
  <c r="N953" s="1"/>
  <c r="M950"/>
  <c r="M953" s="1"/>
  <c r="L950"/>
  <c r="L953" s="1"/>
  <c r="K950"/>
  <c r="K953" s="1"/>
  <c r="J950"/>
  <c r="J953" s="1"/>
  <c r="I950"/>
  <c r="I953" s="1"/>
  <c r="H950"/>
  <c r="H953" s="1"/>
  <c r="G950"/>
  <c r="G953" s="1"/>
  <c r="F950"/>
  <c r="F953" s="1"/>
  <c r="E950"/>
  <c r="E953" s="1"/>
  <c r="D950"/>
  <c r="D953" s="1"/>
  <c r="A950"/>
  <c r="A949"/>
  <c r="Y948"/>
  <c r="X948"/>
  <c r="W948"/>
  <c r="V948"/>
  <c r="U948"/>
  <c r="T948"/>
  <c r="S948"/>
  <c r="R948"/>
  <c r="Q948"/>
  <c r="P948"/>
  <c r="O948"/>
  <c r="N948"/>
  <c r="M948"/>
  <c r="L948"/>
  <c r="K948"/>
  <c r="J948"/>
  <c r="I948"/>
  <c r="H948"/>
  <c r="G948"/>
  <c r="F948"/>
  <c r="E948"/>
  <c r="D948"/>
  <c r="Z948" s="1"/>
  <c r="A948"/>
  <c r="Y947"/>
  <c r="X947"/>
  <c r="W947"/>
  <c r="V947"/>
  <c r="U947"/>
  <c r="T947"/>
  <c r="S947"/>
  <c r="R947"/>
  <c r="Q947"/>
  <c r="P947"/>
  <c r="O947"/>
  <c r="N947"/>
  <c r="M947"/>
  <c r="L947"/>
  <c r="K947"/>
  <c r="J947"/>
  <c r="I947"/>
  <c r="H947"/>
  <c r="G947"/>
  <c r="F947"/>
  <c r="E947"/>
  <c r="D947"/>
  <c r="Z947" s="1"/>
  <c r="A947"/>
  <c r="Y946"/>
  <c r="Y949" s="1"/>
  <c r="X946"/>
  <c r="X949" s="1"/>
  <c r="W946"/>
  <c r="W949" s="1"/>
  <c r="V946"/>
  <c r="V949" s="1"/>
  <c r="U946"/>
  <c r="U949" s="1"/>
  <c r="T946"/>
  <c r="T949" s="1"/>
  <c r="S946"/>
  <c r="S949" s="1"/>
  <c r="R946"/>
  <c r="R949" s="1"/>
  <c r="Q946"/>
  <c r="Q949" s="1"/>
  <c r="P946"/>
  <c r="P949" s="1"/>
  <c r="O946"/>
  <c r="O949" s="1"/>
  <c r="N946"/>
  <c r="N949" s="1"/>
  <c r="M946"/>
  <c r="M949" s="1"/>
  <c r="L946"/>
  <c r="L949" s="1"/>
  <c r="K946"/>
  <c r="K949" s="1"/>
  <c r="J946"/>
  <c r="J949" s="1"/>
  <c r="I946"/>
  <c r="I949" s="1"/>
  <c r="H946"/>
  <c r="H949" s="1"/>
  <c r="G946"/>
  <c r="G949" s="1"/>
  <c r="F946"/>
  <c r="F949" s="1"/>
  <c r="E946"/>
  <c r="E949" s="1"/>
  <c r="D946"/>
  <c r="D949" s="1"/>
  <c r="Z949" s="1"/>
  <c r="A946"/>
  <c r="A945"/>
  <c r="A944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D943"/>
  <c r="Z943" s="1"/>
  <c r="A943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E942"/>
  <c r="D942"/>
  <c r="Z942" s="1"/>
  <c r="A942"/>
  <c r="Y941"/>
  <c r="Y944" s="1"/>
  <c r="X941"/>
  <c r="X944" s="1"/>
  <c r="W941"/>
  <c r="W944" s="1"/>
  <c r="V941"/>
  <c r="V944" s="1"/>
  <c r="U941"/>
  <c r="U944" s="1"/>
  <c r="T941"/>
  <c r="T944" s="1"/>
  <c r="S941"/>
  <c r="S944" s="1"/>
  <c r="R941"/>
  <c r="R944" s="1"/>
  <c r="Q941"/>
  <c r="Q944" s="1"/>
  <c r="P941"/>
  <c r="P944" s="1"/>
  <c r="O941"/>
  <c r="O944" s="1"/>
  <c r="N941"/>
  <c r="N944" s="1"/>
  <c r="M941"/>
  <c r="M944" s="1"/>
  <c r="L941"/>
  <c r="L944" s="1"/>
  <c r="K941"/>
  <c r="K944" s="1"/>
  <c r="J941"/>
  <c r="J944" s="1"/>
  <c r="I941"/>
  <c r="I944" s="1"/>
  <c r="H941"/>
  <c r="H944" s="1"/>
  <c r="G941"/>
  <c r="G944" s="1"/>
  <c r="F941"/>
  <c r="F944" s="1"/>
  <c r="E941"/>
  <c r="E944" s="1"/>
  <c r="D941"/>
  <c r="D944" s="1"/>
  <c r="A941"/>
  <c r="A940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D939"/>
  <c r="Z939" s="1"/>
  <c r="A939"/>
  <c r="Y938"/>
  <c r="X938"/>
  <c r="W938"/>
  <c r="V938"/>
  <c r="U938"/>
  <c r="T938"/>
  <c r="S938"/>
  <c r="R938"/>
  <c r="Q938"/>
  <c r="P938"/>
  <c r="O938"/>
  <c r="N938"/>
  <c r="M938"/>
  <c r="L938"/>
  <c r="K938"/>
  <c r="J938"/>
  <c r="I938"/>
  <c r="H938"/>
  <c r="G938"/>
  <c r="F938"/>
  <c r="E938"/>
  <c r="D938"/>
  <c r="Z938" s="1"/>
  <c r="A938"/>
  <c r="Y937"/>
  <c r="Y940" s="1"/>
  <c r="X937"/>
  <c r="X940" s="1"/>
  <c r="W937"/>
  <c r="W940" s="1"/>
  <c r="V937"/>
  <c r="V940" s="1"/>
  <c r="U937"/>
  <c r="U940" s="1"/>
  <c r="T937"/>
  <c r="T940" s="1"/>
  <c r="S937"/>
  <c r="S940" s="1"/>
  <c r="R937"/>
  <c r="R940" s="1"/>
  <c r="Q937"/>
  <c r="Q940" s="1"/>
  <c r="P937"/>
  <c r="P940" s="1"/>
  <c r="O937"/>
  <c r="O940" s="1"/>
  <c r="N937"/>
  <c r="N940" s="1"/>
  <c r="M937"/>
  <c r="M940" s="1"/>
  <c r="L937"/>
  <c r="L940" s="1"/>
  <c r="K937"/>
  <c r="K940" s="1"/>
  <c r="J937"/>
  <c r="J940" s="1"/>
  <c r="I937"/>
  <c r="I940" s="1"/>
  <c r="H937"/>
  <c r="H940" s="1"/>
  <c r="G937"/>
  <c r="G940" s="1"/>
  <c r="F937"/>
  <c r="F940" s="1"/>
  <c r="E937"/>
  <c r="E940" s="1"/>
  <c r="D937"/>
  <c r="D940" s="1"/>
  <c r="A937"/>
  <c r="A936"/>
  <c r="A935"/>
  <c r="A934"/>
  <c r="Y933"/>
  <c r="X933"/>
  <c r="W933"/>
  <c r="V933"/>
  <c r="U933"/>
  <c r="T933"/>
  <c r="S933"/>
  <c r="R933"/>
  <c r="Q933"/>
  <c r="P933"/>
  <c r="O933"/>
  <c r="N933"/>
  <c r="M933"/>
  <c r="L933"/>
  <c r="K933"/>
  <c r="J933"/>
  <c r="I933"/>
  <c r="H933"/>
  <c r="G933"/>
  <c r="F933"/>
  <c r="E933"/>
  <c r="D933"/>
  <c r="Z933" s="1"/>
  <c r="A933"/>
  <c r="Y932"/>
  <c r="X932"/>
  <c r="W932"/>
  <c r="V932"/>
  <c r="U932"/>
  <c r="T932"/>
  <c r="S932"/>
  <c r="R932"/>
  <c r="Q932"/>
  <c r="P932"/>
  <c r="O932"/>
  <c r="N932"/>
  <c r="M932"/>
  <c r="L932"/>
  <c r="K932"/>
  <c r="J932"/>
  <c r="I932"/>
  <c r="H932"/>
  <c r="G932"/>
  <c r="F932"/>
  <c r="E932"/>
  <c r="D932"/>
  <c r="Z932" s="1"/>
  <c r="A932"/>
  <c r="Y931"/>
  <c r="Y934" s="1"/>
  <c r="X931"/>
  <c r="X934" s="1"/>
  <c r="W931"/>
  <c r="W934" s="1"/>
  <c r="V931"/>
  <c r="V934" s="1"/>
  <c r="U931"/>
  <c r="U934" s="1"/>
  <c r="T931"/>
  <c r="T934" s="1"/>
  <c r="S931"/>
  <c r="S934" s="1"/>
  <c r="R931"/>
  <c r="R934" s="1"/>
  <c r="Q931"/>
  <c r="Q934" s="1"/>
  <c r="P931"/>
  <c r="P934" s="1"/>
  <c r="O931"/>
  <c r="O934" s="1"/>
  <c r="N931"/>
  <c r="N934" s="1"/>
  <c r="M931"/>
  <c r="M934" s="1"/>
  <c r="L931"/>
  <c r="L934" s="1"/>
  <c r="K931"/>
  <c r="K934" s="1"/>
  <c r="J931"/>
  <c r="J934" s="1"/>
  <c r="I931"/>
  <c r="I934" s="1"/>
  <c r="H931"/>
  <c r="H934" s="1"/>
  <c r="G931"/>
  <c r="G934" s="1"/>
  <c r="F931"/>
  <c r="F934" s="1"/>
  <c r="E931"/>
  <c r="E934" s="1"/>
  <c r="D931"/>
  <c r="D934" s="1"/>
  <c r="A931"/>
  <c r="A930"/>
  <c r="Y929"/>
  <c r="X929"/>
  <c r="W929"/>
  <c r="V929"/>
  <c r="U929"/>
  <c r="T929"/>
  <c r="S929"/>
  <c r="R929"/>
  <c r="Q929"/>
  <c r="P929"/>
  <c r="O929"/>
  <c r="N929"/>
  <c r="M929"/>
  <c r="L929"/>
  <c r="K929"/>
  <c r="J929"/>
  <c r="I929"/>
  <c r="H929"/>
  <c r="G929"/>
  <c r="F929"/>
  <c r="E929"/>
  <c r="D929"/>
  <c r="Z929" s="1"/>
  <c r="A929"/>
  <c r="Y928"/>
  <c r="X928"/>
  <c r="W928"/>
  <c r="V928"/>
  <c r="U928"/>
  <c r="T928"/>
  <c r="S928"/>
  <c r="R928"/>
  <c r="Q928"/>
  <c r="P928"/>
  <c r="O928"/>
  <c r="N928"/>
  <c r="M928"/>
  <c r="L928"/>
  <c r="K928"/>
  <c r="J928"/>
  <c r="I928"/>
  <c r="H928"/>
  <c r="G928"/>
  <c r="F928"/>
  <c r="E928"/>
  <c r="D928"/>
  <c r="Z928" s="1"/>
  <c r="A928"/>
  <c r="Y927"/>
  <c r="Y930" s="1"/>
  <c r="X927"/>
  <c r="X930" s="1"/>
  <c r="W927"/>
  <c r="W930" s="1"/>
  <c r="V927"/>
  <c r="V930" s="1"/>
  <c r="U927"/>
  <c r="U930" s="1"/>
  <c r="T927"/>
  <c r="T930" s="1"/>
  <c r="S927"/>
  <c r="S930" s="1"/>
  <c r="R927"/>
  <c r="R930" s="1"/>
  <c r="Q927"/>
  <c r="Q930" s="1"/>
  <c r="P927"/>
  <c r="P930" s="1"/>
  <c r="O927"/>
  <c r="O930" s="1"/>
  <c r="N927"/>
  <c r="N930" s="1"/>
  <c r="M927"/>
  <c r="M930" s="1"/>
  <c r="L927"/>
  <c r="L930" s="1"/>
  <c r="K927"/>
  <c r="K930" s="1"/>
  <c r="J927"/>
  <c r="J930" s="1"/>
  <c r="I927"/>
  <c r="I930" s="1"/>
  <c r="H927"/>
  <c r="H930" s="1"/>
  <c r="G927"/>
  <c r="G930" s="1"/>
  <c r="F927"/>
  <c r="F930" s="1"/>
  <c r="E927"/>
  <c r="E930" s="1"/>
  <c r="D927"/>
  <c r="D930" s="1"/>
  <c r="A927"/>
  <c r="A926"/>
  <c r="A925"/>
  <c r="Y924"/>
  <c r="X924"/>
  <c r="W924"/>
  <c r="V924"/>
  <c r="U924"/>
  <c r="T924"/>
  <c r="S924"/>
  <c r="R924"/>
  <c r="Q924"/>
  <c r="P924"/>
  <c r="O924"/>
  <c r="N924"/>
  <c r="M924"/>
  <c r="L924"/>
  <c r="K924"/>
  <c r="J924"/>
  <c r="I924"/>
  <c r="H924"/>
  <c r="G924"/>
  <c r="F924"/>
  <c r="E924"/>
  <c r="D924"/>
  <c r="Z924" s="1"/>
  <c r="A924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D923"/>
  <c r="Z923" s="1"/>
  <c r="A923"/>
  <c r="Y922"/>
  <c r="Y925" s="1"/>
  <c r="X922"/>
  <c r="X925" s="1"/>
  <c r="W922"/>
  <c r="W925" s="1"/>
  <c r="V922"/>
  <c r="V925" s="1"/>
  <c r="U922"/>
  <c r="U925" s="1"/>
  <c r="T922"/>
  <c r="T925" s="1"/>
  <c r="S922"/>
  <c r="S925" s="1"/>
  <c r="R922"/>
  <c r="R925" s="1"/>
  <c r="Q922"/>
  <c r="Q925" s="1"/>
  <c r="P922"/>
  <c r="P925" s="1"/>
  <c r="O922"/>
  <c r="O925" s="1"/>
  <c r="N922"/>
  <c r="N925" s="1"/>
  <c r="M922"/>
  <c r="M925" s="1"/>
  <c r="L922"/>
  <c r="L925" s="1"/>
  <c r="K922"/>
  <c r="K925" s="1"/>
  <c r="J922"/>
  <c r="J925" s="1"/>
  <c r="I922"/>
  <c r="I925" s="1"/>
  <c r="H922"/>
  <c r="H925" s="1"/>
  <c r="G922"/>
  <c r="G925" s="1"/>
  <c r="F922"/>
  <c r="F925" s="1"/>
  <c r="E922"/>
  <c r="E925" s="1"/>
  <c r="D922"/>
  <c r="D925" s="1"/>
  <c r="A922"/>
  <c r="A921"/>
  <c r="Y920"/>
  <c r="X920"/>
  <c r="W920"/>
  <c r="V920"/>
  <c r="U920"/>
  <c r="T920"/>
  <c r="S920"/>
  <c r="R920"/>
  <c r="Q920"/>
  <c r="P920"/>
  <c r="O920"/>
  <c r="N920"/>
  <c r="M920"/>
  <c r="L920"/>
  <c r="K920"/>
  <c r="J920"/>
  <c r="I920"/>
  <c r="H920"/>
  <c r="G920"/>
  <c r="F920"/>
  <c r="E920"/>
  <c r="D920"/>
  <c r="Z920" s="1"/>
  <c r="A920"/>
  <c r="Y919"/>
  <c r="X919"/>
  <c r="W919"/>
  <c r="V919"/>
  <c r="U919"/>
  <c r="T919"/>
  <c r="S919"/>
  <c r="R919"/>
  <c r="Q919"/>
  <c r="P919"/>
  <c r="O919"/>
  <c r="N919"/>
  <c r="M919"/>
  <c r="L919"/>
  <c r="K919"/>
  <c r="J919"/>
  <c r="I919"/>
  <c r="H919"/>
  <c r="G919"/>
  <c r="F919"/>
  <c r="E919"/>
  <c r="D919"/>
  <c r="Z919" s="1"/>
  <c r="A919"/>
  <c r="Y918"/>
  <c r="Y921" s="1"/>
  <c r="X918"/>
  <c r="X921" s="1"/>
  <c r="W918"/>
  <c r="W921" s="1"/>
  <c r="V918"/>
  <c r="V921" s="1"/>
  <c r="U918"/>
  <c r="U921" s="1"/>
  <c r="T918"/>
  <c r="T921" s="1"/>
  <c r="S918"/>
  <c r="S921" s="1"/>
  <c r="R918"/>
  <c r="R921" s="1"/>
  <c r="Q918"/>
  <c r="Q921" s="1"/>
  <c r="P918"/>
  <c r="P921" s="1"/>
  <c r="O918"/>
  <c r="O921" s="1"/>
  <c r="N918"/>
  <c r="N921" s="1"/>
  <c r="M918"/>
  <c r="M921" s="1"/>
  <c r="L918"/>
  <c r="L921" s="1"/>
  <c r="K918"/>
  <c r="K921" s="1"/>
  <c r="J918"/>
  <c r="J921" s="1"/>
  <c r="I918"/>
  <c r="I921" s="1"/>
  <c r="H918"/>
  <c r="H921" s="1"/>
  <c r="G918"/>
  <c r="G921" s="1"/>
  <c r="F918"/>
  <c r="F921" s="1"/>
  <c r="E918"/>
  <c r="E921" s="1"/>
  <c r="D918"/>
  <c r="D921" s="1"/>
  <c r="Z921" s="1"/>
  <c r="A918"/>
  <c r="A917"/>
  <c r="A916"/>
  <c r="A915"/>
  <c r="Y914"/>
  <c r="X914"/>
  <c r="W914"/>
  <c r="V914"/>
  <c r="U914"/>
  <c r="T914"/>
  <c r="S914"/>
  <c r="R914"/>
  <c r="Q914"/>
  <c r="P914"/>
  <c r="O914"/>
  <c r="N914"/>
  <c r="M914"/>
  <c r="L914"/>
  <c r="K914"/>
  <c r="J914"/>
  <c r="I914"/>
  <c r="H914"/>
  <c r="G914"/>
  <c r="F914"/>
  <c r="E914"/>
  <c r="D914"/>
  <c r="Z914" s="1"/>
  <c r="A914"/>
  <c r="Y913"/>
  <c r="X913"/>
  <c r="W913"/>
  <c r="V913"/>
  <c r="U913"/>
  <c r="T913"/>
  <c r="S913"/>
  <c r="R913"/>
  <c r="Q913"/>
  <c r="P913"/>
  <c r="O913"/>
  <c r="N913"/>
  <c r="M913"/>
  <c r="L913"/>
  <c r="K913"/>
  <c r="J913"/>
  <c r="I913"/>
  <c r="H913"/>
  <c r="G913"/>
  <c r="F913"/>
  <c r="E913"/>
  <c r="D913"/>
  <c r="Z913" s="1"/>
  <c r="A913"/>
  <c r="Y912"/>
  <c r="Y915" s="1"/>
  <c r="X912"/>
  <c r="X915" s="1"/>
  <c r="W912"/>
  <c r="W915" s="1"/>
  <c r="V912"/>
  <c r="V915" s="1"/>
  <c r="U912"/>
  <c r="U915" s="1"/>
  <c r="T912"/>
  <c r="T915" s="1"/>
  <c r="S912"/>
  <c r="S915" s="1"/>
  <c r="R912"/>
  <c r="R915" s="1"/>
  <c r="Q912"/>
  <c r="Q915" s="1"/>
  <c r="P912"/>
  <c r="P915" s="1"/>
  <c r="O912"/>
  <c r="O915" s="1"/>
  <c r="N912"/>
  <c r="N915" s="1"/>
  <c r="M912"/>
  <c r="M915" s="1"/>
  <c r="L912"/>
  <c r="L915" s="1"/>
  <c r="K912"/>
  <c r="K915" s="1"/>
  <c r="J912"/>
  <c r="J915" s="1"/>
  <c r="I912"/>
  <c r="I915" s="1"/>
  <c r="H912"/>
  <c r="H915" s="1"/>
  <c r="G912"/>
  <c r="G915" s="1"/>
  <c r="F912"/>
  <c r="F915" s="1"/>
  <c r="E912"/>
  <c r="E915" s="1"/>
  <c r="D912"/>
  <c r="D915" s="1"/>
  <c r="A912"/>
  <c r="A911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D910"/>
  <c r="Z910" s="1"/>
  <c r="A910"/>
  <c r="Y909"/>
  <c r="X909"/>
  <c r="W909"/>
  <c r="V909"/>
  <c r="U909"/>
  <c r="T909"/>
  <c r="S909"/>
  <c r="R909"/>
  <c r="Q909"/>
  <c r="P909"/>
  <c r="O909"/>
  <c r="N909"/>
  <c r="M909"/>
  <c r="L909"/>
  <c r="K909"/>
  <c r="J909"/>
  <c r="I909"/>
  <c r="H909"/>
  <c r="G909"/>
  <c r="F909"/>
  <c r="E909"/>
  <c r="D909"/>
  <c r="Z909" s="1"/>
  <c r="A909"/>
  <c r="Y908"/>
  <c r="Y911" s="1"/>
  <c r="X908"/>
  <c r="X911" s="1"/>
  <c r="W908"/>
  <c r="W911" s="1"/>
  <c r="V908"/>
  <c r="V911" s="1"/>
  <c r="U908"/>
  <c r="U911" s="1"/>
  <c r="T908"/>
  <c r="T911" s="1"/>
  <c r="S908"/>
  <c r="S911" s="1"/>
  <c r="R908"/>
  <c r="R911" s="1"/>
  <c r="Q908"/>
  <c r="Q911" s="1"/>
  <c r="P908"/>
  <c r="P911" s="1"/>
  <c r="O908"/>
  <c r="O911" s="1"/>
  <c r="N908"/>
  <c r="N911" s="1"/>
  <c r="M908"/>
  <c r="M911" s="1"/>
  <c r="L908"/>
  <c r="L911" s="1"/>
  <c r="K908"/>
  <c r="K911" s="1"/>
  <c r="J908"/>
  <c r="J911" s="1"/>
  <c r="I908"/>
  <c r="I911" s="1"/>
  <c r="H908"/>
  <c r="H911" s="1"/>
  <c r="G908"/>
  <c r="G911" s="1"/>
  <c r="F908"/>
  <c r="F911" s="1"/>
  <c r="E908"/>
  <c r="E911" s="1"/>
  <c r="D908"/>
  <c r="D911" s="1"/>
  <c r="Z911" s="1"/>
  <c r="A908"/>
  <c r="A907"/>
  <c r="A906"/>
  <c r="Y905"/>
  <c r="X905"/>
  <c r="W905"/>
  <c r="V905"/>
  <c r="U905"/>
  <c r="T905"/>
  <c r="S905"/>
  <c r="R905"/>
  <c r="Q905"/>
  <c r="P905"/>
  <c r="O905"/>
  <c r="N905"/>
  <c r="M905"/>
  <c r="L905"/>
  <c r="K905"/>
  <c r="J905"/>
  <c r="I905"/>
  <c r="H905"/>
  <c r="G905"/>
  <c r="F905"/>
  <c r="E905"/>
  <c r="D905"/>
  <c r="Z905" s="1"/>
  <c r="A905"/>
  <c r="Y904"/>
  <c r="X904"/>
  <c r="W904"/>
  <c r="V904"/>
  <c r="U904"/>
  <c r="T904"/>
  <c r="S904"/>
  <c r="R904"/>
  <c r="Q904"/>
  <c r="P904"/>
  <c r="O904"/>
  <c r="N904"/>
  <c r="M904"/>
  <c r="L904"/>
  <c r="K904"/>
  <c r="J904"/>
  <c r="I904"/>
  <c r="H904"/>
  <c r="G904"/>
  <c r="F904"/>
  <c r="E904"/>
  <c r="D904"/>
  <c r="Z904" s="1"/>
  <c r="A904"/>
  <c r="Y903"/>
  <c r="Y906" s="1"/>
  <c r="X903"/>
  <c r="X906" s="1"/>
  <c r="W903"/>
  <c r="W906" s="1"/>
  <c r="V903"/>
  <c r="V906" s="1"/>
  <c r="U903"/>
  <c r="U906" s="1"/>
  <c r="T903"/>
  <c r="T906" s="1"/>
  <c r="S903"/>
  <c r="S906" s="1"/>
  <c r="R903"/>
  <c r="R906" s="1"/>
  <c r="Q903"/>
  <c r="Q906" s="1"/>
  <c r="P903"/>
  <c r="P906" s="1"/>
  <c r="O903"/>
  <c r="O906" s="1"/>
  <c r="N903"/>
  <c r="N906" s="1"/>
  <c r="M903"/>
  <c r="M906" s="1"/>
  <c r="L903"/>
  <c r="L906" s="1"/>
  <c r="K903"/>
  <c r="K906" s="1"/>
  <c r="J903"/>
  <c r="J906" s="1"/>
  <c r="I903"/>
  <c r="I906" s="1"/>
  <c r="H903"/>
  <c r="H906" s="1"/>
  <c r="G903"/>
  <c r="G906" s="1"/>
  <c r="F903"/>
  <c r="F906" s="1"/>
  <c r="E903"/>
  <c r="E906" s="1"/>
  <c r="D903"/>
  <c r="D906" s="1"/>
  <c r="A903"/>
  <c r="A902"/>
  <c r="Y901"/>
  <c r="X901"/>
  <c r="W901"/>
  <c r="V901"/>
  <c r="U901"/>
  <c r="T901"/>
  <c r="S901"/>
  <c r="R901"/>
  <c r="Q901"/>
  <c r="P901"/>
  <c r="O901"/>
  <c r="N901"/>
  <c r="M901"/>
  <c r="L901"/>
  <c r="K901"/>
  <c r="J901"/>
  <c r="I901"/>
  <c r="H901"/>
  <c r="G901"/>
  <c r="F901"/>
  <c r="E901"/>
  <c r="D901"/>
  <c r="Z901" s="1"/>
  <c r="A901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D900"/>
  <c r="Z900" s="1"/>
  <c r="A900"/>
  <c r="Y899"/>
  <c r="Y902" s="1"/>
  <c r="X899"/>
  <c r="X902" s="1"/>
  <c r="W899"/>
  <c r="W902" s="1"/>
  <c r="V899"/>
  <c r="V902" s="1"/>
  <c r="U899"/>
  <c r="U902" s="1"/>
  <c r="T899"/>
  <c r="T902" s="1"/>
  <c r="S899"/>
  <c r="S902" s="1"/>
  <c r="R899"/>
  <c r="R902" s="1"/>
  <c r="Q899"/>
  <c r="Q902" s="1"/>
  <c r="P899"/>
  <c r="P902" s="1"/>
  <c r="O899"/>
  <c r="O902" s="1"/>
  <c r="N899"/>
  <c r="N902" s="1"/>
  <c r="M899"/>
  <c r="M902" s="1"/>
  <c r="L899"/>
  <c r="L902" s="1"/>
  <c r="K899"/>
  <c r="K902" s="1"/>
  <c r="J899"/>
  <c r="J902" s="1"/>
  <c r="I899"/>
  <c r="I902" s="1"/>
  <c r="H899"/>
  <c r="H902" s="1"/>
  <c r="G899"/>
  <c r="G902" s="1"/>
  <c r="F899"/>
  <c r="F902" s="1"/>
  <c r="E899"/>
  <c r="E902" s="1"/>
  <c r="D899"/>
  <c r="D902" s="1"/>
  <c r="A899"/>
  <c r="A898"/>
  <c r="A897"/>
  <c r="A896"/>
  <c r="Y895"/>
  <c r="X895"/>
  <c r="W895"/>
  <c r="V895"/>
  <c r="U895"/>
  <c r="T895"/>
  <c r="S895"/>
  <c r="R895"/>
  <c r="Q895"/>
  <c r="P895"/>
  <c r="O895"/>
  <c r="N895"/>
  <c r="M895"/>
  <c r="L895"/>
  <c r="K895"/>
  <c r="J895"/>
  <c r="I895"/>
  <c r="H895"/>
  <c r="G895"/>
  <c r="F895"/>
  <c r="E895"/>
  <c r="D895"/>
  <c r="Z895" s="1"/>
  <c r="A895"/>
  <c r="Y894"/>
  <c r="X894"/>
  <c r="W894"/>
  <c r="V894"/>
  <c r="U894"/>
  <c r="T894"/>
  <c r="S894"/>
  <c r="R894"/>
  <c r="Q894"/>
  <c r="P894"/>
  <c r="O894"/>
  <c r="N894"/>
  <c r="M894"/>
  <c r="L894"/>
  <c r="K894"/>
  <c r="J894"/>
  <c r="I894"/>
  <c r="H894"/>
  <c r="G894"/>
  <c r="F894"/>
  <c r="E894"/>
  <c r="D894"/>
  <c r="Z894" s="1"/>
  <c r="A894"/>
  <c r="Y893"/>
  <c r="Y896" s="1"/>
  <c r="X893"/>
  <c r="X896" s="1"/>
  <c r="W893"/>
  <c r="W896" s="1"/>
  <c r="V893"/>
  <c r="V896" s="1"/>
  <c r="U893"/>
  <c r="U896" s="1"/>
  <c r="T893"/>
  <c r="T896" s="1"/>
  <c r="S893"/>
  <c r="S896" s="1"/>
  <c r="R893"/>
  <c r="R896" s="1"/>
  <c r="Q893"/>
  <c r="Q896" s="1"/>
  <c r="P893"/>
  <c r="P896" s="1"/>
  <c r="O893"/>
  <c r="O896" s="1"/>
  <c r="N893"/>
  <c r="N896" s="1"/>
  <c r="M893"/>
  <c r="M896" s="1"/>
  <c r="L893"/>
  <c r="L896" s="1"/>
  <c r="K893"/>
  <c r="K896" s="1"/>
  <c r="J893"/>
  <c r="J896" s="1"/>
  <c r="I893"/>
  <c r="I896" s="1"/>
  <c r="H893"/>
  <c r="H896" s="1"/>
  <c r="G893"/>
  <c r="G896" s="1"/>
  <c r="F893"/>
  <c r="F896" s="1"/>
  <c r="E893"/>
  <c r="E896" s="1"/>
  <c r="D893"/>
  <c r="D896" s="1"/>
  <c r="A893"/>
  <c r="A892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D891"/>
  <c r="Z891" s="1"/>
  <c r="A891"/>
  <c r="Y890"/>
  <c r="X890"/>
  <c r="W890"/>
  <c r="V890"/>
  <c r="U890"/>
  <c r="T890"/>
  <c r="S890"/>
  <c r="R890"/>
  <c r="Q890"/>
  <c r="P890"/>
  <c r="O890"/>
  <c r="N890"/>
  <c r="M890"/>
  <c r="L890"/>
  <c r="K890"/>
  <c r="J890"/>
  <c r="I890"/>
  <c r="H890"/>
  <c r="G890"/>
  <c r="F890"/>
  <c r="E890"/>
  <c r="D890"/>
  <c r="Z890" s="1"/>
  <c r="A890"/>
  <c r="Y889"/>
  <c r="Y892" s="1"/>
  <c r="X889"/>
  <c r="X892" s="1"/>
  <c r="W889"/>
  <c r="W892" s="1"/>
  <c r="V889"/>
  <c r="V892" s="1"/>
  <c r="U889"/>
  <c r="U892" s="1"/>
  <c r="T889"/>
  <c r="T892" s="1"/>
  <c r="S889"/>
  <c r="S892" s="1"/>
  <c r="R889"/>
  <c r="R892" s="1"/>
  <c r="Q889"/>
  <c r="Q892" s="1"/>
  <c r="P889"/>
  <c r="P892" s="1"/>
  <c r="O889"/>
  <c r="O892" s="1"/>
  <c r="N889"/>
  <c r="N892" s="1"/>
  <c r="M889"/>
  <c r="M892" s="1"/>
  <c r="L889"/>
  <c r="L892" s="1"/>
  <c r="K889"/>
  <c r="K892" s="1"/>
  <c r="J889"/>
  <c r="J892" s="1"/>
  <c r="I889"/>
  <c r="I892" s="1"/>
  <c r="H889"/>
  <c r="H892" s="1"/>
  <c r="G889"/>
  <c r="G892" s="1"/>
  <c r="F889"/>
  <c r="F892" s="1"/>
  <c r="E889"/>
  <c r="E892" s="1"/>
  <c r="D889"/>
  <c r="D892" s="1"/>
  <c r="A889"/>
  <c r="A888"/>
  <c r="A887"/>
  <c r="Y886"/>
  <c r="X886"/>
  <c r="W886"/>
  <c r="V886"/>
  <c r="U886"/>
  <c r="T886"/>
  <c r="S886"/>
  <c r="R886"/>
  <c r="Q886"/>
  <c r="P886"/>
  <c r="O886"/>
  <c r="N886"/>
  <c r="M886"/>
  <c r="L886"/>
  <c r="K886"/>
  <c r="J886"/>
  <c r="I886"/>
  <c r="H886"/>
  <c r="G886"/>
  <c r="F886"/>
  <c r="E886"/>
  <c r="D886"/>
  <c r="Z886" s="1"/>
  <c r="A886"/>
  <c r="Y885"/>
  <c r="X885"/>
  <c r="W885"/>
  <c r="V885"/>
  <c r="U885"/>
  <c r="T885"/>
  <c r="S885"/>
  <c r="R885"/>
  <c r="Q885"/>
  <c r="P885"/>
  <c r="O885"/>
  <c r="N885"/>
  <c r="M885"/>
  <c r="L885"/>
  <c r="K885"/>
  <c r="J885"/>
  <c r="I885"/>
  <c r="H885"/>
  <c r="G885"/>
  <c r="F885"/>
  <c r="E885"/>
  <c r="D885"/>
  <c r="Z885" s="1"/>
  <c r="A885"/>
  <c r="Y884"/>
  <c r="Y887" s="1"/>
  <c r="X884"/>
  <c r="X887" s="1"/>
  <c r="W884"/>
  <c r="W887" s="1"/>
  <c r="V884"/>
  <c r="V887" s="1"/>
  <c r="U884"/>
  <c r="U887" s="1"/>
  <c r="T884"/>
  <c r="T887" s="1"/>
  <c r="S884"/>
  <c r="S887" s="1"/>
  <c r="R884"/>
  <c r="R887" s="1"/>
  <c r="Q884"/>
  <c r="Q887" s="1"/>
  <c r="P884"/>
  <c r="P887" s="1"/>
  <c r="O884"/>
  <c r="O887" s="1"/>
  <c r="N884"/>
  <c r="N887" s="1"/>
  <c r="M884"/>
  <c r="M887" s="1"/>
  <c r="L884"/>
  <c r="L887" s="1"/>
  <c r="K884"/>
  <c r="K887" s="1"/>
  <c r="J884"/>
  <c r="J887" s="1"/>
  <c r="I884"/>
  <c r="I887" s="1"/>
  <c r="H884"/>
  <c r="H887" s="1"/>
  <c r="G884"/>
  <c r="G887" s="1"/>
  <c r="F884"/>
  <c r="F887" s="1"/>
  <c r="E884"/>
  <c r="E887" s="1"/>
  <c r="D884"/>
  <c r="D887" s="1"/>
  <c r="A884"/>
  <c r="A883"/>
  <c r="Y882"/>
  <c r="X882"/>
  <c r="W882"/>
  <c r="V882"/>
  <c r="U882"/>
  <c r="T882"/>
  <c r="S882"/>
  <c r="R882"/>
  <c r="Q882"/>
  <c r="P882"/>
  <c r="O882"/>
  <c r="N882"/>
  <c r="M882"/>
  <c r="L882"/>
  <c r="K882"/>
  <c r="J882"/>
  <c r="I882"/>
  <c r="H882"/>
  <c r="G882"/>
  <c r="F882"/>
  <c r="E882"/>
  <c r="D882"/>
  <c r="Z882" s="1"/>
  <c r="A882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D881"/>
  <c r="Z881" s="1"/>
  <c r="A881"/>
  <c r="Y880"/>
  <c r="Y883" s="1"/>
  <c r="X880"/>
  <c r="X883" s="1"/>
  <c r="W880"/>
  <c r="W883" s="1"/>
  <c r="V880"/>
  <c r="V883" s="1"/>
  <c r="U880"/>
  <c r="U883" s="1"/>
  <c r="T880"/>
  <c r="T883" s="1"/>
  <c r="S880"/>
  <c r="S883" s="1"/>
  <c r="R880"/>
  <c r="R883" s="1"/>
  <c r="Q880"/>
  <c r="Q883" s="1"/>
  <c r="P880"/>
  <c r="P883" s="1"/>
  <c r="O880"/>
  <c r="O883" s="1"/>
  <c r="N880"/>
  <c r="N883" s="1"/>
  <c r="M880"/>
  <c r="M883" s="1"/>
  <c r="L880"/>
  <c r="L883" s="1"/>
  <c r="K880"/>
  <c r="K883" s="1"/>
  <c r="J880"/>
  <c r="J883" s="1"/>
  <c r="I880"/>
  <c r="I883" s="1"/>
  <c r="H880"/>
  <c r="H883" s="1"/>
  <c r="G880"/>
  <c r="G883" s="1"/>
  <c r="F880"/>
  <c r="F883" s="1"/>
  <c r="E880"/>
  <c r="E883" s="1"/>
  <c r="D880"/>
  <c r="D883" s="1"/>
  <c r="Z883" s="1"/>
  <c r="A880"/>
  <c r="A879"/>
  <c r="A878"/>
  <c r="A877"/>
  <c r="Y876"/>
  <c r="X876"/>
  <c r="W876"/>
  <c r="V876"/>
  <c r="U876"/>
  <c r="T876"/>
  <c r="S876"/>
  <c r="R876"/>
  <c r="Q876"/>
  <c r="P876"/>
  <c r="O876"/>
  <c r="N876"/>
  <c r="M876"/>
  <c r="L876"/>
  <c r="K876"/>
  <c r="J876"/>
  <c r="I876"/>
  <c r="H876"/>
  <c r="G876"/>
  <c r="F876"/>
  <c r="E876"/>
  <c r="D876"/>
  <c r="Z876" s="1"/>
  <c r="A876"/>
  <c r="Y875"/>
  <c r="X875"/>
  <c r="W875"/>
  <c r="V875"/>
  <c r="U875"/>
  <c r="T875"/>
  <c r="S875"/>
  <c r="R875"/>
  <c r="Q875"/>
  <c r="P875"/>
  <c r="O875"/>
  <c r="N875"/>
  <c r="M875"/>
  <c r="L875"/>
  <c r="K875"/>
  <c r="J875"/>
  <c r="I875"/>
  <c r="H875"/>
  <c r="G875"/>
  <c r="F875"/>
  <c r="E875"/>
  <c r="D875"/>
  <c r="Z875" s="1"/>
  <c r="A875"/>
  <c r="Y874"/>
  <c r="Y877" s="1"/>
  <c r="X874"/>
  <c r="X877" s="1"/>
  <c r="W874"/>
  <c r="W877" s="1"/>
  <c r="V874"/>
  <c r="V877" s="1"/>
  <c r="U874"/>
  <c r="U877" s="1"/>
  <c r="T874"/>
  <c r="T877" s="1"/>
  <c r="S874"/>
  <c r="S877" s="1"/>
  <c r="R874"/>
  <c r="R877" s="1"/>
  <c r="Q874"/>
  <c r="Q877" s="1"/>
  <c r="P874"/>
  <c r="P877" s="1"/>
  <c r="O874"/>
  <c r="O877" s="1"/>
  <c r="N874"/>
  <c r="N877" s="1"/>
  <c r="M874"/>
  <c r="M877" s="1"/>
  <c r="L874"/>
  <c r="L877" s="1"/>
  <c r="K874"/>
  <c r="K877" s="1"/>
  <c r="J874"/>
  <c r="J877" s="1"/>
  <c r="I874"/>
  <c r="I877" s="1"/>
  <c r="H874"/>
  <c r="H877" s="1"/>
  <c r="G874"/>
  <c r="G877" s="1"/>
  <c r="F874"/>
  <c r="F877" s="1"/>
  <c r="E874"/>
  <c r="E877" s="1"/>
  <c r="D874"/>
  <c r="D877" s="1"/>
  <c r="A874"/>
  <c r="A873"/>
  <c r="Y872"/>
  <c r="X872"/>
  <c r="W872"/>
  <c r="V872"/>
  <c r="U872"/>
  <c r="T872"/>
  <c r="S872"/>
  <c r="R872"/>
  <c r="Q872"/>
  <c r="P872"/>
  <c r="O872"/>
  <c r="N872"/>
  <c r="M872"/>
  <c r="L872"/>
  <c r="K872"/>
  <c r="J872"/>
  <c r="I872"/>
  <c r="H872"/>
  <c r="G872"/>
  <c r="F872"/>
  <c r="E872"/>
  <c r="D872"/>
  <c r="Z872" s="1"/>
  <c r="A872"/>
  <c r="Y871"/>
  <c r="X871"/>
  <c r="W871"/>
  <c r="V871"/>
  <c r="U871"/>
  <c r="T871"/>
  <c r="S871"/>
  <c r="R871"/>
  <c r="Q871"/>
  <c r="P871"/>
  <c r="O871"/>
  <c r="N871"/>
  <c r="M871"/>
  <c r="L871"/>
  <c r="K871"/>
  <c r="J871"/>
  <c r="I871"/>
  <c r="H871"/>
  <c r="G871"/>
  <c r="F871"/>
  <c r="E871"/>
  <c r="D871"/>
  <c r="Z871" s="1"/>
  <c r="A871"/>
  <c r="Y870"/>
  <c r="Y873" s="1"/>
  <c r="X870"/>
  <c r="X873" s="1"/>
  <c r="W870"/>
  <c r="W873" s="1"/>
  <c r="V870"/>
  <c r="V873" s="1"/>
  <c r="U870"/>
  <c r="U873" s="1"/>
  <c r="T870"/>
  <c r="T873" s="1"/>
  <c r="S870"/>
  <c r="S873" s="1"/>
  <c r="R870"/>
  <c r="R873" s="1"/>
  <c r="Q870"/>
  <c r="Q873" s="1"/>
  <c r="P870"/>
  <c r="P873" s="1"/>
  <c r="O870"/>
  <c r="O873" s="1"/>
  <c r="N870"/>
  <c r="N873" s="1"/>
  <c r="M870"/>
  <c r="M873" s="1"/>
  <c r="L870"/>
  <c r="L873" s="1"/>
  <c r="K870"/>
  <c r="K873" s="1"/>
  <c r="J870"/>
  <c r="J873" s="1"/>
  <c r="I870"/>
  <c r="I873" s="1"/>
  <c r="H870"/>
  <c r="H873" s="1"/>
  <c r="G870"/>
  <c r="G873" s="1"/>
  <c r="F870"/>
  <c r="F873" s="1"/>
  <c r="E870"/>
  <c r="E873" s="1"/>
  <c r="D870"/>
  <c r="D873" s="1"/>
  <c r="Z873" s="1"/>
  <c r="A870"/>
  <c r="A869"/>
  <c r="A868"/>
  <c r="Y867"/>
  <c r="X867"/>
  <c r="W867"/>
  <c r="V867"/>
  <c r="U867"/>
  <c r="T867"/>
  <c r="S867"/>
  <c r="R867"/>
  <c r="Q867"/>
  <c r="P867"/>
  <c r="O867"/>
  <c r="N867"/>
  <c r="M867"/>
  <c r="L867"/>
  <c r="K867"/>
  <c r="J867"/>
  <c r="I867"/>
  <c r="H867"/>
  <c r="G867"/>
  <c r="F867"/>
  <c r="E867"/>
  <c r="D867"/>
  <c r="Z867" s="1"/>
  <c r="A867"/>
  <c r="Y866"/>
  <c r="X866"/>
  <c r="W866"/>
  <c r="V866"/>
  <c r="U866"/>
  <c r="T866"/>
  <c r="S866"/>
  <c r="R866"/>
  <c r="Q866"/>
  <c r="P866"/>
  <c r="O866"/>
  <c r="N866"/>
  <c r="M866"/>
  <c r="L866"/>
  <c r="K866"/>
  <c r="J866"/>
  <c r="I866"/>
  <c r="H866"/>
  <c r="G866"/>
  <c r="F866"/>
  <c r="E866"/>
  <c r="D866"/>
  <c r="Z866" s="1"/>
  <c r="A866"/>
  <c r="Y865"/>
  <c r="Y868" s="1"/>
  <c r="X865"/>
  <c r="X868" s="1"/>
  <c r="W865"/>
  <c r="W868" s="1"/>
  <c r="V865"/>
  <c r="V868" s="1"/>
  <c r="U865"/>
  <c r="U868" s="1"/>
  <c r="T865"/>
  <c r="T868" s="1"/>
  <c r="S865"/>
  <c r="S868" s="1"/>
  <c r="R865"/>
  <c r="R868" s="1"/>
  <c r="Q865"/>
  <c r="Q868" s="1"/>
  <c r="P865"/>
  <c r="P868" s="1"/>
  <c r="O865"/>
  <c r="O868" s="1"/>
  <c r="N865"/>
  <c r="N868" s="1"/>
  <c r="M865"/>
  <c r="M868" s="1"/>
  <c r="L865"/>
  <c r="L868" s="1"/>
  <c r="K865"/>
  <c r="K868" s="1"/>
  <c r="J865"/>
  <c r="J868" s="1"/>
  <c r="I865"/>
  <c r="I868" s="1"/>
  <c r="H865"/>
  <c r="H868" s="1"/>
  <c r="G865"/>
  <c r="G868" s="1"/>
  <c r="F865"/>
  <c r="F868" s="1"/>
  <c r="E865"/>
  <c r="E868" s="1"/>
  <c r="D865"/>
  <c r="D868" s="1"/>
  <c r="A865"/>
  <c r="A864"/>
  <c r="Y863"/>
  <c r="X863"/>
  <c r="W863"/>
  <c r="V863"/>
  <c r="U863"/>
  <c r="T863"/>
  <c r="S863"/>
  <c r="R863"/>
  <c r="Q863"/>
  <c r="P863"/>
  <c r="O863"/>
  <c r="N863"/>
  <c r="M863"/>
  <c r="L863"/>
  <c r="K863"/>
  <c r="J863"/>
  <c r="I863"/>
  <c r="H863"/>
  <c r="G863"/>
  <c r="F863"/>
  <c r="E863"/>
  <c r="D863"/>
  <c r="Z863" s="1"/>
  <c r="A863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D862"/>
  <c r="Z862" s="1"/>
  <c r="A862"/>
  <c r="Y861"/>
  <c r="Y864" s="1"/>
  <c r="X861"/>
  <c r="X864" s="1"/>
  <c r="W861"/>
  <c r="W864" s="1"/>
  <c r="V861"/>
  <c r="V864" s="1"/>
  <c r="U861"/>
  <c r="U864" s="1"/>
  <c r="T861"/>
  <c r="T864" s="1"/>
  <c r="S861"/>
  <c r="S864" s="1"/>
  <c r="R861"/>
  <c r="R864" s="1"/>
  <c r="Q861"/>
  <c r="Q864" s="1"/>
  <c r="P861"/>
  <c r="P864" s="1"/>
  <c r="O861"/>
  <c r="O864" s="1"/>
  <c r="N861"/>
  <c r="N864" s="1"/>
  <c r="M861"/>
  <c r="M864" s="1"/>
  <c r="L861"/>
  <c r="L864" s="1"/>
  <c r="K861"/>
  <c r="K864" s="1"/>
  <c r="J861"/>
  <c r="J864" s="1"/>
  <c r="I861"/>
  <c r="I864" s="1"/>
  <c r="H861"/>
  <c r="H864" s="1"/>
  <c r="G861"/>
  <c r="G864" s="1"/>
  <c r="F861"/>
  <c r="F864" s="1"/>
  <c r="E861"/>
  <c r="E864" s="1"/>
  <c r="D861"/>
  <c r="D864" s="1"/>
  <c r="A861"/>
  <c r="A860"/>
  <c r="A859"/>
  <c r="A858"/>
  <c r="Y857"/>
  <c r="X857"/>
  <c r="W857"/>
  <c r="V857"/>
  <c r="U857"/>
  <c r="T857"/>
  <c r="S857"/>
  <c r="R857"/>
  <c r="Q857"/>
  <c r="P857"/>
  <c r="O857"/>
  <c r="N857"/>
  <c r="M857"/>
  <c r="L857"/>
  <c r="K857"/>
  <c r="J857"/>
  <c r="I857"/>
  <c r="H857"/>
  <c r="G857"/>
  <c r="F857"/>
  <c r="E857"/>
  <c r="D857"/>
  <c r="Z857" s="1"/>
  <c r="A857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D856"/>
  <c r="Z856" s="1"/>
  <c r="A856"/>
  <c r="Y855"/>
  <c r="Y858" s="1"/>
  <c r="X855"/>
  <c r="X858" s="1"/>
  <c r="W855"/>
  <c r="W858" s="1"/>
  <c r="V855"/>
  <c r="V858" s="1"/>
  <c r="U855"/>
  <c r="U858" s="1"/>
  <c r="T855"/>
  <c r="T858" s="1"/>
  <c r="S855"/>
  <c r="S858" s="1"/>
  <c r="R855"/>
  <c r="R858" s="1"/>
  <c r="Q855"/>
  <c r="Q858" s="1"/>
  <c r="P855"/>
  <c r="P858" s="1"/>
  <c r="O855"/>
  <c r="O858" s="1"/>
  <c r="N855"/>
  <c r="N858" s="1"/>
  <c r="M855"/>
  <c r="M858" s="1"/>
  <c r="L855"/>
  <c r="L858" s="1"/>
  <c r="K855"/>
  <c r="K858" s="1"/>
  <c r="J855"/>
  <c r="J858" s="1"/>
  <c r="I855"/>
  <c r="I858" s="1"/>
  <c r="H855"/>
  <c r="H858" s="1"/>
  <c r="G855"/>
  <c r="G858" s="1"/>
  <c r="F855"/>
  <c r="F858" s="1"/>
  <c r="E855"/>
  <c r="E858" s="1"/>
  <c r="D855"/>
  <c r="D858" s="1"/>
  <c r="A855"/>
  <c r="A854"/>
  <c r="Y853"/>
  <c r="X853"/>
  <c r="W853"/>
  <c r="V853"/>
  <c r="U853"/>
  <c r="T853"/>
  <c r="S853"/>
  <c r="R853"/>
  <c r="Q853"/>
  <c r="P853"/>
  <c r="O853"/>
  <c r="N853"/>
  <c r="M853"/>
  <c r="L853"/>
  <c r="K853"/>
  <c r="J853"/>
  <c r="I853"/>
  <c r="H853"/>
  <c r="G853"/>
  <c r="F853"/>
  <c r="E853"/>
  <c r="D853"/>
  <c r="Z853" s="1"/>
  <c r="A853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D852"/>
  <c r="Z852" s="1"/>
  <c r="A852"/>
  <c r="Y851"/>
  <c r="Y854" s="1"/>
  <c r="X851"/>
  <c r="X854" s="1"/>
  <c r="W851"/>
  <c r="W854" s="1"/>
  <c r="V851"/>
  <c r="V854" s="1"/>
  <c r="U851"/>
  <c r="U854" s="1"/>
  <c r="T851"/>
  <c r="T854" s="1"/>
  <c r="S851"/>
  <c r="S854" s="1"/>
  <c r="R851"/>
  <c r="R854" s="1"/>
  <c r="Q851"/>
  <c r="Q854" s="1"/>
  <c r="P851"/>
  <c r="P854" s="1"/>
  <c r="O851"/>
  <c r="O854" s="1"/>
  <c r="N851"/>
  <c r="N854" s="1"/>
  <c r="M851"/>
  <c r="M854" s="1"/>
  <c r="L851"/>
  <c r="L854" s="1"/>
  <c r="K851"/>
  <c r="K854" s="1"/>
  <c r="J851"/>
  <c r="J854" s="1"/>
  <c r="I851"/>
  <c r="I854" s="1"/>
  <c r="H851"/>
  <c r="H854" s="1"/>
  <c r="G851"/>
  <c r="G854" s="1"/>
  <c r="F851"/>
  <c r="F854" s="1"/>
  <c r="E851"/>
  <c r="E854" s="1"/>
  <c r="D851"/>
  <c r="D854" s="1"/>
  <c r="A851"/>
  <c r="A850"/>
  <c r="A849"/>
  <c r="Y848"/>
  <c r="X848"/>
  <c r="W848"/>
  <c r="V848"/>
  <c r="U848"/>
  <c r="T848"/>
  <c r="S848"/>
  <c r="R848"/>
  <c r="Q848"/>
  <c r="P848"/>
  <c r="O848"/>
  <c r="N848"/>
  <c r="M848"/>
  <c r="L848"/>
  <c r="K848"/>
  <c r="J848"/>
  <c r="I848"/>
  <c r="H848"/>
  <c r="G848"/>
  <c r="F848"/>
  <c r="E848"/>
  <c r="D848"/>
  <c r="Z848" s="1"/>
  <c r="A848"/>
  <c r="Y847"/>
  <c r="X847"/>
  <c r="W847"/>
  <c r="V847"/>
  <c r="U847"/>
  <c r="T847"/>
  <c r="S847"/>
  <c r="R847"/>
  <c r="Q847"/>
  <c r="P847"/>
  <c r="O847"/>
  <c r="N847"/>
  <c r="M847"/>
  <c r="L847"/>
  <c r="K847"/>
  <c r="J847"/>
  <c r="I847"/>
  <c r="H847"/>
  <c r="G847"/>
  <c r="F847"/>
  <c r="E847"/>
  <c r="D847"/>
  <c r="Z847" s="1"/>
  <c r="A847"/>
  <c r="Y846"/>
  <c r="Y849" s="1"/>
  <c r="X846"/>
  <c r="X849" s="1"/>
  <c r="W846"/>
  <c r="W849" s="1"/>
  <c r="V846"/>
  <c r="V849" s="1"/>
  <c r="U846"/>
  <c r="U849" s="1"/>
  <c r="T846"/>
  <c r="T849" s="1"/>
  <c r="S846"/>
  <c r="S849" s="1"/>
  <c r="R846"/>
  <c r="R849" s="1"/>
  <c r="Q846"/>
  <c r="Q849" s="1"/>
  <c r="P846"/>
  <c r="P849" s="1"/>
  <c r="O846"/>
  <c r="O849" s="1"/>
  <c r="N846"/>
  <c r="N849" s="1"/>
  <c r="M846"/>
  <c r="M849" s="1"/>
  <c r="L846"/>
  <c r="L849" s="1"/>
  <c r="K846"/>
  <c r="K849" s="1"/>
  <c r="J846"/>
  <c r="J849" s="1"/>
  <c r="I846"/>
  <c r="I849" s="1"/>
  <c r="H846"/>
  <c r="H849" s="1"/>
  <c r="G846"/>
  <c r="G849" s="1"/>
  <c r="F846"/>
  <c r="F849" s="1"/>
  <c r="E846"/>
  <c r="E849" s="1"/>
  <c r="D846"/>
  <c r="D849" s="1"/>
  <c r="A846"/>
  <c r="A845"/>
  <c r="Y844"/>
  <c r="X844"/>
  <c r="W844"/>
  <c r="V844"/>
  <c r="U844"/>
  <c r="T844"/>
  <c r="S844"/>
  <c r="R844"/>
  <c r="Q844"/>
  <c r="P844"/>
  <c r="O844"/>
  <c r="N844"/>
  <c r="M844"/>
  <c r="L844"/>
  <c r="K844"/>
  <c r="J844"/>
  <c r="I844"/>
  <c r="H844"/>
  <c r="G844"/>
  <c r="F844"/>
  <c r="E844"/>
  <c r="D844"/>
  <c r="Z844" s="1"/>
  <c r="A844"/>
  <c r="Y843"/>
  <c r="X843"/>
  <c r="W843"/>
  <c r="V843"/>
  <c r="U843"/>
  <c r="T843"/>
  <c r="S843"/>
  <c r="R843"/>
  <c r="Q843"/>
  <c r="P843"/>
  <c r="O843"/>
  <c r="N843"/>
  <c r="M843"/>
  <c r="L843"/>
  <c r="K843"/>
  <c r="J843"/>
  <c r="I843"/>
  <c r="H843"/>
  <c r="G843"/>
  <c r="F843"/>
  <c r="E843"/>
  <c r="D843"/>
  <c r="Z843" s="1"/>
  <c r="A843"/>
  <c r="Y842"/>
  <c r="Y845" s="1"/>
  <c r="X842"/>
  <c r="X845" s="1"/>
  <c r="W842"/>
  <c r="W845" s="1"/>
  <c r="V842"/>
  <c r="V845" s="1"/>
  <c r="U842"/>
  <c r="U845" s="1"/>
  <c r="T842"/>
  <c r="T845" s="1"/>
  <c r="S842"/>
  <c r="S845" s="1"/>
  <c r="R842"/>
  <c r="R845" s="1"/>
  <c r="Q842"/>
  <c r="Q845" s="1"/>
  <c r="P842"/>
  <c r="P845" s="1"/>
  <c r="O842"/>
  <c r="O845" s="1"/>
  <c r="N842"/>
  <c r="N845" s="1"/>
  <c r="M842"/>
  <c r="M845" s="1"/>
  <c r="L842"/>
  <c r="L845" s="1"/>
  <c r="K842"/>
  <c r="K845" s="1"/>
  <c r="J842"/>
  <c r="J845" s="1"/>
  <c r="I842"/>
  <c r="I845" s="1"/>
  <c r="H842"/>
  <c r="H845" s="1"/>
  <c r="G842"/>
  <c r="G845" s="1"/>
  <c r="F842"/>
  <c r="F845" s="1"/>
  <c r="E842"/>
  <c r="E845" s="1"/>
  <c r="D842"/>
  <c r="D845" s="1"/>
  <c r="Z845" s="1"/>
  <c r="A842"/>
  <c r="A841"/>
  <c r="A840"/>
  <c r="A839"/>
  <c r="Y838"/>
  <c r="X838"/>
  <c r="W838"/>
  <c r="V838"/>
  <c r="U838"/>
  <c r="T838"/>
  <c r="S838"/>
  <c r="R838"/>
  <c r="Q838"/>
  <c r="P838"/>
  <c r="O838"/>
  <c r="N838"/>
  <c r="M838"/>
  <c r="L838"/>
  <c r="K838"/>
  <c r="J838"/>
  <c r="I838"/>
  <c r="H838"/>
  <c r="G838"/>
  <c r="F838"/>
  <c r="E838"/>
  <c r="D838"/>
  <c r="Z838" s="1"/>
  <c r="A838"/>
  <c r="Y837"/>
  <c r="X837"/>
  <c r="W837"/>
  <c r="V837"/>
  <c r="U837"/>
  <c r="T837"/>
  <c r="S837"/>
  <c r="R837"/>
  <c r="Q837"/>
  <c r="P837"/>
  <c r="O837"/>
  <c r="N837"/>
  <c r="M837"/>
  <c r="L837"/>
  <c r="K837"/>
  <c r="J837"/>
  <c r="I837"/>
  <c r="H837"/>
  <c r="G837"/>
  <c r="F837"/>
  <c r="E837"/>
  <c r="D837"/>
  <c r="Z837" s="1"/>
  <c r="A837"/>
  <c r="Y836"/>
  <c r="Y839" s="1"/>
  <c r="X836"/>
  <c r="X839" s="1"/>
  <c r="W836"/>
  <c r="W839" s="1"/>
  <c r="V836"/>
  <c r="V839" s="1"/>
  <c r="U836"/>
  <c r="U839" s="1"/>
  <c r="T836"/>
  <c r="T839" s="1"/>
  <c r="S836"/>
  <c r="S839" s="1"/>
  <c r="R836"/>
  <c r="R839" s="1"/>
  <c r="Q836"/>
  <c r="Q839" s="1"/>
  <c r="P836"/>
  <c r="P839" s="1"/>
  <c r="O836"/>
  <c r="O839" s="1"/>
  <c r="N836"/>
  <c r="N839" s="1"/>
  <c r="M836"/>
  <c r="M839" s="1"/>
  <c r="L836"/>
  <c r="L839" s="1"/>
  <c r="K836"/>
  <c r="K839" s="1"/>
  <c r="J836"/>
  <c r="J839" s="1"/>
  <c r="I836"/>
  <c r="I839" s="1"/>
  <c r="H836"/>
  <c r="H839" s="1"/>
  <c r="G836"/>
  <c r="G839" s="1"/>
  <c r="F836"/>
  <c r="F839" s="1"/>
  <c r="E836"/>
  <c r="E839" s="1"/>
  <c r="D836"/>
  <c r="D839" s="1"/>
  <c r="A836"/>
  <c r="A835"/>
  <c r="Y834"/>
  <c r="X834"/>
  <c r="W834"/>
  <c r="V834"/>
  <c r="U834"/>
  <c r="T834"/>
  <c r="S834"/>
  <c r="R834"/>
  <c r="Q834"/>
  <c r="P834"/>
  <c r="O834"/>
  <c r="N834"/>
  <c r="M834"/>
  <c r="L834"/>
  <c r="K834"/>
  <c r="J834"/>
  <c r="I834"/>
  <c r="H834"/>
  <c r="G834"/>
  <c r="F834"/>
  <c r="E834"/>
  <c r="D834"/>
  <c r="Z834" s="1"/>
  <c r="A834"/>
  <c r="Y833"/>
  <c r="X833"/>
  <c r="W833"/>
  <c r="V833"/>
  <c r="U833"/>
  <c r="T833"/>
  <c r="S833"/>
  <c r="R833"/>
  <c r="Q833"/>
  <c r="P833"/>
  <c r="O833"/>
  <c r="N833"/>
  <c r="M833"/>
  <c r="L833"/>
  <c r="K833"/>
  <c r="J833"/>
  <c r="I833"/>
  <c r="H833"/>
  <c r="G833"/>
  <c r="F833"/>
  <c r="E833"/>
  <c r="D833"/>
  <c r="Z833" s="1"/>
  <c r="A833"/>
  <c r="Y832"/>
  <c r="Y835" s="1"/>
  <c r="X832"/>
  <c r="X835" s="1"/>
  <c r="W832"/>
  <c r="W835" s="1"/>
  <c r="V832"/>
  <c r="V835" s="1"/>
  <c r="U832"/>
  <c r="U835" s="1"/>
  <c r="T832"/>
  <c r="T835" s="1"/>
  <c r="S832"/>
  <c r="S835" s="1"/>
  <c r="R832"/>
  <c r="R835" s="1"/>
  <c r="Q832"/>
  <c r="Q835" s="1"/>
  <c r="P832"/>
  <c r="P835" s="1"/>
  <c r="O832"/>
  <c r="O835" s="1"/>
  <c r="N832"/>
  <c r="N835" s="1"/>
  <c r="M832"/>
  <c r="M835" s="1"/>
  <c r="L832"/>
  <c r="L835" s="1"/>
  <c r="K832"/>
  <c r="K835" s="1"/>
  <c r="J832"/>
  <c r="J835" s="1"/>
  <c r="I832"/>
  <c r="I835" s="1"/>
  <c r="H832"/>
  <c r="H835" s="1"/>
  <c r="G832"/>
  <c r="G835" s="1"/>
  <c r="F832"/>
  <c r="F835" s="1"/>
  <c r="E832"/>
  <c r="E835" s="1"/>
  <c r="D832"/>
  <c r="D835" s="1"/>
  <c r="Z835" s="1"/>
  <c r="A832"/>
  <c r="A831"/>
  <c r="A830"/>
  <c r="Y829"/>
  <c r="X829"/>
  <c r="W829"/>
  <c r="V829"/>
  <c r="U829"/>
  <c r="T829"/>
  <c r="S829"/>
  <c r="R829"/>
  <c r="Q829"/>
  <c r="P829"/>
  <c r="O829"/>
  <c r="N829"/>
  <c r="M829"/>
  <c r="L829"/>
  <c r="K829"/>
  <c r="J829"/>
  <c r="I829"/>
  <c r="H829"/>
  <c r="G829"/>
  <c r="F829"/>
  <c r="E829"/>
  <c r="D829"/>
  <c r="Z829" s="1"/>
  <c r="A829"/>
  <c r="Y828"/>
  <c r="X828"/>
  <c r="W828"/>
  <c r="V828"/>
  <c r="U828"/>
  <c r="T828"/>
  <c r="S828"/>
  <c r="R828"/>
  <c r="Q828"/>
  <c r="P828"/>
  <c r="O828"/>
  <c r="N828"/>
  <c r="M828"/>
  <c r="L828"/>
  <c r="K828"/>
  <c r="J828"/>
  <c r="I828"/>
  <c r="H828"/>
  <c r="G828"/>
  <c r="F828"/>
  <c r="E828"/>
  <c r="D828"/>
  <c r="Z828" s="1"/>
  <c r="A828"/>
  <c r="Y827"/>
  <c r="Y830" s="1"/>
  <c r="X827"/>
  <c r="X830" s="1"/>
  <c r="W827"/>
  <c r="W830" s="1"/>
  <c r="V827"/>
  <c r="V830" s="1"/>
  <c r="U827"/>
  <c r="U830" s="1"/>
  <c r="T827"/>
  <c r="T830" s="1"/>
  <c r="S827"/>
  <c r="S830" s="1"/>
  <c r="R827"/>
  <c r="R830" s="1"/>
  <c r="Q827"/>
  <c r="Q830" s="1"/>
  <c r="P827"/>
  <c r="P830" s="1"/>
  <c r="O827"/>
  <c r="O830" s="1"/>
  <c r="N827"/>
  <c r="N830" s="1"/>
  <c r="M827"/>
  <c r="M830" s="1"/>
  <c r="L827"/>
  <c r="L830" s="1"/>
  <c r="K827"/>
  <c r="K830" s="1"/>
  <c r="J827"/>
  <c r="J830" s="1"/>
  <c r="I827"/>
  <c r="I830" s="1"/>
  <c r="H827"/>
  <c r="H830" s="1"/>
  <c r="G827"/>
  <c r="G830" s="1"/>
  <c r="F827"/>
  <c r="F830" s="1"/>
  <c r="E827"/>
  <c r="E830" s="1"/>
  <c r="D827"/>
  <c r="D830" s="1"/>
  <c r="A827"/>
  <c r="A826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D825"/>
  <c r="Z825" s="1"/>
  <c r="A825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D824"/>
  <c r="Z824" s="1"/>
  <c r="A824"/>
  <c r="Y823"/>
  <c r="Y826" s="1"/>
  <c r="X823"/>
  <c r="X826" s="1"/>
  <c r="W823"/>
  <c r="W826" s="1"/>
  <c r="V823"/>
  <c r="V826" s="1"/>
  <c r="U823"/>
  <c r="U826" s="1"/>
  <c r="T823"/>
  <c r="T826" s="1"/>
  <c r="S823"/>
  <c r="S826" s="1"/>
  <c r="R823"/>
  <c r="R826" s="1"/>
  <c r="Q823"/>
  <c r="Q826" s="1"/>
  <c r="P823"/>
  <c r="P826" s="1"/>
  <c r="O823"/>
  <c r="O826" s="1"/>
  <c r="N823"/>
  <c r="N826" s="1"/>
  <c r="M823"/>
  <c r="M826" s="1"/>
  <c r="L823"/>
  <c r="L826" s="1"/>
  <c r="K823"/>
  <c r="K826" s="1"/>
  <c r="J823"/>
  <c r="J826" s="1"/>
  <c r="I823"/>
  <c r="I826" s="1"/>
  <c r="H823"/>
  <c r="H826" s="1"/>
  <c r="G823"/>
  <c r="G826" s="1"/>
  <c r="F823"/>
  <c r="F826" s="1"/>
  <c r="E823"/>
  <c r="E826" s="1"/>
  <c r="D823"/>
  <c r="D826" s="1"/>
  <c r="A823"/>
  <c r="A822"/>
  <c r="A821"/>
  <c r="A820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D819"/>
  <c r="Z819" s="1"/>
  <c r="A819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D818"/>
  <c r="Z818" s="1"/>
  <c r="A818"/>
  <c r="Y817"/>
  <c r="Y820" s="1"/>
  <c r="X817"/>
  <c r="X820" s="1"/>
  <c r="W817"/>
  <c r="W820" s="1"/>
  <c r="V817"/>
  <c r="V820" s="1"/>
  <c r="U817"/>
  <c r="U820" s="1"/>
  <c r="T817"/>
  <c r="T820" s="1"/>
  <c r="S817"/>
  <c r="S820" s="1"/>
  <c r="R817"/>
  <c r="R820" s="1"/>
  <c r="Q817"/>
  <c r="Q820" s="1"/>
  <c r="P817"/>
  <c r="P820" s="1"/>
  <c r="O817"/>
  <c r="O820" s="1"/>
  <c r="N817"/>
  <c r="N820" s="1"/>
  <c r="M817"/>
  <c r="M820" s="1"/>
  <c r="L817"/>
  <c r="L820" s="1"/>
  <c r="K817"/>
  <c r="K820" s="1"/>
  <c r="J817"/>
  <c r="J820" s="1"/>
  <c r="I817"/>
  <c r="I820" s="1"/>
  <c r="H817"/>
  <c r="H820" s="1"/>
  <c r="G817"/>
  <c r="G820" s="1"/>
  <c r="F817"/>
  <c r="F820" s="1"/>
  <c r="E817"/>
  <c r="E820" s="1"/>
  <c r="D817"/>
  <c r="D820" s="1"/>
  <c r="A817"/>
  <c r="A816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D815"/>
  <c r="Z815" s="1"/>
  <c r="A815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D814"/>
  <c r="Z814" s="1"/>
  <c r="A814"/>
  <c r="Y813"/>
  <c r="Y816" s="1"/>
  <c r="X813"/>
  <c r="X816" s="1"/>
  <c r="W813"/>
  <c r="W816" s="1"/>
  <c r="V813"/>
  <c r="V816" s="1"/>
  <c r="U813"/>
  <c r="U816" s="1"/>
  <c r="T813"/>
  <c r="T816" s="1"/>
  <c r="S813"/>
  <c r="S816" s="1"/>
  <c r="R813"/>
  <c r="R816" s="1"/>
  <c r="Q813"/>
  <c r="Q816" s="1"/>
  <c r="P813"/>
  <c r="P816" s="1"/>
  <c r="O813"/>
  <c r="O816" s="1"/>
  <c r="N813"/>
  <c r="N816" s="1"/>
  <c r="M813"/>
  <c r="M816" s="1"/>
  <c r="L813"/>
  <c r="L816" s="1"/>
  <c r="K813"/>
  <c r="K816" s="1"/>
  <c r="J813"/>
  <c r="J816" s="1"/>
  <c r="I813"/>
  <c r="I816" s="1"/>
  <c r="H813"/>
  <c r="H816" s="1"/>
  <c r="G813"/>
  <c r="G816" s="1"/>
  <c r="F813"/>
  <c r="F816" s="1"/>
  <c r="E813"/>
  <c r="E816" s="1"/>
  <c r="D813"/>
  <c r="D816" s="1"/>
  <c r="A813"/>
  <c r="A812"/>
  <c r="A811"/>
  <c r="Y810"/>
  <c r="X810"/>
  <c r="W810"/>
  <c r="V810"/>
  <c r="U810"/>
  <c r="T810"/>
  <c r="S810"/>
  <c r="R810"/>
  <c r="Q810"/>
  <c r="P810"/>
  <c r="O810"/>
  <c r="N810"/>
  <c r="M810"/>
  <c r="L810"/>
  <c r="K810"/>
  <c r="J810"/>
  <c r="I810"/>
  <c r="H810"/>
  <c r="G810"/>
  <c r="F810"/>
  <c r="E810"/>
  <c r="D810"/>
  <c r="Z810" s="1"/>
  <c r="A810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D809"/>
  <c r="Z809" s="1"/>
  <c r="A809"/>
  <c r="Y808"/>
  <c r="Y811" s="1"/>
  <c r="X808"/>
  <c r="X811" s="1"/>
  <c r="W808"/>
  <c r="W811" s="1"/>
  <c r="V808"/>
  <c r="V811" s="1"/>
  <c r="U808"/>
  <c r="U811" s="1"/>
  <c r="T808"/>
  <c r="T811" s="1"/>
  <c r="S808"/>
  <c r="S811" s="1"/>
  <c r="R808"/>
  <c r="R811" s="1"/>
  <c r="Q808"/>
  <c r="Q811" s="1"/>
  <c r="P808"/>
  <c r="P811" s="1"/>
  <c r="O808"/>
  <c r="O811" s="1"/>
  <c r="N808"/>
  <c r="N811" s="1"/>
  <c r="M808"/>
  <c r="M811" s="1"/>
  <c r="L808"/>
  <c r="L811" s="1"/>
  <c r="K808"/>
  <c r="K811" s="1"/>
  <c r="J808"/>
  <c r="J811" s="1"/>
  <c r="I808"/>
  <c r="I811" s="1"/>
  <c r="H808"/>
  <c r="H811" s="1"/>
  <c r="G808"/>
  <c r="G811" s="1"/>
  <c r="F808"/>
  <c r="F811" s="1"/>
  <c r="E808"/>
  <c r="E811" s="1"/>
  <c r="D808"/>
  <c r="D811" s="1"/>
  <c r="A808"/>
  <c r="A807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D806"/>
  <c r="Z806" s="1"/>
  <c r="A806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D805"/>
  <c r="Z805" s="1"/>
  <c r="A805"/>
  <c r="Y804"/>
  <c r="Y807" s="1"/>
  <c r="X804"/>
  <c r="X807" s="1"/>
  <c r="W804"/>
  <c r="W807" s="1"/>
  <c r="V804"/>
  <c r="V807" s="1"/>
  <c r="U804"/>
  <c r="U807" s="1"/>
  <c r="T804"/>
  <c r="T807" s="1"/>
  <c r="S804"/>
  <c r="S807" s="1"/>
  <c r="R804"/>
  <c r="R807" s="1"/>
  <c r="Q804"/>
  <c r="Q807" s="1"/>
  <c r="P804"/>
  <c r="P807" s="1"/>
  <c r="O804"/>
  <c r="O807" s="1"/>
  <c r="N804"/>
  <c r="N807" s="1"/>
  <c r="M804"/>
  <c r="M807" s="1"/>
  <c r="L804"/>
  <c r="L807" s="1"/>
  <c r="K804"/>
  <c r="K807" s="1"/>
  <c r="J804"/>
  <c r="J807" s="1"/>
  <c r="I804"/>
  <c r="I807" s="1"/>
  <c r="H804"/>
  <c r="H807" s="1"/>
  <c r="G804"/>
  <c r="G807" s="1"/>
  <c r="F804"/>
  <c r="F807" s="1"/>
  <c r="E804"/>
  <c r="E807" s="1"/>
  <c r="D804"/>
  <c r="D807" s="1"/>
  <c r="Z807" s="1"/>
  <c r="A804"/>
  <c r="A803"/>
  <c r="A802"/>
  <c r="A801"/>
  <c r="Y800"/>
  <c r="X800"/>
  <c r="W800"/>
  <c r="V800"/>
  <c r="U800"/>
  <c r="T800"/>
  <c r="S800"/>
  <c r="R800"/>
  <c r="Q800"/>
  <c r="P800"/>
  <c r="O800"/>
  <c r="N800"/>
  <c r="M800"/>
  <c r="L800"/>
  <c r="K800"/>
  <c r="J800"/>
  <c r="I800"/>
  <c r="H800"/>
  <c r="G800"/>
  <c r="F800"/>
  <c r="E800"/>
  <c r="D800"/>
  <c r="Z800" s="1"/>
  <c r="A800"/>
  <c r="Y799"/>
  <c r="X799"/>
  <c r="W799"/>
  <c r="V799"/>
  <c r="U799"/>
  <c r="T799"/>
  <c r="S799"/>
  <c r="R799"/>
  <c r="Q799"/>
  <c r="P799"/>
  <c r="O799"/>
  <c r="N799"/>
  <c r="M799"/>
  <c r="L799"/>
  <c r="K799"/>
  <c r="J799"/>
  <c r="I799"/>
  <c r="H799"/>
  <c r="G799"/>
  <c r="F799"/>
  <c r="E799"/>
  <c r="D799"/>
  <c r="Z799" s="1"/>
  <c r="A799"/>
  <c r="Y798"/>
  <c r="Y801" s="1"/>
  <c r="X798"/>
  <c r="X801" s="1"/>
  <c r="W798"/>
  <c r="W801" s="1"/>
  <c r="V798"/>
  <c r="V801" s="1"/>
  <c r="U798"/>
  <c r="U801" s="1"/>
  <c r="T798"/>
  <c r="T801" s="1"/>
  <c r="S798"/>
  <c r="S801" s="1"/>
  <c r="R798"/>
  <c r="R801" s="1"/>
  <c r="Q798"/>
  <c r="Q801" s="1"/>
  <c r="P798"/>
  <c r="P801" s="1"/>
  <c r="O798"/>
  <c r="O801" s="1"/>
  <c r="N798"/>
  <c r="N801" s="1"/>
  <c r="M798"/>
  <c r="M801" s="1"/>
  <c r="L798"/>
  <c r="L801" s="1"/>
  <c r="K798"/>
  <c r="K801" s="1"/>
  <c r="J798"/>
  <c r="J801" s="1"/>
  <c r="I798"/>
  <c r="I801" s="1"/>
  <c r="H798"/>
  <c r="H801" s="1"/>
  <c r="G798"/>
  <c r="G801" s="1"/>
  <c r="F798"/>
  <c r="F801" s="1"/>
  <c r="E798"/>
  <c r="E801" s="1"/>
  <c r="D798"/>
  <c r="D801" s="1"/>
  <c r="A798"/>
  <c r="A797"/>
  <c r="Y796"/>
  <c r="X796"/>
  <c r="W796"/>
  <c r="V796"/>
  <c r="U796"/>
  <c r="T796"/>
  <c r="S796"/>
  <c r="R796"/>
  <c r="Q796"/>
  <c r="P796"/>
  <c r="O796"/>
  <c r="N796"/>
  <c r="M796"/>
  <c r="L796"/>
  <c r="K796"/>
  <c r="J796"/>
  <c r="I796"/>
  <c r="H796"/>
  <c r="G796"/>
  <c r="F796"/>
  <c r="E796"/>
  <c r="D796"/>
  <c r="Z796" s="1"/>
  <c r="A796"/>
  <c r="Y795"/>
  <c r="X795"/>
  <c r="W795"/>
  <c r="V795"/>
  <c r="U795"/>
  <c r="T795"/>
  <c r="S795"/>
  <c r="R795"/>
  <c r="Q795"/>
  <c r="P795"/>
  <c r="O795"/>
  <c r="N795"/>
  <c r="M795"/>
  <c r="L795"/>
  <c r="K795"/>
  <c r="J795"/>
  <c r="I795"/>
  <c r="H795"/>
  <c r="G795"/>
  <c r="F795"/>
  <c r="E795"/>
  <c r="D795"/>
  <c r="Z795" s="1"/>
  <c r="A795"/>
  <c r="Y794"/>
  <c r="Y797" s="1"/>
  <c r="X794"/>
  <c r="X797" s="1"/>
  <c r="W794"/>
  <c r="W797" s="1"/>
  <c r="V794"/>
  <c r="V797" s="1"/>
  <c r="U794"/>
  <c r="U797" s="1"/>
  <c r="T794"/>
  <c r="T797" s="1"/>
  <c r="S794"/>
  <c r="S797" s="1"/>
  <c r="R794"/>
  <c r="R797" s="1"/>
  <c r="Q794"/>
  <c r="Q797" s="1"/>
  <c r="P794"/>
  <c r="P797" s="1"/>
  <c r="O794"/>
  <c r="O797" s="1"/>
  <c r="N794"/>
  <c r="N797" s="1"/>
  <c r="M794"/>
  <c r="M797" s="1"/>
  <c r="L794"/>
  <c r="L797" s="1"/>
  <c r="K794"/>
  <c r="K797" s="1"/>
  <c r="J794"/>
  <c r="J797" s="1"/>
  <c r="I794"/>
  <c r="I797" s="1"/>
  <c r="H794"/>
  <c r="H797" s="1"/>
  <c r="G794"/>
  <c r="G797" s="1"/>
  <c r="F794"/>
  <c r="F797" s="1"/>
  <c r="E794"/>
  <c r="E797" s="1"/>
  <c r="D794"/>
  <c r="D797" s="1"/>
  <c r="Z797" s="1"/>
  <c r="A794"/>
  <c r="A793"/>
  <c r="A792"/>
  <c r="Y791"/>
  <c r="X791"/>
  <c r="W791"/>
  <c r="V791"/>
  <c r="U791"/>
  <c r="T791"/>
  <c r="S791"/>
  <c r="R791"/>
  <c r="Q791"/>
  <c r="P791"/>
  <c r="O791"/>
  <c r="N791"/>
  <c r="M791"/>
  <c r="L791"/>
  <c r="K791"/>
  <c r="J791"/>
  <c r="I791"/>
  <c r="H791"/>
  <c r="G791"/>
  <c r="F791"/>
  <c r="E791"/>
  <c r="D791"/>
  <c r="Z791" s="1"/>
  <c r="A791"/>
  <c r="Y790"/>
  <c r="X790"/>
  <c r="W790"/>
  <c r="V790"/>
  <c r="U790"/>
  <c r="T790"/>
  <c r="S790"/>
  <c r="R790"/>
  <c r="Q790"/>
  <c r="P790"/>
  <c r="O790"/>
  <c r="N790"/>
  <c r="M790"/>
  <c r="L790"/>
  <c r="K790"/>
  <c r="J790"/>
  <c r="I790"/>
  <c r="H790"/>
  <c r="G790"/>
  <c r="F790"/>
  <c r="E790"/>
  <c r="D790"/>
  <c r="Z790" s="1"/>
  <c r="A790"/>
  <c r="Y789"/>
  <c r="Y792" s="1"/>
  <c r="X789"/>
  <c r="X792" s="1"/>
  <c r="W789"/>
  <c r="W792" s="1"/>
  <c r="V789"/>
  <c r="V792" s="1"/>
  <c r="U789"/>
  <c r="U792" s="1"/>
  <c r="T789"/>
  <c r="T792" s="1"/>
  <c r="S789"/>
  <c r="S792" s="1"/>
  <c r="R789"/>
  <c r="R792" s="1"/>
  <c r="Q789"/>
  <c r="Q792" s="1"/>
  <c r="P789"/>
  <c r="P792" s="1"/>
  <c r="O789"/>
  <c r="O792" s="1"/>
  <c r="N789"/>
  <c r="N792" s="1"/>
  <c r="M789"/>
  <c r="M792" s="1"/>
  <c r="L789"/>
  <c r="L792" s="1"/>
  <c r="K789"/>
  <c r="K792" s="1"/>
  <c r="J789"/>
  <c r="J792" s="1"/>
  <c r="I789"/>
  <c r="I792" s="1"/>
  <c r="H789"/>
  <c r="H792" s="1"/>
  <c r="G789"/>
  <c r="G792" s="1"/>
  <c r="F789"/>
  <c r="F792" s="1"/>
  <c r="E789"/>
  <c r="E792" s="1"/>
  <c r="D789"/>
  <c r="D792" s="1"/>
  <c r="A789"/>
  <c r="A788"/>
  <c r="Y787"/>
  <c r="X787"/>
  <c r="W787"/>
  <c r="V787"/>
  <c r="U787"/>
  <c r="T787"/>
  <c r="S787"/>
  <c r="R787"/>
  <c r="Q787"/>
  <c r="P787"/>
  <c r="O787"/>
  <c r="N787"/>
  <c r="M787"/>
  <c r="L787"/>
  <c r="K787"/>
  <c r="J787"/>
  <c r="I787"/>
  <c r="H787"/>
  <c r="G787"/>
  <c r="F787"/>
  <c r="E787"/>
  <c r="D787"/>
  <c r="Z787" s="1"/>
  <c r="A787"/>
  <c r="Y786"/>
  <c r="X786"/>
  <c r="W786"/>
  <c r="V786"/>
  <c r="U786"/>
  <c r="T786"/>
  <c r="S786"/>
  <c r="R786"/>
  <c r="Q786"/>
  <c r="P786"/>
  <c r="O786"/>
  <c r="N786"/>
  <c r="M786"/>
  <c r="L786"/>
  <c r="K786"/>
  <c r="J786"/>
  <c r="I786"/>
  <c r="H786"/>
  <c r="G786"/>
  <c r="F786"/>
  <c r="E786"/>
  <c r="D786"/>
  <c r="Z786" s="1"/>
  <c r="A786"/>
  <c r="Y785"/>
  <c r="Y788" s="1"/>
  <c r="X785"/>
  <c r="X788" s="1"/>
  <c r="W785"/>
  <c r="W788" s="1"/>
  <c r="V785"/>
  <c r="V788" s="1"/>
  <c r="U785"/>
  <c r="U788" s="1"/>
  <c r="T785"/>
  <c r="T788" s="1"/>
  <c r="S785"/>
  <c r="S788" s="1"/>
  <c r="R785"/>
  <c r="R788" s="1"/>
  <c r="Q785"/>
  <c r="Q788" s="1"/>
  <c r="P785"/>
  <c r="P788" s="1"/>
  <c r="O785"/>
  <c r="O788" s="1"/>
  <c r="N785"/>
  <c r="N788" s="1"/>
  <c r="M785"/>
  <c r="M788" s="1"/>
  <c r="L785"/>
  <c r="L788" s="1"/>
  <c r="K785"/>
  <c r="K788" s="1"/>
  <c r="J785"/>
  <c r="J788" s="1"/>
  <c r="I785"/>
  <c r="I788" s="1"/>
  <c r="H785"/>
  <c r="H788" s="1"/>
  <c r="G785"/>
  <c r="G788" s="1"/>
  <c r="F785"/>
  <c r="F788" s="1"/>
  <c r="E785"/>
  <c r="E788" s="1"/>
  <c r="D785"/>
  <c r="D788" s="1"/>
  <c r="A785"/>
  <c r="A784"/>
  <c r="A783"/>
  <c r="A782"/>
  <c r="Y781"/>
  <c r="X781"/>
  <c r="W781"/>
  <c r="V781"/>
  <c r="U781"/>
  <c r="T781"/>
  <c r="S781"/>
  <c r="R781"/>
  <c r="Q781"/>
  <c r="P781"/>
  <c r="O781"/>
  <c r="N781"/>
  <c r="M781"/>
  <c r="L781"/>
  <c r="K781"/>
  <c r="J781"/>
  <c r="I781"/>
  <c r="H781"/>
  <c r="G781"/>
  <c r="F781"/>
  <c r="E781"/>
  <c r="D781"/>
  <c r="Z781" s="1"/>
  <c r="A781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D780"/>
  <c r="Z780" s="1"/>
  <c r="A780"/>
  <c r="Y779"/>
  <c r="Y782" s="1"/>
  <c r="X779"/>
  <c r="X782" s="1"/>
  <c r="W779"/>
  <c r="W782" s="1"/>
  <c r="V779"/>
  <c r="V782" s="1"/>
  <c r="U779"/>
  <c r="U782" s="1"/>
  <c r="T779"/>
  <c r="T782" s="1"/>
  <c r="S779"/>
  <c r="S782" s="1"/>
  <c r="R779"/>
  <c r="R782" s="1"/>
  <c r="Q779"/>
  <c r="Q782" s="1"/>
  <c r="P779"/>
  <c r="P782" s="1"/>
  <c r="O779"/>
  <c r="O782" s="1"/>
  <c r="N779"/>
  <c r="N782" s="1"/>
  <c r="M779"/>
  <c r="M782" s="1"/>
  <c r="L779"/>
  <c r="L782" s="1"/>
  <c r="K779"/>
  <c r="K782" s="1"/>
  <c r="J779"/>
  <c r="J782" s="1"/>
  <c r="I779"/>
  <c r="I782" s="1"/>
  <c r="H779"/>
  <c r="H782" s="1"/>
  <c r="G779"/>
  <c r="G782" s="1"/>
  <c r="F779"/>
  <c r="F782" s="1"/>
  <c r="E779"/>
  <c r="E782" s="1"/>
  <c r="D779"/>
  <c r="D782" s="1"/>
  <c r="A779"/>
  <c r="A778"/>
  <c r="Y777"/>
  <c r="X777"/>
  <c r="W777"/>
  <c r="V777"/>
  <c r="U777"/>
  <c r="T777"/>
  <c r="S777"/>
  <c r="R777"/>
  <c r="Q777"/>
  <c r="P777"/>
  <c r="O777"/>
  <c r="N777"/>
  <c r="M777"/>
  <c r="L777"/>
  <c r="K777"/>
  <c r="J777"/>
  <c r="I777"/>
  <c r="H777"/>
  <c r="G777"/>
  <c r="F777"/>
  <c r="E777"/>
  <c r="D777"/>
  <c r="Z777" s="1"/>
  <c r="A777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E776"/>
  <c r="D776"/>
  <c r="Z776" s="1"/>
  <c r="A776"/>
  <c r="Y775"/>
  <c r="Y778" s="1"/>
  <c r="X775"/>
  <c r="X778" s="1"/>
  <c r="W775"/>
  <c r="W778" s="1"/>
  <c r="V775"/>
  <c r="V778" s="1"/>
  <c r="U775"/>
  <c r="U778" s="1"/>
  <c r="T775"/>
  <c r="T778" s="1"/>
  <c r="S775"/>
  <c r="S778" s="1"/>
  <c r="R775"/>
  <c r="R778" s="1"/>
  <c r="Q775"/>
  <c r="Q778" s="1"/>
  <c r="P775"/>
  <c r="P778" s="1"/>
  <c r="O775"/>
  <c r="O778" s="1"/>
  <c r="N775"/>
  <c r="N778" s="1"/>
  <c r="M775"/>
  <c r="M778" s="1"/>
  <c r="L775"/>
  <c r="L778" s="1"/>
  <c r="K775"/>
  <c r="K778" s="1"/>
  <c r="J775"/>
  <c r="J778" s="1"/>
  <c r="I775"/>
  <c r="I778" s="1"/>
  <c r="H775"/>
  <c r="H778" s="1"/>
  <c r="G775"/>
  <c r="G778" s="1"/>
  <c r="F775"/>
  <c r="F778" s="1"/>
  <c r="E775"/>
  <c r="E778" s="1"/>
  <c r="D775"/>
  <c r="D778" s="1"/>
  <c r="A775"/>
  <c r="A774"/>
  <c r="A773"/>
  <c r="Y772"/>
  <c r="X772"/>
  <c r="W772"/>
  <c r="V772"/>
  <c r="U772"/>
  <c r="T772"/>
  <c r="S772"/>
  <c r="R772"/>
  <c r="Q772"/>
  <c r="P772"/>
  <c r="O772"/>
  <c r="N772"/>
  <c r="M772"/>
  <c r="L772"/>
  <c r="K772"/>
  <c r="J772"/>
  <c r="I772"/>
  <c r="H772"/>
  <c r="G772"/>
  <c r="F772"/>
  <c r="E772"/>
  <c r="D772"/>
  <c r="Z772" s="1"/>
  <c r="A772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E771"/>
  <c r="D771"/>
  <c r="Z771" s="1"/>
  <c r="A771"/>
  <c r="Y770"/>
  <c r="Y773" s="1"/>
  <c r="X770"/>
  <c r="X773" s="1"/>
  <c r="W770"/>
  <c r="W773" s="1"/>
  <c r="V770"/>
  <c r="V773" s="1"/>
  <c r="U770"/>
  <c r="U773" s="1"/>
  <c r="T770"/>
  <c r="T773" s="1"/>
  <c r="S770"/>
  <c r="S773" s="1"/>
  <c r="R770"/>
  <c r="R773" s="1"/>
  <c r="Q770"/>
  <c r="Q773" s="1"/>
  <c r="P770"/>
  <c r="P773" s="1"/>
  <c r="O770"/>
  <c r="O773" s="1"/>
  <c r="N770"/>
  <c r="N773" s="1"/>
  <c r="M770"/>
  <c r="M773" s="1"/>
  <c r="L770"/>
  <c r="L773" s="1"/>
  <c r="K770"/>
  <c r="K773" s="1"/>
  <c r="J770"/>
  <c r="J773" s="1"/>
  <c r="I770"/>
  <c r="I773" s="1"/>
  <c r="H770"/>
  <c r="H773" s="1"/>
  <c r="G770"/>
  <c r="G773" s="1"/>
  <c r="F770"/>
  <c r="F773" s="1"/>
  <c r="E770"/>
  <c r="E773" s="1"/>
  <c r="D770"/>
  <c r="D773" s="1"/>
  <c r="A770"/>
  <c r="A769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D768"/>
  <c r="Z768" s="1"/>
  <c r="A768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E767"/>
  <c r="D767"/>
  <c r="Z767" s="1"/>
  <c r="A767"/>
  <c r="Y766"/>
  <c r="Y769" s="1"/>
  <c r="X766"/>
  <c r="X769" s="1"/>
  <c r="W766"/>
  <c r="W769" s="1"/>
  <c r="V766"/>
  <c r="V769" s="1"/>
  <c r="U766"/>
  <c r="U769" s="1"/>
  <c r="T766"/>
  <c r="T769" s="1"/>
  <c r="S766"/>
  <c r="S769" s="1"/>
  <c r="R766"/>
  <c r="R769" s="1"/>
  <c r="Q766"/>
  <c r="Q769" s="1"/>
  <c r="P766"/>
  <c r="P769" s="1"/>
  <c r="O766"/>
  <c r="O769" s="1"/>
  <c r="N766"/>
  <c r="N769" s="1"/>
  <c r="M766"/>
  <c r="M769" s="1"/>
  <c r="L766"/>
  <c r="L769" s="1"/>
  <c r="K766"/>
  <c r="K769" s="1"/>
  <c r="J766"/>
  <c r="J769" s="1"/>
  <c r="I766"/>
  <c r="I769" s="1"/>
  <c r="H766"/>
  <c r="H769" s="1"/>
  <c r="G766"/>
  <c r="G769" s="1"/>
  <c r="F766"/>
  <c r="F769" s="1"/>
  <c r="E766"/>
  <c r="E769" s="1"/>
  <c r="D766"/>
  <c r="D769" s="1"/>
  <c r="Z769" s="1"/>
  <c r="A766"/>
  <c r="A765"/>
  <c r="A764"/>
  <c r="A763"/>
  <c r="Y762"/>
  <c r="X762"/>
  <c r="W762"/>
  <c r="V762"/>
  <c r="U762"/>
  <c r="T762"/>
  <c r="S762"/>
  <c r="R762"/>
  <c r="Q762"/>
  <c r="P762"/>
  <c r="O762"/>
  <c r="N762"/>
  <c r="M762"/>
  <c r="L762"/>
  <c r="K762"/>
  <c r="J762"/>
  <c r="I762"/>
  <c r="H762"/>
  <c r="G762"/>
  <c r="F762"/>
  <c r="E762"/>
  <c r="D762"/>
  <c r="Z762" s="1"/>
  <c r="A762"/>
  <c r="Y761"/>
  <c r="X761"/>
  <c r="W761"/>
  <c r="V761"/>
  <c r="U761"/>
  <c r="T761"/>
  <c r="S761"/>
  <c r="R761"/>
  <c r="Q761"/>
  <c r="P761"/>
  <c r="O761"/>
  <c r="N761"/>
  <c r="M761"/>
  <c r="L761"/>
  <c r="K761"/>
  <c r="J761"/>
  <c r="I761"/>
  <c r="H761"/>
  <c r="G761"/>
  <c r="F761"/>
  <c r="E761"/>
  <c r="D761"/>
  <c r="Z761" s="1"/>
  <c r="A761"/>
  <c r="Y760"/>
  <c r="Y763" s="1"/>
  <c r="X760"/>
  <c r="X763" s="1"/>
  <c r="W760"/>
  <c r="W763" s="1"/>
  <c r="V760"/>
  <c r="V763" s="1"/>
  <c r="U760"/>
  <c r="U763" s="1"/>
  <c r="T760"/>
  <c r="T763" s="1"/>
  <c r="S760"/>
  <c r="S763" s="1"/>
  <c r="R760"/>
  <c r="R763" s="1"/>
  <c r="Q760"/>
  <c r="Q763" s="1"/>
  <c r="P760"/>
  <c r="P763" s="1"/>
  <c r="O760"/>
  <c r="O763" s="1"/>
  <c r="N760"/>
  <c r="N763" s="1"/>
  <c r="M760"/>
  <c r="M763" s="1"/>
  <c r="L760"/>
  <c r="L763" s="1"/>
  <c r="K760"/>
  <c r="K763" s="1"/>
  <c r="J760"/>
  <c r="J763" s="1"/>
  <c r="I760"/>
  <c r="I763" s="1"/>
  <c r="H760"/>
  <c r="H763" s="1"/>
  <c r="G760"/>
  <c r="G763" s="1"/>
  <c r="F760"/>
  <c r="F763" s="1"/>
  <c r="E760"/>
  <c r="E763" s="1"/>
  <c r="D760"/>
  <c r="D763" s="1"/>
  <c r="A760"/>
  <c r="A759"/>
  <c r="Y758"/>
  <c r="X758"/>
  <c r="W758"/>
  <c r="V758"/>
  <c r="U758"/>
  <c r="T758"/>
  <c r="S758"/>
  <c r="R758"/>
  <c r="Q758"/>
  <c r="P758"/>
  <c r="O758"/>
  <c r="N758"/>
  <c r="M758"/>
  <c r="L758"/>
  <c r="K758"/>
  <c r="J758"/>
  <c r="I758"/>
  <c r="H758"/>
  <c r="G758"/>
  <c r="F758"/>
  <c r="E758"/>
  <c r="D758"/>
  <c r="Z758" s="1"/>
  <c r="A758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D757"/>
  <c r="Z757" s="1"/>
  <c r="A757"/>
  <c r="Y756"/>
  <c r="Y759" s="1"/>
  <c r="X756"/>
  <c r="X759" s="1"/>
  <c r="W756"/>
  <c r="W759" s="1"/>
  <c r="V756"/>
  <c r="V759" s="1"/>
  <c r="U756"/>
  <c r="U759" s="1"/>
  <c r="T756"/>
  <c r="T759" s="1"/>
  <c r="S756"/>
  <c r="S759" s="1"/>
  <c r="R756"/>
  <c r="R759" s="1"/>
  <c r="Q756"/>
  <c r="Q759" s="1"/>
  <c r="P756"/>
  <c r="P759" s="1"/>
  <c r="O756"/>
  <c r="O759" s="1"/>
  <c r="N756"/>
  <c r="N759" s="1"/>
  <c r="M756"/>
  <c r="M759" s="1"/>
  <c r="L756"/>
  <c r="L759" s="1"/>
  <c r="K756"/>
  <c r="K759" s="1"/>
  <c r="J756"/>
  <c r="J759" s="1"/>
  <c r="I756"/>
  <c r="I759" s="1"/>
  <c r="H756"/>
  <c r="H759" s="1"/>
  <c r="G756"/>
  <c r="G759" s="1"/>
  <c r="F756"/>
  <c r="F759" s="1"/>
  <c r="E756"/>
  <c r="E759" s="1"/>
  <c r="D756"/>
  <c r="D759" s="1"/>
  <c r="Z759" s="1"/>
  <c r="A756"/>
  <c r="A755"/>
  <c r="A754"/>
  <c r="Y753"/>
  <c r="X753"/>
  <c r="W753"/>
  <c r="V753"/>
  <c r="U753"/>
  <c r="T753"/>
  <c r="S753"/>
  <c r="R753"/>
  <c r="Q753"/>
  <c r="P753"/>
  <c r="O753"/>
  <c r="N753"/>
  <c r="M753"/>
  <c r="L753"/>
  <c r="K753"/>
  <c r="J753"/>
  <c r="I753"/>
  <c r="H753"/>
  <c r="G753"/>
  <c r="F753"/>
  <c r="E753"/>
  <c r="D753"/>
  <c r="Z753" s="1"/>
  <c r="A753"/>
  <c r="Y752"/>
  <c r="X752"/>
  <c r="W752"/>
  <c r="V752"/>
  <c r="U752"/>
  <c r="T752"/>
  <c r="S752"/>
  <c r="R752"/>
  <c r="Q752"/>
  <c r="P752"/>
  <c r="O752"/>
  <c r="N752"/>
  <c r="M752"/>
  <c r="L752"/>
  <c r="K752"/>
  <c r="J752"/>
  <c r="I752"/>
  <c r="H752"/>
  <c r="G752"/>
  <c r="F752"/>
  <c r="E752"/>
  <c r="D752"/>
  <c r="Z752" s="1"/>
  <c r="A752"/>
  <c r="Y751"/>
  <c r="Y754" s="1"/>
  <c r="X751"/>
  <c r="X754" s="1"/>
  <c r="W751"/>
  <c r="W754" s="1"/>
  <c r="V751"/>
  <c r="V754" s="1"/>
  <c r="U751"/>
  <c r="U754" s="1"/>
  <c r="T751"/>
  <c r="T754" s="1"/>
  <c r="S751"/>
  <c r="S754" s="1"/>
  <c r="R751"/>
  <c r="R754" s="1"/>
  <c r="Q751"/>
  <c r="Q754" s="1"/>
  <c r="P751"/>
  <c r="P754" s="1"/>
  <c r="O751"/>
  <c r="O754" s="1"/>
  <c r="N751"/>
  <c r="N754" s="1"/>
  <c r="M751"/>
  <c r="M754" s="1"/>
  <c r="L751"/>
  <c r="L754" s="1"/>
  <c r="K751"/>
  <c r="K754" s="1"/>
  <c r="J751"/>
  <c r="J754" s="1"/>
  <c r="I751"/>
  <c r="I754" s="1"/>
  <c r="H751"/>
  <c r="H754" s="1"/>
  <c r="G751"/>
  <c r="G754" s="1"/>
  <c r="F751"/>
  <c r="F754" s="1"/>
  <c r="E751"/>
  <c r="E754" s="1"/>
  <c r="D751"/>
  <c r="D754" s="1"/>
  <c r="A751"/>
  <c r="A750"/>
  <c r="Y749"/>
  <c r="X749"/>
  <c r="W749"/>
  <c r="V749"/>
  <c r="U749"/>
  <c r="T749"/>
  <c r="S749"/>
  <c r="R749"/>
  <c r="Q749"/>
  <c r="P749"/>
  <c r="O749"/>
  <c r="N749"/>
  <c r="M749"/>
  <c r="L749"/>
  <c r="K749"/>
  <c r="J749"/>
  <c r="I749"/>
  <c r="H749"/>
  <c r="G749"/>
  <c r="F749"/>
  <c r="E749"/>
  <c r="D749"/>
  <c r="Z749" s="1"/>
  <c r="A749"/>
  <c r="Y748"/>
  <c r="X748"/>
  <c r="W748"/>
  <c r="V748"/>
  <c r="U748"/>
  <c r="T748"/>
  <c r="S748"/>
  <c r="R748"/>
  <c r="Q748"/>
  <c r="P748"/>
  <c r="O748"/>
  <c r="N748"/>
  <c r="M748"/>
  <c r="L748"/>
  <c r="K748"/>
  <c r="J748"/>
  <c r="I748"/>
  <c r="H748"/>
  <c r="G748"/>
  <c r="F748"/>
  <c r="E748"/>
  <c r="D748"/>
  <c r="Z748" s="1"/>
  <c r="A748"/>
  <c r="Y747"/>
  <c r="Y750" s="1"/>
  <c r="X747"/>
  <c r="X750" s="1"/>
  <c r="W747"/>
  <c r="W750" s="1"/>
  <c r="V747"/>
  <c r="V750" s="1"/>
  <c r="U747"/>
  <c r="U750" s="1"/>
  <c r="T747"/>
  <c r="T750" s="1"/>
  <c r="S747"/>
  <c r="S750" s="1"/>
  <c r="R747"/>
  <c r="R750" s="1"/>
  <c r="Q747"/>
  <c r="Q750" s="1"/>
  <c r="P747"/>
  <c r="P750" s="1"/>
  <c r="O747"/>
  <c r="O750" s="1"/>
  <c r="N747"/>
  <c r="N750" s="1"/>
  <c r="M747"/>
  <c r="M750" s="1"/>
  <c r="L747"/>
  <c r="L750" s="1"/>
  <c r="K747"/>
  <c r="K750" s="1"/>
  <c r="J747"/>
  <c r="J750" s="1"/>
  <c r="I747"/>
  <c r="I750" s="1"/>
  <c r="H747"/>
  <c r="H750" s="1"/>
  <c r="G747"/>
  <c r="G750" s="1"/>
  <c r="F747"/>
  <c r="F750" s="1"/>
  <c r="E747"/>
  <c r="E750" s="1"/>
  <c r="D747"/>
  <c r="D750" s="1"/>
  <c r="A747"/>
  <c r="A746"/>
  <c r="A745"/>
  <c r="A744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E743"/>
  <c r="D743"/>
  <c r="Z743" s="1"/>
  <c r="A743"/>
  <c r="Y742"/>
  <c r="X742"/>
  <c r="W742"/>
  <c r="V742"/>
  <c r="U742"/>
  <c r="T742"/>
  <c r="S742"/>
  <c r="R742"/>
  <c r="Q742"/>
  <c r="P742"/>
  <c r="O742"/>
  <c r="N742"/>
  <c r="M742"/>
  <c r="L742"/>
  <c r="K742"/>
  <c r="J742"/>
  <c r="I742"/>
  <c r="H742"/>
  <c r="G742"/>
  <c r="F742"/>
  <c r="E742"/>
  <c r="D742"/>
  <c r="Z742" s="1"/>
  <c r="A742"/>
  <c r="Y741"/>
  <c r="Y744" s="1"/>
  <c r="X741"/>
  <c r="X744" s="1"/>
  <c r="W741"/>
  <c r="W744" s="1"/>
  <c r="V741"/>
  <c r="V744" s="1"/>
  <c r="U741"/>
  <c r="U744" s="1"/>
  <c r="T741"/>
  <c r="T744" s="1"/>
  <c r="S741"/>
  <c r="S744" s="1"/>
  <c r="R741"/>
  <c r="R744" s="1"/>
  <c r="Q741"/>
  <c r="Q744" s="1"/>
  <c r="P741"/>
  <c r="P744" s="1"/>
  <c r="O741"/>
  <c r="O744" s="1"/>
  <c r="N741"/>
  <c r="N744" s="1"/>
  <c r="M741"/>
  <c r="M744" s="1"/>
  <c r="L741"/>
  <c r="L744" s="1"/>
  <c r="K741"/>
  <c r="K744" s="1"/>
  <c r="J741"/>
  <c r="J744" s="1"/>
  <c r="I741"/>
  <c r="I744" s="1"/>
  <c r="H741"/>
  <c r="H744" s="1"/>
  <c r="G741"/>
  <c r="G744" s="1"/>
  <c r="F741"/>
  <c r="F744" s="1"/>
  <c r="E741"/>
  <c r="E744" s="1"/>
  <c r="D741"/>
  <c r="D744" s="1"/>
  <c r="A741"/>
  <c r="A740"/>
  <c r="Y739"/>
  <c r="X739"/>
  <c r="W739"/>
  <c r="V739"/>
  <c r="U739"/>
  <c r="T739"/>
  <c r="S739"/>
  <c r="R739"/>
  <c r="Q739"/>
  <c r="P739"/>
  <c r="O739"/>
  <c r="N739"/>
  <c r="M739"/>
  <c r="L739"/>
  <c r="K739"/>
  <c r="J739"/>
  <c r="I739"/>
  <c r="H739"/>
  <c r="G739"/>
  <c r="F739"/>
  <c r="E739"/>
  <c r="D739"/>
  <c r="Z739" s="1"/>
  <c r="A739"/>
  <c r="Y738"/>
  <c r="X738"/>
  <c r="W738"/>
  <c r="V738"/>
  <c r="U738"/>
  <c r="T738"/>
  <c r="S738"/>
  <c r="R738"/>
  <c r="Q738"/>
  <c r="P738"/>
  <c r="O738"/>
  <c r="N738"/>
  <c r="M738"/>
  <c r="L738"/>
  <c r="K738"/>
  <c r="J738"/>
  <c r="I738"/>
  <c r="H738"/>
  <c r="G738"/>
  <c r="F738"/>
  <c r="E738"/>
  <c r="D738"/>
  <c r="Z738" s="1"/>
  <c r="A738"/>
  <c r="Y737"/>
  <c r="Y740" s="1"/>
  <c r="X737"/>
  <c r="X740" s="1"/>
  <c r="W737"/>
  <c r="W740" s="1"/>
  <c r="V737"/>
  <c r="V740" s="1"/>
  <c r="U737"/>
  <c r="U740" s="1"/>
  <c r="T737"/>
  <c r="T740" s="1"/>
  <c r="S737"/>
  <c r="S740" s="1"/>
  <c r="R737"/>
  <c r="R740" s="1"/>
  <c r="Q737"/>
  <c r="Q740" s="1"/>
  <c r="P737"/>
  <c r="P740" s="1"/>
  <c r="O737"/>
  <c r="O740" s="1"/>
  <c r="N737"/>
  <c r="N740" s="1"/>
  <c r="M737"/>
  <c r="M740" s="1"/>
  <c r="L737"/>
  <c r="L740" s="1"/>
  <c r="K737"/>
  <c r="K740" s="1"/>
  <c r="J737"/>
  <c r="J740" s="1"/>
  <c r="I737"/>
  <c r="I740" s="1"/>
  <c r="H737"/>
  <c r="H740" s="1"/>
  <c r="G737"/>
  <c r="G740" s="1"/>
  <c r="F737"/>
  <c r="F740" s="1"/>
  <c r="E737"/>
  <c r="E740" s="1"/>
  <c r="D737"/>
  <c r="D740" s="1"/>
  <c r="A737"/>
  <c r="A736"/>
  <c r="A735"/>
  <c r="Y734"/>
  <c r="X734"/>
  <c r="W734"/>
  <c r="V734"/>
  <c r="U734"/>
  <c r="T734"/>
  <c r="S734"/>
  <c r="R734"/>
  <c r="Q734"/>
  <c r="P734"/>
  <c r="O734"/>
  <c r="N734"/>
  <c r="M734"/>
  <c r="L734"/>
  <c r="K734"/>
  <c r="J734"/>
  <c r="I734"/>
  <c r="H734"/>
  <c r="G734"/>
  <c r="F734"/>
  <c r="E734"/>
  <c r="D734"/>
  <c r="Z734" s="1"/>
  <c r="A734"/>
  <c r="Y733"/>
  <c r="X733"/>
  <c r="W733"/>
  <c r="V733"/>
  <c r="U733"/>
  <c r="T733"/>
  <c r="S733"/>
  <c r="R733"/>
  <c r="Q733"/>
  <c r="P733"/>
  <c r="O733"/>
  <c r="N733"/>
  <c r="M733"/>
  <c r="L733"/>
  <c r="K733"/>
  <c r="J733"/>
  <c r="I733"/>
  <c r="H733"/>
  <c r="G733"/>
  <c r="F733"/>
  <c r="E733"/>
  <c r="D733"/>
  <c r="Z733" s="1"/>
  <c r="A733"/>
  <c r="Y732"/>
  <c r="Y735" s="1"/>
  <c r="X732"/>
  <c r="X735" s="1"/>
  <c r="W732"/>
  <c r="W735" s="1"/>
  <c r="V732"/>
  <c r="V735" s="1"/>
  <c r="U732"/>
  <c r="U735" s="1"/>
  <c r="T732"/>
  <c r="T735" s="1"/>
  <c r="S732"/>
  <c r="S735" s="1"/>
  <c r="R732"/>
  <c r="R735" s="1"/>
  <c r="Q732"/>
  <c r="Q735" s="1"/>
  <c r="P732"/>
  <c r="P735" s="1"/>
  <c r="O732"/>
  <c r="O735" s="1"/>
  <c r="N732"/>
  <c r="N735" s="1"/>
  <c r="M732"/>
  <c r="M735" s="1"/>
  <c r="L732"/>
  <c r="L735" s="1"/>
  <c r="K732"/>
  <c r="K735" s="1"/>
  <c r="J732"/>
  <c r="J735" s="1"/>
  <c r="I732"/>
  <c r="I735" s="1"/>
  <c r="H732"/>
  <c r="H735" s="1"/>
  <c r="G732"/>
  <c r="G735" s="1"/>
  <c r="F732"/>
  <c r="F735" s="1"/>
  <c r="E732"/>
  <c r="E735" s="1"/>
  <c r="D732"/>
  <c r="D735" s="1"/>
  <c r="A732"/>
  <c r="A731"/>
  <c r="Y730"/>
  <c r="X730"/>
  <c r="W730"/>
  <c r="V730"/>
  <c r="U730"/>
  <c r="T730"/>
  <c r="S730"/>
  <c r="R730"/>
  <c r="Q730"/>
  <c r="P730"/>
  <c r="O730"/>
  <c r="N730"/>
  <c r="M730"/>
  <c r="L730"/>
  <c r="K730"/>
  <c r="J730"/>
  <c r="I730"/>
  <c r="H730"/>
  <c r="G730"/>
  <c r="F730"/>
  <c r="E730"/>
  <c r="D730"/>
  <c r="Z730" s="1"/>
  <c r="A730"/>
  <c r="Y729"/>
  <c r="X729"/>
  <c r="W729"/>
  <c r="V729"/>
  <c r="U729"/>
  <c r="T729"/>
  <c r="S729"/>
  <c r="R729"/>
  <c r="Q729"/>
  <c r="P729"/>
  <c r="O729"/>
  <c r="N729"/>
  <c r="M729"/>
  <c r="L729"/>
  <c r="K729"/>
  <c r="J729"/>
  <c r="I729"/>
  <c r="H729"/>
  <c r="G729"/>
  <c r="F729"/>
  <c r="E729"/>
  <c r="D729"/>
  <c r="Z729" s="1"/>
  <c r="A729"/>
  <c r="Y728"/>
  <c r="Y731" s="1"/>
  <c r="X728"/>
  <c r="X731" s="1"/>
  <c r="W728"/>
  <c r="W731" s="1"/>
  <c r="V728"/>
  <c r="V731" s="1"/>
  <c r="U728"/>
  <c r="U731" s="1"/>
  <c r="T728"/>
  <c r="T731" s="1"/>
  <c r="S728"/>
  <c r="S731" s="1"/>
  <c r="R728"/>
  <c r="R731" s="1"/>
  <c r="Q728"/>
  <c r="Q731" s="1"/>
  <c r="P728"/>
  <c r="P731" s="1"/>
  <c r="O728"/>
  <c r="O731" s="1"/>
  <c r="N728"/>
  <c r="N731" s="1"/>
  <c r="M728"/>
  <c r="M731" s="1"/>
  <c r="L728"/>
  <c r="L731" s="1"/>
  <c r="K728"/>
  <c r="K731" s="1"/>
  <c r="J728"/>
  <c r="J731" s="1"/>
  <c r="I728"/>
  <c r="I731" s="1"/>
  <c r="H728"/>
  <c r="H731" s="1"/>
  <c r="G728"/>
  <c r="G731" s="1"/>
  <c r="F728"/>
  <c r="F731" s="1"/>
  <c r="E728"/>
  <c r="E731" s="1"/>
  <c r="D728"/>
  <c r="D731" s="1"/>
  <c r="Z731" s="1"/>
  <c r="A728"/>
  <c r="A727"/>
  <c r="A726"/>
  <c r="A725"/>
  <c r="Y724"/>
  <c r="X724"/>
  <c r="W724"/>
  <c r="V724"/>
  <c r="U724"/>
  <c r="T724"/>
  <c r="S724"/>
  <c r="R724"/>
  <c r="Q724"/>
  <c r="P724"/>
  <c r="O724"/>
  <c r="N724"/>
  <c r="M724"/>
  <c r="L724"/>
  <c r="K724"/>
  <c r="J724"/>
  <c r="I724"/>
  <c r="H724"/>
  <c r="G724"/>
  <c r="F724"/>
  <c r="E724"/>
  <c r="D724"/>
  <c r="Z724" s="1"/>
  <c r="A724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E723"/>
  <c r="D723"/>
  <c r="Z723" s="1"/>
  <c r="A723"/>
  <c r="Y722"/>
  <c r="Y725" s="1"/>
  <c r="X722"/>
  <c r="X725" s="1"/>
  <c r="W722"/>
  <c r="W725" s="1"/>
  <c r="V722"/>
  <c r="V725" s="1"/>
  <c r="U722"/>
  <c r="U725" s="1"/>
  <c r="T722"/>
  <c r="T725" s="1"/>
  <c r="S722"/>
  <c r="S725" s="1"/>
  <c r="R722"/>
  <c r="R725" s="1"/>
  <c r="Q722"/>
  <c r="Q725" s="1"/>
  <c r="P722"/>
  <c r="P725" s="1"/>
  <c r="O722"/>
  <c r="O725" s="1"/>
  <c r="N722"/>
  <c r="N725" s="1"/>
  <c r="M722"/>
  <c r="M725" s="1"/>
  <c r="L722"/>
  <c r="L725" s="1"/>
  <c r="K722"/>
  <c r="K725" s="1"/>
  <c r="J722"/>
  <c r="J725" s="1"/>
  <c r="I722"/>
  <c r="I725" s="1"/>
  <c r="H722"/>
  <c r="H725" s="1"/>
  <c r="G722"/>
  <c r="G725" s="1"/>
  <c r="F722"/>
  <c r="F725" s="1"/>
  <c r="E722"/>
  <c r="E725" s="1"/>
  <c r="D722"/>
  <c r="D725" s="1"/>
  <c r="A722"/>
  <c r="A721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D720"/>
  <c r="Z720" s="1"/>
  <c r="A720"/>
  <c r="Y719"/>
  <c r="X719"/>
  <c r="W719"/>
  <c r="V719"/>
  <c r="U719"/>
  <c r="T719"/>
  <c r="S719"/>
  <c r="R719"/>
  <c r="Q719"/>
  <c r="P719"/>
  <c r="O719"/>
  <c r="N719"/>
  <c r="M719"/>
  <c r="L719"/>
  <c r="K719"/>
  <c r="J719"/>
  <c r="I719"/>
  <c r="H719"/>
  <c r="G719"/>
  <c r="F719"/>
  <c r="E719"/>
  <c r="D719"/>
  <c r="Z719" s="1"/>
  <c r="A719"/>
  <c r="Y718"/>
  <c r="Y721" s="1"/>
  <c r="X718"/>
  <c r="X721" s="1"/>
  <c r="W718"/>
  <c r="W721" s="1"/>
  <c r="V718"/>
  <c r="V721" s="1"/>
  <c r="U718"/>
  <c r="U721" s="1"/>
  <c r="T718"/>
  <c r="T721" s="1"/>
  <c r="S718"/>
  <c r="S721" s="1"/>
  <c r="R718"/>
  <c r="R721" s="1"/>
  <c r="Q718"/>
  <c r="Q721" s="1"/>
  <c r="P718"/>
  <c r="P721" s="1"/>
  <c r="O718"/>
  <c r="O721" s="1"/>
  <c r="N718"/>
  <c r="N721" s="1"/>
  <c r="M718"/>
  <c r="M721" s="1"/>
  <c r="L718"/>
  <c r="L721" s="1"/>
  <c r="K718"/>
  <c r="K721" s="1"/>
  <c r="J718"/>
  <c r="J721" s="1"/>
  <c r="I718"/>
  <c r="I721" s="1"/>
  <c r="H718"/>
  <c r="H721" s="1"/>
  <c r="G718"/>
  <c r="G721" s="1"/>
  <c r="F718"/>
  <c r="F721" s="1"/>
  <c r="E718"/>
  <c r="E721" s="1"/>
  <c r="D718"/>
  <c r="D721" s="1"/>
  <c r="Z721" s="1"/>
  <c r="A718"/>
  <c r="A717"/>
  <c r="A716"/>
  <c r="Y715"/>
  <c r="X715"/>
  <c r="W715"/>
  <c r="V715"/>
  <c r="U715"/>
  <c r="T715"/>
  <c r="S715"/>
  <c r="R715"/>
  <c r="Q715"/>
  <c r="P715"/>
  <c r="O715"/>
  <c r="N715"/>
  <c r="M715"/>
  <c r="L715"/>
  <c r="K715"/>
  <c r="J715"/>
  <c r="I715"/>
  <c r="H715"/>
  <c r="G715"/>
  <c r="F715"/>
  <c r="E715"/>
  <c r="D715"/>
  <c r="Z715" s="1"/>
  <c r="A715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D714"/>
  <c r="Z714" s="1"/>
  <c r="A714"/>
  <c r="Y713"/>
  <c r="Y716" s="1"/>
  <c r="X713"/>
  <c r="X716" s="1"/>
  <c r="W713"/>
  <c r="W716" s="1"/>
  <c r="V713"/>
  <c r="V716" s="1"/>
  <c r="U713"/>
  <c r="U716" s="1"/>
  <c r="T713"/>
  <c r="T716" s="1"/>
  <c r="S713"/>
  <c r="S716" s="1"/>
  <c r="R713"/>
  <c r="R716" s="1"/>
  <c r="Q713"/>
  <c r="Q716" s="1"/>
  <c r="P713"/>
  <c r="P716" s="1"/>
  <c r="O713"/>
  <c r="O716" s="1"/>
  <c r="N713"/>
  <c r="N716" s="1"/>
  <c r="M713"/>
  <c r="M716" s="1"/>
  <c r="L713"/>
  <c r="L716" s="1"/>
  <c r="K713"/>
  <c r="K716" s="1"/>
  <c r="J713"/>
  <c r="J716" s="1"/>
  <c r="I713"/>
  <c r="I716" s="1"/>
  <c r="H713"/>
  <c r="H716" s="1"/>
  <c r="G713"/>
  <c r="G716" s="1"/>
  <c r="F713"/>
  <c r="F716" s="1"/>
  <c r="E713"/>
  <c r="E716" s="1"/>
  <c r="D713"/>
  <c r="D716" s="1"/>
  <c r="A713"/>
  <c r="A712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E711"/>
  <c r="D711"/>
  <c r="Z711" s="1"/>
  <c r="A711"/>
  <c r="Y710"/>
  <c r="X710"/>
  <c r="W710"/>
  <c r="V710"/>
  <c r="U710"/>
  <c r="T710"/>
  <c r="S710"/>
  <c r="R710"/>
  <c r="Q710"/>
  <c r="P710"/>
  <c r="O710"/>
  <c r="N710"/>
  <c r="M710"/>
  <c r="L710"/>
  <c r="K710"/>
  <c r="J710"/>
  <c r="I710"/>
  <c r="H710"/>
  <c r="G710"/>
  <c r="F710"/>
  <c r="E710"/>
  <c r="D710"/>
  <c r="Z710" s="1"/>
  <c r="A710"/>
  <c r="Y709"/>
  <c r="Y712" s="1"/>
  <c r="X709"/>
  <c r="X712" s="1"/>
  <c r="W709"/>
  <c r="W712" s="1"/>
  <c r="V709"/>
  <c r="V712" s="1"/>
  <c r="U709"/>
  <c r="U712" s="1"/>
  <c r="T709"/>
  <c r="T712" s="1"/>
  <c r="S709"/>
  <c r="S712" s="1"/>
  <c r="R709"/>
  <c r="R712" s="1"/>
  <c r="Q709"/>
  <c r="Q712" s="1"/>
  <c r="P709"/>
  <c r="P712" s="1"/>
  <c r="O709"/>
  <c r="O712" s="1"/>
  <c r="N709"/>
  <c r="N712" s="1"/>
  <c r="M709"/>
  <c r="M712" s="1"/>
  <c r="L709"/>
  <c r="L712" s="1"/>
  <c r="K709"/>
  <c r="K712" s="1"/>
  <c r="J709"/>
  <c r="J712" s="1"/>
  <c r="I709"/>
  <c r="I712" s="1"/>
  <c r="H709"/>
  <c r="H712" s="1"/>
  <c r="G709"/>
  <c r="G712" s="1"/>
  <c r="F709"/>
  <c r="F712" s="1"/>
  <c r="E709"/>
  <c r="E712" s="1"/>
  <c r="D709"/>
  <c r="D712" s="1"/>
  <c r="A709"/>
  <c r="A708"/>
  <c r="A707"/>
  <c r="A706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D705"/>
  <c r="Z705" s="1"/>
  <c r="A705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D704"/>
  <c r="Z704" s="1"/>
  <c r="A704"/>
  <c r="Y703"/>
  <c r="Y706" s="1"/>
  <c r="X703"/>
  <c r="X706" s="1"/>
  <c r="W703"/>
  <c r="W706" s="1"/>
  <c r="V703"/>
  <c r="V706" s="1"/>
  <c r="U703"/>
  <c r="U706" s="1"/>
  <c r="T703"/>
  <c r="T706" s="1"/>
  <c r="S703"/>
  <c r="S706" s="1"/>
  <c r="R703"/>
  <c r="R706" s="1"/>
  <c r="Q703"/>
  <c r="Q706" s="1"/>
  <c r="P703"/>
  <c r="P706" s="1"/>
  <c r="O703"/>
  <c r="O706" s="1"/>
  <c r="N703"/>
  <c r="N706" s="1"/>
  <c r="M703"/>
  <c r="M706" s="1"/>
  <c r="L703"/>
  <c r="L706" s="1"/>
  <c r="K703"/>
  <c r="K706" s="1"/>
  <c r="J703"/>
  <c r="J706" s="1"/>
  <c r="I703"/>
  <c r="I706" s="1"/>
  <c r="H703"/>
  <c r="H706" s="1"/>
  <c r="G703"/>
  <c r="G706" s="1"/>
  <c r="F703"/>
  <c r="F706" s="1"/>
  <c r="E703"/>
  <c r="E706" s="1"/>
  <c r="D703"/>
  <c r="D706" s="1"/>
  <c r="A703"/>
  <c r="A702"/>
  <c r="Y701"/>
  <c r="X701"/>
  <c r="W701"/>
  <c r="V701"/>
  <c r="U701"/>
  <c r="T701"/>
  <c r="S701"/>
  <c r="R701"/>
  <c r="Q701"/>
  <c r="P701"/>
  <c r="O701"/>
  <c r="N701"/>
  <c r="M701"/>
  <c r="L701"/>
  <c r="K701"/>
  <c r="J701"/>
  <c r="I701"/>
  <c r="H701"/>
  <c r="G701"/>
  <c r="F701"/>
  <c r="E701"/>
  <c r="D701"/>
  <c r="Z701" s="1"/>
  <c r="A701"/>
  <c r="Y700"/>
  <c r="X700"/>
  <c r="W700"/>
  <c r="V700"/>
  <c r="U700"/>
  <c r="T700"/>
  <c r="S700"/>
  <c r="R700"/>
  <c r="Q700"/>
  <c r="P700"/>
  <c r="O700"/>
  <c r="N700"/>
  <c r="M700"/>
  <c r="L700"/>
  <c r="K700"/>
  <c r="J700"/>
  <c r="I700"/>
  <c r="H700"/>
  <c r="G700"/>
  <c r="F700"/>
  <c r="E700"/>
  <c r="D700"/>
  <c r="Z700" s="1"/>
  <c r="A700"/>
  <c r="Y699"/>
  <c r="Y702" s="1"/>
  <c r="X699"/>
  <c r="X702" s="1"/>
  <c r="W699"/>
  <c r="W702" s="1"/>
  <c r="V699"/>
  <c r="V702" s="1"/>
  <c r="U699"/>
  <c r="U702" s="1"/>
  <c r="T699"/>
  <c r="T702" s="1"/>
  <c r="S699"/>
  <c r="S702" s="1"/>
  <c r="R699"/>
  <c r="R702" s="1"/>
  <c r="Q699"/>
  <c r="Q702" s="1"/>
  <c r="P699"/>
  <c r="P702" s="1"/>
  <c r="O699"/>
  <c r="O702" s="1"/>
  <c r="N699"/>
  <c r="N702" s="1"/>
  <c r="M699"/>
  <c r="M702" s="1"/>
  <c r="L699"/>
  <c r="L702" s="1"/>
  <c r="K699"/>
  <c r="K702" s="1"/>
  <c r="J699"/>
  <c r="J702" s="1"/>
  <c r="I699"/>
  <c r="I702" s="1"/>
  <c r="H699"/>
  <c r="H702" s="1"/>
  <c r="G699"/>
  <c r="G702" s="1"/>
  <c r="F699"/>
  <c r="F702" s="1"/>
  <c r="E699"/>
  <c r="E702" s="1"/>
  <c r="D699"/>
  <c r="D702" s="1"/>
  <c r="A699"/>
  <c r="A698"/>
  <c r="A697"/>
  <c r="Y696"/>
  <c r="X696"/>
  <c r="W696"/>
  <c r="V696"/>
  <c r="U696"/>
  <c r="T696"/>
  <c r="S696"/>
  <c r="R696"/>
  <c r="Q696"/>
  <c r="P696"/>
  <c r="O696"/>
  <c r="N696"/>
  <c r="M696"/>
  <c r="L696"/>
  <c r="K696"/>
  <c r="J696"/>
  <c r="I696"/>
  <c r="H696"/>
  <c r="G696"/>
  <c r="F696"/>
  <c r="E696"/>
  <c r="D696"/>
  <c r="Z696" s="1"/>
  <c r="A696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D695"/>
  <c r="Z695" s="1"/>
  <c r="A695"/>
  <c r="Y694"/>
  <c r="Y697" s="1"/>
  <c r="X694"/>
  <c r="X697" s="1"/>
  <c r="W694"/>
  <c r="W697" s="1"/>
  <c r="V694"/>
  <c r="V697" s="1"/>
  <c r="U694"/>
  <c r="U697" s="1"/>
  <c r="T694"/>
  <c r="T697" s="1"/>
  <c r="S694"/>
  <c r="S697" s="1"/>
  <c r="R694"/>
  <c r="R697" s="1"/>
  <c r="Q694"/>
  <c r="Q697" s="1"/>
  <c r="P694"/>
  <c r="P697" s="1"/>
  <c r="O694"/>
  <c r="O697" s="1"/>
  <c r="N694"/>
  <c r="N697" s="1"/>
  <c r="M694"/>
  <c r="M697" s="1"/>
  <c r="L694"/>
  <c r="L697" s="1"/>
  <c r="K694"/>
  <c r="K697" s="1"/>
  <c r="J694"/>
  <c r="J697" s="1"/>
  <c r="I694"/>
  <c r="I697" s="1"/>
  <c r="H694"/>
  <c r="H697" s="1"/>
  <c r="G694"/>
  <c r="G697" s="1"/>
  <c r="F694"/>
  <c r="F697" s="1"/>
  <c r="E694"/>
  <c r="E697" s="1"/>
  <c r="D694"/>
  <c r="D697" s="1"/>
  <c r="A694"/>
  <c r="A693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D692"/>
  <c r="Z692" s="1"/>
  <c r="A692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D691"/>
  <c r="Z691" s="1"/>
  <c r="A691"/>
  <c r="Y690"/>
  <c r="Y693" s="1"/>
  <c r="X690"/>
  <c r="X693" s="1"/>
  <c r="W690"/>
  <c r="W693" s="1"/>
  <c r="V690"/>
  <c r="V693" s="1"/>
  <c r="U690"/>
  <c r="U693" s="1"/>
  <c r="T690"/>
  <c r="T693" s="1"/>
  <c r="S690"/>
  <c r="S693" s="1"/>
  <c r="R690"/>
  <c r="R693" s="1"/>
  <c r="Q690"/>
  <c r="Q693" s="1"/>
  <c r="P690"/>
  <c r="P693" s="1"/>
  <c r="O690"/>
  <c r="O693" s="1"/>
  <c r="N690"/>
  <c r="N693" s="1"/>
  <c r="M690"/>
  <c r="M693" s="1"/>
  <c r="L690"/>
  <c r="L693" s="1"/>
  <c r="K690"/>
  <c r="K693" s="1"/>
  <c r="J690"/>
  <c r="J693" s="1"/>
  <c r="I690"/>
  <c r="I693" s="1"/>
  <c r="H690"/>
  <c r="H693" s="1"/>
  <c r="G690"/>
  <c r="G693" s="1"/>
  <c r="F690"/>
  <c r="F693" s="1"/>
  <c r="E690"/>
  <c r="E693" s="1"/>
  <c r="D690"/>
  <c r="D693" s="1"/>
  <c r="Z693" s="1"/>
  <c r="A690"/>
  <c r="A689"/>
  <c r="A688"/>
  <c r="A687"/>
  <c r="Y686"/>
  <c r="X686"/>
  <c r="W686"/>
  <c r="V686"/>
  <c r="U686"/>
  <c r="T686"/>
  <c r="S686"/>
  <c r="R686"/>
  <c r="Q686"/>
  <c r="P686"/>
  <c r="O686"/>
  <c r="N686"/>
  <c r="M686"/>
  <c r="L686"/>
  <c r="K686"/>
  <c r="J686"/>
  <c r="I686"/>
  <c r="H686"/>
  <c r="G686"/>
  <c r="F686"/>
  <c r="E686"/>
  <c r="D686"/>
  <c r="Z686" s="1"/>
  <c r="A686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D685"/>
  <c r="Z685" s="1"/>
  <c r="A685"/>
  <c r="Y684"/>
  <c r="Y687" s="1"/>
  <c r="X684"/>
  <c r="X687" s="1"/>
  <c r="W684"/>
  <c r="W687" s="1"/>
  <c r="V684"/>
  <c r="V687" s="1"/>
  <c r="U684"/>
  <c r="U687" s="1"/>
  <c r="T684"/>
  <c r="T687" s="1"/>
  <c r="S684"/>
  <c r="S687" s="1"/>
  <c r="R684"/>
  <c r="R687" s="1"/>
  <c r="Q684"/>
  <c r="Q687" s="1"/>
  <c r="P684"/>
  <c r="P687" s="1"/>
  <c r="O684"/>
  <c r="O687" s="1"/>
  <c r="N684"/>
  <c r="N687" s="1"/>
  <c r="M684"/>
  <c r="M687" s="1"/>
  <c r="L684"/>
  <c r="L687" s="1"/>
  <c r="K684"/>
  <c r="K687" s="1"/>
  <c r="J684"/>
  <c r="J687" s="1"/>
  <c r="I684"/>
  <c r="I687" s="1"/>
  <c r="H684"/>
  <c r="H687" s="1"/>
  <c r="G684"/>
  <c r="G687" s="1"/>
  <c r="F684"/>
  <c r="F687" s="1"/>
  <c r="E684"/>
  <c r="E687" s="1"/>
  <c r="D684"/>
  <c r="D687" s="1"/>
  <c r="A684"/>
  <c r="A683"/>
  <c r="Y682"/>
  <c r="X682"/>
  <c r="W682"/>
  <c r="V682"/>
  <c r="U682"/>
  <c r="T682"/>
  <c r="S682"/>
  <c r="R682"/>
  <c r="Q682"/>
  <c r="P682"/>
  <c r="O682"/>
  <c r="N682"/>
  <c r="M682"/>
  <c r="L682"/>
  <c r="K682"/>
  <c r="J682"/>
  <c r="I682"/>
  <c r="H682"/>
  <c r="G682"/>
  <c r="F682"/>
  <c r="E682"/>
  <c r="D682"/>
  <c r="Z682" s="1"/>
  <c r="A682"/>
  <c r="Y681"/>
  <c r="X681"/>
  <c r="W681"/>
  <c r="V681"/>
  <c r="U681"/>
  <c r="T681"/>
  <c r="S681"/>
  <c r="R681"/>
  <c r="Q681"/>
  <c r="P681"/>
  <c r="O681"/>
  <c r="N681"/>
  <c r="M681"/>
  <c r="L681"/>
  <c r="K681"/>
  <c r="J681"/>
  <c r="I681"/>
  <c r="H681"/>
  <c r="G681"/>
  <c r="F681"/>
  <c r="E681"/>
  <c r="D681"/>
  <c r="Z681" s="1"/>
  <c r="A681"/>
  <c r="Y680"/>
  <c r="Y683" s="1"/>
  <c r="X680"/>
  <c r="X683" s="1"/>
  <c r="W680"/>
  <c r="W683" s="1"/>
  <c r="V680"/>
  <c r="V683" s="1"/>
  <c r="U680"/>
  <c r="U683" s="1"/>
  <c r="T680"/>
  <c r="T683" s="1"/>
  <c r="S680"/>
  <c r="S683" s="1"/>
  <c r="R680"/>
  <c r="R683" s="1"/>
  <c r="Q680"/>
  <c r="Q683" s="1"/>
  <c r="P680"/>
  <c r="P683" s="1"/>
  <c r="O680"/>
  <c r="O683" s="1"/>
  <c r="N680"/>
  <c r="N683" s="1"/>
  <c r="M680"/>
  <c r="M683" s="1"/>
  <c r="L680"/>
  <c r="L683" s="1"/>
  <c r="K680"/>
  <c r="K683" s="1"/>
  <c r="J680"/>
  <c r="J683" s="1"/>
  <c r="I680"/>
  <c r="I683" s="1"/>
  <c r="H680"/>
  <c r="H683" s="1"/>
  <c r="G680"/>
  <c r="G683" s="1"/>
  <c r="F680"/>
  <c r="F683" s="1"/>
  <c r="E680"/>
  <c r="E683" s="1"/>
  <c r="D680"/>
  <c r="D683" s="1"/>
  <c r="Z683" s="1"/>
  <c r="A680"/>
  <c r="A679"/>
  <c r="A678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D677"/>
  <c r="Z677" s="1"/>
  <c r="A677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D676"/>
  <c r="Z676" s="1"/>
  <c r="A676"/>
  <c r="Y675"/>
  <c r="Y678" s="1"/>
  <c r="X675"/>
  <c r="X678" s="1"/>
  <c r="W675"/>
  <c r="W678" s="1"/>
  <c r="V675"/>
  <c r="V678" s="1"/>
  <c r="U675"/>
  <c r="U678" s="1"/>
  <c r="T675"/>
  <c r="T678" s="1"/>
  <c r="S675"/>
  <c r="S678" s="1"/>
  <c r="R675"/>
  <c r="R678" s="1"/>
  <c r="Q675"/>
  <c r="Q678" s="1"/>
  <c r="P675"/>
  <c r="P678" s="1"/>
  <c r="O675"/>
  <c r="O678" s="1"/>
  <c r="N675"/>
  <c r="N678" s="1"/>
  <c r="M675"/>
  <c r="M678" s="1"/>
  <c r="L675"/>
  <c r="L678" s="1"/>
  <c r="K675"/>
  <c r="K678" s="1"/>
  <c r="J675"/>
  <c r="J678" s="1"/>
  <c r="I675"/>
  <c r="I678" s="1"/>
  <c r="H675"/>
  <c r="H678" s="1"/>
  <c r="G675"/>
  <c r="G678" s="1"/>
  <c r="F675"/>
  <c r="F678" s="1"/>
  <c r="E675"/>
  <c r="E678" s="1"/>
  <c r="D675"/>
  <c r="D678" s="1"/>
  <c r="A675"/>
  <c r="A674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E673"/>
  <c r="D673"/>
  <c r="Z673" s="1"/>
  <c r="A673"/>
  <c r="Y672"/>
  <c r="X672"/>
  <c r="W672"/>
  <c r="V672"/>
  <c r="U672"/>
  <c r="T672"/>
  <c r="S672"/>
  <c r="R672"/>
  <c r="Q672"/>
  <c r="P672"/>
  <c r="O672"/>
  <c r="N672"/>
  <c r="M672"/>
  <c r="L672"/>
  <c r="K672"/>
  <c r="J672"/>
  <c r="I672"/>
  <c r="H672"/>
  <c r="G672"/>
  <c r="F672"/>
  <c r="E672"/>
  <c r="D672"/>
  <c r="Z672" s="1"/>
  <c r="A672"/>
  <c r="Y671"/>
  <c r="Y674" s="1"/>
  <c r="X671"/>
  <c r="X674" s="1"/>
  <c r="W671"/>
  <c r="W674" s="1"/>
  <c r="V671"/>
  <c r="V674" s="1"/>
  <c r="U671"/>
  <c r="U674" s="1"/>
  <c r="T671"/>
  <c r="T674" s="1"/>
  <c r="S671"/>
  <c r="S674" s="1"/>
  <c r="R671"/>
  <c r="R674" s="1"/>
  <c r="Q671"/>
  <c r="Q674" s="1"/>
  <c r="P671"/>
  <c r="P674" s="1"/>
  <c r="O671"/>
  <c r="O674" s="1"/>
  <c r="N671"/>
  <c r="N674" s="1"/>
  <c r="M671"/>
  <c r="M674" s="1"/>
  <c r="L671"/>
  <c r="L674" s="1"/>
  <c r="K671"/>
  <c r="K674" s="1"/>
  <c r="J671"/>
  <c r="J674" s="1"/>
  <c r="I671"/>
  <c r="I674" s="1"/>
  <c r="H671"/>
  <c r="H674" s="1"/>
  <c r="G671"/>
  <c r="G674" s="1"/>
  <c r="F671"/>
  <c r="F674" s="1"/>
  <c r="E671"/>
  <c r="E674" s="1"/>
  <c r="D671"/>
  <c r="D674" s="1"/>
  <c r="A671"/>
  <c r="A670"/>
  <c r="A669"/>
  <c r="A668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D667"/>
  <c r="Z667" s="1"/>
  <c r="A667"/>
  <c r="Y666"/>
  <c r="X666"/>
  <c r="W666"/>
  <c r="V666"/>
  <c r="U666"/>
  <c r="T666"/>
  <c r="S666"/>
  <c r="R666"/>
  <c r="Q666"/>
  <c r="P666"/>
  <c r="O666"/>
  <c r="N666"/>
  <c r="M666"/>
  <c r="L666"/>
  <c r="K666"/>
  <c r="J666"/>
  <c r="I666"/>
  <c r="H666"/>
  <c r="G666"/>
  <c r="F666"/>
  <c r="E666"/>
  <c r="D666"/>
  <c r="Z666" s="1"/>
  <c r="A666"/>
  <c r="Y665"/>
  <c r="Y668" s="1"/>
  <c r="X665"/>
  <c r="X668" s="1"/>
  <c r="W665"/>
  <c r="W668" s="1"/>
  <c r="V665"/>
  <c r="V668" s="1"/>
  <c r="U665"/>
  <c r="U668" s="1"/>
  <c r="T665"/>
  <c r="T668" s="1"/>
  <c r="S665"/>
  <c r="S668" s="1"/>
  <c r="R665"/>
  <c r="R668" s="1"/>
  <c r="Q665"/>
  <c r="Q668" s="1"/>
  <c r="P665"/>
  <c r="P668" s="1"/>
  <c r="O665"/>
  <c r="O668" s="1"/>
  <c r="N665"/>
  <c r="N668" s="1"/>
  <c r="M665"/>
  <c r="M668" s="1"/>
  <c r="L665"/>
  <c r="L668" s="1"/>
  <c r="K665"/>
  <c r="K668" s="1"/>
  <c r="J665"/>
  <c r="J668" s="1"/>
  <c r="I665"/>
  <c r="I668" s="1"/>
  <c r="H665"/>
  <c r="H668" s="1"/>
  <c r="G665"/>
  <c r="G668" s="1"/>
  <c r="F665"/>
  <c r="F668" s="1"/>
  <c r="E665"/>
  <c r="E668" s="1"/>
  <c r="D665"/>
  <c r="D668" s="1"/>
  <c r="A665"/>
  <c r="A664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D663"/>
  <c r="Z663" s="1"/>
  <c r="A663"/>
  <c r="Y662"/>
  <c r="X662"/>
  <c r="W662"/>
  <c r="V662"/>
  <c r="U662"/>
  <c r="T662"/>
  <c r="S662"/>
  <c r="R662"/>
  <c r="Q662"/>
  <c r="P662"/>
  <c r="O662"/>
  <c r="N662"/>
  <c r="M662"/>
  <c r="L662"/>
  <c r="K662"/>
  <c r="J662"/>
  <c r="I662"/>
  <c r="H662"/>
  <c r="G662"/>
  <c r="F662"/>
  <c r="E662"/>
  <c r="D662"/>
  <c r="Z662" s="1"/>
  <c r="A662"/>
  <c r="Y661"/>
  <c r="Y664" s="1"/>
  <c r="X661"/>
  <c r="X664" s="1"/>
  <c r="W661"/>
  <c r="W664" s="1"/>
  <c r="V661"/>
  <c r="V664" s="1"/>
  <c r="U661"/>
  <c r="U664" s="1"/>
  <c r="T661"/>
  <c r="T664" s="1"/>
  <c r="S661"/>
  <c r="S664" s="1"/>
  <c r="R661"/>
  <c r="R664" s="1"/>
  <c r="Q661"/>
  <c r="Q664" s="1"/>
  <c r="P661"/>
  <c r="P664" s="1"/>
  <c r="O661"/>
  <c r="O664" s="1"/>
  <c r="N661"/>
  <c r="N664" s="1"/>
  <c r="M661"/>
  <c r="M664" s="1"/>
  <c r="L661"/>
  <c r="L664" s="1"/>
  <c r="K661"/>
  <c r="K664" s="1"/>
  <c r="J661"/>
  <c r="J664" s="1"/>
  <c r="I661"/>
  <c r="I664" s="1"/>
  <c r="H661"/>
  <c r="H664" s="1"/>
  <c r="G661"/>
  <c r="G664" s="1"/>
  <c r="F661"/>
  <c r="F664" s="1"/>
  <c r="E661"/>
  <c r="E664" s="1"/>
  <c r="D661"/>
  <c r="D664" s="1"/>
  <c r="A661"/>
  <c r="A660"/>
  <c r="A659"/>
  <c r="Y658"/>
  <c r="X658"/>
  <c r="W658"/>
  <c r="V658"/>
  <c r="U658"/>
  <c r="T658"/>
  <c r="S658"/>
  <c r="R658"/>
  <c r="Q658"/>
  <c r="P658"/>
  <c r="O658"/>
  <c r="N658"/>
  <c r="M658"/>
  <c r="L658"/>
  <c r="K658"/>
  <c r="J658"/>
  <c r="I658"/>
  <c r="H658"/>
  <c r="G658"/>
  <c r="F658"/>
  <c r="E658"/>
  <c r="D658"/>
  <c r="Z658" s="1"/>
  <c r="A658"/>
  <c r="Y657"/>
  <c r="X657"/>
  <c r="W657"/>
  <c r="V657"/>
  <c r="U657"/>
  <c r="T657"/>
  <c r="S657"/>
  <c r="R657"/>
  <c r="Q657"/>
  <c r="P657"/>
  <c r="O657"/>
  <c r="N657"/>
  <c r="M657"/>
  <c r="L657"/>
  <c r="K657"/>
  <c r="J657"/>
  <c r="I657"/>
  <c r="H657"/>
  <c r="G657"/>
  <c r="F657"/>
  <c r="E657"/>
  <c r="D657"/>
  <c r="Z657" s="1"/>
  <c r="A657"/>
  <c r="Y656"/>
  <c r="Y659" s="1"/>
  <c r="X656"/>
  <c r="X659" s="1"/>
  <c r="W656"/>
  <c r="W659" s="1"/>
  <c r="V656"/>
  <c r="V659" s="1"/>
  <c r="U656"/>
  <c r="U659" s="1"/>
  <c r="T656"/>
  <c r="T659" s="1"/>
  <c r="S656"/>
  <c r="S659" s="1"/>
  <c r="R656"/>
  <c r="R659" s="1"/>
  <c r="Q656"/>
  <c r="Q659" s="1"/>
  <c r="P656"/>
  <c r="P659" s="1"/>
  <c r="O656"/>
  <c r="O659" s="1"/>
  <c r="N656"/>
  <c r="N659" s="1"/>
  <c r="M656"/>
  <c r="M659" s="1"/>
  <c r="L656"/>
  <c r="L659" s="1"/>
  <c r="K656"/>
  <c r="K659" s="1"/>
  <c r="J656"/>
  <c r="J659" s="1"/>
  <c r="I656"/>
  <c r="I659" s="1"/>
  <c r="H656"/>
  <c r="H659" s="1"/>
  <c r="G656"/>
  <c r="G659" s="1"/>
  <c r="F656"/>
  <c r="F659" s="1"/>
  <c r="E656"/>
  <c r="E659" s="1"/>
  <c r="D656"/>
  <c r="D659" s="1"/>
  <c r="A656"/>
  <c r="A655"/>
  <c r="Y654"/>
  <c r="X654"/>
  <c r="W654"/>
  <c r="V654"/>
  <c r="U654"/>
  <c r="T654"/>
  <c r="S654"/>
  <c r="R654"/>
  <c r="Q654"/>
  <c r="P654"/>
  <c r="O654"/>
  <c r="N654"/>
  <c r="M654"/>
  <c r="L654"/>
  <c r="K654"/>
  <c r="J654"/>
  <c r="I654"/>
  <c r="H654"/>
  <c r="G654"/>
  <c r="F654"/>
  <c r="E654"/>
  <c r="D654"/>
  <c r="Z654" s="1"/>
  <c r="A654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D653"/>
  <c r="Z653" s="1"/>
  <c r="A653"/>
  <c r="Y652"/>
  <c r="Y655" s="1"/>
  <c r="X652"/>
  <c r="X655" s="1"/>
  <c r="W652"/>
  <c r="W655" s="1"/>
  <c r="V652"/>
  <c r="V655" s="1"/>
  <c r="U652"/>
  <c r="U655" s="1"/>
  <c r="T652"/>
  <c r="T655" s="1"/>
  <c r="S652"/>
  <c r="S655" s="1"/>
  <c r="R652"/>
  <c r="R655" s="1"/>
  <c r="Q652"/>
  <c r="Q655" s="1"/>
  <c r="P652"/>
  <c r="P655" s="1"/>
  <c r="O652"/>
  <c r="O655" s="1"/>
  <c r="N652"/>
  <c r="N655" s="1"/>
  <c r="M652"/>
  <c r="M655" s="1"/>
  <c r="L652"/>
  <c r="L655" s="1"/>
  <c r="K652"/>
  <c r="K655" s="1"/>
  <c r="J652"/>
  <c r="J655" s="1"/>
  <c r="I652"/>
  <c r="I655" s="1"/>
  <c r="H652"/>
  <c r="H655" s="1"/>
  <c r="G652"/>
  <c r="G655" s="1"/>
  <c r="F652"/>
  <c r="F655" s="1"/>
  <c r="E652"/>
  <c r="E655" s="1"/>
  <c r="D652"/>
  <c r="D655" s="1"/>
  <c r="Z655" s="1"/>
  <c r="A652"/>
  <c r="A651"/>
  <c r="A650"/>
  <c r="A649"/>
  <c r="Y648"/>
  <c r="X648"/>
  <c r="W648"/>
  <c r="V648"/>
  <c r="U648"/>
  <c r="T648"/>
  <c r="S648"/>
  <c r="R648"/>
  <c r="Q648"/>
  <c r="P648"/>
  <c r="O648"/>
  <c r="N648"/>
  <c r="M648"/>
  <c r="L648"/>
  <c r="K648"/>
  <c r="J648"/>
  <c r="I648"/>
  <c r="H648"/>
  <c r="G648"/>
  <c r="F648"/>
  <c r="E648"/>
  <c r="D648"/>
  <c r="Z648" s="1"/>
  <c r="A648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D647"/>
  <c r="Z647" s="1"/>
  <c r="A647"/>
  <c r="Y646"/>
  <c r="Y649" s="1"/>
  <c r="X646"/>
  <c r="X649" s="1"/>
  <c r="W646"/>
  <c r="W649" s="1"/>
  <c r="V646"/>
  <c r="V649" s="1"/>
  <c r="U646"/>
  <c r="U649" s="1"/>
  <c r="T646"/>
  <c r="T649" s="1"/>
  <c r="S646"/>
  <c r="S649" s="1"/>
  <c r="R646"/>
  <c r="R649" s="1"/>
  <c r="Q646"/>
  <c r="Q649" s="1"/>
  <c r="P646"/>
  <c r="P649" s="1"/>
  <c r="O646"/>
  <c r="O649" s="1"/>
  <c r="N646"/>
  <c r="N649" s="1"/>
  <c r="M646"/>
  <c r="M649" s="1"/>
  <c r="L646"/>
  <c r="L649" s="1"/>
  <c r="K646"/>
  <c r="K649" s="1"/>
  <c r="J646"/>
  <c r="J649" s="1"/>
  <c r="I646"/>
  <c r="I649" s="1"/>
  <c r="H646"/>
  <c r="H649" s="1"/>
  <c r="G646"/>
  <c r="G649" s="1"/>
  <c r="F646"/>
  <c r="F649" s="1"/>
  <c r="E646"/>
  <c r="E649" s="1"/>
  <c r="D646"/>
  <c r="D649" s="1"/>
  <c r="A646"/>
  <c r="A645"/>
  <c r="Y644"/>
  <c r="X644"/>
  <c r="W644"/>
  <c r="V644"/>
  <c r="U644"/>
  <c r="T644"/>
  <c r="S644"/>
  <c r="R644"/>
  <c r="Q644"/>
  <c r="P644"/>
  <c r="O644"/>
  <c r="N644"/>
  <c r="M644"/>
  <c r="L644"/>
  <c r="K644"/>
  <c r="J644"/>
  <c r="I644"/>
  <c r="H644"/>
  <c r="G644"/>
  <c r="F644"/>
  <c r="E644"/>
  <c r="D644"/>
  <c r="Z644" s="1"/>
  <c r="A644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D643"/>
  <c r="Z643" s="1"/>
  <c r="A643"/>
  <c r="Y642"/>
  <c r="Y645" s="1"/>
  <c r="X642"/>
  <c r="X645" s="1"/>
  <c r="W642"/>
  <c r="W645" s="1"/>
  <c r="V642"/>
  <c r="V645" s="1"/>
  <c r="U642"/>
  <c r="U645" s="1"/>
  <c r="T642"/>
  <c r="T645" s="1"/>
  <c r="S642"/>
  <c r="S645" s="1"/>
  <c r="R642"/>
  <c r="R645" s="1"/>
  <c r="Q642"/>
  <c r="Q645" s="1"/>
  <c r="P642"/>
  <c r="P645" s="1"/>
  <c r="O642"/>
  <c r="O645" s="1"/>
  <c r="N642"/>
  <c r="N645" s="1"/>
  <c r="M642"/>
  <c r="M645" s="1"/>
  <c r="L642"/>
  <c r="L645" s="1"/>
  <c r="K642"/>
  <c r="K645" s="1"/>
  <c r="J642"/>
  <c r="J645" s="1"/>
  <c r="I642"/>
  <c r="I645" s="1"/>
  <c r="H642"/>
  <c r="H645" s="1"/>
  <c r="G642"/>
  <c r="G645" s="1"/>
  <c r="F642"/>
  <c r="F645" s="1"/>
  <c r="E642"/>
  <c r="E645" s="1"/>
  <c r="D642"/>
  <c r="D645" s="1"/>
  <c r="Z645" s="1"/>
  <c r="A642"/>
  <c r="A641"/>
  <c r="A640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D639"/>
  <c r="Z639" s="1"/>
  <c r="A639"/>
  <c r="Y638"/>
  <c r="X638"/>
  <c r="W638"/>
  <c r="V638"/>
  <c r="U638"/>
  <c r="T638"/>
  <c r="S638"/>
  <c r="R638"/>
  <c r="Q638"/>
  <c r="P638"/>
  <c r="O638"/>
  <c r="N638"/>
  <c r="M638"/>
  <c r="L638"/>
  <c r="K638"/>
  <c r="J638"/>
  <c r="I638"/>
  <c r="H638"/>
  <c r="G638"/>
  <c r="F638"/>
  <c r="E638"/>
  <c r="D638"/>
  <c r="Z638" s="1"/>
  <c r="A638"/>
  <c r="Y637"/>
  <c r="Y640" s="1"/>
  <c r="X637"/>
  <c r="X640" s="1"/>
  <c r="W637"/>
  <c r="W640" s="1"/>
  <c r="V637"/>
  <c r="V640" s="1"/>
  <c r="U637"/>
  <c r="U640" s="1"/>
  <c r="T637"/>
  <c r="T640" s="1"/>
  <c r="S637"/>
  <c r="S640" s="1"/>
  <c r="R637"/>
  <c r="R640" s="1"/>
  <c r="Q637"/>
  <c r="Q640" s="1"/>
  <c r="P637"/>
  <c r="P640" s="1"/>
  <c r="O637"/>
  <c r="O640" s="1"/>
  <c r="N637"/>
  <c r="N640" s="1"/>
  <c r="M637"/>
  <c r="M640" s="1"/>
  <c r="L637"/>
  <c r="L640" s="1"/>
  <c r="K637"/>
  <c r="K640" s="1"/>
  <c r="J637"/>
  <c r="J640" s="1"/>
  <c r="I637"/>
  <c r="I640" s="1"/>
  <c r="H637"/>
  <c r="H640" s="1"/>
  <c r="G637"/>
  <c r="G640" s="1"/>
  <c r="F637"/>
  <c r="F640" s="1"/>
  <c r="E637"/>
  <c r="E640" s="1"/>
  <c r="D637"/>
  <c r="D640" s="1"/>
  <c r="A637"/>
  <c r="A636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D635"/>
  <c r="Z635" s="1"/>
  <c r="A635"/>
  <c r="Y634"/>
  <c r="X634"/>
  <c r="W634"/>
  <c r="V634"/>
  <c r="U634"/>
  <c r="T634"/>
  <c r="S634"/>
  <c r="R634"/>
  <c r="Q634"/>
  <c r="P634"/>
  <c r="O634"/>
  <c r="N634"/>
  <c r="M634"/>
  <c r="L634"/>
  <c r="K634"/>
  <c r="J634"/>
  <c r="I634"/>
  <c r="H634"/>
  <c r="G634"/>
  <c r="F634"/>
  <c r="E634"/>
  <c r="D634"/>
  <c r="Z634" s="1"/>
  <c r="A634"/>
  <c r="Y633"/>
  <c r="Y636" s="1"/>
  <c r="X633"/>
  <c r="X636" s="1"/>
  <c r="W633"/>
  <c r="W636" s="1"/>
  <c r="V633"/>
  <c r="V636" s="1"/>
  <c r="U633"/>
  <c r="U636" s="1"/>
  <c r="T633"/>
  <c r="T636" s="1"/>
  <c r="S633"/>
  <c r="S636" s="1"/>
  <c r="R633"/>
  <c r="R636" s="1"/>
  <c r="Q633"/>
  <c r="Q636" s="1"/>
  <c r="P633"/>
  <c r="P636" s="1"/>
  <c r="O633"/>
  <c r="O636" s="1"/>
  <c r="N633"/>
  <c r="N636" s="1"/>
  <c r="M633"/>
  <c r="M636" s="1"/>
  <c r="L633"/>
  <c r="L636" s="1"/>
  <c r="K633"/>
  <c r="K636" s="1"/>
  <c r="J633"/>
  <c r="J636" s="1"/>
  <c r="I633"/>
  <c r="I636" s="1"/>
  <c r="H633"/>
  <c r="H636" s="1"/>
  <c r="G633"/>
  <c r="G636" s="1"/>
  <c r="F633"/>
  <c r="F636" s="1"/>
  <c r="E633"/>
  <c r="E636" s="1"/>
  <c r="D633"/>
  <c r="D636" s="1"/>
  <c r="A633"/>
  <c r="A632"/>
  <c r="A631"/>
  <c r="A630"/>
  <c r="Y629"/>
  <c r="X629"/>
  <c r="W629"/>
  <c r="V629"/>
  <c r="U629"/>
  <c r="T629"/>
  <c r="S629"/>
  <c r="R629"/>
  <c r="Q629"/>
  <c r="P629"/>
  <c r="O629"/>
  <c r="N629"/>
  <c r="M629"/>
  <c r="L629"/>
  <c r="K629"/>
  <c r="J629"/>
  <c r="I629"/>
  <c r="H629"/>
  <c r="G629"/>
  <c r="F629"/>
  <c r="E629"/>
  <c r="D629"/>
  <c r="Z629" s="1"/>
  <c r="A629"/>
  <c r="Y628"/>
  <c r="X628"/>
  <c r="W628"/>
  <c r="V628"/>
  <c r="U628"/>
  <c r="T628"/>
  <c r="S628"/>
  <c r="R628"/>
  <c r="Q628"/>
  <c r="P628"/>
  <c r="O628"/>
  <c r="N628"/>
  <c r="M628"/>
  <c r="L628"/>
  <c r="K628"/>
  <c r="J628"/>
  <c r="I628"/>
  <c r="H628"/>
  <c r="G628"/>
  <c r="F628"/>
  <c r="E628"/>
  <c r="D628"/>
  <c r="Z628" s="1"/>
  <c r="A628"/>
  <c r="Y627"/>
  <c r="Y630" s="1"/>
  <c r="X627"/>
  <c r="X630" s="1"/>
  <c r="W627"/>
  <c r="W630" s="1"/>
  <c r="V627"/>
  <c r="V630" s="1"/>
  <c r="U627"/>
  <c r="U630" s="1"/>
  <c r="T627"/>
  <c r="T630" s="1"/>
  <c r="S627"/>
  <c r="S630" s="1"/>
  <c r="R627"/>
  <c r="R630" s="1"/>
  <c r="Q627"/>
  <c r="Q630" s="1"/>
  <c r="P627"/>
  <c r="P630" s="1"/>
  <c r="O627"/>
  <c r="O630" s="1"/>
  <c r="N627"/>
  <c r="N630" s="1"/>
  <c r="M627"/>
  <c r="M630" s="1"/>
  <c r="L627"/>
  <c r="L630" s="1"/>
  <c r="K627"/>
  <c r="K630" s="1"/>
  <c r="J627"/>
  <c r="J630" s="1"/>
  <c r="I627"/>
  <c r="I630" s="1"/>
  <c r="H627"/>
  <c r="H630" s="1"/>
  <c r="G627"/>
  <c r="G630" s="1"/>
  <c r="F627"/>
  <c r="F630" s="1"/>
  <c r="E627"/>
  <c r="E630" s="1"/>
  <c r="D627"/>
  <c r="D630" s="1"/>
  <c r="A627"/>
  <c r="A626"/>
  <c r="Y625"/>
  <c r="X625"/>
  <c r="W625"/>
  <c r="V625"/>
  <c r="U625"/>
  <c r="T625"/>
  <c r="S625"/>
  <c r="R625"/>
  <c r="Q625"/>
  <c r="P625"/>
  <c r="O625"/>
  <c r="N625"/>
  <c r="M625"/>
  <c r="L625"/>
  <c r="K625"/>
  <c r="J625"/>
  <c r="I625"/>
  <c r="H625"/>
  <c r="G625"/>
  <c r="F625"/>
  <c r="E625"/>
  <c r="D625"/>
  <c r="Z625" s="1"/>
  <c r="A625"/>
  <c r="Y624"/>
  <c r="X624"/>
  <c r="W624"/>
  <c r="V624"/>
  <c r="U624"/>
  <c r="T624"/>
  <c r="S624"/>
  <c r="R624"/>
  <c r="Q624"/>
  <c r="P624"/>
  <c r="O624"/>
  <c r="N624"/>
  <c r="M624"/>
  <c r="L624"/>
  <c r="K624"/>
  <c r="J624"/>
  <c r="I624"/>
  <c r="H624"/>
  <c r="G624"/>
  <c r="F624"/>
  <c r="E624"/>
  <c r="D624"/>
  <c r="Z624" s="1"/>
  <c r="A624"/>
  <c r="Y623"/>
  <c r="Y626" s="1"/>
  <c r="X623"/>
  <c r="X626" s="1"/>
  <c r="W623"/>
  <c r="W626" s="1"/>
  <c r="V623"/>
  <c r="V626" s="1"/>
  <c r="U623"/>
  <c r="U626" s="1"/>
  <c r="T623"/>
  <c r="T626" s="1"/>
  <c r="S623"/>
  <c r="S626" s="1"/>
  <c r="R623"/>
  <c r="R626" s="1"/>
  <c r="Q623"/>
  <c r="Q626" s="1"/>
  <c r="P623"/>
  <c r="P626" s="1"/>
  <c r="O623"/>
  <c r="O626" s="1"/>
  <c r="N623"/>
  <c r="N626" s="1"/>
  <c r="M623"/>
  <c r="M626" s="1"/>
  <c r="L623"/>
  <c r="L626" s="1"/>
  <c r="K623"/>
  <c r="K626" s="1"/>
  <c r="J623"/>
  <c r="J626" s="1"/>
  <c r="I623"/>
  <c r="I626" s="1"/>
  <c r="H623"/>
  <c r="H626" s="1"/>
  <c r="G623"/>
  <c r="G626" s="1"/>
  <c r="F623"/>
  <c r="F626" s="1"/>
  <c r="E623"/>
  <c r="E626" s="1"/>
  <c r="D623"/>
  <c r="D626" s="1"/>
  <c r="A623"/>
  <c r="A622"/>
  <c r="A621"/>
  <c r="Y620"/>
  <c r="X620"/>
  <c r="W620"/>
  <c r="V620"/>
  <c r="U620"/>
  <c r="T620"/>
  <c r="S620"/>
  <c r="R620"/>
  <c r="Q620"/>
  <c r="P620"/>
  <c r="O620"/>
  <c r="N620"/>
  <c r="M620"/>
  <c r="L620"/>
  <c r="K620"/>
  <c r="J620"/>
  <c r="I620"/>
  <c r="H620"/>
  <c r="G620"/>
  <c r="F620"/>
  <c r="E620"/>
  <c r="D620"/>
  <c r="Z620" s="1"/>
  <c r="A620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D619"/>
  <c r="Z619" s="1"/>
  <c r="A619"/>
  <c r="Y618"/>
  <c r="Y621" s="1"/>
  <c r="X618"/>
  <c r="X621" s="1"/>
  <c r="W618"/>
  <c r="W621" s="1"/>
  <c r="V618"/>
  <c r="V621" s="1"/>
  <c r="U618"/>
  <c r="U621" s="1"/>
  <c r="T618"/>
  <c r="T621" s="1"/>
  <c r="S618"/>
  <c r="S621" s="1"/>
  <c r="R618"/>
  <c r="R621" s="1"/>
  <c r="Q618"/>
  <c r="Q621" s="1"/>
  <c r="P618"/>
  <c r="P621" s="1"/>
  <c r="O618"/>
  <c r="O621" s="1"/>
  <c r="N618"/>
  <c r="N621" s="1"/>
  <c r="M618"/>
  <c r="M621" s="1"/>
  <c r="L618"/>
  <c r="L621" s="1"/>
  <c r="K618"/>
  <c r="K621" s="1"/>
  <c r="J618"/>
  <c r="J621" s="1"/>
  <c r="I618"/>
  <c r="I621" s="1"/>
  <c r="H618"/>
  <c r="H621" s="1"/>
  <c r="G618"/>
  <c r="G621" s="1"/>
  <c r="F618"/>
  <c r="F621" s="1"/>
  <c r="E618"/>
  <c r="E621" s="1"/>
  <c r="D618"/>
  <c r="D621" s="1"/>
  <c r="A618"/>
  <c r="A617"/>
  <c r="Y616"/>
  <c r="X616"/>
  <c r="W616"/>
  <c r="V616"/>
  <c r="U616"/>
  <c r="T616"/>
  <c r="S616"/>
  <c r="R616"/>
  <c r="Q616"/>
  <c r="P616"/>
  <c r="O616"/>
  <c r="N616"/>
  <c r="M616"/>
  <c r="L616"/>
  <c r="K616"/>
  <c r="J616"/>
  <c r="I616"/>
  <c r="H616"/>
  <c r="G616"/>
  <c r="F616"/>
  <c r="E616"/>
  <c r="D616"/>
  <c r="Z616" s="1"/>
  <c r="A616"/>
  <c r="Y615"/>
  <c r="X615"/>
  <c r="W615"/>
  <c r="V615"/>
  <c r="U615"/>
  <c r="T615"/>
  <c r="S615"/>
  <c r="R615"/>
  <c r="Q615"/>
  <c r="P615"/>
  <c r="O615"/>
  <c r="N615"/>
  <c r="M615"/>
  <c r="L615"/>
  <c r="K615"/>
  <c r="J615"/>
  <c r="I615"/>
  <c r="H615"/>
  <c r="G615"/>
  <c r="F615"/>
  <c r="E615"/>
  <c r="D615"/>
  <c r="Z615" s="1"/>
  <c r="A615"/>
  <c r="Y614"/>
  <c r="Y617" s="1"/>
  <c r="X614"/>
  <c r="X617" s="1"/>
  <c r="W614"/>
  <c r="W617" s="1"/>
  <c r="V614"/>
  <c r="V617" s="1"/>
  <c r="U614"/>
  <c r="U617" s="1"/>
  <c r="T614"/>
  <c r="T617" s="1"/>
  <c r="S614"/>
  <c r="S617" s="1"/>
  <c r="R614"/>
  <c r="R617" s="1"/>
  <c r="Q614"/>
  <c r="Q617" s="1"/>
  <c r="P614"/>
  <c r="P617" s="1"/>
  <c r="O614"/>
  <c r="O617" s="1"/>
  <c r="N614"/>
  <c r="N617" s="1"/>
  <c r="M614"/>
  <c r="M617" s="1"/>
  <c r="L614"/>
  <c r="L617" s="1"/>
  <c r="K614"/>
  <c r="K617" s="1"/>
  <c r="J614"/>
  <c r="J617" s="1"/>
  <c r="I614"/>
  <c r="I617" s="1"/>
  <c r="H614"/>
  <c r="H617" s="1"/>
  <c r="G614"/>
  <c r="G617" s="1"/>
  <c r="F614"/>
  <c r="F617" s="1"/>
  <c r="E614"/>
  <c r="E617" s="1"/>
  <c r="D614"/>
  <c r="D617" s="1"/>
  <c r="Z617" s="1"/>
  <c r="A614"/>
  <c r="A613"/>
  <c r="A612"/>
  <c r="A611"/>
  <c r="Y610"/>
  <c r="X610"/>
  <c r="W610"/>
  <c r="V610"/>
  <c r="U610"/>
  <c r="T610"/>
  <c r="S610"/>
  <c r="R610"/>
  <c r="Q610"/>
  <c r="P610"/>
  <c r="O610"/>
  <c r="N610"/>
  <c r="M610"/>
  <c r="L610"/>
  <c r="K610"/>
  <c r="J610"/>
  <c r="I610"/>
  <c r="H610"/>
  <c r="G610"/>
  <c r="F610"/>
  <c r="E610"/>
  <c r="D610"/>
  <c r="Z610" s="1"/>
  <c r="A610"/>
  <c r="Y609"/>
  <c r="X609"/>
  <c r="W609"/>
  <c r="V609"/>
  <c r="U609"/>
  <c r="T609"/>
  <c r="S609"/>
  <c r="R609"/>
  <c r="Q609"/>
  <c r="P609"/>
  <c r="O609"/>
  <c r="N609"/>
  <c r="M609"/>
  <c r="L609"/>
  <c r="K609"/>
  <c r="J609"/>
  <c r="I609"/>
  <c r="H609"/>
  <c r="G609"/>
  <c r="F609"/>
  <c r="E609"/>
  <c r="D609"/>
  <c r="Z609" s="1"/>
  <c r="A609"/>
  <c r="Y608"/>
  <c r="Y611" s="1"/>
  <c r="X608"/>
  <c r="X611" s="1"/>
  <c r="W608"/>
  <c r="W611" s="1"/>
  <c r="V608"/>
  <c r="V611" s="1"/>
  <c r="U608"/>
  <c r="U611" s="1"/>
  <c r="T608"/>
  <c r="T611" s="1"/>
  <c r="S608"/>
  <c r="S611" s="1"/>
  <c r="R608"/>
  <c r="R611" s="1"/>
  <c r="Q608"/>
  <c r="Q611" s="1"/>
  <c r="P608"/>
  <c r="P611" s="1"/>
  <c r="O608"/>
  <c r="O611" s="1"/>
  <c r="N608"/>
  <c r="N611" s="1"/>
  <c r="M608"/>
  <c r="M611" s="1"/>
  <c r="L608"/>
  <c r="L611" s="1"/>
  <c r="K608"/>
  <c r="K611" s="1"/>
  <c r="J608"/>
  <c r="J611" s="1"/>
  <c r="I608"/>
  <c r="I611" s="1"/>
  <c r="H608"/>
  <c r="H611" s="1"/>
  <c r="G608"/>
  <c r="G611" s="1"/>
  <c r="F608"/>
  <c r="F611" s="1"/>
  <c r="E608"/>
  <c r="E611" s="1"/>
  <c r="D608"/>
  <c r="D611" s="1"/>
  <c r="A608"/>
  <c r="A607"/>
  <c r="Y606"/>
  <c r="X606"/>
  <c r="W606"/>
  <c r="V606"/>
  <c r="U606"/>
  <c r="T606"/>
  <c r="S606"/>
  <c r="R606"/>
  <c r="Q606"/>
  <c r="P606"/>
  <c r="O606"/>
  <c r="N606"/>
  <c r="M606"/>
  <c r="L606"/>
  <c r="K606"/>
  <c r="J606"/>
  <c r="I606"/>
  <c r="H606"/>
  <c r="G606"/>
  <c r="F606"/>
  <c r="E606"/>
  <c r="D606"/>
  <c r="Z606" s="1"/>
  <c r="A606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E605"/>
  <c r="D605"/>
  <c r="Z605" s="1"/>
  <c r="A605"/>
  <c r="Y604"/>
  <c r="Y607" s="1"/>
  <c r="X604"/>
  <c r="X607" s="1"/>
  <c r="W604"/>
  <c r="W607" s="1"/>
  <c r="V604"/>
  <c r="V607" s="1"/>
  <c r="U604"/>
  <c r="U607" s="1"/>
  <c r="T604"/>
  <c r="T607" s="1"/>
  <c r="S604"/>
  <c r="S607" s="1"/>
  <c r="R604"/>
  <c r="R607" s="1"/>
  <c r="Q604"/>
  <c r="Q607" s="1"/>
  <c r="P604"/>
  <c r="P607" s="1"/>
  <c r="O604"/>
  <c r="O607" s="1"/>
  <c r="N604"/>
  <c r="N607" s="1"/>
  <c r="M604"/>
  <c r="M607" s="1"/>
  <c r="L604"/>
  <c r="L607" s="1"/>
  <c r="K604"/>
  <c r="K607" s="1"/>
  <c r="J604"/>
  <c r="J607" s="1"/>
  <c r="I604"/>
  <c r="I607" s="1"/>
  <c r="H604"/>
  <c r="H607" s="1"/>
  <c r="G604"/>
  <c r="G607" s="1"/>
  <c r="F604"/>
  <c r="F607" s="1"/>
  <c r="E604"/>
  <c r="E607" s="1"/>
  <c r="D604"/>
  <c r="D607" s="1"/>
  <c r="Z607" s="1"/>
  <c r="A604"/>
  <c r="A603"/>
  <c r="A602"/>
  <c r="Y601"/>
  <c r="X601"/>
  <c r="W601"/>
  <c r="V601"/>
  <c r="U601"/>
  <c r="T601"/>
  <c r="S601"/>
  <c r="R601"/>
  <c r="Q601"/>
  <c r="P601"/>
  <c r="O601"/>
  <c r="N601"/>
  <c r="M601"/>
  <c r="L601"/>
  <c r="K601"/>
  <c r="J601"/>
  <c r="I601"/>
  <c r="H601"/>
  <c r="G601"/>
  <c r="F601"/>
  <c r="E601"/>
  <c r="D601"/>
  <c r="Z601" s="1"/>
  <c r="A601"/>
  <c r="Y600"/>
  <c r="X600"/>
  <c r="W600"/>
  <c r="V600"/>
  <c r="U600"/>
  <c r="T600"/>
  <c r="S600"/>
  <c r="R600"/>
  <c r="Q600"/>
  <c r="P600"/>
  <c r="O600"/>
  <c r="N600"/>
  <c r="M600"/>
  <c r="L600"/>
  <c r="K600"/>
  <c r="J600"/>
  <c r="I600"/>
  <c r="H600"/>
  <c r="G600"/>
  <c r="F600"/>
  <c r="E600"/>
  <c r="D600"/>
  <c r="Z600" s="1"/>
  <c r="A600"/>
  <c r="Y599"/>
  <c r="Y602" s="1"/>
  <c r="X599"/>
  <c r="X602" s="1"/>
  <c r="W599"/>
  <c r="W602" s="1"/>
  <c r="V599"/>
  <c r="V602" s="1"/>
  <c r="U599"/>
  <c r="U602" s="1"/>
  <c r="T599"/>
  <c r="T602" s="1"/>
  <c r="S599"/>
  <c r="S602" s="1"/>
  <c r="R599"/>
  <c r="R602" s="1"/>
  <c r="Q599"/>
  <c r="Q602" s="1"/>
  <c r="P599"/>
  <c r="P602" s="1"/>
  <c r="O599"/>
  <c r="O602" s="1"/>
  <c r="N599"/>
  <c r="N602" s="1"/>
  <c r="M599"/>
  <c r="M602" s="1"/>
  <c r="L599"/>
  <c r="L602" s="1"/>
  <c r="K599"/>
  <c r="K602" s="1"/>
  <c r="J599"/>
  <c r="J602" s="1"/>
  <c r="I599"/>
  <c r="I602" s="1"/>
  <c r="H599"/>
  <c r="H602" s="1"/>
  <c r="G599"/>
  <c r="G602" s="1"/>
  <c r="F599"/>
  <c r="F602" s="1"/>
  <c r="E599"/>
  <c r="E602" s="1"/>
  <c r="D599"/>
  <c r="D602" s="1"/>
  <c r="A599"/>
  <c r="A598"/>
  <c r="Y597"/>
  <c r="X597"/>
  <c r="W597"/>
  <c r="V597"/>
  <c r="U597"/>
  <c r="T597"/>
  <c r="S597"/>
  <c r="R597"/>
  <c r="Q597"/>
  <c r="P597"/>
  <c r="O597"/>
  <c r="N597"/>
  <c r="M597"/>
  <c r="L597"/>
  <c r="K597"/>
  <c r="J597"/>
  <c r="I597"/>
  <c r="H597"/>
  <c r="G597"/>
  <c r="F597"/>
  <c r="E597"/>
  <c r="D597"/>
  <c r="Z597" s="1"/>
  <c r="A597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D596"/>
  <c r="Z596" s="1"/>
  <c r="A596"/>
  <c r="Y595"/>
  <c r="Y598" s="1"/>
  <c r="X595"/>
  <c r="X598" s="1"/>
  <c r="W595"/>
  <c r="W598" s="1"/>
  <c r="V595"/>
  <c r="V598" s="1"/>
  <c r="U595"/>
  <c r="U598" s="1"/>
  <c r="T595"/>
  <c r="T598" s="1"/>
  <c r="S595"/>
  <c r="S598" s="1"/>
  <c r="R595"/>
  <c r="R598" s="1"/>
  <c r="Q595"/>
  <c r="Q598" s="1"/>
  <c r="P595"/>
  <c r="P598" s="1"/>
  <c r="O595"/>
  <c r="O598" s="1"/>
  <c r="N595"/>
  <c r="N598" s="1"/>
  <c r="M595"/>
  <c r="M598" s="1"/>
  <c r="L595"/>
  <c r="L598" s="1"/>
  <c r="K595"/>
  <c r="K598" s="1"/>
  <c r="J595"/>
  <c r="J598" s="1"/>
  <c r="I595"/>
  <c r="I598" s="1"/>
  <c r="H595"/>
  <c r="H598" s="1"/>
  <c r="G595"/>
  <c r="G598" s="1"/>
  <c r="F595"/>
  <c r="F598" s="1"/>
  <c r="E595"/>
  <c r="E598" s="1"/>
  <c r="D595"/>
  <c r="D598" s="1"/>
  <c r="A595"/>
  <c r="A594"/>
  <c r="A593"/>
  <c r="A592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E591"/>
  <c r="D591"/>
  <c r="Z591" s="1"/>
  <c r="A591"/>
  <c r="Y590"/>
  <c r="X590"/>
  <c r="W590"/>
  <c r="V590"/>
  <c r="U590"/>
  <c r="T590"/>
  <c r="S590"/>
  <c r="R590"/>
  <c r="Q590"/>
  <c r="P590"/>
  <c r="O590"/>
  <c r="N590"/>
  <c r="M590"/>
  <c r="L590"/>
  <c r="K590"/>
  <c r="J590"/>
  <c r="I590"/>
  <c r="H590"/>
  <c r="G590"/>
  <c r="F590"/>
  <c r="E590"/>
  <c r="D590"/>
  <c r="Z590" s="1"/>
  <c r="A590"/>
  <c r="Y589"/>
  <c r="Y592" s="1"/>
  <c r="X589"/>
  <c r="X592" s="1"/>
  <c r="W589"/>
  <c r="W592" s="1"/>
  <c r="V589"/>
  <c r="V592" s="1"/>
  <c r="U589"/>
  <c r="U592" s="1"/>
  <c r="T589"/>
  <c r="T592" s="1"/>
  <c r="S589"/>
  <c r="S592" s="1"/>
  <c r="R589"/>
  <c r="R592" s="1"/>
  <c r="Q589"/>
  <c r="Q592" s="1"/>
  <c r="P589"/>
  <c r="P592" s="1"/>
  <c r="O589"/>
  <c r="O592" s="1"/>
  <c r="N589"/>
  <c r="N592" s="1"/>
  <c r="M589"/>
  <c r="M592" s="1"/>
  <c r="L589"/>
  <c r="L592" s="1"/>
  <c r="K589"/>
  <c r="K592" s="1"/>
  <c r="J589"/>
  <c r="J592" s="1"/>
  <c r="I589"/>
  <c r="I592" s="1"/>
  <c r="H589"/>
  <c r="H592" s="1"/>
  <c r="G589"/>
  <c r="G592" s="1"/>
  <c r="F589"/>
  <c r="F592" s="1"/>
  <c r="E589"/>
  <c r="E592" s="1"/>
  <c r="D589"/>
  <c r="D592" s="1"/>
  <c r="A589"/>
  <c r="A588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D587"/>
  <c r="Z587" s="1"/>
  <c r="A587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D586"/>
  <c r="Z586" s="1"/>
  <c r="A586"/>
  <c r="Y585"/>
  <c r="Y588" s="1"/>
  <c r="X585"/>
  <c r="X588" s="1"/>
  <c r="W585"/>
  <c r="W588" s="1"/>
  <c r="V585"/>
  <c r="V588" s="1"/>
  <c r="U585"/>
  <c r="U588" s="1"/>
  <c r="T585"/>
  <c r="T588" s="1"/>
  <c r="S585"/>
  <c r="S588" s="1"/>
  <c r="R585"/>
  <c r="R588" s="1"/>
  <c r="Q585"/>
  <c r="Q588" s="1"/>
  <c r="P585"/>
  <c r="P588" s="1"/>
  <c r="O585"/>
  <c r="O588" s="1"/>
  <c r="N585"/>
  <c r="N588" s="1"/>
  <c r="M585"/>
  <c r="M588" s="1"/>
  <c r="L585"/>
  <c r="L588" s="1"/>
  <c r="K585"/>
  <c r="K588" s="1"/>
  <c r="J585"/>
  <c r="J588" s="1"/>
  <c r="I585"/>
  <c r="I588" s="1"/>
  <c r="H585"/>
  <c r="H588" s="1"/>
  <c r="G585"/>
  <c r="G588" s="1"/>
  <c r="F585"/>
  <c r="F588" s="1"/>
  <c r="E585"/>
  <c r="E588" s="1"/>
  <c r="D585"/>
  <c r="D588" s="1"/>
  <c r="A585"/>
  <c r="A584"/>
  <c r="A583"/>
  <c r="Y582"/>
  <c r="X582"/>
  <c r="W582"/>
  <c r="V582"/>
  <c r="U582"/>
  <c r="T582"/>
  <c r="S582"/>
  <c r="R582"/>
  <c r="Q582"/>
  <c r="P582"/>
  <c r="O582"/>
  <c r="N582"/>
  <c r="M582"/>
  <c r="L582"/>
  <c r="K582"/>
  <c r="J582"/>
  <c r="I582"/>
  <c r="H582"/>
  <c r="G582"/>
  <c r="F582"/>
  <c r="E582"/>
  <c r="D582"/>
  <c r="Z582" s="1"/>
  <c r="A582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D581"/>
  <c r="Z581" s="1"/>
  <c r="A581"/>
  <c r="Y580"/>
  <c r="Y583" s="1"/>
  <c r="X580"/>
  <c r="X583" s="1"/>
  <c r="W580"/>
  <c r="W583" s="1"/>
  <c r="V580"/>
  <c r="V583" s="1"/>
  <c r="U580"/>
  <c r="U583" s="1"/>
  <c r="T580"/>
  <c r="T583" s="1"/>
  <c r="S580"/>
  <c r="S583" s="1"/>
  <c r="R580"/>
  <c r="R583" s="1"/>
  <c r="Q580"/>
  <c r="Q583" s="1"/>
  <c r="P580"/>
  <c r="P583" s="1"/>
  <c r="O580"/>
  <c r="O583" s="1"/>
  <c r="N580"/>
  <c r="N583" s="1"/>
  <c r="M580"/>
  <c r="M583" s="1"/>
  <c r="L580"/>
  <c r="L583" s="1"/>
  <c r="K580"/>
  <c r="K583" s="1"/>
  <c r="J580"/>
  <c r="J583" s="1"/>
  <c r="I580"/>
  <c r="I583" s="1"/>
  <c r="H580"/>
  <c r="H583" s="1"/>
  <c r="G580"/>
  <c r="G583" s="1"/>
  <c r="F580"/>
  <c r="F583" s="1"/>
  <c r="E580"/>
  <c r="E583" s="1"/>
  <c r="D580"/>
  <c r="D583" s="1"/>
  <c r="A580"/>
  <c r="A579"/>
  <c r="Y578"/>
  <c r="X578"/>
  <c r="W578"/>
  <c r="V578"/>
  <c r="U578"/>
  <c r="T578"/>
  <c r="S578"/>
  <c r="R578"/>
  <c r="Q578"/>
  <c r="P578"/>
  <c r="O578"/>
  <c r="N578"/>
  <c r="M578"/>
  <c r="L578"/>
  <c r="K578"/>
  <c r="J578"/>
  <c r="I578"/>
  <c r="H578"/>
  <c r="G578"/>
  <c r="F578"/>
  <c r="E578"/>
  <c r="D578"/>
  <c r="Z578" s="1"/>
  <c r="A578"/>
  <c r="Y577"/>
  <c r="X577"/>
  <c r="W577"/>
  <c r="V577"/>
  <c r="U577"/>
  <c r="T577"/>
  <c r="S577"/>
  <c r="R577"/>
  <c r="Q577"/>
  <c r="P577"/>
  <c r="O577"/>
  <c r="N577"/>
  <c r="M577"/>
  <c r="L577"/>
  <c r="K577"/>
  <c r="J577"/>
  <c r="I577"/>
  <c r="H577"/>
  <c r="G577"/>
  <c r="F577"/>
  <c r="E577"/>
  <c r="D577"/>
  <c r="Z577" s="1"/>
  <c r="A577"/>
  <c r="Y576"/>
  <c r="Y579" s="1"/>
  <c r="X576"/>
  <c r="X579" s="1"/>
  <c r="W576"/>
  <c r="W579" s="1"/>
  <c r="V576"/>
  <c r="V579" s="1"/>
  <c r="U576"/>
  <c r="U579" s="1"/>
  <c r="T576"/>
  <c r="T579" s="1"/>
  <c r="S576"/>
  <c r="S579" s="1"/>
  <c r="R576"/>
  <c r="R579" s="1"/>
  <c r="Q576"/>
  <c r="Q579" s="1"/>
  <c r="P576"/>
  <c r="P579" s="1"/>
  <c r="O576"/>
  <c r="O579" s="1"/>
  <c r="N576"/>
  <c r="N579" s="1"/>
  <c r="M576"/>
  <c r="M579" s="1"/>
  <c r="L576"/>
  <c r="L579" s="1"/>
  <c r="K576"/>
  <c r="K579" s="1"/>
  <c r="J576"/>
  <c r="J579" s="1"/>
  <c r="I576"/>
  <c r="I579" s="1"/>
  <c r="H576"/>
  <c r="H579" s="1"/>
  <c r="G576"/>
  <c r="G579" s="1"/>
  <c r="F576"/>
  <c r="F579" s="1"/>
  <c r="E576"/>
  <c r="E579" s="1"/>
  <c r="D576"/>
  <c r="D579" s="1"/>
  <c r="Z579" s="1"/>
  <c r="A576"/>
  <c r="A575"/>
  <c r="A574"/>
  <c r="A573"/>
  <c r="Y572"/>
  <c r="X572"/>
  <c r="W572"/>
  <c r="V572"/>
  <c r="U572"/>
  <c r="T572"/>
  <c r="S572"/>
  <c r="R572"/>
  <c r="Q572"/>
  <c r="P572"/>
  <c r="O572"/>
  <c r="N572"/>
  <c r="M572"/>
  <c r="L572"/>
  <c r="K572"/>
  <c r="J572"/>
  <c r="I572"/>
  <c r="H572"/>
  <c r="G572"/>
  <c r="F572"/>
  <c r="E572"/>
  <c r="D572"/>
  <c r="Z572" s="1"/>
  <c r="A572"/>
  <c r="Y571"/>
  <c r="X571"/>
  <c r="W571"/>
  <c r="V571"/>
  <c r="U571"/>
  <c r="T571"/>
  <c r="S571"/>
  <c r="R571"/>
  <c r="Q571"/>
  <c r="P571"/>
  <c r="O571"/>
  <c r="N571"/>
  <c r="M571"/>
  <c r="L571"/>
  <c r="K571"/>
  <c r="J571"/>
  <c r="I571"/>
  <c r="H571"/>
  <c r="G571"/>
  <c r="F571"/>
  <c r="E571"/>
  <c r="D571"/>
  <c r="Z571" s="1"/>
  <c r="A571"/>
  <c r="Y570"/>
  <c r="Y573" s="1"/>
  <c r="X570"/>
  <c r="X573" s="1"/>
  <c r="W570"/>
  <c r="W573" s="1"/>
  <c r="V570"/>
  <c r="V573" s="1"/>
  <c r="U570"/>
  <c r="U573" s="1"/>
  <c r="T570"/>
  <c r="T573" s="1"/>
  <c r="S570"/>
  <c r="S573" s="1"/>
  <c r="R570"/>
  <c r="R573" s="1"/>
  <c r="Q570"/>
  <c r="Q573" s="1"/>
  <c r="P570"/>
  <c r="P573" s="1"/>
  <c r="O570"/>
  <c r="O573" s="1"/>
  <c r="N570"/>
  <c r="N573" s="1"/>
  <c r="M570"/>
  <c r="M573" s="1"/>
  <c r="L570"/>
  <c r="L573" s="1"/>
  <c r="K570"/>
  <c r="K573" s="1"/>
  <c r="J570"/>
  <c r="J573" s="1"/>
  <c r="I570"/>
  <c r="I573" s="1"/>
  <c r="H570"/>
  <c r="H573" s="1"/>
  <c r="G570"/>
  <c r="G573" s="1"/>
  <c r="F570"/>
  <c r="F573" s="1"/>
  <c r="E570"/>
  <c r="E573" s="1"/>
  <c r="D570"/>
  <c r="D573" s="1"/>
  <c r="A570"/>
  <c r="A569"/>
  <c r="Y568"/>
  <c r="X568"/>
  <c r="W568"/>
  <c r="V568"/>
  <c r="U568"/>
  <c r="T568"/>
  <c r="S568"/>
  <c r="R568"/>
  <c r="Q568"/>
  <c r="P568"/>
  <c r="O568"/>
  <c r="N568"/>
  <c r="M568"/>
  <c r="L568"/>
  <c r="K568"/>
  <c r="J568"/>
  <c r="I568"/>
  <c r="H568"/>
  <c r="G568"/>
  <c r="F568"/>
  <c r="E568"/>
  <c r="D568"/>
  <c r="Z568" s="1"/>
  <c r="A568"/>
  <c r="Y567"/>
  <c r="X567"/>
  <c r="W567"/>
  <c r="V567"/>
  <c r="U567"/>
  <c r="T567"/>
  <c r="S567"/>
  <c r="R567"/>
  <c r="Q567"/>
  <c r="P567"/>
  <c r="O567"/>
  <c r="N567"/>
  <c r="M567"/>
  <c r="L567"/>
  <c r="K567"/>
  <c r="J567"/>
  <c r="I567"/>
  <c r="H567"/>
  <c r="G567"/>
  <c r="F567"/>
  <c r="E567"/>
  <c r="D567"/>
  <c r="Z567" s="1"/>
  <c r="A567"/>
  <c r="Y566"/>
  <c r="Y569" s="1"/>
  <c r="X566"/>
  <c r="X569" s="1"/>
  <c r="W566"/>
  <c r="W569" s="1"/>
  <c r="V566"/>
  <c r="V569" s="1"/>
  <c r="U566"/>
  <c r="U569" s="1"/>
  <c r="T566"/>
  <c r="T569" s="1"/>
  <c r="S566"/>
  <c r="S569" s="1"/>
  <c r="R566"/>
  <c r="R569" s="1"/>
  <c r="Q566"/>
  <c r="Q569" s="1"/>
  <c r="P566"/>
  <c r="P569" s="1"/>
  <c r="O566"/>
  <c r="O569" s="1"/>
  <c r="N566"/>
  <c r="N569" s="1"/>
  <c r="M566"/>
  <c r="M569" s="1"/>
  <c r="L566"/>
  <c r="L569" s="1"/>
  <c r="K566"/>
  <c r="K569" s="1"/>
  <c r="J566"/>
  <c r="J569" s="1"/>
  <c r="I566"/>
  <c r="I569" s="1"/>
  <c r="H566"/>
  <c r="H569" s="1"/>
  <c r="G566"/>
  <c r="G569" s="1"/>
  <c r="F566"/>
  <c r="F569" s="1"/>
  <c r="E566"/>
  <c r="E569" s="1"/>
  <c r="D566"/>
  <c r="D569" s="1"/>
  <c r="Z569" s="1"/>
  <c r="A566"/>
  <c r="A565"/>
  <c r="A564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E563"/>
  <c r="D563"/>
  <c r="Z563" s="1"/>
  <c r="A563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D562"/>
  <c r="Z562" s="1"/>
  <c r="A562"/>
  <c r="Y561"/>
  <c r="Y564" s="1"/>
  <c r="X561"/>
  <c r="X564" s="1"/>
  <c r="W561"/>
  <c r="W564" s="1"/>
  <c r="V561"/>
  <c r="V564" s="1"/>
  <c r="U561"/>
  <c r="U564" s="1"/>
  <c r="T561"/>
  <c r="T564" s="1"/>
  <c r="S561"/>
  <c r="S564" s="1"/>
  <c r="R561"/>
  <c r="R564" s="1"/>
  <c r="Q561"/>
  <c r="Q564" s="1"/>
  <c r="P561"/>
  <c r="P564" s="1"/>
  <c r="O561"/>
  <c r="O564" s="1"/>
  <c r="N561"/>
  <c r="N564" s="1"/>
  <c r="M561"/>
  <c r="M564" s="1"/>
  <c r="L561"/>
  <c r="L564" s="1"/>
  <c r="K561"/>
  <c r="K564" s="1"/>
  <c r="J561"/>
  <c r="J564" s="1"/>
  <c r="I561"/>
  <c r="I564" s="1"/>
  <c r="H561"/>
  <c r="H564" s="1"/>
  <c r="G561"/>
  <c r="G564" s="1"/>
  <c r="F561"/>
  <c r="F564" s="1"/>
  <c r="E561"/>
  <c r="E564" s="1"/>
  <c r="D561"/>
  <c r="D564" s="1"/>
  <c r="A561"/>
  <c r="A560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D559"/>
  <c r="Z559" s="1"/>
  <c r="A559"/>
  <c r="Y558"/>
  <c r="X558"/>
  <c r="W558"/>
  <c r="V558"/>
  <c r="U558"/>
  <c r="T558"/>
  <c r="S558"/>
  <c r="R558"/>
  <c r="Q558"/>
  <c r="P558"/>
  <c r="O558"/>
  <c r="N558"/>
  <c r="M558"/>
  <c r="L558"/>
  <c r="K558"/>
  <c r="J558"/>
  <c r="I558"/>
  <c r="H558"/>
  <c r="G558"/>
  <c r="F558"/>
  <c r="E558"/>
  <c r="D558"/>
  <c r="Z558" s="1"/>
  <c r="A558"/>
  <c r="Y557"/>
  <c r="Y560" s="1"/>
  <c r="X557"/>
  <c r="X560" s="1"/>
  <c r="W557"/>
  <c r="W560" s="1"/>
  <c r="V557"/>
  <c r="V560" s="1"/>
  <c r="U557"/>
  <c r="U560" s="1"/>
  <c r="T557"/>
  <c r="T560" s="1"/>
  <c r="S557"/>
  <c r="S560" s="1"/>
  <c r="R557"/>
  <c r="R560" s="1"/>
  <c r="Q557"/>
  <c r="Q560" s="1"/>
  <c r="P557"/>
  <c r="P560" s="1"/>
  <c r="O557"/>
  <c r="O560" s="1"/>
  <c r="N557"/>
  <c r="N560" s="1"/>
  <c r="M557"/>
  <c r="M560" s="1"/>
  <c r="L557"/>
  <c r="L560" s="1"/>
  <c r="K557"/>
  <c r="K560" s="1"/>
  <c r="J557"/>
  <c r="J560" s="1"/>
  <c r="I557"/>
  <c r="I560" s="1"/>
  <c r="H557"/>
  <c r="H560" s="1"/>
  <c r="G557"/>
  <c r="G560" s="1"/>
  <c r="F557"/>
  <c r="F560" s="1"/>
  <c r="E557"/>
  <c r="E560" s="1"/>
  <c r="D557"/>
  <c r="D560" s="1"/>
  <c r="A557"/>
  <c r="A556"/>
  <c r="A555"/>
  <c r="A554"/>
  <c r="Y553"/>
  <c r="X553"/>
  <c r="W553"/>
  <c r="V553"/>
  <c r="U553"/>
  <c r="T553"/>
  <c r="S553"/>
  <c r="R553"/>
  <c r="Q553"/>
  <c r="P553"/>
  <c r="O553"/>
  <c r="N553"/>
  <c r="M553"/>
  <c r="L553"/>
  <c r="K553"/>
  <c r="J553"/>
  <c r="I553"/>
  <c r="H553"/>
  <c r="G553"/>
  <c r="F553"/>
  <c r="E553"/>
  <c r="D553"/>
  <c r="Z553" s="1"/>
  <c r="A553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D552"/>
  <c r="Z552" s="1"/>
  <c r="A552"/>
  <c r="Y551"/>
  <c r="Y554" s="1"/>
  <c r="X551"/>
  <c r="X554" s="1"/>
  <c r="W551"/>
  <c r="W554" s="1"/>
  <c r="V551"/>
  <c r="V554" s="1"/>
  <c r="U551"/>
  <c r="U554" s="1"/>
  <c r="T551"/>
  <c r="T554" s="1"/>
  <c r="S551"/>
  <c r="S554" s="1"/>
  <c r="R551"/>
  <c r="R554" s="1"/>
  <c r="Q551"/>
  <c r="Q554" s="1"/>
  <c r="P551"/>
  <c r="P554" s="1"/>
  <c r="O551"/>
  <c r="O554" s="1"/>
  <c r="N551"/>
  <c r="N554" s="1"/>
  <c r="M551"/>
  <c r="M554" s="1"/>
  <c r="L551"/>
  <c r="L554" s="1"/>
  <c r="K551"/>
  <c r="K554" s="1"/>
  <c r="J551"/>
  <c r="J554" s="1"/>
  <c r="I551"/>
  <c r="I554" s="1"/>
  <c r="H551"/>
  <c r="H554" s="1"/>
  <c r="G551"/>
  <c r="G554" s="1"/>
  <c r="F551"/>
  <c r="F554" s="1"/>
  <c r="E551"/>
  <c r="E554" s="1"/>
  <c r="D551"/>
  <c r="D554" s="1"/>
  <c r="A551"/>
  <c r="A550"/>
  <c r="Y549"/>
  <c r="X549"/>
  <c r="W549"/>
  <c r="V549"/>
  <c r="U549"/>
  <c r="T549"/>
  <c r="S549"/>
  <c r="R549"/>
  <c r="Q549"/>
  <c r="P549"/>
  <c r="O549"/>
  <c r="N549"/>
  <c r="M549"/>
  <c r="L549"/>
  <c r="K549"/>
  <c r="J549"/>
  <c r="I549"/>
  <c r="H549"/>
  <c r="G549"/>
  <c r="F549"/>
  <c r="E549"/>
  <c r="D549"/>
  <c r="Z549" s="1"/>
  <c r="A549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D548"/>
  <c r="Z548" s="1"/>
  <c r="A548"/>
  <c r="Y547"/>
  <c r="Y550" s="1"/>
  <c r="X547"/>
  <c r="X550" s="1"/>
  <c r="W547"/>
  <c r="W550" s="1"/>
  <c r="V547"/>
  <c r="V550" s="1"/>
  <c r="U547"/>
  <c r="U550" s="1"/>
  <c r="T547"/>
  <c r="T550" s="1"/>
  <c r="S547"/>
  <c r="S550" s="1"/>
  <c r="R547"/>
  <c r="R550" s="1"/>
  <c r="Q547"/>
  <c r="Q550" s="1"/>
  <c r="P547"/>
  <c r="P550" s="1"/>
  <c r="O547"/>
  <c r="O550" s="1"/>
  <c r="N547"/>
  <c r="N550" s="1"/>
  <c r="M547"/>
  <c r="M550" s="1"/>
  <c r="L547"/>
  <c r="L550" s="1"/>
  <c r="K547"/>
  <c r="K550" s="1"/>
  <c r="J547"/>
  <c r="J550" s="1"/>
  <c r="I547"/>
  <c r="I550" s="1"/>
  <c r="H547"/>
  <c r="H550" s="1"/>
  <c r="G547"/>
  <c r="G550" s="1"/>
  <c r="F547"/>
  <c r="F550" s="1"/>
  <c r="E547"/>
  <c r="E550" s="1"/>
  <c r="D547"/>
  <c r="D550" s="1"/>
  <c r="A547"/>
  <c r="A546"/>
  <c r="A545"/>
  <c r="Y544"/>
  <c r="X544"/>
  <c r="W544"/>
  <c r="V544"/>
  <c r="U544"/>
  <c r="T544"/>
  <c r="S544"/>
  <c r="R544"/>
  <c r="Q544"/>
  <c r="P544"/>
  <c r="O544"/>
  <c r="N544"/>
  <c r="M544"/>
  <c r="L544"/>
  <c r="K544"/>
  <c r="J544"/>
  <c r="I544"/>
  <c r="H544"/>
  <c r="G544"/>
  <c r="F544"/>
  <c r="E544"/>
  <c r="D544"/>
  <c r="Z544" s="1"/>
  <c r="A544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D543"/>
  <c r="Z543" s="1"/>
  <c r="A543"/>
  <c r="Y542"/>
  <c r="Y545" s="1"/>
  <c r="X542"/>
  <c r="X545" s="1"/>
  <c r="W542"/>
  <c r="W545" s="1"/>
  <c r="V542"/>
  <c r="V545" s="1"/>
  <c r="U542"/>
  <c r="U545" s="1"/>
  <c r="T542"/>
  <c r="T545" s="1"/>
  <c r="S542"/>
  <c r="S545" s="1"/>
  <c r="R542"/>
  <c r="R545" s="1"/>
  <c r="Q542"/>
  <c r="Q545" s="1"/>
  <c r="P542"/>
  <c r="P545" s="1"/>
  <c r="O542"/>
  <c r="O545" s="1"/>
  <c r="N542"/>
  <c r="N545" s="1"/>
  <c r="M542"/>
  <c r="M545" s="1"/>
  <c r="L542"/>
  <c r="L545" s="1"/>
  <c r="K542"/>
  <c r="K545" s="1"/>
  <c r="J542"/>
  <c r="J545" s="1"/>
  <c r="I542"/>
  <c r="I545" s="1"/>
  <c r="H542"/>
  <c r="H545" s="1"/>
  <c r="G542"/>
  <c r="G545" s="1"/>
  <c r="F542"/>
  <c r="F545" s="1"/>
  <c r="E542"/>
  <c r="E545" s="1"/>
  <c r="D542"/>
  <c r="D545" s="1"/>
  <c r="A542"/>
  <c r="A541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D540"/>
  <c r="Z540" s="1"/>
  <c r="A540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D539"/>
  <c r="Z539" s="1"/>
  <c r="A539"/>
  <c r="Y538"/>
  <c r="Y541" s="1"/>
  <c r="X538"/>
  <c r="X541" s="1"/>
  <c r="W538"/>
  <c r="W541" s="1"/>
  <c r="V538"/>
  <c r="V541" s="1"/>
  <c r="U538"/>
  <c r="U541" s="1"/>
  <c r="T538"/>
  <c r="T541" s="1"/>
  <c r="S538"/>
  <c r="S541" s="1"/>
  <c r="R538"/>
  <c r="R541" s="1"/>
  <c r="Q538"/>
  <c r="Q541" s="1"/>
  <c r="P538"/>
  <c r="P541" s="1"/>
  <c r="O538"/>
  <c r="O541" s="1"/>
  <c r="N538"/>
  <c r="N541" s="1"/>
  <c r="M538"/>
  <c r="M541" s="1"/>
  <c r="L538"/>
  <c r="L541" s="1"/>
  <c r="K538"/>
  <c r="K541" s="1"/>
  <c r="J538"/>
  <c r="J541" s="1"/>
  <c r="I538"/>
  <c r="I541" s="1"/>
  <c r="H538"/>
  <c r="H541" s="1"/>
  <c r="G538"/>
  <c r="G541" s="1"/>
  <c r="F538"/>
  <c r="F541" s="1"/>
  <c r="E538"/>
  <c r="E541" s="1"/>
  <c r="D538"/>
  <c r="D541" s="1"/>
  <c r="Z541" s="1"/>
  <c r="A538"/>
  <c r="A537"/>
  <c r="A536"/>
  <c r="A535"/>
  <c r="Y534"/>
  <c r="X534"/>
  <c r="W534"/>
  <c r="V534"/>
  <c r="U534"/>
  <c r="T534"/>
  <c r="S534"/>
  <c r="R534"/>
  <c r="Q534"/>
  <c r="P534"/>
  <c r="O534"/>
  <c r="N534"/>
  <c r="M534"/>
  <c r="L534"/>
  <c r="K534"/>
  <c r="J534"/>
  <c r="I534"/>
  <c r="H534"/>
  <c r="G534"/>
  <c r="F534"/>
  <c r="E534"/>
  <c r="D534"/>
  <c r="Z534" s="1"/>
  <c r="A534"/>
  <c r="Y533"/>
  <c r="X533"/>
  <c r="W533"/>
  <c r="V533"/>
  <c r="U533"/>
  <c r="T533"/>
  <c r="S533"/>
  <c r="R533"/>
  <c r="Q533"/>
  <c r="P533"/>
  <c r="O533"/>
  <c r="N533"/>
  <c r="M533"/>
  <c r="L533"/>
  <c r="K533"/>
  <c r="J533"/>
  <c r="I533"/>
  <c r="H533"/>
  <c r="G533"/>
  <c r="F533"/>
  <c r="E533"/>
  <c r="D533"/>
  <c r="Z533" s="1"/>
  <c r="A533"/>
  <c r="Y532"/>
  <c r="Y535" s="1"/>
  <c r="X532"/>
  <c r="X535" s="1"/>
  <c r="W532"/>
  <c r="W535" s="1"/>
  <c r="V532"/>
  <c r="V535" s="1"/>
  <c r="U532"/>
  <c r="U535" s="1"/>
  <c r="T532"/>
  <c r="T535" s="1"/>
  <c r="S532"/>
  <c r="S535" s="1"/>
  <c r="R532"/>
  <c r="R535" s="1"/>
  <c r="Q532"/>
  <c r="Q535" s="1"/>
  <c r="P532"/>
  <c r="P535" s="1"/>
  <c r="O532"/>
  <c r="O535" s="1"/>
  <c r="N532"/>
  <c r="N535" s="1"/>
  <c r="M532"/>
  <c r="M535" s="1"/>
  <c r="L532"/>
  <c r="L535" s="1"/>
  <c r="K532"/>
  <c r="K535" s="1"/>
  <c r="J532"/>
  <c r="J535" s="1"/>
  <c r="I532"/>
  <c r="I535" s="1"/>
  <c r="H532"/>
  <c r="H535" s="1"/>
  <c r="G532"/>
  <c r="G535" s="1"/>
  <c r="F532"/>
  <c r="F535" s="1"/>
  <c r="E532"/>
  <c r="E535" s="1"/>
  <c r="D532"/>
  <c r="D535" s="1"/>
  <c r="A532"/>
  <c r="A531"/>
  <c r="Y530"/>
  <c r="X530"/>
  <c r="W530"/>
  <c r="V530"/>
  <c r="U530"/>
  <c r="T530"/>
  <c r="S530"/>
  <c r="R530"/>
  <c r="Q530"/>
  <c r="P530"/>
  <c r="O530"/>
  <c r="N530"/>
  <c r="M530"/>
  <c r="L530"/>
  <c r="K530"/>
  <c r="J530"/>
  <c r="I530"/>
  <c r="H530"/>
  <c r="G530"/>
  <c r="F530"/>
  <c r="E530"/>
  <c r="D530"/>
  <c r="Z530" s="1"/>
  <c r="A530"/>
  <c r="Y529"/>
  <c r="X529"/>
  <c r="W529"/>
  <c r="V529"/>
  <c r="U529"/>
  <c r="T529"/>
  <c r="S529"/>
  <c r="R529"/>
  <c r="Q529"/>
  <c r="P529"/>
  <c r="O529"/>
  <c r="N529"/>
  <c r="M529"/>
  <c r="L529"/>
  <c r="K529"/>
  <c r="J529"/>
  <c r="I529"/>
  <c r="H529"/>
  <c r="G529"/>
  <c r="F529"/>
  <c r="E529"/>
  <c r="D529"/>
  <c r="Z529" s="1"/>
  <c r="A529"/>
  <c r="Y528"/>
  <c r="Y531" s="1"/>
  <c r="X528"/>
  <c r="X531" s="1"/>
  <c r="W528"/>
  <c r="W531" s="1"/>
  <c r="V528"/>
  <c r="V531" s="1"/>
  <c r="U528"/>
  <c r="U531" s="1"/>
  <c r="T528"/>
  <c r="T531" s="1"/>
  <c r="S528"/>
  <c r="S531" s="1"/>
  <c r="R528"/>
  <c r="R531" s="1"/>
  <c r="Q528"/>
  <c r="Q531" s="1"/>
  <c r="P528"/>
  <c r="P531" s="1"/>
  <c r="O528"/>
  <c r="O531" s="1"/>
  <c r="N528"/>
  <c r="N531" s="1"/>
  <c r="M528"/>
  <c r="M531" s="1"/>
  <c r="L528"/>
  <c r="L531" s="1"/>
  <c r="K528"/>
  <c r="K531" s="1"/>
  <c r="J528"/>
  <c r="J531" s="1"/>
  <c r="I528"/>
  <c r="I531" s="1"/>
  <c r="H528"/>
  <c r="H531" s="1"/>
  <c r="G528"/>
  <c r="G531" s="1"/>
  <c r="F528"/>
  <c r="F531" s="1"/>
  <c r="E528"/>
  <c r="E531" s="1"/>
  <c r="D528"/>
  <c r="D531" s="1"/>
  <c r="Z531" s="1"/>
  <c r="A528"/>
  <c r="A527"/>
  <c r="A526"/>
  <c r="Y525"/>
  <c r="X525"/>
  <c r="W525"/>
  <c r="V525"/>
  <c r="U525"/>
  <c r="T525"/>
  <c r="S525"/>
  <c r="R525"/>
  <c r="Q525"/>
  <c r="P525"/>
  <c r="O525"/>
  <c r="N525"/>
  <c r="M525"/>
  <c r="L525"/>
  <c r="K525"/>
  <c r="J525"/>
  <c r="I525"/>
  <c r="H525"/>
  <c r="G525"/>
  <c r="F525"/>
  <c r="E525"/>
  <c r="D525"/>
  <c r="Z525" s="1"/>
  <c r="A525"/>
  <c r="Y524"/>
  <c r="X524"/>
  <c r="W524"/>
  <c r="V524"/>
  <c r="U524"/>
  <c r="T524"/>
  <c r="S524"/>
  <c r="R524"/>
  <c r="Q524"/>
  <c r="P524"/>
  <c r="O524"/>
  <c r="N524"/>
  <c r="M524"/>
  <c r="L524"/>
  <c r="K524"/>
  <c r="J524"/>
  <c r="I524"/>
  <c r="H524"/>
  <c r="G524"/>
  <c r="F524"/>
  <c r="E524"/>
  <c r="D524"/>
  <c r="Z524" s="1"/>
  <c r="A524"/>
  <c r="Y523"/>
  <c r="Y526" s="1"/>
  <c r="X523"/>
  <c r="X526" s="1"/>
  <c r="W523"/>
  <c r="W526" s="1"/>
  <c r="V523"/>
  <c r="V526" s="1"/>
  <c r="U523"/>
  <c r="U526" s="1"/>
  <c r="T523"/>
  <c r="T526" s="1"/>
  <c r="S523"/>
  <c r="S526" s="1"/>
  <c r="R523"/>
  <c r="R526" s="1"/>
  <c r="Q523"/>
  <c r="Q526" s="1"/>
  <c r="P523"/>
  <c r="P526" s="1"/>
  <c r="O523"/>
  <c r="O526" s="1"/>
  <c r="N523"/>
  <c r="N526" s="1"/>
  <c r="M523"/>
  <c r="M526" s="1"/>
  <c r="L523"/>
  <c r="L526" s="1"/>
  <c r="K523"/>
  <c r="K526" s="1"/>
  <c r="J523"/>
  <c r="J526" s="1"/>
  <c r="I523"/>
  <c r="I526" s="1"/>
  <c r="H523"/>
  <c r="H526" s="1"/>
  <c r="G523"/>
  <c r="G526" s="1"/>
  <c r="F523"/>
  <c r="F526" s="1"/>
  <c r="E523"/>
  <c r="E526" s="1"/>
  <c r="D523"/>
  <c r="D526" s="1"/>
  <c r="A523"/>
  <c r="A522"/>
  <c r="Y521"/>
  <c r="X521"/>
  <c r="W521"/>
  <c r="V521"/>
  <c r="U521"/>
  <c r="T521"/>
  <c r="S521"/>
  <c r="R521"/>
  <c r="Q521"/>
  <c r="P521"/>
  <c r="O521"/>
  <c r="N521"/>
  <c r="M521"/>
  <c r="L521"/>
  <c r="K521"/>
  <c r="J521"/>
  <c r="I521"/>
  <c r="H521"/>
  <c r="G521"/>
  <c r="F521"/>
  <c r="E521"/>
  <c r="D521"/>
  <c r="Z521" s="1"/>
  <c r="A521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Z520" s="1"/>
  <c r="A520"/>
  <c r="Y519"/>
  <c r="Y522" s="1"/>
  <c r="X519"/>
  <c r="X522" s="1"/>
  <c r="W519"/>
  <c r="W522" s="1"/>
  <c r="V519"/>
  <c r="V522" s="1"/>
  <c r="U519"/>
  <c r="U522" s="1"/>
  <c r="T519"/>
  <c r="T522" s="1"/>
  <c r="S519"/>
  <c r="S522" s="1"/>
  <c r="R519"/>
  <c r="R522" s="1"/>
  <c r="Q519"/>
  <c r="Q522" s="1"/>
  <c r="P519"/>
  <c r="P522" s="1"/>
  <c r="O519"/>
  <c r="O522" s="1"/>
  <c r="N519"/>
  <c r="N522" s="1"/>
  <c r="M519"/>
  <c r="M522" s="1"/>
  <c r="L519"/>
  <c r="L522" s="1"/>
  <c r="K519"/>
  <c r="K522" s="1"/>
  <c r="J519"/>
  <c r="J522" s="1"/>
  <c r="I519"/>
  <c r="I522" s="1"/>
  <c r="H519"/>
  <c r="H522" s="1"/>
  <c r="G519"/>
  <c r="G522" s="1"/>
  <c r="F519"/>
  <c r="F522" s="1"/>
  <c r="E519"/>
  <c r="E522" s="1"/>
  <c r="D519"/>
  <c r="D522" s="1"/>
  <c r="A519"/>
  <c r="A518"/>
  <c r="A517"/>
  <c r="A516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Z515" s="1"/>
  <c r="A515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Z514" s="1"/>
  <c r="A514"/>
  <c r="Y513"/>
  <c r="Y516" s="1"/>
  <c r="X513"/>
  <c r="X516" s="1"/>
  <c r="W513"/>
  <c r="W516" s="1"/>
  <c r="V513"/>
  <c r="V516" s="1"/>
  <c r="U513"/>
  <c r="U516" s="1"/>
  <c r="T513"/>
  <c r="T516" s="1"/>
  <c r="S513"/>
  <c r="S516" s="1"/>
  <c r="R513"/>
  <c r="R516" s="1"/>
  <c r="Q513"/>
  <c r="Q516" s="1"/>
  <c r="P513"/>
  <c r="P516" s="1"/>
  <c r="O513"/>
  <c r="O516" s="1"/>
  <c r="N513"/>
  <c r="N516" s="1"/>
  <c r="M513"/>
  <c r="M516" s="1"/>
  <c r="L513"/>
  <c r="L516" s="1"/>
  <c r="K513"/>
  <c r="K516" s="1"/>
  <c r="J513"/>
  <c r="J516" s="1"/>
  <c r="I513"/>
  <c r="I516" s="1"/>
  <c r="H513"/>
  <c r="H516" s="1"/>
  <c r="G513"/>
  <c r="G516" s="1"/>
  <c r="F513"/>
  <c r="F516" s="1"/>
  <c r="E513"/>
  <c r="E516" s="1"/>
  <c r="D513"/>
  <c r="D516" s="1"/>
  <c r="A513"/>
  <c r="A512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Z511" s="1"/>
  <c r="A511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Z510" s="1"/>
  <c r="A510"/>
  <c r="Y509"/>
  <c r="Y512" s="1"/>
  <c r="X509"/>
  <c r="X512" s="1"/>
  <c r="W509"/>
  <c r="W512" s="1"/>
  <c r="V509"/>
  <c r="V512" s="1"/>
  <c r="U509"/>
  <c r="U512" s="1"/>
  <c r="T509"/>
  <c r="T512" s="1"/>
  <c r="S509"/>
  <c r="S512" s="1"/>
  <c r="R509"/>
  <c r="R512" s="1"/>
  <c r="Q509"/>
  <c r="Q512" s="1"/>
  <c r="P509"/>
  <c r="P512" s="1"/>
  <c r="O509"/>
  <c r="O512" s="1"/>
  <c r="N509"/>
  <c r="N512" s="1"/>
  <c r="M509"/>
  <c r="M512" s="1"/>
  <c r="L509"/>
  <c r="L512" s="1"/>
  <c r="K509"/>
  <c r="K512" s="1"/>
  <c r="J509"/>
  <c r="J512" s="1"/>
  <c r="I509"/>
  <c r="I512" s="1"/>
  <c r="H509"/>
  <c r="H512" s="1"/>
  <c r="G509"/>
  <c r="G512" s="1"/>
  <c r="F509"/>
  <c r="F512" s="1"/>
  <c r="E509"/>
  <c r="E512" s="1"/>
  <c r="D509"/>
  <c r="D512" s="1"/>
  <c r="A509"/>
  <c r="A508"/>
  <c r="A507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D506"/>
  <c r="Z506" s="1"/>
  <c r="A506"/>
  <c r="Y505"/>
  <c r="X505"/>
  <c r="W505"/>
  <c r="V505"/>
  <c r="U505"/>
  <c r="T505"/>
  <c r="S505"/>
  <c r="R505"/>
  <c r="Q505"/>
  <c r="P505"/>
  <c r="O505"/>
  <c r="N505"/>
  <c r="M505"/>
  <c r="L505"/>
  <c r="K505"/>
  <c r="J505"/>
  <c r="I505"/>
  <c r="H505"/>
  <c r="G505"/>
  <c r="F505"/>
  <c r="E505"/>
  <c r="D505"/>
  <c r="Z505" s="1"/>
  <c r="A505"/>
  <c r="Y504"/>
  <c r="Y507" s="1"/>
  <c r="X504"/>
  <c r="X507" s="1"/>
  <c r="W504"/>
  <c r="W507" s="1"/>
  <c r="V504"/>
  <c r="V507" s="1"/>
  <c r="U504"/>
  <c r="U507" s="1"/>
  <c r="T504"/>
  <c r="T507" s="1"/>
  <c r="S504"/>
  <c r="S507" s="1"/>
  <c r="R504"/>
  <c r="R507" s="1"/>
  <c r="Q504"/>
  <c r="Q507" s="1"/>
  <c r="P504"/>
  <c r="P507" s="1"/>
  <c r="O504"/>
  <c r="O507" s="1"/>
  <c r="N504"/>
  <c r="N507" s="1"/>
  <c r="M504"/>
  <c r="M507" s="1"/>
  <c r="L504"/>
  <c r="L507" s="1"/>
  <c r="K504"/>
  <c r="K507" s="1"/>
  <c r="J504"/>
  <c r="J507" s="1"/>
  <c r="I504"/>
  <c r="I507" s="1"/>
  <c r="H504"/>
  <c r="H507" s="1"/>
  <c r="G504"/>
  <c r="G507" s="1"/>
  <c r="F504"/>
  <c r="F507" s="1"/>
  <c r="E504"/>
  <c r="E507" s="1"/>
  <c r="D504"/>
  <c r="D507" s="1"/>
  <c r="A504"/>
  <c r="A503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D502"/>
  <c r="Z502" s="1"/>
  <c r="A502"/>
  <c r="Y501"/>
  <c r="X501"/>
  <c r="W501"/>
  <c r="V501"/>
  <c r="U501"/>
  <c r="T501"/>
  <c r="S501"/>
  <c r="R501"/>
  <c r="Q501"/>
  <c r="P501"/>
  <c r="O501"/>
  <c r="N501"/>
  <c r="M501"/>
  <c r="L501"/>
  <c r="K501"/>
  <c r="J501"/>
  <c r="I501"/>
  <c r="H501"/>
  <c r="G501"/>
  <c r="F501"/>
  <c r="E501"/>
  <c r="D501"/>
  <c r="Z501" s="1"/>
  <c r="A501"/>
  <c r="Y500"/>
  <c r="Y503" s="1"/>
  <c r="X500"/>
  <c r="X503" s="1"/>
  <c r="W500"/>
  <c r="W503" s="1"/>
  <c r="V500"/>
  <c r="V503" s="1"/>
  <c r="U500"/>
  <c r="U503" s="1"/>
  <c r="T500"/>
  <c r="T503" s="1"/>
  <c r="S500"/>
  <c r="S503" s="1"/>
  <c r="R500"/>
  <c r="R503" s="1"/>
  <c r="Q500"/>
  <c r="Q503" s="1"/>
  <c r="P500"/>
  <c r="P503" s="1"/>
  <c r="O500"/>
  <c r="O503" s="1"/>
  <c r="N500"/>
  <c r="N503" s="1"/>
  <c r="M500"/>
  <c r="M503" s="1"/>
  <c r="L500"/>
  <c r="L503" s="1"/>
  <c r="K500"/>
  <c r="K503" s="1"/>
  <c r="J500"/>
  <c r="J503" s="1"/>
  <c r="I500"/>
  <c r="I503" s="1"/>
  <c r="H500"/>
  <c r="H503" s="1"/>
  <c r="G500"/>
  <c r="G503" s="1"/>
  <c r="F500"/>
  <c r="F503" s="1"/>
  <c r="E500"/>
  <c r="E503" s="1"/>
  <c r="D500"/>
  <c r="D503" s="1"/>
  <c r="Z503" s="1"/>
  <c r="A500"/>
  <c r="A499"/>
  <c r="A498"/>
  <c r="A497"/>
  <c r="Y496"/>
  <c r="X496"/>
  <c r="W496"/>
  <c r="V496"/>
  <c r="U496"/>
  <c r="T496"/>
  <c r="S496"/>
  <c r="R496"/>
  <c r="Q496"/>
  <c r="P496"/>
  <c r="O496"/>
  <c r="N496"/>
  <c r="M496"/>
  <c r="L496"/>
  <c r="K496"/>
  <c r="J496"/>
  <c r="I496"/>
  <c r="H496"/>
  <c r="G496"/>
  <c r="F496"/>
  <c r="E496"/>
  <c r="D496"/>
  <c r="A496"/>
  <c r="Y495"/>
  <c r="X495"/>
  <c r="W495"/>
  <c r="V495"/>
  <c r="U495"/>
  <c r="T495"/>
  <c r="S495"/>
  <c r="R495"/>
  <c r="Q495"/>
  <c r="P495"/>
  <c r="O495"/>
  <c r="N495"/>
  <c r="M495"/>
  <c r="L495"/>
  <c r="K495"/>
  <c r="J495"/>
  <c r="I495"/>
  <c r="H495"/>
  <c r="G495"/>
  <c r="F495"/>
  <c r="E495"/>
  <c r="D495"/>
  <c r="Z495" s="1"/>
  <c r="A495"/>
  <c r="Y494"/>
  <c r="Y497" s="1"/>
  <c r="X494"/>
  <c r="X497" s="1"/>
  <c r="W494"/>
  <c r="W497" s="1"/>
  <c r="W498" s="1"/>
  <c r="V494"/>
  <c r="V497" s="1"/>
  <c r="U494"/>
  <c r="U497" s="1"/>
  <c r="T494"/>
  <c r="T497" s="1"/>
  <c r="S494"/>
  <c r="S497" s="1"/>
  <c r="S498" s="1"/>
  <c r="R494"/>
  <c r="R497" s="1"/>
  <c r="Q494"/>
  <c r="Q497" s="1"/>
  <c r="P494"/>
  <c r="P497" s="1"/>
  <c r="O494"/>
  <c r="O497" s="1"/>
  <c r="O498" s="1"/>
  <c r="N494"/>
  <c r="N497" s="1"/>
  <c r="M494"/>
  <c r="M497" s="1"/>
  <c r="L494"/>
  <c r="L497" s="1"/>
  <c r="K494"/>
  <c r="K497" s="1"/>
  <c r="K498" s="1"/>
  <c r="J494"/>
  <c r="J497" s="1"/>
  <c r="I494"/>
  <c r="I497" s="1"/>
  <c r="H494"/>
  <c r="H497" s="1"/>
  <c r="G494"/>
  <c r="G497" s="1"/>
  <c r="G498" s="1"/>
  <c r="F494"/>
  <c r="F497" s="1"/>
  <c r="E494"/>
  <c r="E497" s="1"/>
  <c r="D494"/>
  <c r="D497" s="1"/>
  <c r="A494"/>
  <c r="A493"/>
  <c r="Y492"/>
  <c r="X492"/>
  <c r="W492"/>
  <c r="V492"/>
  <c r="U492"/>
  <c r="T492"/>
  <c r="S492"/>
  <c r="R492"/>
  <c r="Q492"/>
  <c r="P492"/>
  <c r="O492"/>
  <c r="N492"/>
  <c r="M492"/>
  <c r="L492"/>
  <c r="K492"/>
  <c r="J492"/>
  <c r="I492"/>
  <c r="H492"/>
  <c r="G492"/>
  <c r="F492"/>
  <c r="E492"/>
  <c r="D492"/>
  <c r="Z492" s="1"/>
  <c r="A492"/>
  <c r="Y491"/>
  <c r="X491"/>
  <c r="W491"/>
  <c r="W493" s="1"/>
  <c r="V491"/>
  <c r="U491"/>
  <c r="T491"/>
  <c r="S491"/>
  <c r="S493" s="1"/>
  <c r="R491"/>
  <c r="Q491"/>
  <c r="P491"/>
  <c r="O491"/>
  <c r="O493" s="1"/>
  <c r="N491"/>
  <c r="M491"/>
  <c r="L491"/>
  <c r="K491"/>
  <c r="K493" s="1"/>
  <c r="J491"/>
  <c r="I491"/>
  <c r="H491"/>
  <c r="G491"/>
  <c r="G493" s="1"/>
  <c r="F491"/>
  <c r="E491"/>
  <c r="D491"/>
  <c r="A491"/>
  <c r="Y490"/>
  <c r="Y493" s="1"/>
  <c r="X490"/>
  <c r="X493" s="1"/>
  <c r="W490"/>
  <c r="V490"/>
  <c r="V493" s="1"/>
  <c r="U490"/>
  <c r="U493" s="1"/>
  <c r="T490"/>
  <c r="T493" s="1"/>
  <c r="S490"/>
  <c r="R490"/>
  <c r="R493" s="1"/>
  <c r="Q490"/>
  <c r="Q493" s="1"/>
  <c r="P490"/>
  <c r="P493" s="1"/>
  <c r="O490"/>
  <c r="N490"/>
  <c r="N493" s="1"/>
  <c r="M490"/>
  <c r="M493" s="1"/>
  <c r="L490"/>
  <c r="L493" s="1"/>
  <c r="K490"/>
  <c r="J490"/>
  <c r="J493" s="1"/>
  <c r="I490"/>
  <c r="I493" s="1"/>
  <c r="H490"/>
  <c r="H493" s="1"/>
  <c r="G490"/>
  <c r="F490"/>
  <c r="F493" s="1"/>
  <c r="E490"/>
  <c r="E493" s="1"/>
  <c r="D490"/>
  <c r="D493" s="1"/>
  <c r="A490"/>
  <c r="A489"/>
  <c r="A488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D487"/>
  <c r="Z487" s="1"/>
  <c r="A487"/>
  <c r="Y486"/>
  <c r="X486"/>
  <c r="W486"/>
  <c r="V486"/>
  <c r="U486"/>
  <c r="T486"/>
  <c r="S486"/>
  <c r="R486"/>
  <c r="Q486"/>
  <c r="P486"/>
  <c r="O486"/>
  <c r="N486"/>
  <c r="M486"/>
  <c r="L486"/>
  <c r="K486"/>
  <c r="J486"/>
  <c r="I486"/>
  <c r="H486"/>
  <c r="G486"/>
  <c r="F486"/>
  <c r="E486"/>
  <c r="D486"/>
  <c r="Z486" s="1"/>
  <c r="A486"/>
  <c r="Y485"/>
  <c r="Y488" s="1"/>
  <c r="X485"/>
  <c r="X488" s="1"/>
  <c r="W485"/>
  <c r="W488" s="1"/>
  <c r="V485"/>
  <c r="V488" s="1"/>
  <c r="U485"/>
  <c r="U488" s="1"/>
  <c r="T485"/>
  <c r="T488" s="1"/>
  <c r="S485"/>
  <c r="S488" s="1"/>
  <c r="R485"/>
  <c r="R488" s="1"/>
  <c r="Q485"/>
  <c r="Q488" s="1"/>
  <c r="P485"/>
  <c r="P488" s="1"/>
  <c r="O485"/>
  <c r="O488" s="1"/>
  <c r="N485"/>
  <c r="N488" s="1"/>
  <c r="M485"/>
  <c r="M488" s="1"/>
  <c r="L485"/>
  <c r="L488" s="1"/>
  <c r="K485"/>
  <c r="K488" s="1"/>
  <c r="J485"/>
  <c r="J488" s="1"/>
  <c r="I485"/>
  <c r="I488" s="1"/>
  <c r="H485"/>
  <c r="H488" s="1"/>
  <c r="G485"/>
  <c r="G488" s="1"/>
  <c r="F485"/>
  <c r="F488" s="1"/>
  <c r="E485"/>
  <c r="E488" s="1"/>
  <c r="D485"/>
  <c r="D488" s="1"/>
  <c r="A485"/>
  <c r="A484"/>
  <c r="Y483"/>
  <c r="X483"/>
  <c r="W483"/>
  <c r="V483"/>
  <c r="U483"/>
  <c r="T483"/>
  <c r="S483"/>
  <c r="R483"/>
  <c r="Q483"/>
  <c r="P483"/>
  <c r="O483"/>
  <c r="N483"/>
  <c r="M483"/>
  <c r="L483"/>
  <c r="K483"/>
  <c r="J483"/>
  <c r="I483"/>
  <c r="H483"/>
  <c r="G483"/>
  <c r="F483"/>
  <c r="E483"/>
  <c r="D483"/>
  <c r="Z483" s="1"/>
  <c r="A483"/>
  <c r="Y482"/>
  <c r="X482"/>
  <c r="W482"/>
  <c r="V482"/>
  <c r="U482"/>
  <c r="T482"/>
  <c r="S482"/>
  <c r="R482"/>
  <c r="Q482"/>
  <c r="P482"/>
  <c r="O482"/>
  <c r="N482"/>
  <c r="M482"/>
  <c r="L482"/>
  <c r="K482"/>
  <c r="J482"/>
  <c r="I482"/>
  <c r="H482"/>
  <c r="G482"/>
  <c r="F482"/>
  <c r="E482"/>
  <c r="D482"/>
  <c r="Z482" s="1"/>
  <c r="A482"/>
  <c r="Y481"/>
  <c r="Y484" s="1"/>
  <c r="X481"/>
  <c r="X484" s="1"/>
  <c r="W481"/>
  <c r="W484" s="1"/>
  <c r="V481"/>
  <c r="V484" s="1"/>
  <c r="U481"/>
  <c r="U484" s="1"/>
  <c r="T481"/>
  <c r="T484" s="1"/>
  <c r="S481"/>
  <c r="S484" s="1"/>
  <c r="R481"/>
  <c r="R484" s="1"/>
  <c r="Q481"/>
  <c r="Q484" s="1"/>
  <c r="P481"/>
  <c r="P484" s="1"/>
  <c r="O481"/>
  <c r="O484" s="1"/>
  <c r="N481"/>
  <c r="N484" s="1"/>
  <c r="M481"/>
  <c r="M484" s="1"/>
  <c r="L481"/>
  <c r="L484" s="1"/>
  <c r="K481"/>
  <c r="K484" s="1"/>
  <c r="J481"/>
  <c r="J484" s="1"/>
  <c r="I481"/>
  <c r="I484" s="1"/>
  <c r="H481"/>
  <c r="H484" s="1"/>
  <c r="G481"/>
  <c r="G484" s="1"/>
  <c r="F481"/>
  <c r="F484" s="1"/>
  <c r="E481"/>
  <c r="E484" s="1"/>
  <c r="D481"/>
  <c r="D484" s="1"/>
  <c r="Z484" s="1"/>
  <c r="A481"/>
  <c r="A480"/>
  <c r="A479"/>
  <c r="A478"/>
  <c r="Y477"/>
  <c r="X477"/>
  <c r="W477"/>
  <c r="V477"/>
  <c r="U477"/>
  <c r="T477"/>
  <c r="S477"/>
  <c r="R477"/>
  <c r="Q477"/>
  <c r="P477"/>
  <c r="O477"/>
  <c r="N477"/>
  <c r="M477"/>
  <c r="L477"/>
  <c r="K477"/>
  <c r="J477"/>
  <c r="I477"/>
  <c r="H477"/>
  <c r="G477"/>
  <c r="F477"/>
  <c r="E477"/>
  <c r="D477"/>
  <c r="Z477" s="1"/>
  <c r="A477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D476"/>
  <c r="Z476" s="1"/>
  <c r="A476"/>
  <c r="Y475"/>
  <c r="Y478" s="1"/>
  <c r="X475"/>
  <c r="X478" s="1"/>
  <c r="W475"/>
  <c r="W478" s="1"/>
  <c r="V475"/>
  <c r="V478" s="1"/>
  <c r="U475"/>
  <c r="U478" s="1"/>
  <c r="T475"/>
  <c r="T478" s="1"/>
  <c r="S475"/>
  <c r="S478" s="1"/>
  <c r="R475"/>
  <c r="R478" s="1"/>
  <c r="Q475"/>
  <c r="Q478" s="1"/>
  <c r="P475"/>
  <c r="P478" s="1"/>
  <c r="O475"/>
  <c r="O478" s="1"/>
  <c r="N475"/>
  <c r="N478" s="1"/>
  <c r="M475"/>
  <c r="M478" s="1"/>
  <c r="L475"/>
  <c r="L478" s="1"/>
  <c r="K475"/>
  <c r="K478" s="1"/>
  <c r="J475"/>
  <c r="J478" s="1"/>
  <c r="I475"/>
  <c r="I478" s="1"/>
  <c r="H475"/>
  <c r="H478" s="1"/>
  <c r="G475"/>
  <c r="G478" s="1"/>
  <c r="F475"/>
  <c r="F478" s="1"/>
  <c r="E475"/>
  <c r="E478" s="1"/>
  <c r="D475"/>
  <c r="D478" s="1"/>
  <c r="A475"/>
  <c r="A474"/>
  <c r="Y473"/>
  <c r="X473"/>
  <c r="W473"/>
  <c r="V473"/>
  <c r="U473"/>
  <c r="T473"/>
  <c r="S473"/>
  <c r="R473"/>
  <c r="Q473"/>
  <c r="P473"/>
  <c r="O473"/>
  <c r="N473"/>
  <c r="M473"/>
  <c r="L473"/>
  <c r="K473"/>
  <c r="J473"/>
  <c r="I473"/>
  <c r="H473"/>
  <c r="G473"/>
  <c r="F473"/>
  <c r="E473"/>
  <c r="D473"/>
  <c r="Z473" s="1"/>
  <c r="A473"/>
  <c r="Y472"/>
  <c r="X472"/>
  <c r="W472"/>
  <c r="V472"/>
  <c r="U472"/>
  <c r="T472"/>
  <c r="S472"/>
  <c r="R472"/>
  <c r="Q472"/>
  <c r="P472"/>
  <c r="O472"/>
  <c r="N472"/>
  <c r="M472"/>
  <c r="L472"/>
  <c r="K472"/>
  <c r="J472"/>
  <c r="I472"/>
  <c r="H472"/>
  <c r="G472"/>
  <c r="F472"/>
  <c r="E472"/>
  <c r="D472"/>
  <c r="Z472" s="1"/>
  <c r="A472"/>
  <c r="Y471"/>
  <c r="Y474" s="1"/>
  <c r="X471"/>
  <c r="X474" s="1"/>
  <c r="W471"/>
  <c r="W474" s="1"/>
  <c r="V471"/>
  <c r="V474" s="1"/>
  <c r="U471"/>
  <c r="U474" s="1"/>
  <c r="T471"/>
  <c r="T474" s="1"/>
  <c r="S471"/>
  <c r="S474" s="1"/>
  <c r="R471"/>
  <c r="R474" s="1"/>
  <c r="Q471"/>
  <c r="Q474" s="1"/>
  <c r="P471"/>
  <c r="P474" s="1"/>
  <c r="O471"/>
  <c r="O474" s="1"/>
  <c r="N471"/>
  <c r="N474" s="1"/>
  <c r="M471"/>
  <c r="M474" s="1"/>
  <c r="L471"/>
  <c r="L474" s="1"/>
  <c r="K471"/>
  <c r="K474" s="1"/>
  <c r="J471"/>
  <c r="J474" s="1"/>
  <c r="I471"/>
  <c r="I474" s="1"/>
  <c r="H471"/>
  <c r="H474" s="1"/>
  <c r="G471"/>
  <c r="G474" s="1"/>
  <c r="F471"/>
  <c r="F474" s="1"/>
  <c r="E471"/>
  <c r="E474" s="1"/>
  <c r="D471"/>
  <c r="D474" s="1"/>
  <c r="Z474" s="1"/>
  <c r="A471"/>
  <c r="A470"/>
  <c r="A469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D468"/>
  <c r="Z468" s="1"/>
  <c r="A468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D467"/>
  <c r="Z467" s="1"/>
  <c r="A467"/>
  <c r="Y466"/>
  <c r="Y469" s="1"/>
  <c r="X466"/>
  <c r="X469" s="1"/>
  <c r="W466"/>
  <c r="W469" s="1"/>
  <c r="V466"/>
  <c r="V469" s="1"/>
  <c r="U466"/>
  <c r="U469" s="1"/>
  <c r="T466"/>
  <c r="T469" s="1"/>
  <c r="S466"/>
  <c r="S469" s="1"/>
  <c r="R466"/>
  <c r="R469" s="1"/>
  <c r="Q466"/>
  <c r="Q469" s="1"/>
  <c r="P466"/>
  <c r="P469" s="1"/>
  <c r="O466"/>
  <c r="O469" s="1"/>
  <c r="N466"/>
  <c r="N469" s="1"/>
  <c r="M466"/>
  <c r="M469" s="1"/>
  <c r="L466"/>
  <c r="L469" s="1"/>
  <c r="K466"/>
  <c r="K469" s="1"/>
  <c r="J466"/>
  <c r="J469" s="1"/>
  <c r="I466"/>
  <c r="I469" s="1"/>
  <c r="H466"/>
  <c r="H469" s="1"/>
  <c r="G466"/>
  <c r="G469" s="1"/>
  <c r="F466"/>
  <c r="F469" s="1"/>
  <c r="E466"/>
  <c r="E469" s="1"/>
  <c r="D466"/>
  <c r="D469" s="1"/>
  <c r="A466"/>
  <c r="A465"/>
  <c r="Y464"/>
  <c r="X464"/>
  <c r="W464"/>
  <c r="V464"/>
  <c r="U464"/>
  <c r="T464"/>
  <c r="S464"/>
  <c r="R464"/>
  <c r="Q464"/>
  <c r="P464"/>
  <c r="O464"/>
  <c r="N464"/>
  <c r="M464"/>
  <c r="L464"/>
  <c r="K464"/>
  <c r="J464"/>
  <c r="I464"/>
  <c r="H464"/>
  <c r="G464"/>
  <c r="F464"/>
  <c r="E464"/>
  <c r="D464"/>
  <c r="Z464" s="1"/>
  <c r="A464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D463"/>
  <c r="Z463" s="1"/>
  <c r="A463"/>
  <c r="Y462"/>
  <c r="Y465" s="1"/>
  <c r="X462"/>
  <c r="X465" s="1"/>
  <c r="W462"/>
  <c r="W465" s="1"/>
  <c r="V462"/>
  <c r="V465" s="1"/>
  <c r="U462"/>
  <c r="U465" s="1"/>
  <c r="T462"/>
  <c r="T465" s="1"/>
  <c r="S462"/>
  <c r="S465" s="1"/>
  <c r="R462"/>
  <c r="R465" s="1"/>
  <c r="Q462"/>
  <c r="Q465" s="1"/>
  <c r="P462"/>
  <c r="P465" s="1"/>
  <c r="O462"/>
  <c r="O465" s="1"/>
  <c r="N462"/>
  <c r="N465" s="1"/>
  <c r="M462"/>
  <c r="M465" s="1"/>
  <c r="L462"/>
  <c r="L465" s="1"/>
  <c r="K462"/>
  <c r="K465" s="1"/>
  <c r="J462"/>
  <c r="J465" s="1"/>
  <c r="I462"/>
  <c r="I465" s="1"/>
  <c r="H462"/>
  <c r="H465" s="1"/>
  <c r="G462"/>
  <c r="G465" s="1"/>
  <c r="F462"/>
  <c r="F465" s="1"/>
  <c r="E462"/>
  <c r="E465" s="1"/>
  <c r="D462"/>
  <c r="D465" s="1"/>
  <c r="A462"/>
  <c r="A461"/>
  <c r="A460"/>
  <c r="A459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D458"/>
  <c r="Z458" s="1"/>
  <c r="A458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D457"/>
  <c r="Z457" s="1"/>
  <c r="A457"/>
  <c r="Y456"/>
  <c r="Y459" s="1"/>
  <c r="X456"/>
  <c r="X459" s="1"/>
  <c r="W456"/>
  <c r="W459" s="1"/>
  <c r="V456"/>
  <c r="V459" s="1"/>
  <c r="U456"/>
  <c r="U459" s="1"/>
  <c r="T456"/>
  <c r="T459" s="1"/>
  <c r="S456"/>
  <c r="S459" s="1"/>
  <c r="R456"/>
  <c r="R459" s="1"/>
  <c r="Q456"/>
  <c r="Q459" s="1"/>
  <c r="P456"/>
  <c r="P459" s="1"/>
  <c r="O456"/>
  <c r="O459" s="1"/>
  <c r="N456"/>
  <c r="N459" s="1"/>
  <c r="M456"/>
  <c r="M459" s="1"/>
  <c r="L456"/>
  <c r="L459" s="1"/>
  <c r="K456"/>
  <c r="K459" s="1"/>
  <c r="J456"/>
  <c r="J459" s="1"/>
  <c r="I456"/>
  <c r="I459" s="1"/>
  <c r="H456"/>
  <c r="H459" s="1"/>
  <c r="G456"/>
  <c r="G459" s="1"/>
  <c r="F456"/>
  <c r="F459" s="1"/>
  <c r="E456"/>
  <c r="E459" s="1"/>
  <c r="D456"/>
  <c r="D459" s="1"/>
  <c r="A456"/>
  <c r="A455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D454"/>
  <c r="Z454" s="1"/>
  <c r="A454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D453"/>
  <c r="Z453" s="1"/>
  <c r="A453"/>
  <c r="Y452"/>
  <c r="Y455" s="1"/>
  <c r="X452"/>
  <c r="X455" s="1"/>
  <c r="W452"/>
  <c r="W455" s="1"/>
  <c r="V452"/>
  <c r="V455" s="1"/>
  <c r="U452"/>
  <c r="U455" s="1"/>
  <c r="T452"/>
  <c r="T455" s="1"/>
  <c r="S452"/>
  <c r="S455" s="1"/>
  <c r="R452"/>
  <c r="R455" s="1"/>
  <c r="Q452"/>
  <c r="Q455" s="1"/>
  <c r="P452"/>
  <c r="P455" s="1"/>
  <c r="O452"/>
  <c r="O455" s="1"/>
  <c r="N452"/>
  <c r="N455" s="1"/>
  <c r="M452"/>
  <c r="M455" s="1"/>
  <c r="L452"/>
  <c r="L455" s="1"/>
  <c r="K452"/>
  <c r="K455" s="1"/>
  <c r="J452"/>
  <c r="J455" s="1"/>
  <c r="I452"/>
  <c r="I455" s="1"/>
  <c r="H452"/>
  <c r="H455" s="1"/>
  <c r="G452"/>
  <c r="G455" s="1"/>
  <c r="F452"/>
  <c r="F455" s="1"/>
  <c r="E452"/>
  <c r="E455" s="1"/>
  <c r="D452"/>
  <c r="D455" s="1"/>
  <c r="A452"/>
  <c r="A451"/>
  <c r="A450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D449"/>
  <c r="Z449" s="1"/>
  <c r="A449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D448"/>
  <c r="Z448" s="1"/>
  <c r="A448"/>
  <c r="Y447"/>
  <c r="Y450" s="1"/>
  <c r="X447"/>
  <c r="X450" s="1"/>
  <c r="W447"/>
  <c r="W450" s="1"/>
  <c r="V447"/>
  <c r="V450" s="1"/>
  <c r="U447"/>
  <c r="U450" s="1"/>
  <c r="T447"/>
  <c r="T450" s="1"/>
  <c r="S447"/>
  <c r="S450" s="1"/>
  <c r="R447"/>
  <c r="R450" s="1"/>
  <c r="Q447"/>
  <c r="Q450" s="1"/>
  <c r="P447"/>
  <c r="P450" s="1"/>
  <c r="O447"/>
  <c r="O450" s="1"/>
  <c r="N447"/>
  <c r="N450" s="1"/>
  <c r="M447"/>
  <c r="M450" s="1"/>
  <c r="L447"/>
  <c r="L450" s="1"/>
  <c r="K447"/>
  <c r="K450" s="1"/>
  <c r="J447"/>
  <c r="J450" s="1"/>
  <c r="I447"/>
  <c r="I450" s="1"/>
  <c r="H447"/>
  <c r="H450" s="1"/>
  <c r="G447"/>
  <c r="G450" s="1"/>
  <c r="F447"/>
  <c r="F450" s="1"/>
  <c r="E447"/>
  <c r="E450" s="1"/>
  <c r="D447"/>
  <c r="D450" s="1"/>
  <c r="A447"/>
  <c r="A446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D445"/>
  <c r="Z445" s="1"/>
  <c r="A445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D444"/>
  <c r="Z444" s="1"/>
  <c r="A444"/>
  <c r="Y443"/>
  <c r="Y446" s="1"/>
  <c r="X443"/>
  <c r="X446" s="1"/>
  <c r="W443"/>
  <c r="W446" s="1"/>
  <c r="V443"/>
  <c r="V446" s="1"/>
  <c r="U443"/>
  <c r="U446" s="1"/>
  <c r="T443"/>
  <c r="T446" s="1"/>
  <c r="S443"/>
  <c r="S446" s="1"/>
  <c r="R443"/>
  <c r="R446" s="1"/>
  <c r="Q443"/>
  <c r="Q446" s="1"/>
  <c r="P443"/>
  <c r="P446" s="1"/>
  <c r="O443"/>
  <c r="O446" s="1"/>
  <c r="N443"/>
  <c r="N446" s="1"/>
  <c r="M443"/>
  <c r="M446" s="1"/>
  <c r="L443"/>
  <c r="L446" s="1"/>
  <c r="K443"/>
  <c r="K446" s="1"/>
  <c r="J443"/>
  <c r="J446" s="1"/>
  <c r="I443"/>
  <c r="I446" s="1"/>
  <c r="H443"/>
  <c r="H446" s="1"/>
  <c r="G443"/>
  <c r="G446" s="1"/>
  <c r="F443"/>
  <c r="F446" s="1"/>
  <c r="E443"/>
  <c r="E446" s="1"/>
  <c r="D443"/>
  <c r="D446" s="1"/>
  <c r="Z446" s="1"/>
  <c r="A443"/>
  <c r="A442"/>
  <c r="A441"/>
  <c r="A440"/>
  <c r="Y439"/>
  <c r="X439"/>
  <c r="W439"/>
  <c r="V439"/>
  <c r="U439"/>
  <c r="T439"/>
  <c r="S439"/>
  <c r="R439"/>
  <c r="Q439"/>
  <c r="P439"/>
  <c r="O439"/>
  <c r="N439"/>
  <c r="M439"/>
  <c r="L439"/>
  <c r="K439"/>
  <c r="J439"/>
  <c r="I439"/>
  <c r="H439"/>
  <c r="G439"/>
  <c r="F439"/>
  <c r="E439"/>
  <c r="D439"/>
  <c r="Z439" s="1"/>
  <c r="A439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F438"/>
  <c r="E438"/>
  <c r="D438"/>
  <c r="Z438" s="1"/>
  <c r="A438"/>
  <c r="Y437"/>
  <c r="Y440" s="1"/>
  <c r="X437"/>
  <c r="X440" s="1"/>
  <c r="W437"/>
  <c r="W440" s="1"/>
  <c r="V437"/>
  <c r="V440" s="1"/>
  <c r="U437"/>
  <c r="U440" s="1"/>
  <c r="T437"/>
  <c r="T440" s="1"/>
  <c r="S437"/>
  <c r="S440" s="1"/>
  <c r="R437"/>
  <c r="R440" s="1"/>
  <c r="Q437"/>
  <c r="Q440" s="1"/>
  <c r="P437"/>
  <c r="P440" s="1"/>
  <c r="O437"/>
  <c r="O440" s="1"/>
  <c r="N437"/>
  <c r="N440" s="1"/>
  <c r="M437"/>
  <c r="M440" s="1"/>
  <c r="L437"/>
  <c r="L440" s="1"/>
  <c r="K437"/>
  <c r="K440" s="1"/>
  <c r="J437"/>
  <c r="J440" s="1"/>
  <c r="I437"/>
  <c r="I440" s="1"/>
  <c r="H437"/>
  <c r="H440" s="1"/>
  <c r="G437"/>
  <c r="G440" s="1"/>
  <c r="F437"/>
  <c r="F440" s="1"/>
  <c r="E437"/>
  <c r="E440" s="1"/>
  <c r="D437"/>
  <c r="D440" s="1"/>
  <c r="A437"/>
  <c r="A436"/>
  <c r="Y435"/>
  <c r="X435"/>
  <c r="W435"/>
  <c r="V435"/>
  <c r="U435"/>
  <c r="T435"/>
  <c r="S435"/>
  <c r="R435"/>
  <c r="Q435"/>
  <c r="P435"/>
  <c r="O435"/>
  <c r="N435"/>
  <c r="M435"/>
  <c r="L435"/>
  <c r="K435"/>
  <c r="J435"/>
  <c r="I435"/>
  <c r="H435"/>
  <c r="G435"/>
  <c r="F435"/>
  <c r="E435"/>
  <c r="D435"/>
  <c r="Z435" s="1"/>
  <c r="A435"/>
  <c r="Y434"/>
  <c r="X434"/>
  <c r="W434"/>
  <c r="V434"/>
  <c r="U434"/>
  <c r="T434"/>
  <c r="S434"/>
  <c r="R434"/>
  <c r="Q434"/>
  <c r="P434"/>
  <c r="O434"/>
  <c r="N434"/>
  <c r="M434"/>
  <c r="L434"/>
  <c r="K434"/>
  <c r="J434"/>
  <c r="I434"/>
  <c r="H434"/>
  <c r="G434"/>
  <c r="F434"/>
  <c r="E434"/>
  <c r="D434"/>
  <c r="Z434" s="1"/>
  <c r="A434"/>
  <c r="Y433"/>
  <c r="Y436" s="1"/>
  <c r="X433"/>
  <c r="X436" s="1"/>
  <c r="W433"/>
  <c r="W436" s="1"/>
  <c r="V433"/>
  <c r="V436" s="1"/>
  <c r="U433"/>
  <c r="U436" s="1"/>
  <c r="T433"/>
  <c r="T436" s="1"/>
  <c r="S433"/>
  <c r="S436" s="1"/>
  <c r="R433"/>
  <c r="R436" s="1"/>
  <c r="Q433"/>
  <c r="Q436" s="1"/>
  <c r="P433"/>
  <c r="P436" s="1"/>
  <c r="O433"/>
  <c r="O436" s="1"/>
  <c r="N433"/>
  <c r="N436" s="1"/>
  <c r="M433"/>
  <c r="M436" s="1"/>
  <c r="L433"/>
  <c r="L436" s="1"/>
  <c r="K433"/>
  <c r="K436" s="1"/>
  <c r="J433"/>
  <c r="J436" s="1"/>
  <c r="I433"/>
  <c r="I436" s="1"/>
  <c r="H433"/>
  <c r="H436" s="1"/>
  <c r="G433"/>
  <c r="G436" s="1"/>
  <c r="F433"/>
  <c r="F436" s="1"/>
  <c r="E433"/>
  <c r="E436" s="1"/>
  <c r="D433"/>
  <c r="D436" s="1"/>
  <c r="Z436" s="1"/>
  <c r="A433"/>
  <c r="A432"/>
  <c r="A431"/>
  <c r="Y430"/>
  <c r="X430"/>
  <c r="W430"/>
  <c r="V430"/>
  <c r="U430"/>
  <c r="T430"/>
  <c r="S430"/>
  <c r="R430"/>
  <c r="Q430"/>
  <c r="P430"/>
  <c r="O430"/>
  <c r="N430"/>
  <c r="M430"/>
  <c r="L430"/>
  <c r="K430"/>
  <c r="J430"/>
  <c r="I430"/>
  <c r="H430"/>
  <c r="G430"/>
  <c r="F430"/>
  <c r="E430"/>
  <c r="D430"/>
  <c r="Z430" s="1"/>
  <c r="A430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E429"/>
  <c r="D429"/>
  <c r="Z429" s="1"/>
  <c r="A429"/>
  <c r="Y428"/>
  <c r="Y431" s="1"/>
  <c r="X428"/>
  <c r="X431" s="1"/>
  <c r="W428"/>
  <c r="W431" s="1"/>
  <c r="V428"/>
  <c r="V431" s="1"/>
  <c r="U428"/>
  <c r="U431" s="1"/>
  <c r="T428"/>
  <c r="T431" s="1"/>
  <c r="S428"/>
  <c r="S431" s="1"/>
  <c r="R428"/>
  <c r="R431" s="1"/>
  <c r="Q428"/>
  <c r="Q431" s="1"/>
  <c r="P428"/>
  <c r="P431" s="1"/>
  <c r="O428"/>
  <c r="O431" s="1"/>
  <c r="N428"/>
  <c r="N431" s="1"/>
  <c r="M428"/>
  <c r="M431" s="1"/>
  <c r="L428"/>
  <c r="L431" s="1"/>
  <c r="K428"/>
  <c r="K431" s="1"/>
  <c r="J428"/>
  <c r="J431" s="1"/>
  <c r="I428"/>
  <c r="I431" s="1"/>
  <c r="H428"/>
  <c r="H431" s="1"/>
  <c r="G428"/>
  <c r="G431" s="1"/>
  <c r="F428"/>
  <c r="F431" s="1"/>
  <c r="E428"/>
  <c r="E431" s="1"/>
  <c r="D428"/>
  <c r="D431" s="1"/>
  <c r="A428"/>
  <c r="A427"/>
  <c r="Y426"/>
  <c r="X426"/>
  <c r="W426"/>
  <c r="V426"/>
  <c r="U426"/>
  <c r="T426"/>
  <c r="S426"/>
  <c r="R426"/>
  <c r="Q426"/>
  <c r="P426"/>
  <c r="O426"/>
  <c r="N426"/>
  <c r="M426"/>
  <c r="L426"/>
  <c r="K426"/>
  <c r="J426"/>
  <c r="I426"/>
  <c r="H426"/>
  <c r="G426"/>
  <c r="F426"/>
  <c r="E426"/>
  <c r="D426"/>
  <c r="Z426" s="1"/>
  <c r="A426"/>
  <c r="Y425"/>
  <c r="X425"/>
  <c r="W425"/>
  <c r="V425"/>
  <c r="U425"/>
  <c r="T425"/>
  <c r="S425"/>
  <c r="R425"/>
  <c r="Q425"/>
  <c r="P425"/>
  <c r="O425"/>
  <c r="N425"/>
  <c r="M425"/>
  <c r="L425"/>
  <c r="K425"/>
  <c r="J425"/>
  <c r="I425"/>
  <c r="H425"/>
  <c r="G425"/>
  <c r="F425"/>
  <c r="E425"/>
  <c r="D425"/>
  <c r="Z425" s="1"/>
  <c r="A425"/>
  <c r="Y424"/>
  <c r="Y427" s="1"/>
  <c r="X424"/>
  <c r="X427" s="1"/>
  <c r="W424"/>
  <c r="W427" s="1"/>
  <c r="V424"/>
  <c r="V427" s="1"/>
  <c r="U424"/>
  <c r="U427" s="1"/>
  <c r="T424"/>
  <c r="T427" s="1"/>
  <c r="S424"/>
  <c r="S427" s="1"/>
  <c r="R424"/>
  <c r="R427" s="1"/>
  <c r="Q424"/>
  <c r="Q427" s="1"/>
  <c r="P424"/>
  <c r="P427" s="1"/>
  <c r="O424"/>
  <c r="O427" s="1"/>
  <c r="N424"/>
  <c r="N427" s="1"/>
  <c r="M424"/>
  <c r="M427" s="1"/>
  <c r="L424"/>
  <c r="L427" s="1"/>
  <c r="K424"/>
  <c r="K427" s="1"/>
  <c r="J424"/>
  <c r="J427" s="1"/>
  <c r="I424"/>
  <c r="I427" s="1"/>
  <c r="H424"/>
  <c r="H427" s="1"/>
  <c r="G424"/>
  <c r="G427" s="1"/>
  <c r="F424"/>
  <c r="F427" s="1"/>
  <c r="E424"/>
  <c r="E427" s="1"/>
  <c r="D424"/>
  <c r="D427" s="1"/>
  <c r="Z427" s="1"/>
  <c r="A424"/>
  <c r="A423"/>
  <c r="A422"/>
  <c r="A421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D420"/>
  <c r="Z420" s="1"/>
  <c r="A420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D419"/>
  <c r="Z419" s="1"/>
  <c r="A419"/>
  <c r="Y418"/>
  <c r="Y421" s="1"/>
  <c r="X418"/>
  <c r="X421" s="1"/>
  <c r="W418"/>
  <c r="W421" s="1"/>
  <c r="V418"/>
  <c r="V421" s="1"/>
  <c r="U418"/>
  <c r="U421" s="1"/>
  <c r="T418"/>
  <c r="T421" s="1"/>
  <c r="S418"/>
  <c r="S421" s="1"/>
  <c r="R418"/>
  <c r="R421" s="1"/>
  <c r="Q418"/>
  <c r="Q421" s="1"/>
  <c r="P418"/>
  <c r="P421" s="1"/>
  <c r="O418"/>
  <c r="O421" s="1"/>
  <c r="N418"/>
  <c r="N421" s="1"/>
  <c r="M418"/>
  <c r="M421" s="1"/>
  <c r="L418"/>
  <c r="L421" s="1"/>
  <c r="K418"/>
  <c r="K421" s="1"/>
  <c r="J418"/>
  <c r="J421" s="1"/>
  <c r="I418"/>
  <c r="I421" s="1"/>
  <c r="H418"/>
  <c r="H421" s="1"/>
  <c r="G418"/>
  <c r="G421" s="1"/>
  <c r="F418"/>
  <c r="F421" s="1"/>
  <c r="E418"/>
  <c r="E421" s="1"/>
  <c r="D418"/>
  <c r="D421" s="1"/>
  <c r="A418"/>
  <c r="A417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D416"/>
  <c r="Z416" s="1"/>
  <c r="A416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D415"/>
  <c r="Z415" s="1"/>
  <c r="A415"/>
  <c r="Y414"/>
  <c r="Y417" s="1"/>
  <c r="X414"/>
  <c r="X417" s="1"/>
  <c r="W414"/>
  <c r="W417" s="1"/>
  <c r="V414"/>
  <c r="V417" s="1"/>
  <c r="U414"/>
  <c r="U417" s="1"/>
  <c r="T414"/>
  <c r="T417" s="1"/>
  <c r="S414"/>
  <c r="S417" s="1"/>
  <c r="R414"/>
  <c r="R417" s="1"/>
  <c r="Q414"/>
  <c r="Q417" s="1"/>
  <c r="P414"/>
  <c r="P417" s="1"/>
  <c r="O414"/>
  <c r="O417" s="1"/>
  <c r="N414"/>
  <c r="N417" s="1"/>
  <c r="M414"/>
  <c r="M417" s="1"/>
  <c r="L414"/>
  <c r="L417" s="1"/>
  <c r="K414"/>
  <c r="K417" s="1"/>
  <c r="J414"/>
  <c r="J417" s="1"/>
  <c r="I414"/>
  <c r="I417" s="1"/>
  <c r="H414"/>
  <c r="H417" s="1"/>
  <c r="G414"/>
  <c r="G417" s="1"/>
  <c r="F414"/>
  <c r="F417" s="1"/>
  <c r="E414"/>
  <c r="E417" s="1"/>
  <c r="D414"/>
  <c r="D417" s="1"/>
  <c r="Z417" s="1"/>
  <c r="A414"/>
  <c r="A413"/>
  <c r="A412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D411"/>
  <c r="Z411" s="1"/>
  <c r="A411"/>
  <c r="Y410"/>
  <c r="X410"/>
  <c r="W410"/>
  <c r="V410"/>
  <c r="U410"/>
  <c r="T410"/>
  <c r="S410"/>
  <c r="R410"/>
  <c r="Q410"/>
  <c r="P410"/>
  <c r="O410"/>
  <c r="N410"/>
  <c r="M410"/>
  <c r="L410"/>
  <c r="K410"/>
  <c r="J410"/>
  <c r="I410"/>
  <c r="H410"/>
  <c r="G410"/>
  <c r="F410"/>
  <c r="E410"/>
  <c r="D410"/>
  <c r="Z410" s="1"/>
  <c r="A410"/>
  <c r="Y409"/>
  <c r="Y412" s="1"/>
  <c r="X409"/>
  <c r="X412" s="1"/>
  <c r="W409"/>
  <c r="W412" s="1"/>
  <c r="V409"/>
  <c r="V412" s="1"/>
  <c r="U409"/>
  <c r="U412" s="1"/>
  <c r="T409"/>
  <c r="T412" s="1"/>
  <c r="S409"/>
  <c r="S412" s="1"/>
  <c r="R409"/>
  <c r="R412" s="1"/>
  <c r="Q409"/>
  <c r="Q412" s="1"/>
  <c r="P409"/>
  <c r="P412" s="1"/>
  <c r="O409"/>
  <c r="O412" s="1"/>
  <c r="N409"/>
  <c r="N412" s="1"/>
  <c r="M409"/>
  <c r="M412" s="1"/>
  <c r="L409"/>
  <c r="L412" s="1"/>
  <c r="K409"/>
  <c r="K412" s="1"/>
  <c r="J409"/>
  <c r="J412" s="1"/>
  <c r="I409"/>
  <c r="I412" s="1"/>
  <c r="H409"/>
  <c r="H412" s="1"/>
  <c r="G409"/>
  <c r="G412" s="1"/>
  <c r="F409"/>
  <c r="F412" s="1"/>
  <c r="E409"/>
  <c r="E412" s="1"/>
  <c r="D409"/>
  <c r="D412" s="1"/>
  <c r="A409"/>
  <c r="A408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D407"/>
  <c r="Z407" s="1"/>
  <c r="A407"/>
  <c r="Y406"/>
  <c r="X406"/>
  <c r="W406"/>
  <c r="V406"/>
  <c r="U406"/>
  <c r="T406"/>
  <c r="S406"/>
  <c r="R406"/>
  <c r="Q406"/>
  <c r="P406"/>
  <c r="O406"/>
  <c r="N406"/>
  <c r="M406"/>
  <c r="L406"/>
  <c r="K406"/>
  <c r="J406"/>
  <c r="I406"/>
  <c r="H406"/>
  <c r="G406"/>
  <c r="F406"/>
  <c r="E406"/>
  <c r="D406"/>
  <c r="Z406" s="1"/>
  <c r="A406"/>
  <c r="Y405"/>
  <c r="Y408" s="1"/>
  <c r="X405"/>
  <c r="X408" s="1"/>
  <c r="W405"/>
  <c r="W408" s="1"/>
  <c r="V405"/>
  <c r="V408" s="1"/>
  <c r="U405"/>
  <c r="U408" s="1"/>
  <c r="T405"/>
  <c r="T408" s="1"/>
  <c r="S405"/>
  <c r="S408" s="1"/>
  <c r="R405"/>
  <c r="R408" s="1"/>
  <c r="Q405"/>
  <c r="Q408" s="1"/>
  <c r="P405"/>
  <c r="P408" s="1"/>
  <c r="O405"/>
  <c r="O408" s="1"/>
  <c r="N405"/>
  <c r="N408" s="1"/>
  <c r="M405"/>
  <c r="M408" s="1"/>
  <c r="L405"/>
  <c r="L408" s="1"/>
  <c r="K405"/>
  <c r="K408" s="1"/>
  <c r="J405"/>
  <c r="J408" s="1"/>
  <c r="I405"/>
  <c r="I408" s="1"/>
  <c r="H405"/>
  <c r="H408" s="1"/>
  <c r="G405"/>
  <c r="G408" s="1"/>
  <c r="F405"/>
  <c r="F408" s="1"/>
  <c r="E405"/>
  <c r="E408" s="1"/>
  <c r="D405"/>
  <c r="D408" s="1"/>
  <c r="A405"/>
  <c r="A404"/>
  <c r="A403"/>
  <c r="A402"/>
  <c r="Y401"/>
  <c r="X401"/>
  <c r="W401"/>
  <c r="V401"/>
  <c r="U401"/>
  <c r="T401"/>
  <c r="S401"/>
  <c r="R401"/>
  <c r="Q401"/>
  <c r="P401"/>
  <c r="O401"/>
  <c r="N401"/>
  <c r="M401"/>
  <c r="L401"/>
  <c r="K401"/>
  <c r="J401"/>
  <c r="I401"/>
  <c r="H401"/>
  <c r="G401"/>
  <c r="F401"/>
  <c r="E401"/>
  <c r="D401"/>
  <c r="Z401" s="1"/>
  <c r="A401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D400"/>
  <c r="Z400" s="1"/>
  <c r="A400"/>
  <c r="Y399"/>
  <c r="Y402" s="1"/>
  <c r="X399"/>
  <c r="X402" s="1"/>
  <c r="W399"/>
  <c r="W402" s="1"/>
  <c r="V399"/>
  <c r="V402" s="1"/>
  <c r="U399"/>
  <c r="U402" s="1"/>
  <c r="T399"/>
  <c r="T402" s="1"/>
  <c r="S399"/>
  <c r="S402" s="1"/>
  <c r="R399"/>
  <c r="R402" s="1"/>
  <c r="Q399"/>
  <c r="Q402" s="1"/>
  <c r="P399"/>
  <c r="P402" s="1"/>
  <c r="O399"/>
  <c r="O402" s="1"/>
  <c r="N399"/>
  <c r="N402" s="1"/>
  <c r="M399"/>
  <c r="M402" s="1"/>
  <c r="L399"/>
  <c r="L402" s="1"/>
  <c r="K399"/>
  <c r="K402" s="1"/>
  <c r="J399"/>
  <c r="J402" s="1"/>
  <c r="I399"/>
  <c r="I402" s="1"/>
  <c r="H399"/>
  <c r="H402" s="1"/>
  <c r="G399"/>
  <c r="G402" s="1"/>
  <c r="F399"/>
  <c r="F402" s="1"/>
  <c r="E399"/>
  <c r="E402" s="1"/>
  <c r="D399"/>
  <c r="D402" s="1"/>
  <c r="A399"/>
  <c r="A398"/>
  <c r="Y397"/>
  <c r="X397"/>
  <c r="W397"/>
  <c r="V397"/>
  <c r="U397"/>
  <c r="T397"/>
  <c r="S397"/>
  <c r="R397"/>
  <c r="Q397"/>
  <c r="P397"/>
  <c r="O397"/>
  <c r="N397"/>
  <c r="M397"/>
  <c r="L397"/>
  <c r="K397"/>
  <c r="J397"/>
  <c r="I397"/>
  <c r="H397"/>
  <c r="G397"/>
  <c r="F397"/>
  <c r="E397"/>
  <c r="D397"/>
  <c r="Z397" s="1"/>
  <c r="A397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D396"/>
  <c r="Z396" s="1"/>
  <c r="A396"/>
  <c r="Y395"/>
  <c r="Y398" s="1"/>
  <c r="X395"/>
  <c r="X398" s="1"/>
  <c r="W395"/>
  <c r="W398" s="1"/>
  <c r="V395"/>
  <c r="V398" s="1"/>
  <c r="U395"/>
  <c r="U398" s="1"/>
  <c r="T395"/>
  <c r="T398" s="1"/>
  <c r="S395"/>
  <c r="S398" s="1"/>
  <c r="R395"/>
  <c r="R398" s="1"/>
  <c r="Q395"/>
  <c r="Q398" s="1"/>
  <c r="P395"/>
  <c r="P398" s="1"/>
  <c r="O395"/>
  <c r="O398" s="1"/>
  <c r="N395"/>
  <c r="N398" s="1"/>
  <c r="M395"/>
  <c r="M398" s="1"/>
  <c r="L395"/>
  <c r="L398" s="1"/>
  <c r="K395"/>
  <c r="K398" s="1"/>
  <c r="J395"/>
  <c r="J398" s="1"/>
  <c r="I395"/>
  <c r="I398" s="1"/>
  <c r="H395"/>
  <c r="H398" s="1"/>
  <c r="G395"/>
  <c r="G398" s="1"/>
  <c r="F395"/>
  <c r="F398" s="1"/>
  <c r="E395"/>
  <c r="E398" s="1"/>
  <c r="D395"/>
  <c r="D398" s="1"/>
  <c r="A395"/>
  <c r="A394"/>
  <c r="A393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D392"/>
  <c r="Z392" s="1"/>
  <c r="A392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D391"/>
  <c r="Z391" s="1"/>
  <c r="A391"/>
  <c r="Y390"/>
  <c r="Y393" s="1"/>
  <c r="X390"/>
  <c r="X393" s="1"/>
  <c r="W390"/>
  <c r="W393" s="1"/>
  <c r="V390"/>
  <c r="V393" s="1"/>
  <c r="U390"/>
  <c r="U393" s="1"/>
  <c r="T390"/>
  <c r="T393" s="1"/>
  <c r="S390"/>
  <c r="S393" s="1"/>
  <c r="R390"/>
  <c r="R393" s="1"/>
  <c r="Q390"/>
  <c r="Q393" s="1"/>
  <c r="P390"/>
  <c r="P393" s="1"/>
  <c r="O390"/>
  <c r="O393" s="1"/>
  <c r="N390"/>
  <c r="N393" s="1"/>
  <c r="M390"/>
  <c r="M393" s="1"/>
  <c r="L390"/>
  <c r="L393" s="1"/>
  <c r="K390"/>
  <c r="K393" s="1"/>
  <c r="J390"/>
  <c r="J393" s="1"/>
  <c r="I390"/>
  <c r="I393" s="1"/>
  <c r="H390"/>
  <c r="H393" s="1"/>
  <c r="G390"/>
  <c r="G393" s="1"/>
  <c r="F390"/>
  <c r="F393" s="1"/>
  <c r="E390"/>
  <c r="E393" s="1"/>
  <c r="D390"/>
  <c r="D393" s="1"/>
  <c r="A390"/>
  <c r="A389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D388"/>
  <c r="Z388" s="1"/>
  <c r="A388"/>
  <c r="Y387"/>
  <c r="X387"/>
  <c r="W387"/>
  <c r="V387"/>
  <c r="U387"/>
  <c r="T387"/>
  <c r="S387"/>
  <c r="R387"/>
  <c r="Q387"/>
  <c r="P387"/>
  <c r="O387"/>
  <c r="N387"/>
  <c r="M387"/>
  <c r="L387"/>
  <c r="K387"/>
  <c r="J387"/>
  <c r="I387"/>
  <c r="H387"/>
  <c r="G387"/>
  <c r="F387"/>
  <c r="E387"/>
  <c r="D387"/>
  <c r="Z387" s="1"/>
  <c r="A387"/>
  <c r="Y386"/>
  <c r="Y389" s="1"/>
  <c r="X386"/>
  <c r="X389" s="1"/>
  <c r="W386"/>
  <c r="W389" s="1"/>
  <c r="V386"/>
  <c r="V389" s="1"/>
  <c r="U386"/>
  <c r="U389" s="1"/>
  <c r="T386"/>
  <c r="T389" s="1"/>
  <c r="S386"/>
  <c r="S389" s="1"/>
  <c r="R386"/>
  <c r="R389" s="1"/>
  <c r="Q386"/>
  <c r="Q389" s="1"/>
  <c r="P386"/>
  <c r="P389" s="1"/>
  <c r="O386"/>
  <c r="O389" s="1"/>
  <c r="N386"/>
  <c r="N389" s="1"/>
  <c r="M386"/>
  <c r="M389" s="1"/>
  <c r="L386"/>
  <c r="L389" s="1"/>
  <c r="K386"/>
  <c r="K389" s="1"/>
  <c r="J386"/>
  <c r="J389" s="1"/>
  <c r="I386"/>
  <c r="I389" s="1"/>
  <c r="H386"/>
  <c r="H389" s="1"/>
  <c r="G386"/>
  <c r="G389" s="1"/>
  <c r="F386"/>
  <c r="F389" s="1"/>
  <c r="E386"/>
  <c r="E389" s="1"/>
  <c r="D386"/>
  <c r="D389" s="1"/>
  <c r="Z389" s="1"/>
  <c r="A386"/>
  <c r="A385"/>
  <c r="A384"/>
  <c r="A383"/>
  <c r="Y382"/>
  <c r="X382"/>
  <c r="W382"/>
  <c r="V382"/>
  <c r="U382"/>
  <c r="T382"/>
  <c r="S382"/>
  <c r="R382"/>
  <c r="Q382"/>
  <c r="P382"/>
  <c r="O382"/>
  <c r="N382"/>
  <c r="M382"/>
  <c r="L382"/>
  <c r="K382"/>
  <c r="J382"/>
  <c r="I382"/>
  <c r="H382"/>
  <c r="G382"/>
  <c r="F382"/>
  <c r="E382"/>
  <c r="D382"/>
  <c r="Z382" s="1"/>
  <c r="A382"/>
  <c r="Y381"/>
  <c r="X381"/>
  <c r="W381"/>
  <c r="V381"/>
  <c r="U381"/>
  <c r="T381"/>
  <c r="S381"/>
  <c r="R381"/>
  <c r="Q381"/>
  <c r="P381"/>
  <c r="O381"/>
  <c r="N381"/>
  <c r="M381"/>
  <c r="L381"/>
  <c r="K381"/>
  <c r="J381"/>
  <c r="I381"/>
  <c r="H381"/>
  <c r="G381"/>
  <c r="F381"/>
  <c r="E381"/>
  <c r="D381"/>
  <c r="Z381" s="1"/>
  <c r="A381"/>
  <c r="Y380"/>
  <c r="Y383" s="1"/>
  <c r="X380"/>
  <c r="X383" s="1"/>
  <c r="W380"/>
  <c r="W383" s="1"/>
  <c r="V380"/>
  <c r="V383" s="1"/>
  <c r="U380"/>
  <c r="U383" s="1"/>
  <c r="T380"/>
  <c r="T383" s="1"/>
  <c r="S380"/>
  <c r="S383" s="1"/>
  <c r="R380"/>
  <c r="R383" s="1"/>
  <c r="Q380"/>
  <c r="Q383" s="1"/>
  <c r="P380"/>
  <c r="P383" s="1"/>
  <c r="O380"/>
  <c r="O383" s="1"/>
  <c r="N380"/>
  <c r="N383" s="1"/>
  <c r="M380"/>
  <c r="M383" s="1"/>
  <c r="L380"/>
  <c r="L383" s="1"/>
  <c r="K380"/>
  <c r="K383" s="1"/>
  <c r="J380"/>
  <c r="J383" s="1"/>
  <c r="I380"/>
  <c r="I383" s="1"/>
  <c r="H380"/>
  <c r="H383" s="1"/>
  <c r="G380"/>
  <c r="G383" s="1"/>
  <c r="F380"/>
  <c r="F383" s="1"/>
  <c r="E380"/>
  <c r="E383" s="1"/>
  <c r="D380"/>
  <c r="D383" s="1"/>
  <c r="A380"/>
  <c r="A379"/>
  <c r="Y378"/>
  <c r="X378"/>
  <c r="W378"/>
  <c r="V378"/>
  <c r="U378"/>
  <c r="T378"/>
  <c r="S378"/>
  <c r="R378"/>
  <c r="Q378"/>
  <c r="P378"/>
  <c r="O378"/>
  <c r="N378"/>
  <c r="M378"/>
  <c r="L378"/>
  <c r="K378"/>
  <c r="J378"/>
  <c r="I378"/>
  <c r="H378"/>
  <c r="G378"/>
  <c r="F378"/>
  <c r="E378"/>
  <c r="D378"/>
  <c r="Z378" s="1"/>
  <c r="A378"/>
  <c r="Y377"/>
  <c r="X377"/>
  <c r="W377"/>
  <c r="V377"/>
  <c r="U377"/>
  <c r="T377"/>
  <c r="S377"/>
  <c r="R377"/>
  <c r="Q377"/>
  <c r="P377"/>
  <c r="O377"/>
  <c r="N377"/>
  <c r="M377"/>
  <c r="L377"/>
  <c r="K377"/>
  <c r="J377"/>
  <c r="I377"/>
  <c r="H377"/>
  <c r="G377"/>
  <c r="F377"/>
  <c r="E377"/>
  <c r="D377"/>
  <c r="Z377" s="1"/>
  <c r="A377"/>
  <c r="Y376"/>
  <c r="Y379" s="1"/>
  <c r="X376"/>
  <c r="X379" s="1"/>
  <c r="W376"/>
  <c r="W379" s="1"/>
  <c r="V376"/>
  <c r="V379" s="1"/>
  <c r="U376"/>
  <c r="U379" s="1"/>
  <c r="T376"/>
  <c r="T379" s="1"/>
  <c r="S376"/>
  <c r="S379" s="1"/>
  <c r="R376"/>
  <c r="R379" s="1"/>
  <c r="Q376"/>
  <c r="Q379" s="1"/>
  <c r="P376"/>
  <c r="P379" s="1"/>
  <c r="O376"/>
  <c r="O379" s="1"/>
  <c r="N376"/>
  <c r="N379" s="1"/>
  <c r="M376"/>
  <c r="M379" s="1"/>
  <c r="L376"/>
  <c r="L379" s="1"/>
  <c r="K376"/>
  <c r="K379" s="1"/>
  <c r="J376"/>
  <c r="J379" s="1"/>
  <c r="I376"/>
  <c r="I379" s="1"/>
  <c r="H376"/>
  <c r="H379" s="1"/>
  <c r="G376"/>
  <c r="G379" s="1"/>
  <c r="F376"/>
  <c r="F379" s="1"/>
  <c r="E376"/>
  <c r="E379" s="1"/>
  <c r="D376"/>
  <c r="D379" s="1"/>
  <c r="Z379" s="1"/>
  <c r="A376"/>
  <c r="A375"/>
  <c r="A374"/>
  <c r="Y373"/>
  <c r="X373"/>
  <c r="W373"/>
  <c r="V373"/>
  <c r="U373"/>
  <c r="T373"/>
  <c r="S373"/>
  <c r="R373"/>
  <c r="Q373"/>
  <c r="P373"/>
  <c r="O373"/>
  <c r="N373"/>
  <c r="M373"/>
  <c r="L373"/>
  <c r="K373"/>
  <c r="J373"/>
  <c r="I373"/>
  <c r="H373"/>
  <c r="G373"/>
  <c r="F373"/>
  <c r="E373"/>
  <c r="D373"/>
  <c r="Z373" s="1"/>
  <c r="A373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F372"/>
  <c r="E372"/>
  <c r="D372"/>
  <c r="Z372" s="1"/>
  <c r="A372"/>
  <c r="Y371"/>
  <c r="Y374" s="1"/>
  <c r="X371"/>
  <c r="X374" s="1"/>
  <c r="W371"/>
  <c r="W374" s="1"/>
  <c r="V371"/>
  <c r="V374" s="1"/>
  <c r="U371"/>
  <c r="U374" s="1"/>
  <c r="T371"/>
  <c r="T374" s="1"/>
  <c r="S371"/>
  <c r="S374" s="1"/>
  <c r="R371"/>
  <c r="R374" s="1"/>
  <c r="Q371"/>
  <c r="Q374" s="1"/>
  <c r="P371"/>
  <c r="P374" s="1"/>
  <c r="O371"/>
  <c r="O374" s="1"/>
  <c r="N371"/>
  <c r="N374" s="1"/>
  <c r="M371"/>
  <c r="M374" s="1"/>
  <c r="L371"/>
  <c r="L374" s="1"/>
  <c r="K371"/>
  <c r="K374" s="1"/>
  <c r="J371"/>
  <c r="J374" s="1"/>
  <c r="I371"/>
  <c r="I374" s="1"/>
  <c r="H371"/>
  <c r="H374" s="1"/>
  <c r="G371"/>
  <c r="G374" s="1"/>
  <c r="F371"/>
  <c r="F374" s="1"/>
  <c r="E371"/>
  <c r="E374" s="1"/>
  <c r="D371"/>
  <c r="D374" s="1"/>
  <c r="A371"/>
  <c r="A370"/>
  <c r="Y369"/>
  <c r="X369"/>
  <c r="W369"/>
  <c r="V369"/>
  <c r="U369"/>
  <c r="T369"/>
  <c r="S369"/>
  <c r="R369"/>
  <c r="Q369"/>
  <c r="P369"/>
  <c r="O369"/>
  <c r="N369"/>
  <c r="M369"/>
  <c r="L369"/>
  <c r="K369"/>
  <c r="J369"/>
  <c r="I369"/>
  <c r="H369"/>
  <c r="G369"/>
  <c r="F369"/>
  <c r="E369"/>
  <c r="D369"/>
  <c r="Z369" s="1"/>
  <c r="A369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D368"/>
  <c r="Z368" s="1"/>
  <c r="A368"/>
  <c r="Y367"/>
  <c r="Y370" s="1"/>
  <c r="X367"/>
  <c r="X370" s="1"/>
  <c r="W367"/>
  <c r="W370" s="1"/>
  <c r="V367"/>
  <c r="V370" s="1"/>
  <c r="U367"/>
  <c r="U370" s="1"/>
  <c r="T367"/>
  <c r="T370" s="1"/>
  <c r="S367"/>
  <c r="S370" s="1"/>
  <c r="R367"/>
  <c r="R370" s="1"/>
  <c r="Q367"/>
  <c r="Q370" s="1"/>
  <c r="P367"/>
  <c r="P370" s="1"/>
  <c r="O367"/>
  <c r="O370" s="1"/>
  <c r="N367"/>
  <c r="N370" s="1"/>
  <c r="M367"/>
  <c r="M370" s="1"/>
  <c r="L367"/>
  <c r="L370" s="1"/>
  <c r="K367"/>
  <c r="K370" s="1"/>
  <c r="J367"/>
  <c r="J370" s="1"/>
  <c r="I367"/>
  <c r="I370" s="1"/>
  <c r="H367"/>
  <c r="H370" s="1"/>
  <c r="G367"/>
  <c r="G370" s="1"/>
  <c r="F367"/>
  <c r="F370" s="1"/>
  <c r="E367"/>
  <c r="E370" s="1"/>
  <c r="D367"/>
  <c r="D370" s="1"/>
  <c r="Z370" s="1"/>
  <c r="A367"/>
  <c r="A366"/>
  <c r="A365"/>
  <c r="A364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D363"/>
  <c r="Z363" s="1"/>
  <c r="A363"/>
  <c r="Y362"/>
  <c r="X362"/>
  <c r="W362"/>
  <c r="V362"/>
  <c r="U362"/>
  <c r="T362"/>
  <c r="S362"/>
  <c r="R362"/>
  <c r="Q362"/>
  <c r="P362"/>
  <c r="O362"/>
  <c r="N362"/>
  <c r="M362"/>
  <c r="L362"/>
  <c r="K362"/>
  <c r="J362"/>
  <c r="I362"/>
  <c r="H362"/>
  <c r="G362"/>
  <c r="F362"/>
  <c r="E362"/>
  <c r="D362"/>
  <c r="Z362" s="1"/>
  <c r="A362"/>
  <c r="Y361"/>
  <c r="Y364" s="1"/>
  <c r="X361"/>
  <c r="X364" s="1"/>
  <c r="W361"/>
  <c r="W364" s="1"/>
  <c r="V361"/>
  <c r="V364" s="1"/>
  <c r="U361"/>
  <c r="U364" s="1"/>
  <c r="T361"/>
  <c r="T364" s="1"/>
  <c r="S361"/>
  <c r="S364" s="1"/>
  <c r="R361"/>
  <c r="R364" s="1"/>
  <c r="Q361"/>
  <c r="Q364" s="1"/>
  <c r="P361"/>
  <c r="P364" s="1"/>
  <c r="O361"/>
  <c r="O364" s="1"/>
  <c r="N361"/>
  <c r="N364" s="1"/>
  <c r="M361"/>
  <c r="M364" s="1"/>
  <c r="L361"/>
  <c r="L364" s="1"/>
  <c r="K361"/>
  <c r="K364" s="1"/>
  <c r="J361"/>
  <c r="J364" s="1"/>
  <c r="I361"/>
  <c r="I364" s="1"/>
  <c r="H361"/>
  <c r="H364" s="1"/>
  <c r="G361"/>
  <c r="G364" s="1"/>
  <c r="F361"/>
  <c r="F364" s="1"/>
  <c r="E361"/>
  <c r="E364" s="1"/>
  <c r="D361"/>
  <c r="D364" s="1"/>
  <c r="A361"/>
  <c r="A360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D359"/>
  <c r="Z359" s="1"/>
  <c r="A359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D358"/>
  <c r="Z358" s="1"/>
  <c r="A358"/>
  <c r="Y357"/>
  <c r="Y360" s="1"/>
  <c r="X357"/>
  <c r="X360" s="1"/>
  <c r="W357"/>
  <c r="W360" s="1"/>
  <c r="V357"/>
  <c r="V360" s="1"/>
  <c r="U357"/>
  <c r="U360" s="1"/>
  <c r="T357"/>
  <c r="T360" s="1"/>
  <c r="S357"/>
  <c r="S360" s="1"/>
  <c r="R357"/>
  <c r="R360" s="1"/>
  <c r="Q357"/>
  <c r="Q360" s="1"/>
  <c r="P357"/>
  <c r="P360" s="1"/>
  <c r="O357"/>
  <c r="O360" s="1"/>
  <c r="N357"/>
  <c r="N360" s="1"/>
  <c r="M357"/>
  <c r="M360" s="1"/>
  <c r="L357"/>
  <c r="L360" s="1"/>
  <c r="K357"/>
  <c r="K360" s="1"/>
  <c r="J357"/>
  <c r="J360" s="1"/>
  <c r="I357"/>
  <c r="I360" s="1"/>
  <c r="H357"/>
  <c r="H360" s="1"/>
  <c r="G357"/>
  <c r="G360" s="1"/>
  <c r="F357"/>
  <c r="F360" s="1"/>
  <c r="E357"/>
  <c r="E360" s="1"/>
  <c r="D357"/>
  <c r="D360" s="1"/>
  <c r="A357"/>
  <c r="A356"/>
  <c r="A355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F354"/>
  <c r="E354"/>
  <c r="D354"/>
  <c r="Z354" s="1"/>
  <c r="A354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D353"/>
  <c r="Z353" s="1"/>
  <c r="A353"/>
  <c r="Y352"/>
  <c r="Y355" s="1"/>
  <c r="X352"/>
  <c r="X355" s="1"/>
  <c r="W352"/>
  <c r="W355" s="1"/>
  <c r="V352"/>
  <c r="V355" s="1"/>
  <c r="U352"/>
  <c r="U355" s="1"/>
  <c r="T352"/>
  <c r="T355" s="1"/>
  <c r="S352"/>
  <c r="S355" s="1"/>
  <c r="R352"/>
  <c r="R355" s="1"/>
  <c r="Q352"/>
  <c r="Q355" s="1"/>
  <c r="P352"/>
  <c r="P355" s="1"/>
  <c r="O352"/>
  <c r="O355" s="1"/>
  <c r="N352"/>
  <c r="N355" s="1"/>
  <c r="M352"/>
  <c r="M355" s="1"/>
  <c r="L352"/>
  <c r="L355" s="1"/>
  <c r="K352"/>
  <c r="K355" s="1"/>
  <c r="J352"/>
  <c r="J355" s="1"/>
  <c r="I352"/>
  <c r="I355" s="1"/>
  <c r="H352"/>
  <c r="H355" s="1"/>
  <c r="G352"/>
  <c r="G355" s="1"/>
  <c r="F352"/>
  <c r="F355" s="1"/>
  <c r="E352"/>
  <c r="E355" s="1"/>
  <c r="D352"/>
  <c r="D355" s="1"/>
  <c r="A352"/>
  <c r="A351"/>
  <c r="Y350"/>
  <c r="X350"/>
  <c r="W350"/>
  <c r="V350"/>
  <c r="U350"/>
  <c r="T350"/>
  <c r="S350"/>
  <c r="R350"/>
  <c r="Q350"/>
  <c r="P350"/>
  <c r="O350"/>
  <c r="N350"/>
  <c r="M350"/>
  <c r="L350"/>
  <c r="K350"/>
  <c r="J350"/>
  <c r="I350"/>
  <c r="H350"/>
  <c r="G350"/>
  <c r="F350"/>
  <c r="E350"/>
  <c r="D350"/>
  <c r="Z350" s="1"/>
  <c r="A350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D349"/>
  <c r="Z349" s="1"/>
  <c r="A349"/>
  <c r="Y348"/>
  <c r="Y351" s="1"/>
  <c r="X348"/>
  <c r="X351" s="1"/>
  <c r="W348"/>
  <c r="W351" s="1"/>
  <c r="V348"/>
  <c r="V351" s="1"/>
  <c r="U348"/>
  <c r="U351" s="1"/>
  <c r="T348"/>
  <c r="T351" s="1"/>
  <c r="S348"/>
  <c r="S351" s="1"/>
  <c r="R348"/>
  <c r="R351" s="1"/>
  <c r="Q348"/>
  <c r="Q351" s="1"/>
  <c r="P348"/>
  <c r="P351" s="1"/>
  <c r="O348"/>
  <c r="O351" s="1"/>
  <c r="N348"/>
  <c r="N351" s="1"/>
  <c r="M348"/>
  <c r="M351" s="1"/>
  <c r="L348"/>
  <c r="L351" s="1"/>
  <c r="K348"/>
  <c r="K351" s="1"/>
  <c r="J348"/>
  <c r="J351" s="1"/>
  <c r="I348"/>
  <c r="I351" s="1"/>
  <c r="H348"/>
  <c r="H351" s="1"/>
  <c r="G348"/>
  <c r="G351" s="1"/>
  <c r="F348"/>
  <c r="F351" s="1"/>
  <c r="E348"/>
  <c r="E351" s="1"/>
  <c r="D348"/>
  <c r="D351" s="1"/>
  <c r="Z351" s="1"/>
  <c r="A348"/>
  <c r="A347"/>
  <c r="A346"/>
  <c r="A345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E344"/>
  <c r="D344"/>
  <c r="Z344" s="1"/>
  <c r="A344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H343"/>
  <c r="G343"/>
  <c r="F343"/>
  <c r="E343"/>
  <c r="D343"/>
  <c r="Z343" s="1"/>
  <c r="A343"/>
  <c r="Y342"/>
  <c r="Y345" s="1"/>
  <c r="X342"/>
  <c r="X345" s="1"/>
  <c r="W342"/>
  <c r="W345" s="1"/>
  <c r="V342"/>
  <c r="V345" s="1"/>
  <c r="U342"/>
  <c r="U345" s="1"/>
  <c r="T342"/>
  <c r="T345" s="1"/>
  <c r="S342"/>
  <c r="S345" s="1"/>
  <c r="R342"/>
  <c r="R345" s="1"/>
  <c r="Q342"/>
  <c r="Q345" s="1"/>
  <c r="P342"/>
  <c r="P345" s="1"/>
  <c r="O342"/>
  <c r="O345" s="1"/>
  <c r="N342"/>
  <c r="N345" s="1"/>
  <c r="M342"/>
  <c r="M345" s="1"/>
  <c r="L342"/>
  <c r="L345" s="1"/>
  <c r="K342"/>
  <c r="K345" s="1"/>
  <c r="J342"/>
  <c r="J345" s="1"/>
  <c r="I342"/>
  <c r="I345" s="1"/>
  <c r="H342"/>
  <c r="H345" s="1"/>
  <c r="G342"/>
  <c r="G345" s="1"/>
  <c r="F342"/>
  <c r="F345" s="1"/>
  <c r="E342"/>
  <c r="E345" s="1"/>
  <c r="D342"/>
  <c r="D345" s="1"/>
  <c r="A342"/>
  <c r="A341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H340"/>
  <c r="G340"/>
  <c r="F340"/>
  <c r="E340"/>
  <c r="D340"/>
  <c r="Z340" s="1"/>
  <c r="A340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Z339" s="1"/>
  <c r="A339"/>
  <c r="Y338"/>
  <c r="Y341" s="1"/>
  <c r="X338"/>
  <c r="X341" s="1"/>
  <c r="W338"/>
  <c r="W341" s="1"/>
  <c r="V338"/>
  <c r="V341" s="1"/>
  <c r="U338"/>
  <c r="U341" s="1"/>
  <c r="T338"/>
  <c r="T341" s="1"/>
  <c r="S338"/>
  <c r="S341" s="1"/>
  <c r="R338"/>
  <c r="R341" s="1"/>
  <c r="Q338"/>
  <c r="Q341" s="1"/>
  <c r="P338"/>
  <c r="P341" s="1"/>
  <c r="O338"/>
  <c r="O341" s="1"/>
  <c r="N338"/>
  <c r="N341" s="1"/>
  <c r="M338"/>
  <c r="M341" s="1"/>
  <c r="L338"/>
  <c r="L341" s="1"/>
  <c r="K338"/>
  <c r="K341" s="1"/>
  <c r="J338"/>
  <c r="J341" s="1"/>
  <c r="I338"/>
  <c r="I341" s="1"/>
  <c r="H338"/>
  <c r="H341" s="1"/>
  <c r="G338"/>
  <c r="G341" s="1"/>
  <c r="F338"/>
  <c r="F341" s="1"/>
  <c r="E338"/>
  <c r="E341" s="1"/>
  <c r="D338"/>
  <c r="D341" s="1"/>
  <c r="Z341" s="1"/>
  <c r="A338"/>
  <c r="A337"/>
  <c r="A336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H335"/>
  <c r="G335"/>
  <c r="F335"/>
  <c r="E335"/>
  <c r="D335"/>
  <c r="Z335" s="1"/>
  <c r="A335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E334"/>
  <c r="D334"/>
  <c r="Z334" s="1"/>
  <c r="A334"/>
  <c r="Y333"/>
  <c r="Y336" s="1"/>
  <c r="X333"/>
  <c r="X336" s="1"/>
  <c r="W333"/>
  <c r="W336" s="1"/>
  <c r="V333"/>
  <c r="V336" s="1"/>
  <c r="U333"/>
  <c r="U336" s="1"/>
  <c r="T333"/>
  <c r="T336" s="1"/>
  <c r="S333"/>
  <c r="S336" s="1"/>
  <c r="R333"/>
  <c r="R336" s="1"/>
  <c r="Q333"/>
  <c r="Q336" s="1"/>
  <c r="P333"/>
  <c r="P336" s="1"/>
  <c r="O333"/>
  <c r="O336" s="1"/>
  <c r="N333"/>
  <c r="N336" s="1"/>
  <c r="M333"/>
  <c r="M336" s="1"/>
  <c r="L333"/>
  <c r="L336" s="1"/>
  <c r="K333"/>
  <c r="K336" s="1"/>
  <c r="J333"/>
  <c r="J336" s="1"/>
  <c r="I333"/>
  <c r="I336" s="1"/>
  <c r="H333"/>
  <c r="H336" s="1"/>
  <c r="G333"/>
  <c r="G336" s="1"/>
  <c r="F333"/>
  <c r="F336" s="1"/>
  <c r="E333"/>
  <c r="E336" s="1"/>
  <c r="D333"/>
  <c r="D336" s="1"/>
  <c r="A333"/>
  <c r="A332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Z331" s="1"/>
  <c r="A331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D330"/>
  <c r="Z330" s="1"/>
  <c r="A330"/>
  <c r="Y329"/>
  <c r="Y332" s="1"/>
  <c r="X329"/>
  <c r="X332" s="1"/>
  <c r="W329"/>
  <c r="W332" s="1"/>
  <c r="V329"/>
  <c r="V332" s="1"/>
  <c r="U329"/>
  <c r="U332" s="1"/>
  <c r="T329"/>
  <c r="T332" s="1"/>
  <c r="S329"/>
  <c r="S332" s="1"/>
  <c r="R329"/>
  <c r="R332" s="1"/>
  <c r="Q329"/>
  <c r="Q332" s="1"/>
  <c r="P329"/>
  <c r="P332" s="1"/>
  <c r="O329"/>
  <c r="O332" s="1"/>
  <c r="N329"/>
  <c r="N332" s="1"/>
  <c r="M329"/>
  <c r="M332" s="1"/>
  <c r="L329"/>
  <c r="L332" s="1"/>
  <c r="K329"/>
  <c r="K332" s="1"/>
  <c r="J329"/>
  <c r="J332" s="1"/>
  <c r="I329"/>
  <c r="I332" s="1"/>
  <c r="H329"/>
  <c r="H332" s="1"/>
  <c r="G329"/>
  <c r="G332" s="1"/>
  <c r="F329"/>
  <c r="F332" s="1"/>
  <c r="E329"/>
  <c r="E332" s="1"/>
  <c r="D329"/>
  <c r="D332" s="1"/>
  <c r="A329"/>
  <c r="A328"/>
  <c r="A327"/>
  <c r="A326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D325"/>
  <c r="Z325" s="1"/>
  <c r="A325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E324"/>
  <c r="D324"/>
  <c r="Z324" s="1"/>
  <c r="A324"/>
  <c r="Y323"/>
  <c r="Y326" s="1"/>
  <c r="X323"/>
  <c r="X326" s="1"/>
  <c r="W323"/>
  <c r="W326" s="1"/>
  <c r="V323"/>
  <c r="V326" s="1"/>
  <c r="U323"/>
  <c r="U326" s="1"/>
  <c r="T323"/>
  <c r="T326" s="1"/>
  <c r="S323"/>
  <c r="S326" s="1"/>
  <c r="R323"/>
  <c r="R326" s="1"/>
  <c r="Q323"/>
  <c r="Q326" s="1"/>
  <c r="P323"/>
  <c r="P326" s="1"/>
  <c r="O323"/>
  <c r="O326" s="1"/>
  <c r="N323"/>
  <c r="N326" s="1"/>
  <c r="M323"/>
  <c r="M326" s="1"/>
  <c r="L323"/>
  <c r="L326" s="1"/>
  <c r="K323"/>
  <c r="K326" s="1"/>
  <c r="J323"/>
  <c r="J326" s="1"/>
  <c r="I323"/>
  <c r="I326" s="1"/>
  <c r="H323"/>
  <c r="H326" s="1"/>
  <c r="G323"/>
  <c r="G326" s="1"/>
  <c r="F323"/>
  <c r="F326" s="1"/>
  <c r="E323"/>
  <c r="E326" s="1"/>
  <c r="D323"/>
  <c r="D326" s="1"/>
  <c r="A323"/>
  <c r="A322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D321"/>
  <c r="Z321" s="1"/>
  <c r="A321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H320"/>
  <c r="G320"/>
  <c r="F320"/>
  <c r="E320"/>
  <c r="D320"/>
  <c r="Z320" s="1"/>
  <c r="A320"/>
  <c r="Y319"/>
  <c r="Y322" s="1"/>
  <c r="X319"/>
  <c r="X322" s="1"/>
  <c r="W319"/>
  <c r="W322" s="1"/>
  <c r="V319"/>
  <c r="V322" s="1"/>
  <c r="U319"/>
  <c r="U322" s="1"/>
  <c r="T319"/>
  <c r="T322" s="1"/>
  <c r="S319"/>
  <c r="S322" s="1"/>
  <c r="R319"/>
  <c r="R322" s="1"/>
  <c r="Q319"/>
  <c r="Q322" s="1"/>
  <c r="P319"/>
  <c r="P322" s="1"/>
  <c r="O319"/>
  <c r="O322" s="1"/>
  <c r="N319"/>
  <c r="N322" s="1"/>
  <c r="M319"/>
  <c r="M322" s="1"/>
  <c r="L319"/>
  <c r="L322" s="1"/>
  <c r="K319"/>
  <c r="K322" s="1"/>
  <c r="J319"/>
  <c r="J322" s="1"/>
  <c r="I319"/>
  <c r="I322" s="1"/>
  <c r="H319"/>
  <c r="H322" s="1"/>
  <c r="G319"/>
  <c r="G322" s="1"/>
  <c r="F319"/>
  <c r="F322" s="1"/>
  <c r="E319"/>
  <c r="E322" s="1"/>
  <c r="D319"/>
  <c r="D322" s="1"/>
  <c r="A319"/>
  <c r="A318"/>
  <c r="A317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E316"/>
  <c r="D316"/>
  <c r="Z316" s="1"/>
  <c r="A316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H315"/>
  <c r="G315"/>
  <c r="F315"/>
  <c r="E315"/>
  <c r="D315"/>
  <c r="Z315" s="1"/>
  <c r="A315"/>
  <c r="Y314"/>
  <c r="Y317" s="1"/>
  <c r="X314"/>
  <c r="X317" s="1"/>
  <c r="W314"/>
  <c r="W317" s="1"/>
  <c r="V314"/>
  <c r="V317" s="1"/>
  <c r="U314"/>
  <c r="U317" s="1"/>
  <c r="T314"/>
  <c r="T317" s="1"/>
  <c r="S314"/>
  <c r="S317" s="1"/>
  <c r="R314"/>
  <c r="R317" s="1"/>
  <c r="Q314"/>
  <c r="Q317" s="1"/>
  <c r="P314"/>
  <c r="P317" s="1"/>
  <c r="O314"/>
  <c r="O317" s="1"/>
  <c r="N314"/>
  <c r="N317" s="1"/>
  <c r="M314"/>
  <c r="M317" s="1"/>
  <c r="L314"/>
  <c r="L317" s="1"/>
  <c r="K314"/>
  <c r="K317" s="1"/>
  <c r="J314"/>
  <c r="J317" s="1"/>
  <c r="I314"/>
  <c r="I317" s="1"/>
  <c r="H314"/>
  <c r="H317" s="1"/>
  <c r="G314"/>
  <c r="G317" s="1"/>
  <c r="F314"/>
  <c r="F317" s="1"/>
  <c r="E314"/>
  <c r="E317" s="1"/>
  <c r="D314"/>
  <c r="D317" s="1"/>
  <c r="A314"/>
  <c r="A313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H312"/>
  <c r="G312"/>
  <c r="F312"/>
  <c r="E312"/>
  <c r="D312"/>
  <c r="Z312" s="1"/>
  <c r="A312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Z311" s="1"/>
  <c r="A311"/>
  <c r="Y310"/>
  <c r="Y313" s="1"/>
  <c r="X310"/>
  <c r="X313" s="1"/>
  <c r="W310"/>
  <c r="W313" s="1"/>
  <c r="V310"/>
  <c r="V313" s="1"/>
  <c r="U310"/>
  <c r="U313" s="1"/>
  <c r="T310"/>
  <c r="T313" s="1"/>
  <c r="S310"/>
  <c r="S313" s="1"/>
  <c r="R310"/>
  <c r="R313" s="1"/>
  <c r="Q310"/>
  <c r="Q313" s="1"/>
  <c r="P310"/>
  <c r="P313" s="1"/>
  <c r="O310"/>
  <c r="O313" s="1"/>
  <c r="N310"/>
  <c r="N313" s="1"/>
  <c r="M310"/>
  <c r="M313" s="1"/>
  <c r="L310"/>
  <c r="L313" s="1"/>
  <c r="K310"/>
  <c r="K313" s="1"/>
  <c r="J310"/>
  <c r="J313" s="1"/>
  <c r="I310"/>
  <c r="I313" s="1"/>
  <c r="H310"/>
  <c r="H313" s="1"/>
  <c r="G310"/>
  <c r="G313" s="1"/>
  <c r="F310"/>
  <c r="F313" s="1"/>
  <c r="E310"/>
  <c r="E313" s="1"/>
  <c r="D310"/>
  <c r="D313" s="1"/>
  <c r="A310"/>
  <c r="A309"/>
  <c r="A308"/>
  <c r="A307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D306"/>
  <c r="Z306" s="1"/>
  <c r="A306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H305"/>
  <c r="G305"/>
  <c r="F305"/>
  <c r="E305"/>
  <c r="D305"/>
  <c r="Z305" s="1"/>
  <c r="A305"/>
  <c r="Y304"/>
  <c r="Y307" s="1"/>
  <c r="X304"/>
  <c r="X307" s="1"/>
  <c r="W304"/>
  <c r="W307" s="1"/>
  <c r="V304"/>
  <c r="V307" s="1"/>
  <c r="U304"/>
  <c r="U307" s="1"/>
  <c r="T304"/>
  <c r="T307" s="1"/>
  <c r="S304"/>
  <c r="S307" s="1"/>
  <c r="R304"/>
  <c r="R307" s="1"/>
  <c r="Q304"/>
  <c r="Q307" s="1"/>
  <c r="P304"/>
  <c r="P307" s="1"/>
  <c r="O304"/>
  <c r="O307" s="1"/>
  <c r="N304"/>
  <c r="N307" s="1"/>
  <c r="M304"/>
  <c r="M307" s="1"/>
  <c r="L304"/>
  <c r="L307" s="1"/>
  <c r="K304"/>
  <c r="K307" s="1"/>
  <c r="J304"/>
  <c r="J307" s="1"/>
  <c r="I304"/>
  <c r="I307" s="1"/>
  <c r="H304"/>
  <c r="H307" s="1"/>
  <c r="G304"/>
  <c r="G307" s="1"/>
  <c r="F304"/>
  <c r="F307" s="1"/>
  <c r="E304"/>
  <c r="E307" s="1"/>
  <c r="D304"/>
  <c r="D307" s="1"/>
  <c r="A304"/>
  <c r="A303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D302"/>
  <c r="Z302" s="1"/>
  <c r="A302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Z301" s="1"/>
  <c r="A301"/>
  <c r="Y300"/>
  <c r="Y303" s="1"/>
  <c r="X300"/>
  <c r="X303" s="1"/>
  <c r="W300"/>
  <c r="W303" s="1"/>
  <c r="V300"/>
  <c r="V303" s="1"/>
  <c r="U300"/>
  <c r="U303" s="1"/>
  <c r="T300"/>
  <c r="T303" s="1"/>
  <c r="S300"/>
  <c r="S303" s="1"/>
  <c r="R300"/>
  <c r="R303" s="1"/>
  <c r="Q300"/>
  <c r="Q303" s="1"/>
  <c r="P300"/>
  <c r="P303" s="1"/>
  <c r="O300"/>
  <c r="O303" s="1"/>
  <c r="N300"/>
  <c r="N303" s="1"/>
  <c r="M300"/>
  <c r="M303" s="1"/>
  <c r="L300"/>
  <c r="L303" s="1"/>
  <c r="K300"/>
  <c r="K303" s="1"/>
  <c r="J300"/>
  <c r="J303" s="1"/>
  <c r="I300"/>
  <c r="I303" s="1"/>
  <c r="H300"/>
  <c r="H303" s="1"/>
  <c r="G300"/>
  <c r="G303" s="1"/>
  <c r="F300"/>
  <c r="F303" s="1"/>
  <c r="E300"/>
  <c r="E303" s="1"/>
  <c r="D300"/>
  <c r="D303" s="1"/>
  <c r="Z303" s="1"/>
  <c r="A300"/>
  <c r="A299"/>
  <c r="A298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D297"/>
  <c r="Z297" s="1"/>
  <c r="A297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D296"/>
  <c r="Z296" s="1"/>
  <c r="A296"/>
  <c r="Y295"/>
  <c r="Y298" s="1"/>
  <c r="X295"/>
  <c r="X298" s="1"/>
  <c r="W295"/>
  <c r="W298" s="1"/>
  <c r="V295"/>
  <c r="V298" s="1"/>
  <c r="U295"/>
  <c r="U298" s="1"/>
  <c r="T295"/>
  <c r="T298" s="1"/>
  <c r="S295"/>
  <c r="S298" s="1"/>
  <c r="R295"/>
  <c r="R298" s="1"/>
  <c r="Q295"/>
  <c r="Q298" s="1"/>
  <c r="P295"/>
  <c r="P298" s="1"/>
  <c r="O295"/>
  <c r="O298" s="1"/>
  <c r="N295"/>
  <c r="N298" s="1"/>
  <c r="M295"/>
  <c r="M298" s="1"/>
  <c r="L295"/>
  <c r="L298" s="1"/>
  <c r="K295"/>
  <c r="K298" s="1"/>
  <c r="J295"/>
  <c r="J298" s="1"/>
  <c r="I295"/>
  <c r="I298" s="1"/>
  <c r="H295"/>
  <c r="H298" s="1"/>
  <c r="G295"/>
  <c r="G298" s="1"/>
  <c r="F295"/>
  <c r="F298" s="1"/>
  <c r="E295"/>
  <c r="E298" s="1"/>
  <c r="D295"/>
  <c r="D298" s="1"/>
  <c r="A295"/>
  <c r="A294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D293"/>
  <c r="Z293" s="1"/>
  <c r="A293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Z292" s="1"/>
  <c r="A292"/>
  <c r="Y291"/>
  <c r="Y294" s="1"/>
  <c r="X291"/>
  <c r="X294" s="1"/>
  <c r="W291"/>
  <c r="W294" s="1"/>
  <c r="V291"/>
  <c r="V294" s="1"/>
  <c r="U291"/>
  <c r="U294" s="1"/>
  <c r="T291"/>
  <c r="T294" s="1"/>
  <c r="S291"/>
  <c r="S294" s="1"/>
  <c r="R291"/>
  <c r="R294" s="1"/>
  <c r="Q291"/>
  <c r="Q294" s="1"/>
  <c r="P291"/>
  <c r="P294" s="1"/>
  <c r="O291"/>
  <c r="O294" s="1"/>
  <c r="N291"/>
  <c r="N294" s="1"/>
  <c r="M291"/>
  <c r="M294" s="1"/>
  <c r="L291"/>
  <c r="L294" s="1"/>
  <c r="K291"/>
  <c r="K294" s="1"/>
  <c r="J291"/>
  <c r="J294" s="1"/>
  <c r="I291"/>
  <c r="I294" s="1"/>
  <c r="H291"/>
  <c r="H294" s="1"/>
  <c r="G291"/>
  <c r="G294" s="1"/>
  <c r="F291"/>
  <c r="F294" s="1"/>
  <c r="E291"/>
  <c r="E294" s="1"/>
  <c r="D291"/>
  <c r="D294" s="1"/>
  <c r="A291"/>
  <c r="A290"/>
  <c r="A289"/>
  <c r="A288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H287"/>
  <c r="G287"/>
  <c r="F287"/>
  <c r="E287"/>
  <c r="D287"/>
  <c r="Z287" s="1"/>
  <c r="A287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D286"/>
  <c r="Z286" s="1"/>
  <c r="A286"/>
  <c r="Y285"/>
  <c r="Y288" s="1"/>
  <c r="X285"/>
  <c r="X288" s="1"/>
  <c r="W285"/>
  <c r="W288" s="1"/>
  <c r="V285"/>
  <c r="V288" s="1"/>
  <c r="U285"/>
  <c r="U288" s="1"/>
  <c r="T285"/>
  <c r="T288" s="1"/>
  <c r="S285"/>
  <c r="S288" s="1"/>
  <c r="R285"/>
  <c r="R288" s="1"/>
  <c r="Q285"/>
  <c r="Q288" s="1"/>
  <c r="P285"/>
  <c r="P288" s="1"/>
  <c r="O285"/>
  <c r="O288" s="1"/>
  <c r="N285"/>
  <c r="N288" s="1"/>
  <c r="M285"/>
  <c r="M288" s="1"/>
  <c r="L285"/>
  <c r="L288" s="1"/>
  <c r="K285"/>
  <c r="K288" s="1"/>
  <c r="J285"/>
  <c r="J288" s="1"/>
  <c r="I285"/>
  <c r="I288" s="1"/>
  <c r="H285"/>
  <c r="H288" s="1"/>
  <c r="G285"/>
  <c r="G288" s="1"/>
  <c r="F285"/>
  <c r="F288" s="1"/>
  <c r="E285"/>
  <c r="E288" s="1"/>
  <c r="D285"/>
  <c r="D288" s="1"/>
  <c r="A285"/>
  <c r="A284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Z283" s="1"/>
  <c r="A283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Z282" s="1"/>
  <c r="A282"/>
  <c r="Y281"/>
  <c r="Y284" s="1"/>
  <c r="X281"/>
  <c r="X284" s="1"/>
  <c r="W281"/>
  <c r="W284" s="1"/>
  <c r="V281"/>
  <c r="V284" s="1"/>
  <c r="U281"/>
  <c r="U284" s="1"/>
  <c r="T281"/>
  <c r="T284" s="1"/>
  <c r="S281"/>
  <c r="S284" s="1"/>
  <c r="R281"/>
  <c r="R284" s="1"/>
  <c r="Q281"/>
  <c r="Q284" s="1"/>
  <c r="P281"/>
  <c r="P284" s="1"/>
  <c r="O281"/>
  <c r="O284" s="1"/>
  <c r="N281"/>
  <c r="N284" s="1"/>
  <c r="M281"/>
  <c r="M284" s="1"/>
  <c r="L281"/>
  <c r="L284" s="1"/>
  <c r="K281"/>
  <c r="K284" s="1"/>
  <c r="J281"/>
  <c r="J284" s="1"/>
  <c r="I281"/>
  <c r="I284" s="1"/>
  <c r="H281"/>
  <c r="H284" s="1"/>
  <c r="G281"/>
  <c r="G284" s="1"/>
  <c r="F281"/>
  <c r="F284" s="1"/>
  <c r="E281"/>
  <c r="E284" s="1"/>
  <c r="D281"/>
  <c r="D284" s="1"/>
  <c r="A281"/>
  <c r="A280"/>
  <c r="A279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Z278" s="1"/>
  <c r="A278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Z277" s="1"/>
  <c r="A277"/>
  <c r="Y276"/>
  <c r="Y279" s="1"/>
  <c r="X276"/>
  <c r="X279" s="1"/>
  <c r="W276"/>
  <c r="W279" s="1"/>
  <c r="V276"/>
  <c r="V279" s="1"/>
  <c r="U276"/>
  <c r="U279" s="1"/>
  <c r="T276"/>
  <c r="T279" s="1"/>
  <c r="S276"/>
  <c r="S279" s="1"/>
  <c r="R276"/>
  <c r="R279" s="1"/>
  <c r="Q276"/>
  <c r="Q279" s="1"/>
  <c r="P276"/>
  <c r="P279" s="1"/>
  <c r="O276"/>
  <c r="O279" s="1"/>
  <c r="N276"/>
  <c r="N279" s="1"/>
  <c r="M276"/>
  <c r="M279" s="1"/>
  <c r="L276"/>
  <c r="L279" s="1"/>
  <c r="K276"/>
  <c r="K279" s="1"/>
  <c r="J276"/>
  <c r="J279" s="1"/>
  <c r="I276"/>
  <c r="I279" s="1"/>
  <c r="H276"/>
  <c r="H279" s="1"/>
  <c r="G276"/>
  <c r="G279" s="1"/>
  <c r="F276"/>
  <c r="F279" s="1"/>
  <c r="E276"/>
  <c r="E279" s="1"/>
  <c r="D276"/>
  <c r="D279" s="1"/>
  <c r="A276"/>
  <c r="A275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D274"/>
  <c r="Z274" s="1"/>
  <c r="A274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H273"/>
  <c r="G273"/>
  <c r="F273"/>
  <c r="E273"/>
  <c r="D273"/>
  <c r="Z273" s="1"/>
  <c r="A273"/>
  <c r="Y272"/>
  <c r="Y275" s="1"/>
  <c r="X272"/>
  <c r="X275" s="1"/>
  <c r="W272"/>
  <c r="W275" s="1"/>
  <c r="V272"/>
  <c r="V275" s="1"/>
  <c r="U272"/>
  <c r="U275" s="1"/>
  <c r="T272"/>
  <c r="T275" s="1"/>
  <c r="S272"/>
  <c r="S275" s="1"/>
  <c r="R272"/>
  <c r="R275" s="1"/>
  <c r="Q272"/>
  <c r="Q275" s="1"/>
  <c r="P272"/>
  <c r="P275" s="1"/>
  <c r="O272"/>
  <c r="O275" s="1"/>
  <c r="N272"/>
  <c r="N275" s="1"/>
  <c r="M272"/>
  <c r="M275" s="1"/>
  <c r="L272"/>
  <c r="L275" s="1"/>
  <c r="K272"/>
  <c r="K275" s="1"/>
  <c r="J272"/>
  <c r="J275" s="1"/>
  <c r="I272"/>
  <c r="I275" s="1"/>
  <c r="H272"/>
  <c r="H275" s="1"/>
  <c r="G272"/>
  <c r="G275" s="1"/>
  <c r="F272"/>
  <c r="F275" s="1"/>
  <c r="E272"/>
  <c r="E275" s="1"/>
  <c r="D272"/>
  <c r="D275" s="1"/>
  <c r="Z275" s="1"/>
  <c r="A272"/>
  <c r="A271"/>
  <c r="A270"/>
  <c r="A269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Z268" s="1"/>
  <c r="A268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Z267" s="1"/>
  <c r="A267"/>
  <c r="Y266"/>
  <c r="Y269" s="1"/>
  <c r="X266"/>
  <c r="X269" s="1"/>
  <c r="W266"/>
  <c r="W269" s="1"/>
  <c r="V266"/>
  <c r="V269" s="1"/>
  <c r="U266"/>
  <c r="U269" s="1"/>
  <c r="T266"/>
  <c r="T269" s="1"/>
  <c r="S266"/>
  <c r="S269" s="1"/>
  <c r="R266"/>
  <c r="R269" s="1"/>
  <c r="Q266"/>
  <c r="Q269" s="1"/>
  <c r="P266"/>
  <c r="P269" s="1"/>
  <c r="O266"/>
  <c r="O269" s="1"/>
  <c r="N266"/>
  <c r="N269" s="1"/>
  <c r="M266"/>
  <c r="M269" s="1"/>
  <c r="L266"/>
  <c r="L269" s="1"/>
  <c r="K266"/>
  <c r="K269" s="1"/>
  <c r="J266"/>
  <c r="J269" s="1"/>
  <c r="I266"/>
  <c r="I269" s="1"/>
  <c r="H266"/>
  <c r="H269" s="1"/>
  <c r="G266"/>
  <c r="G269" s="1"/>
  <c r="F266"/>
  <c r="F269" s="1"/>
  <c r="E266"/>
  <c r="E269" s="1"/>
  <c r="D266"/>
  <c r="D269" s="1"/>
  <c r="A266"/>
  <c r="A265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Z264" s="1"/>
  <c r="A264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Z263" s="1"/>
  <c r="A263"/>
  <c r="Y262"/>
  <c r="Y265" s="1"/>
  <c r="X262"/>
  <c r="X265" s="1"/>
  <c r="W262"/>
  <c r="W265" s="1"/>
  <c r="V262"/>
  <c r="V265" s="1"/>
  <c r="U262"/>
  <c r="U265" s="1"/>
  <c r="T262"/>
  <c r="T265" s="1"/>
  <c r="S262"/>
  <c r="S265" s="1"/>
  <c r="R262"/>
  <c r="R265" s="1"/>
  <c r="Q262"/>
  <c r="Q265" s="1"/>
  <c r="P262"/>
  <c r="P265" s="1"/>
  <c r="O262"/>
  <c r="O265" s="1"/>
  <c r="N262"/>
  <c r="N265" s="1"/>
  <c r="M262"/>
  <c r="M265" s="1"/>
  <c r="L262"/>
  <c r="L265" s="1"/>
  <c r="K262"/>
  <c r="K265" s="1"/>
  <c r="J262"/>
  <c r="J265" s="1"/>
  <c r="I262"/>
  <c r="I265" s="1"/>
  <c r="H262"/>
  <c r="H265" s="1"/>
  <c r="G262"/>
  <c r="G265" s="1"/>
  <c r="F262"/>
  <c r="F265" s="1"/>
  <c r="E262"/>
  <c r="E265" s="1"/>
  <c r="D262"/>
  <c r="D265" s="1"/>
  <c r="Z265" s="1"/>
  <c r="A262"/>
  <c r="A261"/>
  <c r="A260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H259"/>
  <c r="G259"/>
  <c r="F259"/>
  <c r="E259"/>
  <c r="D259"/>
  <c r="Z259" s="1"/>
  <c r="A259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D258"/>
  <c r="Z258" s="1"/>
  <c r="A258"/>
  <c r="Y257"/>
  <c r="Y260" s="1"/>
  <c r="X257"/>
  <c r="X260" s="1"/>
  <c r="W257"/>
  <c r="W260" s="1"/>
  <c r="V257"/>
  <c r="V260" s="1"/>
  <c r="U257"/>
  <c r="U260" s="1"/>
  <c r="T257"/>
  <c r="T260" s="1"/>
  <c r="S257"/>
  <c r="S260" s="1"/>
  <c r="R257"/>
  <c r="R260" s="1"/>
  <c r="Q257"/>
  <c r="Q260" s="1"/>
  <c r="P257"/>
  <c r="P260" s="1"/>
  <c r="O257"/>
  <c r="O260" s="1"/>
  <c r="N257"/>
  <c r="N260" s="1"/>
  <c r="M257"/>
  <c r="M260" s="1"/>
  <c r="L257"/>
  <c r="L260" s="1"/>
  <c r="K257"/>
  <c r="K260" s="1"/>
  <c r="J257"/>
  <c r="J260" s="1"/>
  <c r="I257"/>
  <c r="I260" s="1"/>
  <c r="H257"/>
  <c r="H260" s="1"/>
  <c r="G257"/>
  <c r="G260" s="1"/>
  <c r="F257"/>
  <c r="F260" s="1"/>
  <c r="E257"/>
  <c r="E260" s="1"/>
  <c r="D257"/>
  <c r="D260" s="1"/>
  <c r="A257"/>
  <c r="A256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Z255" s="1"/>
  <c r="A255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Z254" s="1"/>
  <c r="A254"/>
  <c r="Y253"/>
  <c r="Y256" s="1"/>
  <c r="X253"/>
  <c r="X256" s="1"/>
  <c r="W253"/>
  <c r="W256" s="1"/>
  <c r="V253"/>
  <c r="V256" s="1"/>
  <c r="U253"/>
  <c r="U256" s="1"/>
  <c r="T253"/>
  <c r="T256" s="1"/>
  <c r="S253"/>
  <c r="S256" s="1"/>
  <c r="R253"/>
  <c r="R256" s="1"/>
  <c r="Q253"/>
  <c r="Q256" s="1"/>
  <c r="P253"/>
  <c r="P256" s="1"/>
  <c r="O253"/>
  <c r="O256" s="1"/>
  <c r="N253"/>
  <c r="N256" s="1"/>
  <c r="M253"/>
  <c r="M256" s="1"/>
  <c r="L253"/>
  <c r="L256" s="1"/>
  <c r="K253"/>
  <c r="K256" s="1"/>
  <c r="J253"/>
  <c r="J256" s="1"/>
  <c r="I253"/>
  <c r="I256" s="1"/>
  <c r="H253"/>
  <c r="H256" s="1"/>
  <c r="G253"/>
  <c r="G256" s="1"/>
  <c r="F253"/>
  <c r="F256" s="1"/>
  <c r="E253"/>
  <c r="E256" s="1"/>
  <c r="D253"/>
  <c r="D256" s="1"/>
  <c r="A253"/>
  <c r="A252"/>
  <c r="A251"/>
  <c r="A250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Z249" s="1"/>
  <c r="A249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H248"/>
  <c r="G248"/>
  <c r="F248"/>
  <c r="E248"/>
  <c r="D248"/>
  <c r="Z248" s="1"/>
  <c r="A248"/>
  <c r="Y247"/>
  <c r="Y250" s="1"/>
  <c r="X247"/>
  <c r="X250" s="1"/>
  <c r="W247"/>
  <c r="W250" s="1"/>
  <c r="V247"/>
  <c r="V250" s="1"/>
  <c r="U247"/>
  <c r="U250" s="1"/>
  <c r="T247"/>
  <c r="T250" s="1"/>
  <c r="S247"/>
  <c r="S250" s="1"/>
  <c r="R247"/>
  <c r="R250" s="1"/>
  <c r="Q247"/>
  <c r="Q250" s="1"/>
  <c r="P247"/>
  <c r="P250" s="1"/>
  <c r="O247"/>
  <c r="O250" s="1"/>
  <c r="N247"/>
  <c r="N250" s="1"/>
  <c r="M247"/>
  <c r="M250" s="1"/>
  <c r="L247"/>
  <c r="L250" s="1"/>
  <c r="K247"/>
  <c r="K250" s="1"/>
  <c r="J247"/>
  <c r="J250" s="1"/>
  <c r="I247"/>
  <c r="I250" s="1"/>
  <c r="H247"/>
  <c r="H250" s="1"/>
  <c r="G247"/>
  <c r="G250" s="1"/>
  <c r="F247"/>
  <c r="F250" s="1"/>
  <c r="E247"/>
  <c r="E250" s="1"/>
  <c r="D247"/>
  <c r="D250" s="1"/>
  <c r="A247"/>
  <c r="A246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H245"/>
  <c r="G245"/>
  <c r="F245"/>
  <c r="E245"/>
  <c r="D245"/>
  <c r="Z245" s="1"/>
  <c r="A245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H244"/>
  <c r="G244"/>
  <c r="F244"/>
  <c r="E244"/>
  <c r="D244"/>
  <c r="Z244" s="1"/>
  <c r="A244"/>
  <c r="Y243"/>
  <c r="Y246" s="1"/>
  <c r="X243"/>
  <c r="X246" s="1"/>
  <c r="W243"/>
  <c r="W246" s="1"/>
  <c r="V243"/>
  <c r="V246" s="1"/>
  <c r="U243"/>
  <c r="U246" s="1"/>
  <c r="T243"/>
  <c r="T246" s="1"/>
  <c r="S243"/>
  <c r="S246" s="1"/>
  <c r="R243"/>
  <c r="R246" s="1"/>
  <c r="Q243"/>
  <c r="Q246" s="1"/>
  <c r="P243"/>
  <c r="P246" s="1"/>
  <c r="O243"/>
  <c r="O246" s="1"/>
  <c r="N243"/>
  <c r="N246" s="1"/>
  <c r="M243"/>
  <c r="M246" s="1"/>
  <c r="L243"/>
  <c r="L246" s="1"/>
  <c r="K243"/>
  <c r="K246" s="1"/>
  <c r="J243"/>
  <c r="J246" s="1"/>
  <c r="I243"/>
  <c r="I246" s="1"/>
  <c r="H243"/>
  <c r="H246" s="1"/>
  <c r="G243"/>
  <c r="G246" s="1"/>
  <c r="F243"/>
  <c r="F246" s="1"/>
  <c r="E243"/>
  <c r="E246" s="1"/>
  <c r="D243"/>
  <c r="D246" s="1"/>
  <c r="A243"/>
  <c r="A242"/>
  <c r="A241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H240"/>
  <c r="G240"/>
  <c r="F240"/>
  <c r="E240"/>
  <c r="D240"/>
  <c r="Z240" s="1"/>
  <c r="A240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Z239" s="1"/>
  <c r="A239"/>
  <c r="Y238"/>
  <c r="Y241" s="1"/>
  <c r="X238"/>
  <c r="X241" s="1"/>
  <c r="W238"/>
  <c r="W241" s="1"/>
  <c r="V238"/>
  <c r="V241" s="1"/>
  <c r="U238"/>
  <c r="U241" s="1"/>
  <c r="T238"/>
  <c r="T241" s="1"/>
  <c r="S238"/>
  <c r="S241" s="1"/>
  <c r="R238"/>
  <c r="R241" s="1"/>
  <c r="Q238"/>
  <c r="Q241" s="1"/>
  <c r="P238"/>
  <c r="P241" s="1"/>
  <c r="O238"/>
  <c r="O241" s="1"/>
  <c r="N238"/>
  <c r="N241" s="1"/>
  <c r="M238"/>
  <c r="M241" s="1"/>
  <c r="L238"/>
  <c r="L241" s="1"/>
  <c r="K238"/>
  <c r="K241" s="1"/>
  <c r="J238"/>
  <c r="J241" s="1"/>
  <c r="I238"/>
  <c r="I241" s="1"/>
  <c r="H238"/>
  <c r="H241" s="1"/>
  <c r="G238"/>
  <c r="G241" s="1"/>
  <c r="F238"/>
  <c r="F241" s="1"/>
  <c r="E238"/>
  <c r="E241" s="1"/>
  <c r="D238"/>
  <c r="D241" s="1"/>
  <c r="A238"/>
  <c r="A237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Z236" s="1"/>
  <c r="A236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D235"/>
  <c r="Z235" s="1"/>
  <c r="A235"/>
  <c r="Y234"/>
  <c r="Y237" s="1"/>
  <c r="X234"/>
  <c r="X237" s="1"/>
  <c r="W234"/>
  <c r="W237" s="1"/>
  <c r="V234"/>
  <c r="V237" s="1"/>
  <c r="U234"/>
  <c r="U237" s="1"/>
  <c r="T234"/>
  <c r="T237" s="1"/>
  <c r="S234"/>
  <c r="S237" s="1"/>
  <c r="R234"/>
  <c r="R237" s="1"/>
  <c r="Q234"/>
  <c r="Q237" s="1"/>
  <c r="P234"/>
  <c r="P237" s="1"/>
  <c r="O234"/>
  <c r="O237" s="1"/>
  <c r="N234"/>
  <c r="N237" s="1"/>
  <c r="M234"/>
  <c r="M237" s="1"/>
  <c r="L234"/>
  <c r="L237" s="1"/>
  <c r="K234"/>
  <c r="K237" s="1"/>
  <c r="J234"/>
  <c r="J237" s="1"/>
  <c r="I234"/>
  <c r="I237" s="1"/>
  <c r="H234"/>
  <c r="H237" s="1"/>
  <c r="G234"/>
  <c r="G237" s="1"/>
  <c r="F234"/>
  <c r="F237" s="1"/>
  <c r="E234"/>
  <c r="E237" s="1"/>
  <c r="D234"/>
  <c r="D237" s="1"/>
  <c r="Z237" s="1"/>
  <c r="A234"/>
  <c r="A233"/>
  <c r="A232"/>
  <c r="A231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E230"/>
  <c r="D230"/>
  <c r="Z230" s="1"/>
  <c r="A230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H229"/>
  <c r="G229"/>
  <c r="F229"/>
  <c r="E229"/>
  <c r="D229"/>
  <c r="Z229" s="1"/>
  <c r="A229"/>
  <c r="Y228"/>
  <c r="Y231" s="1"/>
  <c r="X228"/>
  <c r="X231" s="1"/>
  <c r="W228"/>
  <c r="W231" s="1"/>
  <c r="V228"/>
  <c r="V231" s="1"/>
  <c r="U228"/>
  <c r="U231" s="1"/>
  <c r="T228"/>
  <c r="T231" s="1"/>
  <c r="S228"/>
  <c r="S231" s="1"/>
  <c r="R228"/>
  <c r="R231" s="1"/>
  <c r="Q228"/>
  <c r="Q231" s="1"/>
  <c r="P228"/>
  <c r="P231" s="1"/>
  <c r="O228"/>
  <c r="O231" s="1"/>
  <c r="N228"/>
  <c r="N231" s="1"/>
  <c r="M228"/>
  <c r="M231" s="1"/>
  <c r="L228"/>
  <c r="L231" s="1"/>
  <c r="K228"/>
  <c r="K231" s="1"/>
  <c r="J228"/>
  <c r="J231" s="1"/>
  <c r="I228"/>
  <c r="I231" s="1"/>
  <c r="H228"/>
  <c r="H231" s="1"/>
  <c r="G228"/>
  <c r="G231" s="1"/>
  <c r="F228"/>
  <c r="F231" s="1"/>
  <c r="E228"/>
  <c r="E231" s="1"/>
  <c r="D228"/>
  <c r="D231" s="1"/>
  <c r="A228"/>
  <c r="A227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Z226" s="1"/>
  <c r="A226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H225"/>
  <c r="G225"/>
  <c r="F225"/>
  <c r="E225"/>
  <c r="D225"/>
  <c r="Z225" s="1"/>
  <c r="A225"/>
  <c r="Y224"/>
  <c r="Y227" s="1"/>
  <c r="X224"/>
  <c r="X227" s="1"/>
  <c r="W224"/>
  <c r="W227" s="1"/>
  <c r="V224"/>
  <c r="V227" s="1"/>
  <c r="U224"/>
  <c r="U227" s="1"/>
  <c r="T224"/>
  <c r="T227" s="1"/>
  <c r="S224"/>
  <c r="S227" s="1"/>
  <c r="R224"/>
  <c r="R227" s="1"/>
  <c r="Q224"/>
  <c r="Q227" s="1"/>
  <c r="P224"/>
  <c r="P227" s="1"/>
  <c r="O224"/>
  <c r="O227" s="1"/>
  <c r="N224"/>
  <c r="N227" s="1"/>
  <c r="M224"/>
  <c r="M227" s="1"/>
  <c r="L224"/>
  <c r="L227" s="1"/>
  <c r="K224"/>
  <c r="K227" s="1"/>
  <c r="J224"/>
  <c r="J227" s="1"/>
  <c r="I224"/>
  <c r="I227" s="1"/>
  <c r="H224"/>
  <c r="H227" s="1"/>
  <c r="G224"/>
  <c r="G227" s="1"/>
  <c r="F224"/>
  <c r="F227" s="1"/>
  <c r="E224"/>
  <c r="E227" s="1"/>
  <c r="D224"/>
  <c r="D227" s="1"/>
  <c r="Z227" s="1"/>
  <c r="A224"/>
  <c r="A223"/>
  <c r="A222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H221"/>
  <c r="G221"/>
  <c r="F221"/>
  <c r="E221"/>
  <c r="D221"/>
  <c r="Z221" s="1"/>
  <c r="A221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D220"/>
  <c r="Z220" s="1"/>
  <c r="A220"/>
  <c r="Y219"/>
  <c r="Y222" s="1"/>
  <c r="X219"/>
  <c r="X222" s="1"/>
  <c r="W219"/>
  <c r="W222" s="1"/>
  <c r="V219"/>
  <c r="V222" s="1"/>
  <c r="U219"/>
  <c r="U222" s="1"/>
  <c r="T219"/>
  <c r="T222" s="1"/>
  <c r="S219"/>
  <c r="S222" s="1"/>
  <c r="R219"/>
  <c r="R222" s="1"/>
  <c r="Q219"/>
  <c r="Q222" s="1"/>
  <c r="P219"/>
  <c r="P222" s="1"/>
  <c r="O219"/>
  <c r="O222" s="1"/>
  <c r="N219"/>
  <c r="N222" s="1"/>
  <c r="M219"/>
  <c r="M222" s="1"/>
  <c r="L219"/>
  <c r="L222" s="1"/>
  <c r="K219"/>
  <c r="K222" s="1"/>
  <c r="J219"/>
  <c r="J222" s="1"/>
  <c r="I219"/>
  <c r="I222" s="1"/>
  <c r="H219"/>
  <c r="H222" s="1"/>
  <c r="G219"/>
  <c r="G222" s="1"/>
  <c r="F219"/>
  <c r="F222" s="1"/>
  <c r="E219"/>
  <c r="E222" s="1"/>
  <c r="D219"/>
  <c r="D222" s="1"/>
  <c r="A219"/>
  <c r="A218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Z217" s="1"/>
  <c r="A217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H216"/>
  <c r="G216"/>
  <c r="F216"/>
  <c r="E216"/>
  <c r="D216"/>
  <c r="Z216" s="1"/>
  <c r="A216"/>
  <c r="Y215"/>
  <c r="Y218" s="1"/>
  <c r="X215"/>
  <c r="X218" s="1"/>
  <c r="W215"/>
  <c r="W218" s="1"/>
  <c r="V215"/>
  <c r="V218" s="1"/>
  <c r="U215"/>
  <c r="U218" s="1"/>
  <c r="T215"/>
  <c r="T218" s="1"/>
  <c r="S215"/>
  <c r="S218" s="1"/>
  <c r="R215"/>
  <c r="R218" s="1"/>
  <c r="Q215"/>
  <c r="Q218" s="1"/>
  <c r="P215"/>
  <c r="P218" s="1"/>
  <c r="O215"/>
  <c r="O218" s="1"/>
  <c r="N215"/>
  <c r="N218" s="1"/>
  <c r="M215"/>
  <c r="M218" s="1"/>
  <c r="L215"/>
  <c r="L218" s="1"/>
  <c r="K215"/>
  <c r="K218" s="1"/>
  <c r="J215"/>
  <c r="J218" s="1"/>
  <c r="I215"/>
  <c r="I218" s="1"/>
  <c r="H215"/>
  <c r="H218" s="1"/>
  <c r="G215"/>
  <c r="G218" s="1"/>
  <c r="F215"/>
  <c r="F218" s="1"/>
  <c r="E215"/>
  <c r="E218" s="1"/>
  <c r="D215"/>
  <c r="D218" s="1"/>
  <c r="A215"/>
  <c r="A214"/>
  <c r="A213"/>
  <c r="A212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D211"/>
  <c r="Z211" s="1"/>
  <c r="A211"/>
  <c r="Y210"/>
  <c r="X210"/>
  <c r="W210"/>
  <c r="V210"/>
  <c r="U210"/>
  <c r="T210"/>
  <c r="S210"/>
  <c r="R210"/>
  <c r="Q210"/>
  <c r="P210"/>
  <c r="O210"/>
  <c r="N210"/>
  <c r="M210"/>
  <c r="L210"/>
  <c r="K210"/>
  <c r="J210"/>
  <c r="I210"/>
  <c r="H210"/>
  <c r="G210"/>
  <c r="F210"/>
  <c r="E210"/>
  <c r="D210"/>
  <c r="Z210" s="1"/>
  <c r="A210"/>
  <c r="Y209"/>
  <c r="Y212" s="1"/>
  <c r="X209"/>
  <c r="X212" s="1"/>
  <c r="W209"/>
  <c r="W212" s="1"/>
  <c r="V209"/>
  <c r="V212" s="1"/>
  <c r="U209"/>
  <c r="U212" s="1"/>
  <c r="T209"/>
  <c r="T212" s="1"/>
  <c r="S209"/>
  <c r="S212" s="1"/>
  <c r="R209"/>
  <c r="R212" s="1"/>
  <c r="Q209"/>
  <c r="Q212" s="1"/>
  <c r="P209"/>
  <c r="P212" s="1"/>
  <c r="O209"/>
  <c r="O212" s="1"/>
  <c r="N209"/>
  <c r="N212" s="1"/>
  <c r="M209"/>
  <c r="M212" s="1"/>
  <c r="L209"/>
  <c r="L212" s="1"/>
  <c r="K209"/>
  <c r="K212" s="1"/>
  <c r="J209"/>
  <c r="J212" s="1"/>
  <c r="I209"/>
  <c r="I212" s="1"/>
  <c r="H209"/>
  <c r="H212" s="1"/>
  <c r="G209"/>
  <c r="G212" s="1"/>
  <c r="F209"/>
  <c r="F212" s="1"/>
  <c r="E209"/>
  <c r="E212" s="1"/>
  <c r="D209"/>
  <c r="D212" s="1"/>
  <c r="A209"/>
  <c r="A208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D207"/>
  <c r="Z207" s="1"/>
  <c r="A207"/>
  <c r="Y206"/>
  <c r="X206"/>
  <c r="W206"/>
  <c r="V206"/>
  <c r="U206"/>
  <c r="T206"/>
  <c r="S206"/>
  <c r="R206"/>
  <c r="Q206"/>
  <c r="P206"/>
  <c r="O206"/>
  <c r="N206"/>
  <c r="M206"/>
  <c r="L206"/>
  <c r="K206"/>
  <c r="J206"/>
  <c r="I206"/>
  <c r="H206"/>
  <c r="G206"/>
  <c r="F206"/>
  <c r="E206"/>
  <c r="D206"/>
  <c r="Z206" s="1"/>
  <c r="A206"/>
  <c r="Y205"/>
  <c r="Y208" s="1"/>
  <c r="X205"/>
  <c r="X208" s="1"/>
  <c r="W205"/>
  <c r="W208" s="1"/>
  <c r="V205"/>
  <c r="V208" s="1"/>
  <c r="U205"/>
  <c r="U208" s="1"/>
  <c r="T205"/>
  <c r="T208" s="1"/>
  <c r="S205"/>
  <c r="S208" s="1"/>
  <c r="R205"/>
  <c r="R208" s="1"/>
  <c r="Q205"/>
  <c r="Q208" s="1"/>
  <c r="P205"/>
  <c r="P208" s="1"/>
  <c r="O205"/>
  <c r="O208" s="1"/>
  <c r="N205"/>
  <c r="N208" s="1"/>
  <c r="M205"/>
  <c r="M208" s="1"/>
  <c r="L205"/>
  <c r="L208" s="1"/>
  <c r="K205"/>
  <c r="K208" s="1"/>
  <c r="J205"/>
  <c r="J208" s="1"/>
  <c r="I205"/>
  <c r="I208" s="1"/>
  <c r="H205"/>
  <c r="H208" s="1"/>
  <c r="G205"/>
  <c r="G208" s="1"/>
  <c r="F205"/>
  <c r="F208" s="1"/>
  <c r="E205"/>
  <c r="E208" s="1"/>
  <c r="D205"/>
  <c r="D208" s="1"/>
  <c r="A205"/>
  <c r="A204"/>
  <c r="A203"/>
  <c r="Y202"/>
  <c r="X202"/>
  <c r="W202"/>
  <c r="V202"/>
  <c r="U202"/>
  <c r="T202"/>
  <c r="S202"/>
  <c r="R202"/>
  <c r="Q202"/>
  <c r="P202"/>
  <c r="O202"/>
  <c r="N202"/>
  <c r="M202"/>
  <c r="L202"/>
  <c r="K202"/>
  <c r="J202"/>
  <c r="I202"/>
  <c r="H202"/>
  <c r="G202"/>
  <c r="F202"/>
  <c r="E202"/>
  <c r="D202"/>
  <c r="Z202" s="1"/>
  <c r="A202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H201"/>
  <c r="G201"/>
  <c r="F201"/>
  <c r="E201"/>
  <c r="D201"/>
  <c r="Z201" s="1"/>
  <c r="A201"/>
  <c r="Y200"/>
  <c r="Y203" s="1"/>
  <c r="X200"/>
  <c r="X203" s="1"/>
  <c r="W200"/>
  <c r="W203" s="1"/>
  <c r="V200"/>
  <c r="V203" s="1"/>
  <c r="U200"/>
  <c r="U203" s="1"/>
  <c r="T200"/>
  <c r="T203" s="1"/>
  <c r="S200"/>
  <c r="S203" s="1"/>
  <c r="R200"/>
  <c r="R203" s="1"/>
  <c r="Q200"/>
  <c r="Q203" s="1"/>
  <c r="P200"/>
  <c r="P203" s="1"/>
  <c r="O200"/>
  <c r="O203" s="1"/>
  <c r="N200"/>
  <c r="N203" s="1"/>
  <c r="M200"/>
  <c r="M203" s="1"/>
  <c r="L200"/>
  <c r="L203" s="1"/>
  <c r="K200"/>
  <c r="K203" s="1"/>
  <c r="J200"/>
  <c r="J203" s="1"/>
  <c r="I200"/>
  <c r="I203" s="1"/>
  <c r="H200"/>
  <c r="H203" s="1"/>
  <c r="G200"/>
  <c r="G203" s="1"/>
  <c r="F200"/>
  <c r="F203" s="1"/>
  <c r="E200"/>
  <c r="E203" s="1"/>
  <c r="D200"/>
  <c r="D203" s="1"/>
  <c r="A200"/>
  <c r="A199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E198"/>
  <c r="D198"/>
  <c r="Z198" s="1"/>
  <c r="A198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H197"/>
  <c r="G197"/>
  <c r="F197"/>
  <c r="E197"/>
  <c r="D197"/>
  <c r="Z197" s="1"/>
  <c r="A197"/>
  <c r="Y196"/>
  <c r="Y199" s="1"/>
  <c r="X196"/>
  <c r="X199" s="1"/>
  <c r="W196"/>
  <c r="W199" s="1"/>
  <c r="V196"/>
  <c r="V199" s="1"/>
  <c r="U196"/>
  <c r="U199" s="1"/>
  <c r="T196"/>
  <c r="T199" s="1"/>
  <c r="S196"/>
  <c r="S199" s="1"/>
  <c r="R196"/>
  <c r="R199" s="1"/>
  <c r="Q196"/>
  <c r="Q199" s="1"/>
  <c r="P196"/>
  <c r="P199" s="1"/>
  <c r="O196"/>
  <c r="O199" s="1"/>
  <c r="N196"/>
  <c r="N199" s="1"/>
  <c r="M196"/>
  <c r="M199" s="1"/>
  <c r="L196"/>
  <c r="L199" s="1"/>
  <c r="K196"/>
  <c r="K199" s="1"/>
  <c r="J196"/>
  <c r="J199" s="1"/>
  <c r="I196"/>
  <c r="I199" s="1"/>
  <c r="H196"/>
  <c r="H199" s="1"/>
  <c r="G196"/>
  <c r="G199" s="1"/>
  <c r="F196"/>
  <c r="F199" s="1"/>
  <c r="E196"/>
  <c r="E199" s="1"/>
  <c r="D196"/>
  <c r="D199" s="1"/>
  <c r="Z199" s="1"/>
  <c r="A196"/>
  <c r="A195"/>
  <c r="A194"/>
  <c r="A193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H192"/>
  <c r="G192"/>
  <c r="F192"/>
  <c r="E192"/>
  <c r="D192"/>
  <c r="Z192" s="1"/>
  <c r="A192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D191"/>
  <c r="Z191" s="1"/>
  <c r="A191"/>
  <c r="Y190"/>
  <c r="Y193" s="1"/>
  <c r="X190"/>
  <c r="X193" s="1"/>
  <c r="W190"/>
  <c r="W193" s="1"/>
  <c r="V190"/>
  <c r="V193" s="1"/>
  <c r="U190"/>
  <c r="U193" s="1"/>
  <c r="T190"/>
  <c r="T193" s="1"/>
  <c r="S190"/>
  <c r="S193" s="1"/>
  <c r="R190"/>
  <c r="R193" s="1"/>
  <c r="Q190"/>
  <c r="Q193" s="1"/>
  <c r="P190"/>
  <c r="P193" s="1"/>
  <c r="O190"/>
  <c r="O193" s="1"/>
  <c r="N190"/>
  <c r="N193" s="1"/>
  <c r="M190"/>
  <c r="M193" s="1"/>
  <c r="L190"/>
  <c r="L193" s="1"/>
  <c r="K190"/>
  <c r="K193" s="1"/>
  <c r="J190"/>
  <c r="J193" s="1"/>
  <c r="I190"/>
  <c r="I193" s="1"/>
  <c r="H190"/>
  <c r="H193" s="1"/>
  <c r="G190"/>
  <c r="G193" s="1"/>
  <c r="F190"/>
  <c r="F193" s="1"/>
  <c r="E190"/>
  <c r="E193" s="1"/>
  <c r="D190"/>
  <c r="D193" s="1"/>
  <c r="A190"/>
  <c r="A189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Z188" s="1"/>
  <c r="A188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D187"/>
  <c r="Z187" s="1"/>
  <c r="A187"/>
  <c r="Y186"/>
  <c r="Y189" s="1"/>
  <c r="X186"/>
  <c r="X189" s="1"/>
  <c r="W186"/>
  <c r="W189" s="1"/>
  <c r="V186"/>
  <c r="V189" s="1"/>
  <c r="U186"/>
  <c r="U189" s="1"/>
  <c r="T186"/>
  <c r="T189" s="1"/>
  <c r="S186"/>
  <c r="S189" s="1"/>
  <c r="R186"/>
  <c r="R189" s="1"/>
  <c r="Q186"/>
  <c r="Q189" s="1"/>
  <c r="P186"/>
  <c r="P189" s="1"/>
  <c r="O186"/>
  <c r="O189" s="1"/>
  <c r="N186"/>
  <c r="N189" s="1"/>
  <c r="M186"/>
  <c r="M189" s="1"/>
  <c r="L186"/>
  <c r="L189" s="1"/>
  <c r="K186"/>
  <c r="K189" s="1"/>
  <c r="J186"/>
  <c r="J189" s="1"/>
  <c r="I186"/>
  <c r="I189" s="1"/>
  <c r="H186"/>
  <c r="H189" s="1"/>
  <c r="G186"/>
  <c r="G189" s="1"/>
  <c r="F186"/>
  <c r="F189" s="1"/>
  <c r="E186"/>
  <c r="E189" s="1"/>
  <c r="D186"/>
  <c r="D189" s="1"/>
  <c r="Z189" s="1"/>
  <c r="A186"/>
  <c r="A185"/>
  <c r="A184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E183"/>
  <c r="D183"/>
  <c r="Z183" s="1"/>
  <c r="A183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D182"/>
  <c r="Z182" s="1"/>
  <c r="A182"/>
  <c r="Y181"/>
  <c r="Y184" s="1"/>
  <c r="X181"/>
  <c r="X184" s="1"/>
  <c r="W181"/>
  <c r="W184" s="1"/>
  <c r="V181"/>
  <c r="V184" s="1"/>
  <c r="U181"/>
  <c r="U184" s="1"/>
  <c r="T181"/>
  <c r="T184" s="1"/>
  <c r="S181"/>
  <c r="S184" s="1"/>
  <c r="R181"/>
  <c r="R184" s="1"/>
  <c r="Q181"/>
  <c r="Q184" s="1"/>
  <c r="P181"/>
  <c r="P184" s="1"/>
  <c r="O181"/>
  <c r="O184" s="1"/>
  <c r="N181"/>
  <c r="N184" s="1"/>
  <c r="M181"/>
  <c r="M184" s="1"/>
  <c r="L181"/>
  <c r="L184" s="1"/>
  <c r="K181"/>
  <c r="K184" s="1"/>
  <c r="J181"/>
  <c r="J184" s="1"/>
  <c r="I181"/>
  <c r="I184" s="1"/>
  <c r="H181"/>
  <c r="H184" s="1"/>
  <c r="G181"/>
  <c r="G184" s="1"/>
  <c r="F181"/>
  <c r="F184" s="1"/>
  <c r="E181"/>
  <c r="E184" s="1"/>
  <c r="D181"/>
  <c r="D184" s="1"/>
  <c r="A181"/>
  <c r="A180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E179"/>
  <c r="D179"/>
  <c r="Z179" s="1"/>
  <c r="A179"/>
  <c r="Y178"/>
  <c r="X178"/>
  <c r="W178"/>
  <c r="V178"/>
  <c r="U178"/>
  <c r="T178"/>
  <c r="S178"/>
  <c r="R178"/>
  <c r="Q178"/>
  <c r="P178"/>
  <c r="O178"/>
  <c r="N178"/>
  <c r="M178"/>
  <c r="L178"/>
  <c r="K178"/>
  <c r="J178"/>
  <c r="I178"/>
  <c r="H178"/>
  <c r="G178"/>
  <c r="F178"/>
  <c r="E178"/>
  <c r="D178"/>
  <c r="Z178" s="1"/>
  <c r="A178"/>
  <c r="Y177"/>
  <c r="Y180" s="1"/>
  <c r="X177"/>
  <c r="X180" s="1"/>
  <c r="W177"/>
  <c r="W180" s="1"/>
  <c r="V177"/>
  <c r="V180" s="1"/>
  <c r="U177"/>
  <c r="U180" s="1"/>
  <c r="T177"/>
  <c r="T180" s="1"/>
  <c r="S177"/>
  <c r="S180" s="1"/>
  <c r="R177"/>
  <c r="R180" s="1"/>
  <c r="Q177"/>
  <c r="Q180" s="1"/>
  <c r="P177"/>
  <c r="P180" s="1"/>
  <c r="O177"/>
  <c r="O180" s="1"/>
  <c r="N177"/>
  <c r="N180" s="1"/>
  <c r="M177"/>
  <c r="M180" s="1"/>
  <c r="L177"/>
  <c r="L180" s="1"/>
  <c r="K177"/>
  <c r="K180" s="1"/>
  <c r="J177"/>
  <c r="J180" s="1"/>
  <c r="I177"/>
  <c r="I180" s="1"/>
  <c r="H177"/>
  <c r="H180" s="1"/>
  <c r="G177"/>
  <c r="G180" s="1"/>
  <c r="F177"/>
  <c r="F180" s="1"/>
  <c r="E177"/>
  <c r="E180" s="1"/>
  <c r="D177"/>
  <c r="D180" s="1"/>
  <c r="A177"/>
  <c r="A176"/>
  <c r="A175"/>
  <c r="A174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H173"/>
  <c r="G173"/>
  <c r="F173"/>
  <c r="E173"/>
  <c r="D173"/>
  <c r="Z173" s="1"/>
  <c r="A173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Z172" s="1"/>
  <c r="A172"/>
  <c r="Y171"/>
  <c r="Y174" s="1"/>
  <c r="X171"/>
  <c r="X174" s="1"/>
  <c r="W171"/>
  <c r="W174" s="1"/>
  <c r="V171"/>
  <c r="V174" s="1"/>
  <c r="U171"/>
  <c r="U174" s="1"/>
  <c r="T171"/>
  <c r="T174" s="1"/>
  <c r="S171"/>
  <c r="S174" s="1"/>
  <c r="R171"/>
  <c r="R174" s="1"/>
  <c r="Q171"/>
  <c r="Q174" s="1"/>
  <c r="P171"/>
  <c r="P174" s="1"/>
  <c r="O171"/>
  <c r="O174" s="1"/>
  <c r="N171"/>
  <c r="N174" s="1"/>
  <c r="M171"/>
  <c r="M174" s="1"/>
  <c r="L171"/>
  <c r="L174" s="1"/>
  <c r="K171"/>
  <c r="K174" s="1"/>
  <c r="J171"/>
  <c r="J174" s="1"/>
  <c r="I171"/>
  <c r="I174" s="1"/>
  <c r="H171"/>
  <c r="H174" s="1"/>
  <c r="G171"/>
  <c r="G174" s="1"/>
  <c r="F171"/>
  <c r="F174" s="1"/>
  <c r="E171"/>
  <c r="E174" s="1"/>
  <c r="D171"/>
  <c r="D174" s="1"/>
  <c r="A171"/>
  <c r="A170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F169"/>
  <c r="E169"/>
  <c r="D169"/>
  <c r="Z169" s="1"/>
  <c r="A169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F168"/>
  <c r="E168"/>
  <c r="D168"/>
  <c r="Z168" s="1"/>
  <c r="A168"/>
  <c r="Y167"/>
  <c r="Y170" s="1"/>
  <c r="X167"/>
  <c r="X170" s="1"/>
  <c r="W167"/>
  <c r="W170" s="1"/>
  <c r="V167"/>
  <c r="V170" s="1"/>
  <c r="U167"/>
  <c r="U170" s="1"/>
  <c r="T167"/>
  <c r="T170" s="1"/>
  <c r="S167"/>
  <c r="S170" s="1"/>
  <c r="R167"/>
  <c r="R170" s="1"/>
  <c r="Q167"/>
  <c r="Q170" s="1"/>
  <c r="P167"/>
  <c r="P170" s="1"/>
  <c r="O167"/>
  <c r="O170" s="1"/>
  <c r="N167"/>
  <c r="N170" s="1"/>
  <c r="M167"/>
  <c r="M170" s="1"/>
  <c r="L167"/>
  <c r="L170" s="1"/>
  <c r="K167"/>
  <c r="K170" s="1"/>
  <c r="J167"/>
  <c r="J170" s="1"/>
  <c r="I167"/>
  <c r="I170" s="1"/>
  <c r="H167"/>
  <c r="H170" s="1"/>
  <c r="G167"/>
  <c r="G170" s="1"/>
  <c r="F167"/>
  <c r="F170" s="1"/>
  <c r="E167"/>
  <c r="E170" s="1"/>
  <c r="D167"/>
  <c r="D170" s="1"/>
  <c r="A167"/>
  <c r="A166"/>
  <c r="A165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F164"/>
  <c r="E164"/>
  <c r="D164"/>
  <c r="Z164" s="1"/>
  <c r="A164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Z163" s="1"/>
  <c r="A163"/>
  <c r="Y162"/>
  <c r="Y165" s="1"/>
  <c r="X162"/>
  <c r="X165" s="1"/>
  <c r="W162"/>
  <c r="W165" s="1"/>
  <c r="V162"/>
  <c r="V165" s="1"/>
  <c r="U162"/>
  <c r="U165" s="1"/>
  <c r="T162"/>
  <c r="T165" s="1"/>
  <c r="S162"/>
  <c r="S165" s="1"/>
  <c r="R162"/>
  <c r="R165" s="1"/>
  <c r="Q162"/>
  <c r="Q165" s="1"/>
  <c r="P162"/>
  <c r="P165" s="1"/>
  <c r="O162"/>
  <c r="O165" s="1"/>
  <c r="N162"/>
  <c r="N165" s="1"/>
  <c r="M162"/>
  <c r="M165" s="1"/>
  <c r="L162"/>
  <c r="L165" s="1"/>
  <c r="K162"/>
  <c r="K165" s="1"/>
  <c r="J162"/>
  <c r="J165" s="1"/>
  <c r="I162"/>
  <c r="I165" s="1"/>
  <c r="H162"/>
  <c r="H165" s="1"/>
  <c r="G162"/>
  <c r="G165" s="1"/>
  <c r="F162"/>
  <c r="F165" s="1"/>
  <c r="E162"/>
  <c r="E165" s="1"/>
  <c r="D162"/>
  <c r="D165" s="1"/>
  <c r="A162"/>
  <c r="A161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F160"/>
  <c r="E160"/>
  <c r="D160"/>
  <c r="Z160" s="1"/>
  <c r="A160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F159"/>
  <c r="E159"/>
  <c r="D159"/>
  <c r="Z159" s="1"/>
  <c r="A159"/>
  <c r="Y158"/>
  <c r="Y161" s="1"/>
  <c r="X158"/>
  <c r="X161" s="1"/>
  <c r="W158"/>
  <c r="W161" s="1"/>
  <c r="V158"/>
  <c r="V161" s="1"/>
  <c r="U158"/>
  <c r="U161" s="1"/>
  <c r="T158"/>
  <c r="T161" s="1"/>
  <c r="S158"/>
  <c r="S161" s="1"/>
  <c r="R158"/>
  <c r="R161" s="1"/>
  <c r="Q158"/>
  <c r="Q161" s="1"/>
  <c r="P158"/>
  <c r="P161" s="1"/>
  <c r="O158"/>
  <c r="O161" s="1"/>
  <c r="N158"/>
  <c r="N161" s="1"/>
  <c r="M158"/>
  <c r="M161" s="1"/>
  <c r="L158"/>
  <c r="L161" s="1"/>
  <c r="K158"/>
  <c r="K161" s="1"/>
  <c r="J158"/>
  <c r="J161" s="1"/>
  <c r="I158"/>
  <c r="I161" s="1"/>
  <c r="H158"/>
  <c r="H161" s="1"/>
  <c r="G158"/>
  <c r="G161" s="1"/>
  <c r="F158"/>
  <c r="F161" s="1"/>
  <c r="E158"/>
  <c r="E161" s="1"/>
  <c r="D158"/>
  <c r="D161" s="1"/>
  <c r="Z161" s="1"/>
  <c r="A158"/>
  <c r="A157"/>
  <c r="A156"/>
  <c r="A155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Z154" s="1"/>
  <c r="A154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D153"/>
  <c r="Z153" s="1"/>
  <c r="A153"/>
  <c r="Y152"/>
  <c r="Y155" s="1"/>
  <c r="X152"/>
  <c r="X155" s="1"/>
  <c r="W152"/>
  <c r="W155" s="1"/>
  <c r="V152"/>
  <c r="V155" s="1"/>
  <c r="U152"/>
  <c r="U155" s="1"/>
  <c r="T152"/>
  <c r="T155" s="1"/>
  <c r="S152"/>
  <c r="S155" s="1"/>
  <c r="R152"/>
  <c r="R155" s="1"/>
  <c r="Q152"/>
  <c r="Q155" s="1"/>
  <c r="P152"/>
  <c r="P155" s="1"/>
  <c r="O152"/>
  <c r="O155" s="1"/>
  <c r="N152"/>
  <c r="N155" s="1"/>
  <c r="M152"/>
  <c r="M155" s="1"/>
  <c r="L152"/>
  <c r="L155" s="1"/>
  <c r="K152"/>
  <c r="K155" s="1"/>
  <c r="J152"/>
  <c r="J155" s="1"/>
  <c r="I152"/>
  <c r="I155" s="1"/>
  <c r="H152"/>
  <c r="H155" s="1"/>
  <c r="G152"/>
  <c r="G155" s="1"/>
  <c r="F152"/>
  <c r="F155" s="1"/>
  <c r="E152"/>
  <c r="E155" s="1"/>
  <c r="D152"/>
  <c r="D155" s="1"/>
  <c r="A152"/>
  <c r="A151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Z150" s="1"/>
  <c r="A150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F149"/>
  <c r="E149"/>
  <c r="D149"/>
  <c r="Z149" s="1"/>
  <c r="A149"/>
  <c r="Y148"/>
  <c r="Y151" s="1"/>
  <c r="X148"/>
  <c r="X151" s="1"/>
  <c r="W148"/>
  <c r="W151" s="1"/>
  <c r="V148"/>
  <c r="V151" s="1"/>
  <c r="U148"/>
  <c r="U151" s="1"/>
  <c r="T148"/>
  <c r="T151" s="1"/>
  <c r="S148"/>
  <c r="S151" s="1"/>
  <c r="R148"/>
  <c r="R151" s="1"/>
  <c r="Q148"/>
  <c r="Q151" s="1"/>
  <c r="P148"/>
  <c r="P151" s="1"/>
  <c r="O148"/>
  <c r="O151" s="1"/>
  <c r="N148"/>
  <c r="N151" s="1"/>
  <c r="M148"/>
  <c r="M151" s="1"/>
  <c r="L148"/>
  <c r="L151" s="1"/>
  <c r="K148"/>
  <c r="K151" s="1"/>
  <c r="J148"/>
  <c r="J151" s="1"/>
  <c r="I148"/>
  <c r="I151" s="1"/>
  <c r="H148"/>
  <c r="H151" s="1"/>
  <c r="G148"/>
  <c r="G151" s="1"/>
  <c r="F148"/>
  <c r="F151" s="1"/>
  <c r="E148"/>
  <c r="E151" s="1"/>
  <c r="D148"/>
  <c r="D151" s="1"/>
  <c r="Z151" s="1"/>
  <c r="A148"/>
  <c r="A147"/>
  <c r="A146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F145"/>
  <c r="E145"/>
  <c r="D145"/>
  <c r="Z145" s="1"/>
  <c r="A145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D144"/>
  <c r="Z144" s="1"/>
  <c r="A144"/>
  <c r="Y143"/>
  <c r="Y146" s="1"/>
  <c r="X143"/>
  <c r="X146" s="1"/>
  <c r="W143"/>
  <c r="W146" s="1"/>
  <c r="V143"/>
  <c r="V146" s="1"/>
  <c r="U143"/>
  <c r="U146" s="1"/>
  <c r="T143"/>
  <c r="T146" s="1"/>
  <c r="S143"/>
  <c r="S146" s="1"/>
  <c r="R143"/>
  <c r="R146" s="1"/>
  <c r="Q143"/>
  <c r="Q146" s="1"/>
  <c r="P143"/>
  <c r="P146" s="1"/>
  <c r="O143"/>
  <c r="O146" s="1"/>
  <c r="N143"/>
  <c r="N146" s="1"/>
  <c r="M143"/>
  <c r="M146" s="1"/>
  <c r="L143"/>
  <c r="L146" s="1"/>
  <c r="K143"/>
  <c r="K146" s="1"/>
  <c r="J143"/>
  <c r="J146" s="1"/>
  <c r="I143"/>
  <c r="I146" s="1"/>
  <c r="H143"/>
  <c r="H146" s="1"/>
  <c r="G143"/>
  <c r="G146" s="1"/>
  <c r="F143"/>
  <c r="F146" s="1"/>
  <c r="E143"/>
  <c r="E146" s="1"/>
  <c r="D143"/>
  <c r="D146" s="1"/>
  <c r="A143"/>
  <c r="A142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Z141" s="1"/>
  <c r="A141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Z140" s="1"/>
  <c r="A140"/>
  <c r="Y139"/>
  <c r="Y142" s="1"/>
  <c r="X139"/>
  <c r="X142" s="1"/>
  <c r="W139"/>
  <c r="W142" s="1"/>
  <c r="V139"/>
  <c r="V142" s="1"/>
  <c r="U139"/>
  <c r="U142" s="1"/>
  <c r="T139"/>
  <c r="T142" s="1"/>
  <c r="S139"/>
  <c r="S142" s="1"/>
  <c r="R139"/>
  <c r="R142" s="1"/>
  <c r="Q139"/>
  <c r="Q142" s="1"/>
  <c r="P139"/>
  <c r="P142" s="1"/>
  <c r="O139"/>
  <c r="O142" s="1"/>
  <c r="N139"/>
  <c r="N142" s="1"/>
  <c r="M139"/>
  <c r="M142" s="1"/>
  <c r="L139"/>
  <c r="L142" s="1"/>
  <c r="K139"/>
  <c r="K142" s="1"/>
  <c r="J139"/>
  <c r="J142" s="1"/>
  <c r="I139"/>
  <c r="I142" s="1"/>
  <c r="H139"/>
  <c r="H142" s="1"/>
  <c r="G139"/>
  <c r="G142" s="1"/>
  <c r="F139"/>
  <c r="F142" s="1"/>
  <c r="E139"/>
  <c r="E142" s="1"/>
  <c r="D139"/>
  <c r="D142" s="1"/>
  <c r="A139"/>
  <c r="A138"/>
  <c r="A137"/>
  <c r="A136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D135"/>
  <c r="Z135" s="1"/>
  <c r="A135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F134"/>
  <c r="E134"/>
  <c r="D134"/>
  <c r="Z134" s="1"/>
  <c r="A134"/>
  <c r="Y133"/>
  <c r="Y136" s="1"/>
  <c r="X133"/>
  <c r="X136" s="1"/>
  <c r="W133"/>
  <c r="W136" s="1"/>
  <c r="V133"/>
  <c r="V136" s="1"/>
  <c r="U133"/>
  <c r="U136" s="1"/>
  <c r="T133"/>
  <c r="T136" s="1"/>
  <c r="S133"/>
  <c r="S136" s="1"/>
  <c r="R133"/>
  <c r="R136" s="1"/>
  <c r="Q133"/>
  <c r="Q136" s="1"/>
  <c r="P133"/>
  <c r="P136" s="1"/>
  <c r="O133"/>
  <c r="O136" s="1"/>
  <c r="N133"/>
  <c r="N136" s="1"/>
  <c r="M133"/>
  <c r="M136" s="1"/>
  <c r="L133"/>
  <c r="L136" s="1"/>
  <c r="K133"/>
  <c r="K136" s="1"/>
  <c r="J133"/>
  <c r="J136" s="1"/>
  <c r="I133"/>
  <c r="I136" s="1"/>
  <c r="H133"/>
  <c r="H136" s="1"/>
  <c r="G133"/>
  <c r="G136" s="1"/>
  <c r="F133"/>
  <c r="F136" s="1"/>
  <c r="E133"/>
  <c r="E136" s="1"/>
  <c r="D133"/>
  <c r="D136" s="1"/>
  <c r="A133"/>
  <c r="A132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D131"/>
  <c r="Z131" s="1"/>
  <c r="A131"/>
  <c r="Y130"/>
  <c r="X130"/>
  <c r="W130"/>
  <c r="V130"/>
  <c r="U130"/>
  <c r="T130"/>
  <c r="S130"/>
  <c r="R130"/>
  <c r="Q130"/>
  <c r="P130"/>
  <c r="O130"/>
  <c r="N130"/>
  <c r="M130"/>
  <c r="L130"/>
  <c r="K130"/>
  <c r="J130"/>
  <c r="I130"/>
  <c r="H130"/>
  <c r="G130"/>
  <c r="F130"/>
  <c r="E130"/>
  <c r="D130"/>
  <c r="Z130" s="1"/>
  <c r="A130"/>
  <c r="Y129"/>
  <c r="Y132" s="1"/>
  <c r="X129"/>
  <c r="X132" s="1"/>
  <c r="W129"/>
  <c r="W132" s="1"/>
  <c r="V129"/>
  <c r="V132" s="1"/>
  <c r="U129"/>
  <c r="U132" s="1"/>
  <c r="T129"/>
  <c r="T132" s="1"/>
  <c r="S129"/>
  <c r="S132" s="1"/>
  <c r="R129"/>
  <c r="R132" s="1"/>
  <c r="Q129"/>
  <c r="Q132" s="1"/>
  <c r="P129"/>
  <c r="P132" s="1"/>
  <c r="O129"/>
  <c r="O132" s="1"/>
  <c r="N129"/>
  <c r="N132" s="1"/>
  <c r="M129"/>
  <c r="M132" s="1"/>
  <c r="L129"/>
  <c r="L132" s="1"/>
  <c r="K129"/>
  <c r="K132" s="1"/>
  <c r="J129"/>
  <c r="J132" s="1"/>
  <c r="I129"/>
  <c r="I132" s="1"/>
  <c r="H129"/>
  <c r="H132" s="1"/>
  <c r="G129"/>
  <c r="G132" s="1"/>
  <c r="F129"/>
  <c r="F132" s="1"/>
  <c r="E129"/>
  <c r="E132" s="1"/>
  <c r="D129"/>
  <c r="D132" s="1"/>
  <c r="A129"/>
  <c r="A128"/>
  <c r="A127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Z126" s="1"/>
  <c r="A126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E125"/>
  <c r="D125"/>
  <c r="Z125" s="1"/>
  <c r="A125"/>
  <c r="Y124"/>
  <c r="Y127" s="1"/>
  <c r="X124"/>
  <c r="X127" s="1"/>
  <c r="W124"/>
  <c r="W127" s="1"/>
  <c r="V124"/>
  <c r="V127" s="1"/>
  <c r="U124"/>
  <c r="U127" s="1"/>
  <c r="T124"/>
  <c r="T127" s="1"/>
  <c r="S124"/>
  <c r="S127" s="1"/>
  <c r="R124"/>
  <c r="R127" s="1"/>
  <c r="Q124"/>
  <c r="Q127" s="1"/>
  <c r="P124"/>
  <c r="P127" s="1"/>
  <c r="O124"/>
  <c r="O127" s="1"/>
  <c r="N124"/>
  <c r="N127" s="1"/>
  <c r="M124"/>
  <c r="M127" s="1"/>
  <c r="L124"/>
  <c r="L127" s="1"/>
  <c r="K124"/>
  <c r="K127" s="1"/>
  <c r="J124"/>
  <c r="J127" s="1"/>
  <c r="I124"/>
  <c r="I127" s="1"/>
  <c r="H124"/>
  <c r="H127" s="1"/>
  <c r="G124"/>
  <c r="G127" s="1"/>
  <c r="F124"/>
  <c r="F127" s="1"/>
  <c r="E124"/>
  <c r="E127" s="1"/>
  <c r="D124"/>
  <c r="D127" s="1"/>
  <c r="A124"/>
  <c r="A123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Z122" s="1"/>
  <c r="A122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F121"/>
  <c r="E121"/>
  <c r="D121"/>
  <c r="Z121" s="1"/>
  <c r="A121"/>
  <c r="Y120"/>
  <c r="Y123" s="1"/>
  <c r="X120"/>
  <c r="X123" s="1"/>
  <c r="W120"/>
  <c r="W123" s="1"/>
  <c r="V120"/>
  <c r="V123" s="1"/>
  <c r="U120"/>
  <c r="U123" s="1"/>
  <c r="T120"/>
  <c r="T123" s="1"/>
  <c r="S120"/>
  <c r="S123" s="1"/>
  <c r="R120"/>
  <c r="R123" s="1"/>
  <c r="Q120"/>
  <c r="Q123" s="1"/>
  <c r="P120"/>
  <c r="P123" s="1"/>
  <c r="O120"/>
  <c r="O123" s="1"/>
  <c r="N120"/>
  <c r="N123" s="1"/>
  <c r="M120"/>
  <c r="M123" s="1"/>
  <c r="L120"/>
  <c r="L123" s="1"/>
  <c r="K120"/>
  <c r="K123" s="1"/>
  <c r="J120"/>
  <c r="J123" s="1"/>
  <c r="I120"/>
  <c r="I123" s="1"/>
  <c r="H120"/>
  <c r="H123" s="1"/>
  <c r="G120"/>
  <c r="G123" s="1"/>
  <c r="F120"/>
  <c r="F123" s="1"/>
  <c r="E120"/>
  <c r="E123" s="1"/>
  <c r="D120"/>
  <c r="D123" s="1"/>
  <c r="Z123" s="1"/>
  <c r="A120"/>
  <c r="A119"/>
  <c r="A118"/>
  <c r="A117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E116"/>
  <c r="D116"/>
  <c r="Z116" s="1"/>
  <c r="A116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D115"/>
  <c r="Z115" s="1"/>
  <c r="A115"/>
  <c r="Y114"/>
  <c r="Y117" s="1"/>
  <c r="X114"/>
  <c r="X117" s="1"/>
  <c r="W114"/>
  <c r="W117" s="1"/>
  <c r="V114"/>
  <c r="V117" s="1"/>
  <c r="U114"/>
  <c r="U117" s="1"/>
  <c r="T114"/>
  <c r="T117" s="1"/>
  <c r="S114"/>
  <c r="S117" s="1"/>
  <c r="R114"/>
  <c r="R117" s="1"/>
  <c r="Q114"/>
  <c r="Q117" s="1"/>
  <c r="P114"/>
  <c r="P117" s="1"/>
  <c r="O114"/>
  <c r="O117" s="1"/>
  <c r="N114"/>
  <c r="N117" s="1"/>
  <c r="M114"/>
  <c r="M117" s="1"/>
  <c r="L114"/>
  <c r="L117" s="1"/>
  <c r="K114"/>
  <c r="K117" s="1"/>
  <c r="J114"/>
  <c r="J117" s="1"/>
  <c r="I114"/>
  <c r="I117" s="1"/>
  <c r="H114"/>
  <c r="H117" s="1"/>
  <c r="G114"/>
  <c r="G117" s="1"/>
  <c r="F114"/>
  <c r="F117" s="1"/>
  <c r="E114"/>
  <c r="E117" s="1"/>
  <c r="D114"/>
  <c r="D117" s="1"/>
  <c r="A114"/>
  <c r="A113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E112"/>
  <c r="D112"/>
  <c r="Z112" s="1"/>
  <c r="A112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Z111" s="1"/>
  <c r="A111"/>
  <c r="Y110"/>
  <c r="Y113" s="1"/>
  <c r="X110"/>
  <c r="X113" s="1"/>
  <c r="W110"/>
  <c r="W113" s="1"/>
  <c r="V110"/>
  <c r="V113" s="1"/>
  <c r="U110"/>
  <c r="U113" s="1"/>
  <c r="T110"/>
  <c r="T113" s="1"/>
  <c r="S110"/>
  <c r="S113" s="1"/>
  <c r="R110"/>
  <c r="R113" s="1"/>
  <c r="Q110"/>
  <c r="Q113" s="1"/>
  <c r="P110"/>
  <c r="P113" s="1"/>
  <c r="O110"/>
  <c r="O113" s="1"/>
  <c r="N110"/>
  <c r="N113" s="1"/>
  <c r="M110"/>
  <c r="M113" s="1"/>
  <c r="L110"/>
  <c r="L113" s="1"/>
  <c r="K110"/>
  <c r="K113" s="1"/>
  <c r="J110"/>
  <c r="J113" s="1"/>
  <c r="I110"/>
  <c r="I113" s="1"/>
  <c r="H110"/>
  <c r="H113" s="1"/>
  <c r="G110"/>
  <c r="G113" s="1"/>
  <c r="F110"/>
  <c r="F113" s="1"/>
  <c r="E110"/>
  <c r="E113" s="1"/>
  <c r="D110"/>
  <c r="D113" s="1"/>
  <c r="Z113" s="1"/>
  <c r="A110"/>
  <c r="A109"/>
  <c r="A108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D107"/>
  <c r="Z107" s="1"/>
  <c r="A107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F106"/>
  <c r="E106"/>
  <c r="D106"/>
  <c r="Z106" s="1"/>
  <c r="A106"/>
  <c r="Y105"/>
  <c r="Y108" s="1"/>
  <c r="X105"/>
  <c r="X108" s="1"/>
  <c r="W105"/>
  <c r="W108" s="1"/>
  <c r="V105"/>
  <c r="V108" s="1"/>
  <c r="U105"/>
  <c r="U108" s="1"/>
  <c r="T105"/>
  <c r="T108" s="1"/>
  <c r="S105"/>
  <c r="S108" s="1"/>
  <c r="R105"/>
  <c r="R108" s="1"/>
  <c r="Q105"/>
  <c r="Q108" s="1"/>
  <c r="P105"/>
  <c r="P108" s="1"/>
  <c r="O105"/>
  <c r="O108" s="1"/>
  <c r="N105"/>
  <c r="N108" s="1"/>
  <c r="M105"/>
  <c r="M108" s="1"/>
  <c r="L105"/>
  <c r="L108" s="1"/>
  <c r="K105"/>
  <c r="K108" s="1"/>
  <c r="J105"/>
  <c r="J108" s="1"/>
  <c r="I105"/>
  <c r="I108" s="1"/>
  <c r="H105"/>
  <c r="H108" s="1"/>
  <c r="G105"/>
  <c r="G108" s="1"/>
  <c r="F105"/>
  <c r="F108" s="1"/>
  <c r="E105"/>
  <c r="E108" s="1"/>
  <c r="D105"/>
  <c r="D108" s="1"/>
  <c r="A105"/>
  <c r="A104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D103"/>
  <c r="Z103" s="1"/>
  <c r="A103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Z102" s="1"/>
  <c r="A102"/>
  <c r="Y101"/>
  <c r="Y104" s="1"/>
  <c r="X101"/>
  <c r="X104" s="1"/>
  <c r="W101"/>
  <c r="W104" s="1"/>
  <c r="V101"/>
  <c r="V104" s="1"/>
  <c r="U101"/>
  <c r="U104" s="1"/>
  <c r="T101"/>
  <c r="T104" s="1"/>
  <c r="S101"/>
  <c r="S104" s="1"/>
  <c r="R101"/>
  <c r="R104" s="1"/>
  <c r="Q101"/>
  <c r="Q104" s="1"/>
  <c r="P101"/>
  <c r="P104" s="1"/>
  <c r="O101"/>
  <c r="O104" s="1"/>
  <c r="N101"/>
  <c r="N104" s="1"/>
  <c r="M101"/>
  <c r="M104" s="1"/>
  <c r="L101"/>
  <c r="L104" s="1"/>
  <c r="K101"/>
  <c r="K104" s="1"/>
  <c r="J101"/>
  <c r="J104" s="1"/>
  <c r="I101"/>
  <c r="I104" s="1"/>
  <c r="H101"/>
  <c r="H104" s="1"/>
  <c r="G101"/>
  <c r="G104" s="1"/>
  <c r="F101"/>
  <c r="F104" s="1"/>
  <c r="E101"/>
  <c r="E104" s="1"/>
  <c r="D101"/>
  <c r="D104" s="1"/>
  <c r="A101"/>
  <c r="A100"/>
  <c r="A99"/>
  <c r="A98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Z97" s="1"/>
  <c r="A97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Z96" s="1"/>
  <c r="A96"/>
  <c r="Y95"/>
  <c r="Y98" s="1"/>
  <c r="X95"/>
  <c r="X98" s="1"/>
  <c r="W95"/>
  <c r="W98" s="1"/>
  <c r="V95"/>
  <c r="V98" s="1"/>
  <c r="U95"/>
  <c r="U98" s="1"/>
  <c r="T95"/>
  <c r="T98" s="1"/>
  <c r="S95"/>
  <c r="S98" s="1"/>
  <c r="R95"/>
  <c r="R98" s="1"/>
  <c r="Q95"/>
  <c r="Q98" s="1"/>
  <c r="P95"/>
  <c r="P98" s="1"/>
  <c r="O95"/>
  <c r="O98" s="1"/>
  <c r="N95"/>
  <c r="N98" s="1"/>
  <c r="M95"/>
  <c r="M98" s="1"/>
  <c r="L95"/>
  <c r="L98" s="1"/>
  <c r="K95"/>
  <c r="K98" s="1"/>
  <c r="J95"/>
  <c r="J98" s="1"/>
  <c r="I95"/>
  <c r="I98" s="1"/>
  <c r="H95"/>
  <c r="H98" s="1"/>
  <c r="G95"/>
  <c r="G98" s="1"/>
  <c r="F95"/>
  <c r="F98" s="1"/>
  <c r="E95"/>
  <c r="E98" s="1"/>
  <c r="D95"/>
  <c r="D98" s="1"/>
  <c r="A95"/>
  <c r="A94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Z93" s="1"/>
  <c r="A93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Z92" s="1"/>
  <c r="A92"/>
  <c r="Y91"/>
  <c r="Y94" s="1"/>
  <c r="X91"/>
  <c r="X94" s="1"/>
  <c r="W91"/>
  <c r="W94" s="1"/>
  <c r="V91"/>
  <c r="V94" s="1"/>
  <c r="U91"/>
  <c r="U94" s="1"/>
  <c r="T91"/>
  <c r="T94" s="1"/>
  <c r="S91"/>
  <c r="S94" s="1"/>
  <c r="R91"/>
  <c r="R94" s="1"/>
  <c r="Q91"/>
  <c r="Q94" s="1"/>
  <c r="P91"/>
  <c r="P94" s="1"/>
  <c r="O91"/>
  <c r="O94" s="1"/>
  <c r="N91"/>
  <c r="N94" s="1"/>
  <c r="M91"/>
  <c r="M94" s="1"/>
  <c r="L91"/>
  <c r="L94" s="1"/>
  <c r="K91"/>
  <c r="K94" s="1"/>
  <c r="J91"/>
  <c r="J94" s="1"/>
  <c r="I91"/>
  <c r="I94" s="1"/>
  <c r="H91"/>
  <c r="H94" s="1"/>
  <c r="G91"/>
  <c r="G94" s="1"/>
  <c r="F91"/>
  <c r="F94" s="1"/>
  <c r="E91"/>
  <c r="E94" s="1"/>
  <c r="D91"/>
  <c r="D94" s="1"/>
  <c r="A91"/>
  <c r="A90"/>
  <c r="A89"/>
  <c r="Y88"/>
  <c r="X88"/>
  <c r="W88"/>
  <c r="V88"/>
  <c r="U88"/>
  <c r="T88"/>
  <c r="S88"/>
  <c r="R88"/>
  <c r="Q88"/>
  <c r="P88"/>
  <c r="O88"/>
  <c r="N88"/>
  <c r="M88"/>
  <c r="L88"/>
  <c r="K88"/>
  <c r="J88"/>
  <c r="I88"/>
  <c r="H88"/>
  <c r="G88"/>
  <c r="F88"/>
  <c r="E88"/>
  <c r="D88"/>
  <c r="Z88" s="1"/>
  <c r="A88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Z87" s="1"/>
  <c r="A87"/>
  <c r="Y86"/>
  <c r="Y89" s="1"/>
  <c r="X86"/>
  <c r="X89" s="1"/>
  <c r="W86"/>
  <c r="W89" s="1"/>
  <c r="V86"/>
  <c r="V89" s="1"/>
  <c r="U86"/>
  <c r="U89" s="1"/>
  <c r="T86"/>
  <c r="T89" s="1"/>
  <c r="S86"/>
  <c r="S89" s="1"/>
  <c r="R86"/>
  <c r="R89" s="1"/>
  <c r="Q86"/>
  <c r="Q89" s="1"/>
  <c r="P86"/>
  <c r="P89" s="1"/>
  <c r="O86"/>
  <c r="O89" s="1"/>
  <c r="N86"/>
  <c r="N89" s="1"/>
  <c r="M86"/>
  <c r="M89" s="1"/>
  <c r="L86"/>
  <c r="L89" s="1"/>
  <c r="K86"/>
  <c r="K89" s="1"/>
  <c r="J86"/>
  <c r="J89" s="1"/>
  <c r="I86"/>
  <c r="I89" s="1"/>
  <c r="H86"/>
  <c r="H89" s="1"/>
  <c r="G86"/>
  <c r="G89" s="1"/>
  <c r="F86"/>
  <c r="F89" s="1"/>
  <c r="E86"/>
  <c r="E89" s="1"/>
  <c r="D86"/>
  <c r="D89" s="1"/>
  <c r="A86"/>
  <c r="A85"/>
  <c r="Y84"/>
  <c r="X84"/>
  <c r="W84"/>
  <c r="V84"/>
  <c r="U84"/>
  <c r="T84"/>
  <c r="S84"/>
  <c r="R84"/>
  <c r="Q84"/>
  <c r="P84"/>
  <c r="O84"/>
  <c r="N84"/>
  <c r="M84"/>
  <c r="L84"/>
  <c r="K84"/>
  <c r="J84"/>
  <c r="I84"/>
  <c r="H84"/>
  <c r="G84"/>
  <c r="F84"/>
  <c r="E84"/>
  <c r="D84"/>
  <c r="Z84" s="1"/>
  <c r="A84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D83"/>
  <c r="Z83" s="1"/>
  <c r="A83"/>
  <c r="Y82"/>
  <c r="Y85" s="1"/>
  <c r="X82"/>
  <c r="X85" s="1"/>
  <c r="W82"/>
  <c r="W85" s="1"/>
  <c r="V82"/>
  <c r="V85" s="1"/>
  <c r="U82"/>
  <c r="U85" s="1"/>
  <c r="T82"/>
  <c r="T85" s="1"/>
  <c r="S82"/>
  <c r="S85" s="1"/>
  <c r="R82"/>
  <c r="R85" s="1"/>
  <c r="Q82"/>
  <c r="Q85" s="1"/>
  <c r="P82"/>
  <c r="P85" s="1"/>
  <c r="O82"/>
  <c r="O85" s="1"/>
  <c r="N82"/>
  <c r="N85" s="1"/>
  <c r="M82"/>
  <c r="M85" s="1"/>
  <c r="L82"/>
  <c r="L85" s="1"/>
  <c r="K82"/>
  <c r="K85" s="1"/>
  <c r="J82"/>
  <c r="J85" s="1"/>
  <c r="I82"/>
  <c r="I85" s="1"/>
  <c r="H82"/>
  <c r="H85" s="1"/>
  <c r="G82"/>
  <c r="G85" s="1"/>
  <c r="F82"/>
  <c r="F85" s="1"/>
  <c r="E82"/>
  <c r="E85" s="1"/>
  <c r="D82"/>
  <c r="D85" s="1"/>
  <c r="Z85" s="1"/>
  <c r="A82"/>
  <c r="A81"/>
  <c r="A80"/>
  <c r="A79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Z78" s="1"/>
  <c r="A78"/>
  <c r="Y77"/>
  <c r="X77"/>
  <c r="W77"/>
  <c r="V77"/>
  <c r="U77"/>
  <c r="T77"/>
  <c r="S77"/>
  <c r="R77"/>
  <c r="Q77"/>
  <c r="P77"/>
  <c r="O77"/>
  <c r="N77"/>
  <c r="M77"/>
  <c r="L77"/>
  <c r="K77"/>
  <c r="J77"/>
  <c r="I77"/>
  <c r="H77"/>
  <c r="G77"/>
  <c r="F77"/>
  <c r="E77"/>
  <c r="D77"/>
  <c r="Z77" s="1"/>
  <c r="A77"/>
  <c r="Y76"/>
  <c r="Y79" s="1"/>
  <c r="X76"/>
  <c r="X79" s="1"/>
  <c r="W76"/>
  <c r="W79" s="1"/>
  <c r="V76"/>
  <c r="V79" s="1"/>
  <c r="U76"/>
  <c r="U79" s="1"/>
  <c r="T76"/>
  <c r="T79" s="1"/>
  <c r="T80" s="1"/>
  <c r="S76"/>
  <c r="S79" s="1"/>
  <c r="R76"/>
  <c r="R79" s="1"/>
  <c r="Q76"/>
  <c r="Q79" s="1"/>
  <c r="P76"/>
  <c r="P79" s="1"/>
  <c r="O76"/>
  <c r="O79" s="1"/>
  <c r="N76"/>
  <c r="N79" s="1"/>
  <c r="M76"/>
  <c r="M79" s="1"/>
  <c r="L76"/>
  <c r="L79" s="1"/>
  <c r="K76"/>
  <c r="K79" s="1"/>
  <c r="J76"/>
  <c r="J79" s="1"/>
  <c r="I76"/>
  <c r="I79" s="1"/>
  <c r="H76"/>
  <c r="H79" s="1"/>
  <c r="G76"/>
  <c r="G79" s="1"/>
  <c r="F76"/>
  <c r="F79" s="1"/>
  <c r="E76"/>
  <c r="E79" s="1"/>
  <c r="D76"/>
  <c r="D79" s="1"/>
  <c r="A76"/>
  <c r="A75"/>
  <c r="Y74"/>
  <c r="X74"/>
  <c r="W74"/>
  <c r="V74"/>
  <c r="U74"/>
  <c r="T74"/>
  <c r="S74"/>
  <c r="R74"/>
  <c r="Q74"/>
  <c r="P74"/>
  <c r="O74"/>
  <c r="N74"/>
  <c r="M74"/>
  <c r="L74"/>
  <c r="K74"/>
  <c r="J74"/>
  <c r="I74"/>
  <c r="H74"/>
  <c r="G74"/>
  <c r="F74"/>
  <c r="E74"/>
  <c r="D74"/>
  <c r="Z74" s="1"/>
  <c r="A74"/>
  <c r="Y73"/>
  <c r="X73"/>
  <c r="W73"/>
  <c r="V73"/>
  <c r="U73"/>
  <c r="T73"/>
  <c r="S73"/>
  <c r="R73"/>
  <c r="Q73"/>
  <c r="P73"/>
  <c r="O73"/>
  <c r="N73"/>
  <c r="M73"/>
  <c r="L73"/>
  <c r="K73"/>
  <c r="J73"/>
  <c r="I73"/>
  <c r="H73"/>
  <c r="G73"/>
  <c r="F73"/>
  <c r="E73"/>
  <c r="D73"/>
  <c r="Z73" s="1"/>
  <c r="A73"/>
  <c r="Y72"/>
  <c r="Y75" s="1"/>
  <c r="X72"/>
  <c r="X75" s="1"/>
  <c r="W72"/>
  <c r="W75" s="1"/>
  <c r="V72"/>
  <c r="V75" s="1"/>
  <c r="U72"/>
  <c r="U75" s="1"/>
  <c r="T72"/>
  <c r="T75" s="1"/>
  <c r="S72"/>
  <c r="S75" s="1"/>
  <c r="R72"/>
  <c r="R75" s="1"/>
  <c r="Q72"/>
  <c r="Q75" s="1"/>
  <c r="P72"/>
  <c r="P75" s="1"/>
  <c r="O72"/>
  <c r="O75" s="1"/>
  <c r="N72"/>
  <c r="N75" s="1"/>
  <c r="M72"/>
  <c r="M75" s="1"/>
  <c r="L72"/>
  <c r="L75" s="1"/>
  <c r="K72"/>
  <c r="K75" s="1"/>
  <c r="J72"/>
  <c r="J75" s="1"/>
  <c r="I72"/>
  <c r="I75" s="1"/>
  <c r="H72"/>
  <c r="H75" s="1"/>
  <c r="G72"/>
  <c r="G75" s="1"/>
  <c r="F72"/>
  <c r="F75" s="1"/>
  <c r="E72"/>
  <c r="E75" s="1"/>
  <c r="D72"/>
  <c r="D75" s="1"/>
  <c r="Z75" s="1"/>
  <c r="A72"/>
  <c r="A71"/>
  <c r="A70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D69"/>
  <c r="Z69" s="1"/>
  <c r="A69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Z68" s="1"/>
  <c r="A68"/>
  <c r="Y67"/>
  <c r="Y70" s="1"/>
  <c r="X67"/>
  <c r="X70" s="1"/>
  <c r="W67"/>
  <c r="W70" s="1"/>
  <c r="V67"/>
  <c r="V70" s="1"/>
  <c r="U67"/>
  <c r="U70" s="1"/>
  <c r="T67"/>
  <c r="T70" s="1"/>
  <c r="S67"/>
  <c r="S70" s="1"/>
  <c r="R67"/>
  <c r="R70" s="1"/>
  <c r="Q67"/>
  <c r="Q70" s="1"/>
  <c r="P67"/>
  <c r="P70" s="1"/>
  <c r="O67"/>
  <c r="O70" s="1"/>
  <c r="N67"/>
  <c r="N70" s="1"/>
  <c r="M67"/>
  <c r="M70" s="1"/>
  <c r="L67"/>
  <c r="L70" s="1"/>
  <c r="K67"/>
  <c r="K70" s="1"/>
  <c r="J67"/>
  <c r="J70" s="1"/>
  <c r="I67"/>
  <c r="I70" s="1"/>
  <c r="H67"/>
  <c r="H70" s="1"/>
  <c r="G67"/>
  <c r="G70" s="1"/>
  <c r="F67"/>
  <c r="F70" s="1"/>
  <c r="E67"/>
  <c r="E70" s="1"/>
  <c r="D67"/>
  <c r="D70" s="1"/>
  <c r="A67"/>
  <c r="A66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F65"/>
  <c r="E65"/>
  <c r="D65"/>
  <c r="Z65" s="1"/>
  <c r="A65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Z64" s="1"/>
  <c r="A64"/>
  <c r="Y63"/>
  <c r="Y66" s="1"/>
  <c r="X63"/>
  <c r="X66" s="1"/>
  <c r="W63"/>
  <c r="W66" s="1"/>
  <c r="V63"/>
  <c r="V66" s="1"/>
  <c r="U63"/>
  <c r="U66" s="1"/>
  <c r="T63"/>
  <c r="T66" s="1"/>
  <c r="S63"/>
  <c r="S66" s="1"/>
  <c r="R63"/>
  <c r="R66" s="1"/>
  <c r="Q63"/>
  <c r="Q66" s="1"/>
  <c r="P63"/>
  <c r="P66" s="1"/>
  <c r="O63"/>
  <c r="O66" s="1"/>
  <c r="N63"/>
  <c r="N66" s="1"/>
  <c r="M63"/>
  <c r="M66" s="1"/>
  <c r="L63"/>
  <c r="L66" s="1"/>
  <c r="K63"/>
  <c r="K66" s="1"/>
  <c r="J63"/>
  <c r="J66" s="1"/>
  <c r="I63"/>
  <c r="I66" s="1"/>
  <c r="H63"/>
  <c r="H66" s="1"/>
  <c r="G63"/>
  <c r="G66" s="1"/>
  <c r="F63"/>
  <c r="F66" s="1"/>
  <c r="E63"/>
  <c r="E66" s="1"/>
  <c r="D63"/>
  <c r="D66" s="1"/>
  <c r="A63"/>
  <c r="A62"/>
  <c r="A61"/>
  <c r="A60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Z59" s="1"/>
  <c r="A59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Z58" s="1"/>
  <c r="A58"/>
  <c r="Y57"/>
  <c r="Y60" s="1"/>
  <c r="X57"/>
  <c r="X60" s="1"/>
  <c r="W57"/>
  <c r="W60" s="1"/>
  <c r="V57"/>
  <c r="V60" s="1"/>
  <c r="U57"/>
  <c r="U60" s="1"/>
  <c r="T57"/>
  <c r="T60" s="1"/>
  <c r="S57"/>
  <c r="S60" s="1"/>
  <c r="R57"/>
  <c r="R60" s="1"/>
  <c r="Q57"/>
  <c r="Q60" s="1"/>
  <c r="P57"/>
  <c r="P60" s="1"/>
  <c r="O57"/>
  <c r="O60" s="1"/>
  <c r="N57"/>
  <c r="N60" s="1"/>
  <c r="M57"/>
  <c r="M60" s="1"/>
  <c r="L57"/>
  <c r="L60" s="1"/>
  <c r="K57"/>
  <c r="K60" s="1"/>
  <c r="J57"/>
  <c r="J60" s="1"/>
  <c r="I57"/>
  <c r="I60" s="1"/>
  <c r="H57"/>
  <c r="H60" s="1"/>
  <c r="G57"/>
  <c r="G60" s="1"/>
  <c r="F57"/>
  <c r="F60" s="1"/>
  <c r="E57"/>
  <c r="E60" s="1"/>
  <c r="D57"/>
  <c r="D60" s="1"/>
  <c r="A57"/>
  <c r="A56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Z55" s="1"/>
  <c r="A55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Z54" s="1"/>
  <c r="A54"/>
  <c r="Y53"/>
  <c r="Y56" s="1"/>
  <c r="X53"/>
  <c r="X56" s="1"/>
  <c r="W53"/>
  <c r="W56" s="1"/>
  <c r="V53"/>
  <c r="V56" s="1"/>
  <c r="U53"/>
  <c r="U56" s="1"/>
  <c r="T53"/>
  <c r="T56" s="1"/>
  <c r="S53"/>
  <c r="S56" s="1"/>
  <c r="R53"/>
  <c r="R56" s="1"/>
  <c r="Q53"/>
  <c r="Q56" s="1"/>
  <c r="P53"/>
  <c r="P56" s="1"/>
  <c r="O53"/>
  <c r="O56" s="1"/>
  <c r="N53"/>
  <c r="N56" s="1"/>
  <c r="M53"/>
  <c r="M56" s="1"/>
  <c r="L53"/>
  <c r="L56" s="1"/>
  <c r="K53"/>
  <c r="K56" s="1"/>
  <c r="J53"/>
  <c r="J56" s="1"/>
  <c r="I53"/>
  <c r="I56" s="1"/>
  <c r="H53"/>
  <c r="H56" s="1"/>
  <c r="G53"/>
  <c r="G56" s="1"/>
  <c r="F53"/>
  <c r="F56" s="1"/>
  <c r="E53"/>
  <c r="E56" s="1"/>
  <c r="D53"/>
  <c r="D56" s="1"/>
  <c r="A53"/>
  <c r="A52"/>
  <c r="A51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Z50" s="1"/>
  <c r="A50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E49"/>
  <c r="D49"/>
  <c r="Z49" s="1"/>
  <c r="A49"/>
  <c r="Y48"/>
  <c r="Y51" s="1"/>
  <c r="X48"/>
  <c r="X51" s="1"/>
  <c r="W48"/>
  <c r="W51" s="1"/>
  <c r="V48"/>
  <c r="V51" s="1"/>
  <c r="U48"/>
  <c r="U51" s="1"/>
  <c r="T48"/>
  <c r="T51" s="1"/>
  <c r="S48"/>
  <c r="S51" s="1"/>
  <c r="R48"/>
  <c r="R51" s="1"/>
  <c r="Q48"/>
  <c r="Q51" s="1"/>
  <c r="P48"/>
  <c r="P51" s="1"/>
  <c r="O48"/>
  <c r="O51" s="1"/>
  <c r="N48"/>
  <c r="N51" s="1"/>
  <c r="M48"/>
  <c r="M51" s="1"/>
  <c r="L48"/>
  <c r="L51" s="1"/>
  <c r="K48"/>
  <c r="K51" s="1"/>
  <c r="J48"/>
  <c r="J51" s="1"/>
  <c r="I48"/>
  <c r="I51" s="1"/>
  <c r="H48"/>
  <c r="H51" s="1"/>
  <c r="G48"/>
  <c r="G51" s="1"/>
  <c r="F48"/>
  <c r="F51" s="1"/>
  <c r="E48"/>
  <c r="E51" s="1"/>
  <c r="D48"/>
  <c r="D51" s="1"/>
  <c r="A48"/>
  <c r="A47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D46"/>
  <c r="Z46" s="1"/>
  <c r="A46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Z45" s="1"/>
  <c r="A45"/>
  <c r="Y44"/>
  <c r="Y47" s="1"/>
  <c r="X44"/>
  <c r="X47" s="1"/>
  <c r="W44"/>
  <c r="W47" s="1"/>
  <c r="V44"/>
  <c r="V47" s="1"/>
  <c r="U44"/>
  <c r="U47" s="1"/>
  <c r="T44"/>
  <c r="T47" s="1"/>
  <c r="S44"/>
  <c r="S47" s="1"/>
  <c r="R44"/>
  <c r="R47" s="1"/>
  <c r="Q44"/>
  <c r="Q47" s="1"/>
  <c r="P44"/>
  <c r="P47" s="1"/>
  <c r="O44"/>
  <c r="O47" s="1"/>
  <c r="N44"/>
  <c r="N47" s="1"/>
  <c r="M44"/>
  <c r="M47" s="1"/>
  <c r="L44"/>
  <c r="L47" s="1"/>
  <c r="K44"/>
  <c r="K47" s="1"/>
  <c r="J44"/>
  <c r="J47" s="1"/>
  <c r="I44"/>
  <c r="I47" s="1"/>
  <c r="H44"/>
  <c r="H47" s="1"/>
  <c r="G44"/>
  <c r="G47" s="1"/>
  <c r="F44"/>
  <c r="F47" s="1"/>
  <c r="E44"/>
  <c r="E47" s="1"/>
  <c r="D44"/>
  <c r="D47" s="1"/>
  <c r="Z47" s="1"/>
  <c r="A44"/>
  <c r="A43"/>
  <c r="A42"/>
  <c r="A41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Z40" s="1"/>
  <c r="A40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Z39" s="1"/>
  <c r="A39"/>
  <c r="Y38"/>
  <c r="Y41" s="1"/>
  <c r="X38"/>
  <c r="X41" s="1"/>
  <c r="W38"/>
  <c r="W41" s="1"/>
  <c r="V38"/>
  <c r="V41" s="1"/>
  <c r="U38"/>
  <c r="U41" s="1"/>
  <c r="T38"/>
  <c r="T41" s="1"/>
  <c r="S38"/>
  <c r="S41" s="1"/>
  <c r="R38"/>
  <c r="R41" s="1"/>
  <c r="Q38"/>
  <c r="Q41" s="1"/>
  <c r="P38"/>
  <c r="P41" s="1"/>
  <c r="O38"/>
  <c r="O41" s="1"/>
  <c r="N38"/>
  <c r="N41" s="1"/>
  <c r="M38"/>
  <c r="M41" s="1"/>
  <c r="L38"/>
  <c r="L41" s="1"/>
  <c r="K38"/>
  <c r="K41" s="1"/>
  <c r="J38"/>
  <c r="J41" s="1"/>
  <c r="I38"/>
  <c r="I41" s="1"/>
  <c r="H38"/>
  <c r="H41" s="1"/>
  <c r="G38"/>
  <c r="G41" s="1"/>
  <c r="F38"/>
  <c r="F41" s="1"/>
  <c r="E38"/>
  <c r="E41" s="1"/>
  <c r="D38"/>
  <c r="D41" s="1"/>
  <c r="A38"/>
  <c r="A37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Z36" s="1"/>
  <c r="A36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Z35" s="1"/>
  <c r="A35"/>
  <c r="Y34"/>
  <c r="Y37" s="1"/>
  <c r="X34"/>
  <c r="X37" s="1"/>
  <c r="W34"/>
  <c r="W37" s="1"/>
  <c r="V34"/>
  <c r="V37" s="1"/>
  <c r="U34"/>
  <c r="U37" s="1"/>
  <c r="T34"/>
  <c r="T37" s="1"/>
  <c r="S34"/>
  <c r="S37" s="1"/>
  <c r="R34"/>
  <c r="R37" s="1"/>
  <c r="Q34"/>
  <c r="Q37" s="1"/>
  <c r="P34"/>
  <c r="P37" s="1"/>
  <c r="O34"/>
  <c r="O37" s="1"/>
  <c r="N34"/>
  <c r="N37" s="1"/>
  <c r="M34"/>
  <c r="M37" s="1"/>
  <c r="L34"/>
  <c r="L37" s="1"/>
  <c r="K34"/>
  <c r="K37" s="1"/>
  <c r="J34"/>
  <c r="J37" s="1"/>
  <c r="I34"/>
  <c r="I37" s="1"/>
  <c r="H34"/>
  <c r="H37" s="1"/>
  <c r="G34"/>
  <c r="G37" s="1"/>
  <c r="F34"/>
  <c r="F37" s="1"/>
  <c r="E34"/>
  <c r="E37" s="1"/>
  <c r="D34"/>
  <c r="D37" s="1"/>
  <c r="Z37" s="1"/>
  <c r="A34"/>
  <c r="A33"/>
  <c r="A32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Z31" s="1"/>
  <c r="A3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Z30" s="1"/>
  <c r="A30"/>
  <c r="Y29"/>
  <c r="Y32" s="1"/>
  <c r="X29"/>
  <c r="X32" s="1"/>
  <c r="W29"/>
  <c r="W32" s="1"/>
  <c r="V29"/>
  <c r="V32" s="1"/>
  <c r="U29"/>
  <c r="U32" s="1"/>
  <c r="T29"/>
  <c r="T32" s="1"/>
  <c r="S29"/>
  <c r="S32" s="1"/>
  <c r="R29"/>
  <c r="R32" s="1"/>
  <c r="Q29"/>
  <c r="Q32" s="1"/>
  <c r="P29"/>
  <c r="P32" s="1"/>
  <c r="O29"/>
  <c r="O32" s="1"/>
  <c r="N29"/>
  <c r="N32" s="1"/>
  <c r="M29"/>
  <c r="M32" s="1"/>
  <c r="L29"/>
  <c r="L32" s="1"/>
  <c r="K29"/>
  <c r="K32" s="1"/>
  <c r="J29"/>
  <c r="J32" s="1"/>
  <c r="I29"/>
  <c r="I32" s="1"/>
  <c r="H29"/>
  <c r="H32" s="1"/>
  <c r="G29"/>
  <c r="G32" s="1"/>
  <c r="F29"/>
  <c r="F32" s="1"/>
  <c r="E29"/>
  <c r="E32" s="1"/>
  <c r="D29"/>
  <c r="D32" s="1"/>
  <c r="A29"/>
  <c r="A28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Z27" s="1"/>
  <c r="A27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Z26" s="1"/>
  <c r="A26"/>
  <c r="Y25"/>
  <c r="Y28" s="1"/>
  <c r="X25"/>
  <c r="X28" s="1"/>
  <c r="W25"/>
  <c r="W28" s="1"/>
  <c r="V25"/>
  <c r="V28" s="1"/>
  <c r="U25"/>
  <c r="U28" s="1"/>
  <c r="T25"/>
  <c r="T28" s="1"/>
  <c r="S25"/>
  <c r="S28" s="1"/>
  <c r="R25"/>
  <c r="R28" s="1"/>
  <c r="Q25"/>
  <c r="Q28" s="1"/>
  <c r="P25"/>
  <c r="P28" s="1"/>
  <c r="O25"/>
  <c r="O28" s="1"/>
  <c r="N25"/>
  <c r="N28" s="1"/>
  <c r="M25"/>
  <c r="M28" s="1"/>
  <c r="L25"/>
  <c r="L28" s="1"/>
  <c r="K25"/>
  <c r="K28" s="1"/>
  <c r="J25"/>
  <c r="J28" s="1"/>
  <c r="I25"/>
  <c r="I28" s="1"/>
  <c r="H25"/>
  <c r="H28" s="1"/>
  <c r="G25"/>
  <c r="G28" s="1"/>
  <c r="F25"/>
  <c r="F28" s="1"/>
  <c r="E25"/>
  <c r="E28" s="1"/>
  <c r="D25"/>
  <c r="D28" s="1"/>
  <c r="A25"/>
  <c r="A24"/>
  <c r="A23"/>
  <c r="A22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Z21" s="1"/>
  <c r="A21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Z20" s="1"/>
  <c r="A20"/>
  <c r="Y19"/>
  <c r="Y22" s="1"/>
  <c r="X19"/>
  <c r="X22" s="1"/>
  <c r="W19"/>
  <c r="W22" s="1"/>
  <c r="V19"/>
  <c r="V22" s="1"/>
  <c r="U19"/>
  <c r="U22" s="1"/>
  <c r="T19"/>
  <c r="T22" s="1"/>
  <c r="S19"/>
  <c r="S22" s="1"/>
  <c r="R19"/>
  <c r="R22" s="1"/>
  <c r="Q19"/>
  <c r="Q22" s="1"/>
  <c r="P19"/>
  <c r="P22" s="1"/>
  <c r="O19"/>
  <c r="O22" s="1"/>
  <c r="N19"/>
  <c r="N22" s="1"/>
  <c r="M19"/>
  <c r="M22" s="1"/>
  <c r="L19"/>
  <c r="L22" s="1"/>
  <c r="K19"/>
  <c r="K22" s="1"/>
  <c r="J19"/>
  <c r="J22" s="1"/>
  <c r="I19"/>
  <c r="I22" s="1"/>
  <c r="H19"/>
  <c r="H22" s="1"/>
  <c r="G19"/>
  <c r="G22" s="1"/>
  <c r="F19"/>
  <c r="F22" s="1"/>
  <c r="E19"/>
  <c r="E22" s="1"/>
  <c r="D19"/>
  <c r="Z19" s="1"/>
  <c r="A19"/>
  <c r="A18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Z17" s="1"/>
  <c r="A17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Z16" s="1"/>
  <c r="A16"/>
  <c r="Y15"/>
  <c r="Y18" s="1"/>
  <c r="X15"/>
  <c r="X18" s="1"/>
  <c r="W15"/>
  <c r="W18" s="1"/>
  <c r="V15"/>
  <c r="V18" s="1"/>
  <c r="U15"/>
  <c r="U18" s="1"/>
  <c r="T15"/>
  <c r="T18" s="1"/>
  <c r="S15"/>
  <c r="S18" s="1"/>
  <c r="R15"/>
  <c r="R18" s="1"/>
  <c r="Q15"/>
  <c r="Q18" s="1"/>
  <c r="P15"/>
  <c r="P18" s="1"/>
  <c r="O15"/>
  <c r="O18" s="1"/>
  <c r="N15"/>
  <c r="N18" s="1"/>
  <c r="M15"/>
  <c r="M18" s="1"/>
  <c r="L15"/>
  <c r="L18" s="1"/>
  <c r="K15"/>
  <c r="K18" s="1"/>
  <c r="J15"/>
  <c r="J18" s="1"/>
  <c r="I15"/>
  <c r="I18" s="1"/>
  <c r="H15"/>
  <c r="H18" s="1"/>
  <c r="G15"/>
  <c r="G18" s="1"/>
  <c r="F15"/>
  <c r="F18" s="1"/>
  <c r="E15"/>
  <c r="E18" s="1"/>
  <c r="D15"/>
  <c r="Z15" s="1"/>
  <c r="A15"/>
  <c r="A14"/>
  <c r="A13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Z12" s="1"/>
  <c r="A12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Z11" s="1"/>
  <c r="A11"/>
  <c r="Y10"/>
  <c r="Y13" s="1"/>
  <c r="X10"/>
  <c r="X13" s="1"/>
  <c r="W10"/>
  <c r="W13" s="1"/>
  <c r="V10"/>
  <c r="V13" s="1"/>
  <c r="U10"/>
  <c r="U13" s="1"/>
  <c r="T10"/>
  <c r="T13" s="1"/>
  <c r="S10"/>
  <c r="S13" s="1"/>
  <c r="R10"/>
  <c r="R13" s="1"/>
  <c r="Q10"/>
  <c r="Q13" s="1"/>
  <c r="P10"/>
  <c r="P13" s="1"/>
  <c r="O10"/>
  <c r="O13" s="1"/>
  <c r="N10"/>
  <c r="N13" s="1"/>
  <c r="M10"/>
  <c r="M13" s="1"/>
  <c r="L10"/>
  <c r="L13" s="1"/>
  <c r="K10"/>
  <c r="K13" s="1"/>
  <c r="J10"/>
  <c r="J13" s="1"/>
  <c r="I10"/>
  <c r="I13" s="1"/>
  <c r="H10"/>
  <c r="H13" s="1"/>
  <c r="G10"/>
  <c r="G13" s="1"/>
  <c r="F10"/>
  <c r="F13" s="1"/>
  <c r="E10"/>
  <c r="E13" s="1"/>
  <c r="D10"/>
  <c r="D13" s="1"/>
  <c r="A10"/>
  <c r="A9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Z8" s="1"/>
  <c r="A8"/>
  <c r="Y7"/>
  <c r="X7"/>
  <c r="W7"/>
  <c r="V7"/>
  <c r="U7"/>
  <c r="T7"/>
  <c r="S7"/>
  <c r="R7"/>
  <c r="Q7"/>
  <c r="P7"/>
  <c r="O7"/>
  <c r="N7"/>
  <c r="M7"/>
  <c r="L7"/>
  <c r="K7"/>
  <c r="J7"/>
  <c r="I7"/>
  <c r="H7"/>
  <c r="G7"/>
  <c r="F7"/>
  <c r="E7"/>
  <c r="D7"/>
  <c r="Z7" s="1"/>
  <c r="A7"/>
  <c r="Y6"/>
  <c r="Y2480" s="1"/>
  <c r="X6"/>
  <c r="X2480" s="1"/>
  <c r="W6"/>
  <c r="W2480" s="1"/>
  <c r="V6"/>
  <c r="V2480" s="1"/>
  <c r="U6"/>
  <c r="U2480" s="1"/>
  <c r="T6"/>
  <c r="T2480" s="1"/>
  <c r="S6"/>
  <c r="S2480" s="1"/>
  <c r="R6"/>
  <c r="R2480" s="1"/>
  <c r="Q6"/>
  <c r="Q2480" s="1"/>
  <c r="P6"/>
  <c r="P2480" s="1"/>
  <c r="O6"/>
  <c r="O2480" s="1"/>
  <c r="N6"/>
  <c r="N2480" s="1"/>
  <c r="M6"/>
  <c r="M2480" s="1"/>
  <c r="L6"/>
  <c r="L2480" s="1"/>
  <c r="K6"/>
  <c r="K2480" s="1"/>
  <c r="J6"/>
  <c r="J2480" s="1"/>
  <c r="I6"/>
  <c r="I2480" s="1"/>
  <c r="H6"/>
  <c r="H2480" s="1"/>
  <c r="G6"/>
  <c r="G2480" s="1"/>
  <c r="F6"/>
  <c r="F2480" s="1"/>
  <c r="E6"/>
  <c r="E2480" s="1"/>
  <c r="D6"/>
  <c r="Z6" s="1"/>
  <c r="A6"/>
  <c r="D33" l="1"/>
  <c r="Z32"/>
  <c r="D61"/>
  <c r="Z60"/>
  <c r="D71"/>
  <c r="Z70"/>
  <c r="D99"/>
  <c r="Z98"/>
  <c r="D109"/>
  <c r="Z108"/>
  <c r="D137"/>
  <c r="Z136"/>
  <c r="D147"/>
  <c r="Z146"/>
  <c r="D175"/>
  <c r="Z174"/>
  <c r="D185"/>
  <c r="Z184"/>
  <c r="D213"/>
  <c r="Z212"/>
  <c r="D223"/>
  <c r="Z222"/>
  <c r="D251"/>
  <c r="Z250"/>
  <c r="D261"/>
  <c r="Z260"/>
  <c r="D289"/>
  <c r="Z288"/>
  <c r="D299"/>
  <c r="Z298"/>
  <c r="D327"/>
  <c r="Z326"/>
  <c r="D337"/>
  <c r="Z336"/>
  <c r="D365"/>
  <c r="Z364"/>
  <c r="D375"/>
  <c r="Z374"/>
  <c r="D403"/>
  <c r="Z402"/>
  <c r="D413"/>
  <c r="Z412"/>
  <c r="D441"/>
  <c r="Z440"/>
  <c r="D451"/>
  <c r="Z450"/>
  <c r="D479"/>
  <c r="Z478"/>
  <c r="D489"/>
  <c r="Z488"/>
  <c r="E23"/>
  <c r="I23"/>
  <c r="M23"/>
  <c r="Q23"/>
  <c r="U23"/>
  <c r="Y23"/>
  <c r="E33"/>
  <c r="I33"/>
  <c r="M33"/>
  <c r="Q33"/>
  <c r="U33"/>
  <c r="Y33"/>
  <c r="F42"/>
  <c r="L42"/>
  <c r="P42"/>
  <c r="T42"/>
  <c r="X42"/>
  <c r="F52"/>
  <c r="L52"/>
  <c r="P52"/>
  <c r="T52"/>
  <c r="V52"/>
  <c r="I61"/>
  <c r="K61"/>
  <c r="O61"/>
  <c r="S61"/>
  <c r="W61"/>
  <c r="E71"/>
  <c r="G71"/>
  <c r="K71"/>
  <c r="O71"/>
  <c r="U71"/>
  <c r="F23"/>
  <c r="H23"/>
  <c r="J23"/>
  <c r="L23"/>
  <c r="N23"/>
  <c r="P23"/>
  <c r="R23"/>
  <c r="T23"/>
  <c r="V23"/>
  <c r="X23"/>
  <c r="Z28"/>
  <c r="F33"/>
  <c r="H33"/>
  <c r="J33"/>
  <c r="L33"/>
  <c r="N33"/>
  <c r="P33"/>
  <c r="R33"/>
  <c r="T33"/>
  <c r="V33"/>
  <c r="X33"/>
  <c r="E42"/>
  <c r="E43" s="1"/>
  <c r="G42"/>
  <c r="I42"/>
  <c r="I43" s="1"/>
  <c r="K42"/>
  <c r="M42"/>
  <c r="M43" s="1"/>
  <c r="O42"/>
  <c r="Q42"/>
  <c r="Q43" s="1"/>
  <c r="S42"/>
  <c r="U42"/>
  <c r="U43" s="1"/>
  <c r="W42"/>
  <c r="Y42"/>
  <c r="Y43" s="1"/>
  <c r="E52"/>
  <c r="G52"/>
  <c r="I52"/>
  <c r="K52"/>
  <c r="M52"/>
  <c r="O52"/>
  <c r="Q52"/>
  <c r="S52"/>
  <c r="U52"/>
  <c r="W52"/>
  <c r="Y52"/>
  <c r="Z56"/>
  <c r="F61"/>
  <c r="F62" s="1"/>
  <c r="H61"/>
  <c r="J61"/>
  <c r="L61"/>
  <c r="L62" s="1"/>
  <c r="N61"/>
  <c r="P61"/>
  <c r="P62" s="1"/>
  <c r="R61"/>
  <c r="T61"/>
  <c r="T62" s="1"/>
  <c r="V61"/>
  <c r="V62" s="1"/>
  <c r="X61"/>
  <c r="Z66"/>
  <c r="F71"/>
  <c r="H71"/>
  <c r="J71"/>
  <c r="L71"/>
  <c r="N71"/>
  <c r="P71"/>
  <c r="R71"/>
  <c r="T71"/>
  <c r="T81" s="1"/>
  <c r="V71"/>
  <c r="X71"/>
  <c r="E80"/>
  <c r="E81" s="1"/>
  <c r="G80"/>
  <c r="G81" s="1"/>
  <c r="I80"/>
  <c r="K80"/>
  <c r="K81" s="1"/>
  <c r="M80"/>
  <c r="O80"/>
  <c r="O81" s="1"/>
  <c r="Q80"/>
  <c r="S80"/>
  <c r="U80"/>
  <c r="U81" s="1"/>
  <c r="W80"/>
  <c r="Y80"/>
  <c r="E90"/>
  <c r="G90"/>
  <c r="I90"/>
  <c r="K90"/>
  <c r="M90"/>
  <c r="O90"/>
  <c r="Q90"/>
  <c r="S90"/>
  <c r="U90"/>
  <c r="W90"/>
  <c r="Y90"/>
  <c r="Z94"/>
  <c r="F99"/>
  <c r="H99"/>
  <c r="J99"/>
  <c r="L99"/>
  <c r="N99"/>
  <c r="P99"/>
  <c r="R99"/>
  <c r="T99"/>
  <c r="V99"/>
  <c r="X99"/>
  <c r="Z104"/>
  <c r="F109"/>
  <c r="H109"/>
  <c r="J109"/>
  <c r="L109"/>
  <c r="N109"/>
  <c r="P109"/>
  <c r="R109"/>
  <c r="T109"/>
  <c r="V109"/>
  <c r="X109"/>
  <c r="E118"/>
  <c r="G118"/>
  <c r="I118"/>
  <c r="K118"/>
  <c r="M118"/>
  <c r="O118"/>
  <c r="Q118"/>
  <c r="S118"/>
  <c r="U118"/>
  <c r="W118"/>
  <c r="Y118"/>
  <c r="E128"/>
  <c r="G128"/>
  <c r="I128"/>
  <c r="K128"/>
  <c r="M128"/>
  <c r="O128"/>
  <c r="Q128"/>
  <c r="S128"/>
  <c r="U128"/>
  <c r="W128"/>
  <c r="Y128"/>
  <c r="Z132"/>
  <c r="F137"/>
  <c r="H137"/>
  <c r="J137"/>
  <c r="L137"/>
  <c r="N137"/>
  <c r="P137"/>
  <c r="R137"/>
  <c r="T137"/>
  <c r="V137"/>
  <c r="X137"/>
  <c r="Z142"/>
  <c r="F147"/>
  <c r="H147"/>
  <c r="J147"/>
  <c r="L147"/>
  <c r="N147"/>
  <c r="P147"/>
  <c r="R147"/>
  <c r="T147"/>
  <c r="V147"/>
  <c r="X147"/>
  <c r="E156"/>
  <c r="G156"/>
  <c r="I156"/>
  <c r="K156"/>
  <c r="M156"/>
  <c r="O156"/>
  <c r="Q156"/>
  <c r="S156"/>
  <c r="U156"/>
  <c r="W156"/>
  <c r="Y156"/>
  <c r="E166"/>
  <c r="G166"/>
  <c r="I166"/>
  <c r="K166"/>
  <c r="M166"/>
  <c r="O166"/>
  <c r="Q166"/>
  <c r="S166"/>
  <c r="U166"/>
  <c r="W166"/>
  <c r="Y166"/>
  <c r="Z170"/>
  <c r="F175"/>
  <c r="H175"/>
  <c r="J175"/>
  <c r="L175"/>
  <c r="N175"/>
  <c r="P175"/>
  <c r="R175"/>
  <c r="T175"/>
  <c r="V175"/>
  <c r="X175"/>
  <c r="Z180"/>
  <c r="F185"/>
  <c r="H185"/>
  <c r="J185"/>
  <c r="L185"/>
  <c r="N185"/>
  <c r="P185"/>
  <c r="R185"/>
  <c r="T185"/>
  <c r="V185"/>
  <c r="X185"/>
  <c r="E194"/>
  <c r="G194"/>
  <c r="I194"/>
  <c r="K194"/>
  <c r="M194"/>
  <c r="O194"/>
  <c r="Q194"/>
  <c r="S194"/>
  <c r="U194"/>
  <c r="W194"/>
  <c r="Y194"/>
  <c r="E204"/>
  <c r="G204"/>
  <c r="I204"/>
  <c r="K204"/>
  <c r="M204"/>
  <c r="O204"/>
  <c r="Q204"/>
  <c r="S204"/>
  <c r="U204"/>
  <c r="W204"/>
  <c r="Y204"/>
  <c r="Z208"/>
  <c r="F213"/>
  <c r="H213"/>
  <c r="J213"/>
  <c r="L213"/>
  <c r="N213"/>
  <c r="P213"/>
  <c r="R213"/>
  <c r="T213"/>
  <c r="V213"/>
  <c r="X213"/>
  <c r="Z218"/>
  <c r="F223"/>
  <c r="H223"/>
  <c r="J223"/>
  <c r="L223"/>
  <c r="N223"/>
  <c r="P223"/>
  <c r="R223"/>
  <c r="T223"/>
  <c r="V223"/>
  <c r="X223"/>
  <c r="E232"/>
  <c r="G232"/>
  <c r="I232"/>
  <c r="K232"/>
  <c r="M232"/>
  <c r="O232"/>
  <c r="Q232"/>
  <c r="S232"/>
  <c r="U232"/>
  <c r="W232"/>
  <c r="Y232"/>
  <c r="E242"/>
  <c r="G242"/>
  <c r="I242"/>
  <c r="K242"/>
  <c r="M242"/>
  <c r="O242"/>
  <c r="Q242"/>
  <c r="S242"/>
  <c r="U242"/>
  <c r="W242"/>
  <c r="Y242"/>
  <c r="Z246"/>
  <c r="F251"/>
  <c r="H251"/>
  <c r="J251"/>
  <c r="L251"/>
  <c r="N251"/>
  <c r="P251"/>
  <c r="R251"/>
  <c r="T251"/>
  <c r="V251"/>
  <c r="X251"/>
  <c r="Z256"/>
  <c r="F261"/>
  <c r="H261"/>
  <c r="J261"/>
  <c r="L261"/>
  <c r="N261"/>
  <c r="P261"/>
  <c r="R261"/>
  <c r="T261"/>
  <c r="V261"/>
  <c r="X261"/>
  <c r="E270"/>
  <c r="G270"/>
  <c r="I270"/>
  <c r="K270"/>
  <c r="M270"/>
  <c r="O270"/>
  <c r="Q270"/>
  <c r="S270"/>
  <c r="U270"/>
  <c r="W270"/>
  <c r="Y270"/>
  <c r="E280"/>
  <c r="G280"/>
  <c r="I280"/>
  <c r="K280"/>
  <c r="M280"/>
  <c r="O280"/>
  <c r="Q280"/>
  <c r="S280"/>
  <c r="U280"/>
  <c r="W280"/>
  <c r="Y280"/>
  <c r="Z284"/>
  <c r="F289"/>
  <c r="H289"/>
  <c r="J289"/>
  <c r="L289"/>
  <c r="N289"/>
  <c r="P289"/>
  <c r="R289"/>
  <c r="T289"/>
  <c r="V289"/>
  <c r="X289"/>
  <c r="Z294"/>
  <c r="F299"/>
  <c r="H299"/>
  <c r="J299"/>
  <c r="L299"/>
  <c r="N299"/>
  <c r="P299"/>
  <c r="R299"/>
  <c r="T299"/>
  <c r="V299"/>
  <c r="X299"/>
  <c r="E308"/>
  <c r="G308"/>
  <c r="I308"/>
  <c r="K308"/>
  <c r="M308"/>
  <c r="O308"/>
  <c r="Q308"/>
  <c r="S308"/>
  <c r="U308"/>
  <c r="W308"/>
  <c r="Y308"/>
  <c r="E318"/>
  <c r="G318"/>
  <c r="I318"/>
  <c r="K318"/>
  <c r="M318"/>
  <c r="O318"/>
  <c r="Q318"/>
  <c r="S318"/>
  <c r="U318"/>
  <c r="W318"/>
  <c r="Y318"/>
  <c r="Z322"/>
  <c r="F327"/>
  <c r="H327"/>
  <c r="J327"/>
  <c r="L327"/>
  <c r="N327"/>
  <c r="P327"/>
  <c r="R327"/>
  <c r="T327"/>
  <c r="V327"/>
  <c r="X327"/>
  <c r="Z332"/>
  <c r="F337"/>
  <c r="H337"/>
  <c r="J337"/>
  <c r="L337"/>
  <c r="N337"/>
  <c r="P337"/>
  <c r="R337"/>
  <c r="T337"/>
  <c r="V337"/>
  <c r="X337"/>
  <c r="E346"/>
  <c r="G346"/>
  <c r="I346"/>
  <c r="K346"/>
  <c r="M346"/>
  <c r="O346"/>
  <c r="Q346"/>
  <c r="S346"/>
  <c r="U346"/>
  <c r="W346"/>
  <c r="Y346"/>
  <c r="E356"/>
  <c r="G356"/>
  <c r="I356"/>
  <c r="K356"/>
  <c r="M356"/>
  <c r="O356"/>
  <c r="Q356"/>
  <c r="S356"/>
  <c r="U356"/>
  <c r="W356"/>
  <c r="Y356"/>
  <c r="Z360"/>
  <c r="F365"/>
  <c r="H365"/>
  <c r="J365"/>
  <c r="L365"/>
  <c r="N365"/>
  <c r="P365"/>
  <c r="R365"/>
  <c r="T365"/>
  <c r="V365"/>
  <c r="X365"/>
  <c r="F375"/>
  <c r="H375"/>
  <c r="J375"/>
  <c r="L375"/>
  <c r="N375"/>
  <c r="P375"/>
  <c r="R375"/>
  <c r="T375"/>
  <c r="V375"/>
  <c r="X375"/>
  <c r="E384"/>
  <c r="G384"/>
  <c r="I384"/>
  <c r="K384"/>
  <c r="M384"/>
  <c r="O384"/>
  <c r="Q384"/>
  <c r="S384"/>
  <c r="U384"/>
  <c r="W384"/>
  <c r="Y384"/>
  <c r="E394"/>
  <c r="G394"/>
  <c r="I394"/>
  <c r="K394"/>
  <c r="M394"/>
  <c r="O394"/>
  <c r="Q394"/>
  <c r="S394"/>
  <c r="U394"/>
  <c r="W394"/>
  <c r="Y394"/>
  <c r="Z398"/>
  <c r="F403"/>
  <c r="H403"/>
  <c r="J403"/>
  <c r="L403"/>
  <c r="N403"/>
  <c r="P403"/>
  <c r="R403"/>
  <c r="T403"/>
  <c r="V403"/>
  <c r="X403"/>
  <c r="Z408"/>
  <c r="F413"/>
  <c r="H413"/>
  <c r="J413"/>
  <c r="L413"/>
  <c r="N413"/>
  <c r="P413"/>
  <c r="R413"/>
  <c r="T413"/>
  <c r="V413"/>
  <c r="X413"/>
  <c r="E422"/>
  <c r="G422"/>
  <c r="I422"/>
  <c r="K422"/>
  <c r="M422"/>
  <c r="O422"/>
  <c r="Q422"/>
  <c r="S422"/>
  <c r="U422"/>
  <c r="W422"/>
  <c r="Y422"/>
  <c r="E432"/>
  <c r="G432"/>
  <c r="I432"/>
  <c r="K432"/>
  <c r="M432"/>
  <c r="O432"/>
  <c r="Q432"/>
  <c r="S432"/>
  <c r="U432"/>
  <c r="W432"/>
  <c r="Y432"/>
  <c r="F441"/>
  <c r="H441"/>
  <c r="J441"/>
  <c r="L441"/>
  <c r="N441"/>
  <c r="P441"/>
  <c r="R441"/>
  <c r="T441"/>
  <c r="V441"/>
  <c r="X441"/>
  <c r="F451"/>
  <c r="H451"/>
  <c r="J451"/>
  <c r="L451"/>
  <c r="N451"/>
  <c r="P451"/>
  <c r="R451"/>
  <c r="T451"/>
  <c r="V451"/>
  <c r="X451"/>
  <c r="E460"/>
  <c r="G460"/>
  <c r="I460"/>
  <c r="K460"/>
  <c r="M460"/>
  <c r="O460"/>
  <c r="Q460"/>
  <c r="S460"/>
  <c r="U460"/>
  <c r="W460"/>
  <c r="Y460"/>
  <c r="E470"/>
  <c r="G470"/>
  <c r="I470"/>
  <c r="K470"/>
  <c r="M470"/>
  <c r="O470"/>
  <c r="Q470"/>
  <c r="S470"/>
  <c r="U470"/>
  <c r="W470"/>
  <c r="Y470"/>
  <c r="F479"/>
  <c r="H479"/>
  <c r="J479"/>
  <c r="L479"/>
  <c r="N479"/>
  <c r="P479"/>
  <c r="R479"/>
  <c r="T479"/>
  <c r="V479"/>
  <c r="X479"/>
  <c r="F489"/>
  <c r="H489"/>
  <c r="J489"/>
  <c r="L489"/>
  <c r="N489"/>
  <c r="P489"/>
  <c r="R489"/>
  <c r="T489"/>
  <c r="V489"/>
  <c r="X489"/>
  <c r="E498"/>
  <c r="I498"/>
  <c r="M498"/>
  <c r="Q498"/>
  <c r="U498"/>
  <c r="Y498"/>
  <c r="Z13"/>
  <c r="D42"/>
  <c r="Z41"/>
  <c r="D52"/>
  <c r="Z51"/>
  <c r="D80"/>
  <c r="Z79"/>
  <c r="D90"/>
  <c r="Z89"/>
  <c r="D118"/>
  <c r="Z117"/>
  <c r="D128"/>
  <c r="Z127"/>
  <c r="D156"/>
  <c r="Z155"/>
  <c r="D166"/>
  <c r="Z165"/>
  <c r="D194"/>
  <c r="Z193"/>
  <c r="D204"/>
  <c r="Z203"/>
  <c r="D232"/>
  <c r="Z231"/>
  <c r="D242"/>
  <c r="Z241"/>
  <c r="D270"/>
  <c r="Z269"/>
  <c r="D280"/>
  <c r="Z279"/>
  <c r="D308"/>
  <c r="Z307"/>
  <c r="D318"/>
  <c r="Z317"/>
  <c r="D346"/>
  <c r="Z345"/>
  <c r="D356"/>
  <c r="Z355"/>
  <c r="D384"/>
  <c r="Z383"/>
  <c r="D394"/>
  <c r="Z393"/>
  <c r="D422"/>
  <c r="Z421"/>
  <c r="D432"/>
  <c r="Z431"/>
  <c r="D460"/>
  <c r="Z459"/>
  <c r="D470"/>
  <c r="Z469"/>
  <c r="G23"/>
  <c r="K23"/>
  <c r="O23"/>
  <c r="S23"/>
  <c r="W23"/>
  <c r="G33"/>
  <c r="K33"/>
  <c r="O33"/>
  <c r="S33"/>
  <c r="W33"/>
  <c r="H42"/>
  <c r="H43" s="1"/>
  <c r="J42"/>
  <c r="J43" s="1"/>
  <c r="N42"/>
  <c r="N43" s="1"/>
  <c r="R42"/>
  <c r="R43" s="1"/>
  <c r="V42"/>
  <c r="V43" s="1"/>
  <c r="H52"/>
  <c r="J52"/>
  <c r="N52"/>
  <c r="R52"/>
  <c r="X52"/>
  <c r="E61"/>
  <c r="E62" s="1"/>
  <c r="G61"/>
  <c r="G62" s="1"/>
  <c r="M61"/>
  <c r="M62" s="1"/>
  <c r="Q61"/>
  <c r="Q62" s="1"/>
  <c r="U61"/>
  <c r="U62" s="1"/>
  <c r="Y61"/>
  <c r="Y62" s="1"/>
  <c r="I71"/>
  <c r="M71"/>
  <c r="Q71"/>
  <c r="S71"/>
  <c r="W71"/>
  <c r="Y71"/>
  <c r="F80"/>
  <c r="F81" s="1"/>
  <c r="H80"/>
  <c r="H81" s="1"/>
  <c r="J80"/>
  <c r="J81" s="1"/>
  <c r="L80"/>
  <c r="L81" s="1"/>
  <c r="N80"/>
  <c r="N81" s="1"/>
  <c r="P80"/>
  <c r="P81" s="1"/>
  <c r="R80"/>
  <c r="R81" s="1"/>
  <c r="V80"/>
  <c r="V81" s="1"/>
  <c r="X80"/>
  <c r="X81" s="1"/>
  <c r="F90"/>
  <c r="H90"/>
  <c r="J90"/>
  <c r="L90"/>
  <c r="N90"/>
  <c r="P90"/>
  <c r="R90"/>
  <c r="T90"/>
  <c r="V90"/>
  <c r="X90"/>
  <c r="E99"/>
  <c r="E100" s="1"/>
  <c r="G99"/>
  <c r="G100" s="1"/>
  <c r="I99"/>
  <c r="I100" s="1"/>
  <c r="K99"/>
  <c r="K100" s="1"/>
  <c r="M99"/>
  <c r="M100" s="1"/>
  <c r="O99"/>
  <c r="O100" s="1"/>
  <c r="Q99"/>
  <c r="Q100" s="1"/>
  <c r="S99"/>
  <c r="S100" s="1"/>
  <c r="U99"/>
  <c r="U100" s="1"/>
  <c r="W99"/>
  <c r="W100" s="1"/>
  <c r="Y99"/>
  <c r="Y100" s="1"/>
  <c r="E109"/>
  <c r="G109"/>
  <c r="I109"/>
  <c r="K109"/>
  <c r="M109"/>
  <c r="O109"/>
  <c r="Q109"/>
  <c r="S109"/>
  <c r="U109"/>
  <c r="W109"/>
  <c r="Y109"/>
  <c r="F118"/>
  <c r="F119" s="1"/>
  <c r="H118"/>
  <c r="H119" s="1"/>
  <c r="J118"/>
  <c r="J119" s="1"/>
  <c r="L118"/>
  <c r="L119" s="1"/>
  <c r="N118"/>
  <c r="N119" s="1"/>
  <c r="P118"/>
  <c r="P119" s="1"/>
  <c r="R118"/>
  <c r="R119" s="1"/>
  <c r="T118"/>
  <c r="T119" s="1"/>
  <c r="V118"/>
  <c r="V119" s="1"/>
  <c r="X118"/>
  <c r="X119" s="1"/>
  <c r="F128"/>
  <c r="H128"/>
  <c r="J128"/>
  <c r="L128"/>
  <c r="N128"/>
  <c r="P128"/>
  <c r="R128"/>
  <c r="T128"/>
  <c r="V128"/>
  <c r="X128"/>
  <c r="E137"/>
  <c r="E138" s="1"/>
  <c r="G137"/>
  <c r="G138" s="1"/>
  <c r="I137"/>
  <c r="I138" s="1"/>
  <c r="K137"/>
  <c r="K138" s="1"/>
  <c r="M137"/>
  <c r="M138" s="1"/>
  <c r="O137"/>
  <c r="O138" s="1"/>
  <c r="Q137"/>
  <c r="Q138" s="1"/>
  <c r="S137"/>
  <c r="S138" s="1"/>
  <c r="U137"/>
  <c r="U138" s="1"/>
  <c r="W137"/>
  <c r="W138" s="1"/>
  <c r="Y137"/>
  <c r="Y138" s="1"/>
  <c r="E147"/>
  <c r="G147"/>
  <c r="I147"/>
  <c r="K147"/>
  <c r="M147"/>
  <c r="O147"/>
  <c r="Q147"/>
  <c r="S147"/>
  <c r="U147"/>
  <c r="W147"/>
  <c r="Y147"/>
  <c r="F156"/>
  <c r="F157" s="1"/>
  <c r="H156"/>
  <c r="H157" s="1"/>
  <c r="J156"/>
  <c r="J157" s="1"/>
  <c r="L156"/>
  <c r="L157" s="1"/>
  <c r="N156"/>
  <c r="N157" s="1"/>
  <c r="P156"/>
  <c r="P157" s="1"/>
  <c r="R156"/>
  <c r="R157" s="1"/>
  <c r="T156"/>
  <c r="T157" s="1"/>
  <c r="V156"/>
  <c r="V157" s="1"/>
  <c r="X156"/>
  <c r="X157" s="1"/>
  <c r="F166"/>
  <c r="H166"/>
  <c r="J166"/>
  <c r="L166"/>
  <c r="N166"/>
  <c r="P166"/>
  <c r="R166"/>
  <c r="T166"/>
  <c r="V166"/>
  <c r="X166"/>
  <c r="E175"/>
  <c r="E176" s="1"/>
  <c r="G175"/>
  <c r="G176" s="1"/>
  <c r="I175"/>
  <c r="I176" s="1"/>
  <c r="K175"/>
  <c r="K176" s="1"/>
  <c r="M175"/>
  <c r="M176" s="1"/>
  <c r="O175"/>
  <c r="O176" s="1"/>
  <c r="Q175"/>
  <c r="Q176" s="1"/>
  <c r="S175"/>
  <c r="S176" s="1"/>
  <c r="U175"/>
  <c r="U176" s="1"/>
  <c r="W175"/>
  <c r="W176" s="1"/>
  <c r="Y175"/>
  <c r="Y176" s="1"/>
  <c r="E185"/>
  <c r="G185"/>
  <c r="I185"/>
  <c r="K185"/>
  <c r="M185"/>
  <c r="O185"/>
  <c r="Q185"/>
  <c r="S185"/>
  <c r="U185"/>
  <c r="W185"/>
  <c r="Y185"/>
  <c r="F194"/>
  <c r="F195" s="1"/>
  <c r="H194"/>
  <c r="H195" s="1"/>
  <c r="J194"/>
  <c r="J195" s="1"/>
  <c r="L194"/>
  <c r="L195" s="1"/>
  <c r="N194"/>
  <c r="N195" s="1"/>
  <c r="P194"/>
  <c r="P195" s="1"/>
  <c r="R194"/>
  <c r="R195" s="1"/>
  <c r="T194"/>
  <c r="T195" s="1"/>
  <c r="V194"/>
  <c r="V195" s="1"/>
  <c r="X194"/>
  <c r="X195" s="1"/>
  <c r="F204"/>
  <c r="H204"/>
  <c r="J204"/>
  <c r="L204"/>
  <c r="N204"/>
  <c r="P204"/>
  <c r="R204"/>
  <c r="T204"/>
  <c r="V204"/>
  <c r="X204"/>
  <c r="E213"/>
  <c r="E214" s="1"/>
  <c r="G213"/>
  <c r="G214" s="1"/>
  <c r="I213"/>
  <c r="I214" s="1"/>
  <c r="K213"/>
  <c r="K214" s="1"/>
  <c r="M213"/>
  <c r="M214" s="1"/>
  <c r="O213"/>
  <c r="O214" s="1"/>
  <c r="Q213"/>
  <c r="Q214" s="1"/>
  <c r="S213"/>
  <c r="S214" s="1"/>
  <c r="U213"/>
  <c r="U214" s="1"/>
  <c r="W213"/>
  <c r="W214" s="1"/>
  <c r="Y213"/>
  <c r="Y214" s="1"/>
  <c r="E223"/>
  <c r="G223"/>
  <c r="I223"/>
  <c r="K223"/>
  <c r="M223"/>
  <c r="O223"/>
  <c r="Q223"/>
  <c r="S223"/>
  <c r="U223"/>
  <c r="W223"/>
  <c r="Y223"/>
  <c r="F232"/>
  <c r="F233" s="1"/>
  <c r="H232"/>
  <c r="H233" s="1"/>
  <c r="J232"/>
  <c r="J233" s="1"/>
  <c r="L232"/>
  <c r="L233" s="1"/>
  <c r="N232"/>
  <c r="N233" s="1"/>
  <c r="P232"/>
  <c r="P233" s="1"/>
  <c r="R232"/>
  <c r="R233" s="1"/>
  <c r="T232"/>
  <c r="T233" s="1"/>
  <c r="V232"/>
  <c r="V233" s="1"/>
  <c r="X232"/>
  <c r="X233" s="1"/>
  <c r="F242"/>
  <c r="H242"/>
  <c r="J242"/>
  <c r="L242"/>
  <c r="N242"/>
  <c r="P242"/>
  <c r="R242"/>
  <c r="T242"/>
  <c r="V242"/>
  <c r="X242"/>
  <c r="E251"/>
  <c r="E252" s="1"/>
  <c r="G251"/>
  <c r="G252" s="1"/>
  <c r="I251"/>
  <c r="I252" s="1"/>
  <c r="K251"/>
  <c r="K252" s="1"/>
  <c r="M251"/>
  <c r="M252" s="1"/>
  <c r="O251"/>
  <c r="O252" s="1"/>
  <c r="Q251"/>
  <c r="Q252" s="1"/>
  <c r="S251"/>
  <c r="S252" s="1"/>
  <c r="U251"/>
  <c r="U252" s="1"/>
  <c r="W251"/>
  <c r="W252" s="1"/>
  <c r="Y251"/>
  <c r="Y252" s="1"/>
  <c r="E261"/>
  <c r="G261"/>
  <c r="I261"/>
  <c r="K261"/>
  <c r="M261"/>
  <c r="O261"/>
  <c r="Q261"/>
  <c r="S261"/>
  <c r="U261"/>
  <c r="W261"/>
  <c r="Y261"/>
  <c r="F270"/>
  <c r="F271" s="1"/>
  <c r="H270"/>
  <c r="H271" s="1"/>
  <c r="J270"/>
  <c r="J271" s="1"/>
  <c r="L270"/>
  <c r="L271" s="1"/>
  <c r="N270"/>
  <c r="N271" s="1"/>
  <c r="P270"/>
  <c r="P271" s="1"/>
  <c r="R270"/>
  <c r="R271" s="1"/>
  <c r="T270"/>
  <c r="T271" s="1"/>
  <c r="V270"/>
  <c r="V271" s="1"/>
  <c r="X270"/>
  <c r="X271" s="1"/>
  <c r="F280"/>
  <c r="H280"/>
  <c r="J280"/>
  <c r="L280"/>
  <c r="N280"/>
  <c r="P280"/>
  <c r="R280"/>
  <c r="T280"/>
  <c r="V280"/>
  <c r="X280"/>
  <c r="E289"/>
  <c r="E290" s="1"/>
  <c r="G289"/>
  <c r="G290" s="1"/>
  <c r="I289"/>
  <c r="I290" s="1"/>
  <c r="K289"/>
  <c r="K290" s="1"/>
  <c r="M289"/>
  <c r="M290" s="1"/>
  <c r="O289"/>
  <c r="O290" s="1"/>
  <c r="Q289"/>
  <c r="Q290" s="1"/>
  <c r="S289"/>
  <c r="S290" s="1"/>
  <c r="U289"/>
  <c r="U290" s="1"/>
  <c r="W289"/>
  <c r="W290" s="1"/>
  <c r="Y289"/>
  <c r="Y290" s="1"/>
  <c r="E299"/>
  <c r="G299"/>
  <c r="I299"/>
  <c r="K299"/>
  <c r="M299"/>
  <c r="O299"/>
  <c r="Q299"/>
  <c r="S299"/>
  <c r="U299"/>
  <c r="W299"/>
  <c r="Y299"/>
  <c r="F308"/>
  <c r="F309" s="1"/>
  <c r="H308"/>
  <c r="H309" s="1"/>
  <c r="J308"/>
  <c r="J309" s="1"/>
  <c r="L308"/>
  <c r="L309" s="1"/>
  <c r="N308"/>
  <c r="N309" s="1"/>
  <c r="P308"/>
  <c r="P309" s="1"/>
  <c r="R308"/>
  <c r="R309" s="1"/>
  <c r="T308"/>
  <c r="T309" s="1"/>
  <c r="V308"/>
  <c r="V309" s="1"/>
  <c r="X308"/>
  <c r="X309" s="1"/>
  <c r="Z313"/>
  <c r="F318"/>
  <c r="H318"/>
  <c r="J318"/>
  <c r="L318"/>
  <c r="N318"/>
  <c r="P318"/>
  <c r="R318"/>
  <c r="T318"/>
  <c r="V318"/>
  <c r="X318"/>
  <c r="E327"/>
  <c r="E328" s="1"/>
  <c r="G327"/>
  <c r="G328" s="1"/>
  <c r="I327"/>
  <c r="I328" s="1"/>
  <c r="K327"/>
  <c r="K328" s="1"/>
  <c r="M327"/>
  <c r="M328" s="1"/>
  <c r="O327"/>
  <c r="O328" s="1"/>
  <c r="Q327"/>
  <c r="Q328" s="1"/>
  <c r="S327"/>
  <c r="S328" s="1"/>
  <c r="U327"/>
  <c r="U328" s="1"/>
  <c r="W327"/>
  <c r="W328" s="1"/>
  <c r="Y327"/>
  <c r="Y328" s="1"/>
  <c r="E337"/>
  <c r="G337"/>
  <c r="I337"/>
  <c r="K337"/>
  <c r="M337"/>
  <c r="O337"/>
  <c r="Q337"/>
  <c r="S337"/>
  <c r="U337"/>
  <c r="W337"/>
  <c r="Y337"/>
  <c r="F346"/>
  <c r="F347" s="1"/>
  <c r="H346"/>
  <c r="H347" s="1"/>
  <c r="J346"/>
  <c r="J347" s="1"/>
  <c r="L346"/>
  <c r="L347" s="1"/>
  <c r="N346"/>
  <c r="N347" s="1"/>
  <c r="P346"/>
  <c r="P347" s="1"/>
  <c r="R346"/>
  <c r="R347" s="1"/>
  <c r="T346"/>
  <c r="T347" s="1"/>
  <c r="V346"/>
  <c r="V347" s="1"/>
  <c r="X346"/>
  <c r="X347" s="1"/>
  <c r="F356"/>
  <c r="H356"/>
  <c r="J356"/>
  <c r="L356"/>
  <c r="N356"/>
  <c r="P356"/>
  <c r="R356"/>
  <c r="T356"/>
  <c r="V356"/>
  <c r="X356"/>
  <c r="E365"/>
  <c r="E366" s="1"/>
  <c r="G365"/>
  <c r="G366" s="1"/>
  <c r="I365"/>
  <c r="I366" s="1"/>
  <c r="K365"/>
  <c r="K366" s="1"/>
  <c r="M365"/>
  <c r="M366" s="1"/>
  <c r="O365"/>
  <c r="O366" s="1"/>
  <c r="Q365"/>
  <c r="Q366" s="1"/>
  <c r="S365"/>
  <c r="S366" s="1"/>
  <c r="U365"/>
  <c r="U366" s="1"/>
  <c r="W365"/>
  <c r="W366" s="1"/>
  <c r="Y365"/>
  <c r="Y366" s="1"/>
  <c r="E375"/>
  <c r="G375"/>
  <c r="I375"/>
  <c r="K375"/>
  <c r="M375"/>
  <c r="O375"/>
  <c r="Q375"/>
  <c r="S375"/>
  <c r="U375"/>
  <c r="W375"/>
  <c r="Y375"/>
  <c r="F384"/>
  <c r="F385" s="1"/>
  <c r="H384"/>
  <c r="H385" s="1"/>
  <c r="J384"/>
  <c r="J385" s="1"/>
  <c r="L384"/>
  <c r="L385" s="1"/>
  <c r="N384"/>
  <c r="N385" s="1"/>
  <c r="P384"/>
  <c r="P385" s="1"/>
  <c r="R384"/>
  <c r="R385" s="1"/>
  <c r="T384"/>
  <c r="T385" s="1"/>
  <c r="V384"/>
  <c r="V385" s="1"/>
  <c r="X384"/>
  <c r="X385" s="1"/>
  <c r="F394"/>
  <c r="H394"/>
  <c r="J394"/>
  <c r="L394"/>
  <c r="N394"/>
  <c r="P394"/>
  <c r="R394"/>
  <c r="T394"/>
  <c r="V394"/>
  <c r="X394"/>
  <c r="E403"/>
  <c r="E404" s="1"/>
  <c r="G403"/>
  <c r="G404" s="1"/>
  <c r="I403"/>
  <c r="I404" s="1"/>
  <c r="K403"/>
  <c r="K404" s="1"/>
  <c r="M403"/>
  <c r="M404" s="1"/>
  <c r="O403"/>
  <c r="O404" s="1"/>
  <c r="Q403"/>
  <c r="Q404" s="1"/>
  <c r="S403"/>
  <c r="S404" s="1"/>
  <c r="U403"/>
  <c r="U404" s="1"/>
  <c r="W403"/>
  <c r="W404" s="1"/>
  <c r="Y403"/>
  <c r="Y404" s="1"/>
  <c r="E413"/>
  <c r="G413"/>
  <c r="I413"/>
  <c r="K413"/>
  <c r="M413"/>
  <c r="O413"/>
  <c r="Q413"/>
  <c r="S413"/>
  <c r="U413"/>
  <c r="W413"/>
  <c r="Y413"/>
  <c r="F422"/>
  <c r="F423" s="1"/>
  <c r="H422"/>
  <c r="H423" s="1"/>
  <c r="J422"/>
  <c r="J423" s="1"/>
  <c r="L422"/>
  <c r="L423" s="1"/>
  <c r="N422"/>
  <c r="N423" s="1"/>
  <c r="P422"/>
  <c r="P423" s="1"/>
  <c r="R422"/>
  <c r="R423" s="1"/>
  <c r="T422"/>
  <c r="T423" s="1"/>
  <c r="V422"/>
  <c r="V423" s="1"/>
  <c r="X422"/>
  <c r="X423" s="1"/>
  <c r="F432"/>
  <c r="H432"/>
  <c r="J432"/>
  <c r="L432"/>
  <c r="N432"/>
  <c r="P432"/>
  <c r="R432"/>
  <c r="T432"/>
  <c r="V432"/>
  <c r="X432"/>
  <c r="E441"/>
  <c r="E442" s="1"/>
  <c r="G441"/>
  <c r="G442" s="1"/>
  <c r="I441"/>
  <c r="I442" s="1"/>
  <c r="K441"/>
  <c r="K442" s="1"/>
  <c r="M441"/>
  <c r="M442" s="1"/>
  <c r="O441"/>
  <c r="O442" s="1"/>
  <c r="Q441"/>
  <c r="Q442" s="1"/>
  <c r="S441"/>
  <c r="S442" s="1"/>
  <c r="U441"/>
  <c r="U442" s="1"/>
  <c r="W441"/>
  <c r="W442" s="1"/>
  <c r="Y441"/>
  <c r="Y442" s="1"/>
  <c r="E451"/>
  <c r="G451"/>
  <c r="I451"/>
  <c r="K451"/>
  <c r="M451"/>
  <c r="O451"/>
  <c r="Q451"/>
  <c r="S451"/>
  <c r="U451"/>
  <c r="W451"/>
  <c r="Y451"/>
  <c r="Z455"/>
  <c r="F460"/>
  <c r="F461" s="1"/>
  <c r="H460"/>
  <c r="H461" s="1"/>
  <c r="J460"/>
  <c r="J461" s="1"/>
  <c r="L460"/>
  <c r="L461" s="1"/>
  <c r="N460"/>
  <c r="N461" s="1"/>
  <c r="P460"/>
  <c r="P461" s="1"/>
  <c r="R460"/>
  <c r="R461" s="1"/>
  <c r="T460"/>
  <c r="T461" s="1"/>
  <c r="V460"/>
  <c r="V461" s="1"/>
  <c r="X460"/>
  <c r="X461" s="1"/>
  <c r="Z465"/>
  <c r="F470"/>
  <c r="H470"/>
  <c r="J470"/>
  <c r="L470"/>
  <c r="N470"/>
  <c r="P470"/>
  <c r="R470"/>
  <c r="T470"/>
  <c r="V470"/>
  <c r="X470"/>
  <c r="E479"/>
  <c r="E480" s="1"/>
  <c r="G479"/>
  <c r="G480" s="1"/>
  <c r="I479"/>
  <c r="I480" s="1"/>
  <c r="K479"/>
  <c r="K480" s="1"/>
  <c r="M479"/>
  <c r="M480" s="1"/>
  <c r="O479"/>
  <c r="O480" s="1"/>
  <c r="Q479"/>
  <c r="Q480" s="1"/>
  <c r="S479"/>
  <c r="S480" s="1"/>
  <c r="U479"/>
  <c r="U480" s="1"/>
  <c r="W479"/>
  <c r="W480" s="1"/>
  <c r="Y479"/>
  <c r="Y480" s="1"/>
  <c r="E489"/>
  <c r="G489"/>
  <c r="G499" s="1"/>
  <c r="I489"/>
  <c r="K489"/>
  <c r="K499" s="1"/>
  <c r="M489"/>
  <c r="O489"/>
  <c r="O499" s="1"/>
  <c r="Q489"/>
  <c r="S489"/>
  <c r="S499" s="1"/>
  <c r="U489"/>
  <c r="W489"/>
  <c r="W499" s="1"/>
  <c r="Y489"/>
  <c r="D498"/>
  <c r="Z497"/>
  <c r="D517"/>
  <c r="Z516"/>
  <c r="D527"/>
  <c r="Z526"/>
  <c r="D555"/>
  <c r="Z554"/>
  <c r="D565"/>
  <c r="Z564"/>
  <c r="D593"/>
  <c r="Z592"/>
  <c r="D603"/>
  <c r="Z602"/>
  <c r="D631"/>
  <c r="Z630"/>
  <c r="D641"/>
  <c r="Z640"/>
  <c r="D669"/>
  <c r="Z668"/>
  <c r="D679"/>
  <c r="Z678"/>
  <c r="D707"/>
  <c r="Z706"/>
  <c r="D717"/>
  <c r="Z716"/>
  <c r="D745"/>
  <c r="Z744"/>
  <c r="D755"/>
  <c r="Z754"/>
  <c r="D783"/>
  <c r="Z782"/>
  <c r="D793"/>
  <c r="Z792"/>
  <c r="D821"/>
  <c r="Z820"/>
  <c r="D831"/>
  <c r="Z830"/>
  <c r="D859"/>
  <c r="Z858"/>
  <c r="D869"/>
  <c r="Z868"/>
  <c r="D897"/>
  <c r="Z896"/>
  <c r="D907"/>
  <c r="Z906"/>
  <c r="D935"/>
  <c r="Z934"/>
  <c r="D945"/>
  <c r="Z944"/>
  <c r="D973"/>
  <c r="Z972"/>
  <c r="D983"/>
  <c r="Z982"/>
  <c r="D1011"/>
  <c r="Z1010"/>
  <c r="D1021"/>
  <c r="Z1020"/>
  <c r="D1049"/>
  <c r="Z1048"/>
  <c r="D1059"/>
  <c r="Z1058"/>
  <c r="D1087"/>
  <c r="Z1086"/>
  <c r="D1097"/>
  <c r="Z1096"/>
  <c r="D1125"/>
  <c r="Z1124"/>
  <c r="D1135"/>
  <c r="Z1134"/>
  <c r="D1163"/>
  <c r="Z1162"/>
  <c r="D1173"/>
  <c r="Z1172"/>
  <c r="D1201"/>
  <c r="Z1200"/>
  <c r="F9"/>
  <c r="F14" s="1"/>
  <c r="J9"/>
  <c r="J14" s="1"/>
  <c r="N9"/>
  <c r="N14" s="1"/>
  <c r="T9"/>
  <c r="T14" s="1"/>
  <c r="V9"/>
  <c r="V14" s="1"/>
  <c r="X9"/>
  <c r="X14" s="1"/>
  <c r="D18"/>
  <c r="Z18" s="1"/>
  <c r="D22"/>
  <c r="Z25"/>
  <c r="Z2480" s="1"/>
  <c r="Z29"/>
  <c r="E9"/>
  <c r="E14" s="1"/>
  <c r="G9"/>
  <c r="G14" s="1"/>
  <c r="I9"/>
  <c r="I14" s="1"/>
  <c r="K9"/>
  <c r="K14" s="1"/>
  <c r="M9"/>
  <c r="M14" s="1"/>
  <c r="O9"/>
  <c r="O14" s="1"/>
  <c r="Q9"/>
  <c r="Q14" s="1"/>
  <c r="S9"/>
  <c r="S14" s="1"/>
  <c r="U9"/>
  <c r="U14" s="1"/>
  <c r="W9"/>
  <c r="W14" s="1"/>
  <c r="Y9"/>
  <c r="Y14" s="1"/>
  <c r="Z491"/>
  <c r="F498"/>
  <c r="F499" s="1"/>
  <c r="H498"/>
  <c r="H499" s="1"/>
  <c r="J498"/>
  <c r="J499" s="1"/>
  <c r="L498"/>
  <c r="L499" s="1"/>
  <c r="N498"/>
  <c r="N499" s="1"/>
  <c r="P498"/>
  <c r="P499" s="1"/>
  <c r="R498"/>
  <c r="R499" s="1"/>
  <c r="T498"/>
  <c r="T499" s="1"/>
  <c r="V498"/>
  <c r="V499" s="1"/>
  <c r="X498"/>
  <c r="X499" s="1"/>
  <c r="Z496"/>
  <c r="E508"/>
  <c r="G508"/>
  <c r="I508"/>
  <c r="K508"/>
  <c r="M508"/>
  <c r="O508"/>
  <c r="Q508"/>
  <c r="S508"/>
  <c r="U508"/>
  <c r="W508"/>
  <c r="Y508"/>
  <c r="Z512"/>
  <c r="F517"/>
  <c r="H517"/>
  <c r="J517"/>
  <c r="L517"/>
  <c r="N517"/>
  <c r="P517"/>
  <c r="R517"/>
  <c r="T517"/>
  <c r="V517"/>
  <c r="X517"/>
  <c r="Z522"/>
  <c r="F527"/>
  <c r="H527"/>
  <c r="J527"/>
  <c r="L527"/>
  <c r="N527"/>
  <c r="P527"/>
  <c r="R527"/>
  <c r="T527"/>
  <c r="V527"/>
  <c r="X527"/>
  <c r="E536"/>
  <c r="G536"/>
  <c r="I536"/>
  <c r="K536"/>
  <c r="M536"/>
  <c r="O536"/>
  <c r="Q536"/>
  <c r="S536"/>
  <c r="U536"/>
  <c r="W536"/>
  <c r="Y536"/>
  <c r="E546"/>
  <c r="G546"/>
  <c r="I546"/>
  <c r="K546"/>
  <c r="M546"/>
  <c r="O546"/>
  <c r="Q546"/>
  <c r="S546"/>
  <c r="U546"/>
  <c r="W546"/>
  <c r="Y546"/>
  <c r="Z550"/>
  <c r="F555"/>
  <c r="H555"/>
  <c r="J555"/>
  <c r="L555"/>
  <c r="N555"/>
  <c r="P555"/>
  <c r="R555"/>
  <c r="T555"/>
  <c r="V555"/>
  <c r="X555"/>
  <c r="Z560"/>
  <c r="F565"/>
  <c r="H565"/>
  <c r="J565"/>
  <c r="L565"/>
  <c r="N565"/>
  <c r="P565"/>
  <c r="R565"/>
  <c r="T565"/>
  <c r="V565"/>
  <c r="X565"/>
  <c r="E574"/>
  <c r="G574"/>
  <c r="I574"/>
  <c r="K574"/>
  <c r="M574"/>
  <c r="O574"/>
  <c r="Q574"/>
  <c r="S574"/>
  <c r="U574"/>
  <c r="W574"/>
  <c r="Y574"/>
  <c r="E584"/>
  <c r="G584"/>
  <c r="I584"/>
  <c r="K584"/>
  <c r="M584"/>
  <c r="O584"/>
  <c r="Q584"/>
  <c r="S584"/>
  <c r="U584"/>
  <c r="W584"/>
  <c r="Y584"/>
  <c r="Z588"/>
  <c r="F593"/>
  <c r="H593"/>
  <c r="J593"/>
  <c r="L593"/>
  <c r="N593"/>
  <c r="P593"/>
  <c r="R593"/>
  <c r="T593"/>
  <c r="V593"/>
  <c r="X593"/>
  <c r="Z598"/>
  <c r="F603"/>
  <c r="H603"/>
  <c r="J603"/>
  <c r="L603"/>
  <c r="N603"/>
  <c r="P603"/>
  <c r="R603"/>
  <c r="T603"/>
  <c r="V603"/>
  <c r="X603"/>
  <c r="E612"/>
  <c r="G612"/>
  <c r="I612"/>
  <c r="K612"/>
  <c r="M612"/>
  <c r="O612"/>
  <c r="Q612"/>
  <c r="S612"/>
  <c r="U612"/>
  <c r="W612"/>
  <c r="Y612"/>
  <c r="E622"/>
  <c r="G622"/>
  <c r="I622"/>
  <c r="K622"/>
  <c r="M622"/>
  <c r="O622"/>
  <c r="Q622"/>
  <c r="S622"/>
  <c r="U622"/>
  <c r="W622"/>
  <c r="Y622"/>
  <c r="Z626"/>
  <c r="F631"/>
  <c r="H631"/>
  <c r="J631"/>
  <c r="L631"/>
  <c r="N631"/>
  <c r="P631"/>
  <c r="R631"/>
  <c r="T631"/>
  <c r="V631"/>
  <c r="X631"/>
  <c r="Z636"/>
  <c r="F641"/>
  <c r="H641"/>
  <c r="J641"/>
  <c r="L641"/>
  <c r="N641"/>
  <c r="P641"/>
  <c r="R641"/>
  <c r="T641"/>
  <c r="V641"/>
  <c r="X641"/>
  <c r="E650"/>
  <c r="G650"/>
  <c r="I650"/>
  <c r="K650"/>
  <c r="M650"/>
  <c r="O650"/>
  <c r="Q650"/>
  <c r="S650"/>
  <c r="U650"/>
  <c r="W650"/>
  <c r="Y650"/>
  <c r="E660"/>
  <c r="G660"/>
  <c r="I660"/>
  <c r="K660"/>
  <c r="M660"/>
  <c r="O660"/>
  <c r="Q660"/>
  <c r="S660"/>
  <c r="U660"/>
  <c r="W660"/>
  <c r="Y660"/>
  <c r="Z664"/>
  <c r="F669"/>
  <c r="H669"/>
  <c r="J669"/>
  <c r="L669"/>
  <c r="N669"/>
  <c r="P669"/>
  <c r="R669"/>
  <c r="T669"/>
  <c r="V669"/>
  <c r="X669"/>
  <c r="Z674"/>
  <c r="F679"/>
  <c r="H679"/>
  <c r="J679"/>
  <c r="L679"/>
  <c r="N679"/>
  <c r="P679"/>
  <c r="R679"/>
  <c r="T679"/>
  <c r="V679"/>
  <c r="X679"/>
  <c r="E688"/>
  <c r="G688"/>
  <c r="I688"/>
  <c r="K688"/>
  <c r="M688"/>
  <c r="O688"/>
  <c r="Q688"/>
  <c r="S688"/>
  <c r="U688"/>
  <c r="W688"/>
  <c r="Y688"/>
  <c r="E698"/>
  <c r="G698"/>
  <c r="I698"/>
  <c r="K698"/>
  <c r="M698"/>
  <c r="O698"/>
  <c r="Q698"/>
  <c r="S698"/>
  <c r="U698"/>
  <c r="W698"/>
  <c r="Y698"/>
  <c r="Z702"/>
  <c r="F707"/>
  <c r="H707"/>
  <c r="J707"/>
  <c r="L707"/>
  <c r="N707"/>
  <c r="P707"/>
  <c r="R707"/>
  <c r="T707"/>
  <c r="V707"/>
  <c r="X707"/>
  <c r="Z712"/>
  <c r="F717"/>
  <c r="H717"/>
  <c r="J717"/>
  <c r="L717"/>
  <c r="N717"/>
  <c r="P717"/>
  <c r="R717"/>
  <c r="T717"/>
  <c r="V717"/>
  <c r="X717"/>
  <c r="E726"/>
  <c r="G726"/>
  <c r="I726"/>
  <c r="K726"/>
  <c r="M726"/>
  <c r="O726"/>
  <c r="Q726"/>
  <c r="S726"/>
  <c r="U726"/>
  <c r="W726"/>
  <c r="Y726"/>
  <c r="E736"/>
  <c r="G736"/>
  <c r="I736"/>
  <c r="K736"/>
  <c r="M736"/>
  <c r="O736"/>
  <c r="Q736"/>
  <c r="S736"/>
  <c r="U736"/>
  <c r="W736"/>
  <c r="Y736"/>
  <c r="Z740"/>
  <c r="F745"/>
  <c r="H745"/>
  <c r="J745"/>
  <c r="L745"/>
  <c r="N745"/>
  <c r="P745"/>
  <c r="R745"/>
  <c r="T745"/>
  <c r="V745"/>
  <c r="X745"/>
  <c r="Z750"/>
  <c r="F755"/>
  <c r="H755"/>
  <c r="J755"/>
  <c r="L755"/>
  <c r="N755"/>
  <c r="P755"/>
  <c r="R755"/>
  <c r="T755"/>
  <c r="V755"/>
  <c r="X755"/>
  <c r="E764"/>
  <c r="G764"/>
  <c r="I764"/>
  <c r="K764"/>
  <c r="M764"/>
  <c r="O764"/>
  <c r="Q764"/>
  <c r="S764"/>
  <c r="U764"/>
  <c r="W764"/>
  <c r="Y764"/>
  <c r="E774"/>
  <c r="G774"/>
  <c r="I774"/>
  <c r="K774"/>
  <c r="M774"/>
  <c r="O774"/>
  <c r="Q774"/>
  <c r="S774"/>
  <c r="U774"/>
  <c r="W774"/>
  <c r="Y774"/>
  <c r="Z778"/>
  <c r="F783"/>
  <c r="H783"/>
  <c r="J783"/>
  <c r="L783"/>
  <c r="N783"/>
  <c r="P783"/>
  <c r="R783"/>
  <c r="T783"/>
  <c r="V783"/>
  <c r="X783"/>
  <c r="Z788"/>
  <c r="F793"/>
  <c r="H793"/>
  <c r="J793"/>
  <c r="L793"/>
  <c r="N793"/>
  <c r="P793"/>
  <c r="R793"/>
  <c r="T793"/>
  <c r="V793"/>
  <c r="X793"/>
  <c r="E802"/>
  <c r="G802"/>
  <c r="I802"/>
  <c r="K802"/>
  <c r="M802"/>
  <c r="O802"/>
  <c r="Q802"/>
  <c r="S802"/>
  <c r="U802"/>
  <c r="W802"/>
  <c r="Y802"/>
  <c r="E812"/>
  <c r="G812"/>
  <c r="I812"/>
  <c r="K812"/>
  <c r="M812"/>
  <c r="O812"/>
  <c r="Q812"/>
  <c r="S812"/>
  <c r="U812"/>
  <c r="W812"/>
  <c r="Y812"/>
  <c r="Z816"/>
  <c r="F821"/>
  <c r="H821"/>
  <c r="J821"/>
  <c r="L821"/>
  <c r="N821"/>
  <c r="P821"/>
  <c r="R821"/>
  <c r="T821"/>
  <c r="V821"/>
  <c r="X821"/>
  <c r="Z826"/>
  <c r="F831"/>
  <c r="H831"/>
  <c r="J831"/>
  <c r="L831"/>
  <c r="N831"/>
  <c r="P831"/>
  <c r="R831"/>
  <c r="T831"/>
  <c r="V831"/>
  <c r="X831"/>
  <c r="E840"/>
  <c r="G840"/>
  <c r="I840"/>
  <c r="K840"/>
  <c r="M840"/>
  <c r="O840"/>
  <c r="Q840"/>
  <c r="S840"/>
  <c r="U840"/>
  <c r="W840"/>
  <c r="Y840"/>
  <c r="E850"/>
  <c r="G850"/>
  <c r="I850"/>
  <c r="K850"/>
  <c r="M850"/>
  <c r="O850"/>
  <c r="Q850"/>
  <c r="S850"/>
  <c r="U850"/>
  <c r="W850"/>
  <c r="Y850"/>
  <c r="Z854"/>
  <c r="F859"/>
  <c r="H859"/>
  <c r="J859"/>
  <c r="L859"/>
  <c r="N859"/>
  <c r="P859"/>
  <c r="R859"/>
  <c r="T859"/>
  <c r="V859"/>
  <c r="X859"/>
  <c r="Z864"/>
  <c r="F869"/>
  <c r="H869"/>
  <c r="J869"/>
  <c r="L869"/>
  <c r="N869"/>
  <c r="P869"/>
  <c r="R869"/>
  <c r="T869"/>
  <c r="V869"/>
  <c r="X869"/>
  <c r="E878"/>
  <c r="G878"/>
  <c r="I878"/>
  <c r="K878"/>
  <c r="M878"/>
  <c r="O878"/>
  <c r="Q878"/>
  <c r="S878"/>
  <c r="U878"/>
  <c r="W878"/>
  <c r="Y878"/>
  <c r="E888"/>
  <c r="G888"/>
  <c r="I888"/>
  <c r="K888"/>
  <c r="M888"/>
  <c r="O888"/>
  <c r="Q888"/>
  <c r="S888"/>
  <c r="U888"/>
  <c r="W888"/>
  <c r="Y888"/>
  <c r="Z892"/>
  <c r="F897"/>
  <c r="H897"/>
  <c r="J897"/>
  <c r="L897"/>
  <c r="N897"/>
  <c r="P897"/>
  <c r="R897"/>
  <c r="T897"/>
  <c r="V897"/>
  <c r="X897"/>
  <c r="Z902"/>
  <c r="F907"/>
  <c r="H907"/>
  <c r="J907"/>
  <c r="L907"/>
  <c r="N907"/>
  <c r="P907"/>
  <c r="R907"/>
  <c r="T907"/>
  <c r="V907"/>
  <c r="X907"/>
  <c r="E916"/>
  <c r="G916"/>
  <c r="I916"/>
  <c r="K916"/>
  <c r="M916"/>
  <c r="O916"/>
  <c r="Q916"/>
  <c r="S916"/>
  <c r="U916"/>
  <c r="W916"/>
  <c r="Y916"/>
  <c r="E926"/>
  <c r="G926"/>
  <c r="I926"/>
  <c r="K926"/>
  <c r="M926"/>
  <c r="O926"/>
  <c r="Q926"/>
  <c r="S926"/>
  <c r="U926"/>
  <c r="W926"/>
  <c r="Y926"/>
  <c r="Z930"/>
  <c r="F935"/>
  <c r="H935"/>
  <c r="J935"/>
  <c r="L935"/>
  <c r="N935"/>
  <c r="P935"/>
  <c r="R935"/>
  <c r="T935"/>
  <c r="V935"/>
  <c r="X935"/>
  <c r="Z940"/>
  <c r="F945"/>
  <c r="H945"/>
  <c r="J945"/>
  <c r="L945"/>
  <c r="N945"/>
  <c r="P945"/>
  <c r="R945"/>
  <c r="T945"/>
  <c r="V945"/>
  <c r="X945"/>
  <c r="E954"/>
  <c r="G954"/>
  <c r="I954"/>
  <c r="K954"/>
  <c r="M954"/>
  <c r="O954"/>
  <c r="Q954"/>
  <c r="S954"/>
  <c r="U954"/>
  <c r="W954"/>
  <c r="Y954"/>
  <c r="E964"/>
  <c r="G964"/>
  <c r="I964"/>
  <c r="K964"/>
  <c r="M964"/>
  <c r="O964"/>
  <c r="Q964"/>
  <c r="S964"/>
  <c r="U964"/>
  <c r="W964"/>
  <c r="Y964"/>
  <c r="Z968"/>
  <c r="F973"/>
  <c r="H973"/>
  <c r="J973"/>
  <c r="L973"/>
  <c r="N973"/>
  <c r="P973"/>
  <c r="R973"/>
  <c r="T973"/>
  <c r="V973"/>
  <c r="X973"/>
  <c r="Z978"/>
  <c r="F983"/>
  <c r="H983"/>
  <c r="J983"/>
  <c r="L983"/>
  <c r="N983"/>
  <c r="P983"/>
  <c r="R983"/>
  <c r="T983"/>
  <c r="V983"/>
  <c r="X983"/>
  <c r="E992"/>
  <c r="G992"/>
  <c r="I992"/>
  <c r="K992"/>
  <c r="M992"/>
  <c r="O992"/>
  <c r="Q992"/>
  <c r="S992"/>
  <c r="U992"/>
  <c r="W992"/>
  <c r="Y992"/>
  <c r="E1002"/>
  <c r="G1002"/>
  <c r="I1002"/>
  <c r="K1002"/>
  <c r="M1002"/>
  <c r="O1002"/>
  <c r="Q1002"/>
  <c r="S1002"/>
  <c r="U1002"/>
  <c r="W1002"/>
  <c r="Y1002"/>
  <c r="Z1006"/>
  <c r="F1011"/>
  <c r="H1011"/>
  <c r="J1011"/>
  <c r="L1011"/>
  <c r="N1011"/>
  <c r="P1011"/>
  <c r="R1011"/>
  <c r="T1011"/>
  <c r="V1011"/>
  <c r="X1011"/>
  <c r="Z1016"/>
  <c r="F1021"/>
  <c r="H1021"/>
  <c r="J1021"/>
  <c r="L1021"/>
  <c r="N1021"/>
  <c r="P1021"/>
  <c r="R1021"/>
  <c r="T1021"/>
  <c r="V1021"/>
  <c r="X1021"/>
  <c r="E1030"/>
  <c r="G1030"/>
  <c r="I1030"/>
  <c r="K1030"/>
  <c r="M1030"/>
  <c r="O1030"/>
  <c r="Q1030"/>
  <c r="S1030"/>
  <c r="U1030"/>
  <c r="W1030"/>
  <c r="Y1030"/>
  <c r="E1040"/>
  <c r="G1040"/>
  <c r="I1040"/>
  <c r="K1040"/>
  <c r="M1040"/>
  <c r="O1040"/>
  <c r="Q1040"/>
  <c r="S1040"/>
  <c r="U1040"/>
  <c r="W1040"/>
  <c r="Y1040"/>
  <c r="Z1044"/>
  <c r="F1049"/>
  <c r="H1049"/>
  <c r="J1049"/>
  <c r="L1049"/>
  <c r="N1049"/>
  <c r="P1049"/>
  <c r="R1049"/>
  <c r="T1049"/>
  <c r="V1049"/>
  <c r="X1049"/>
  <c r="Z1054"/>
  <c r="F1059"/>
  <c r="H1059"/>
  <c r="J1059"/>
  <c r="L1059"/>
  <c r="N1059"/>
  <c r="P1059"/>
  <c r="R1059"/>
  <c r="T1059"/>
  <c r="V1059"/>
  <c r="X1059"/>
  <c r="E1068"/>
  <c r="G1068"/>
  <c r="I1068"/>
  <c r="K1068"/>
  <c r="M1068"/>
  <c r="O1068"/>
  <c r="Q1068"/>
  <c r="S1068"/>
  <c r="U1068"/>
  <c r="W1068"/>
  <c r="Y1068"/>
  <c r="E1078"/>
  <c r="G1078"/>
  <c r="I1078"/>
  <c r="K1078"/>
  <c r="M1078"/>
  <c r="O1078"/>
  <c r="Q1078"/>
  <c r="S1078"/>
  <c r="U1078"/>
  <c r="W1078"/>
  <c r="Y1078"/>
  <c r="Z1082"/>
  <c r="F1087"/>
  <c r="H1087"/>
  <c r="J1087"/>
  <c r="L1087"/>
  <c r="N1087"/>
  <c r="P1087"/>
  <c r="R1087"/>
  <c r="T1087"/>
  <c r="V1087"/>
  <c r="X1087"/>
  <c r="Z1092"/>
  <c r="F1097"/>
  <c r="H1097"/>
  <c r="J1097"/>
  <c r="L1097"/>
  <c r="N1097"/>
  <c r="P1097"/>
  <c r="R1097"/>
  <c r="T1097"/>
  <c r="V1097"/>
  <c r="X1097"/>
  <c r="E1106"/>
  <c r="G1106"/>
  <c r="I1106"/>
  <c r="K1106"/>
  <c r="M1106"/>
  <c r="O1106"/>
  <c r="Q1106"/>
  <c r="S1106"/>
  <c r="U1106"/>
  <c r="W1106"/>
  <c r="Y1106"/>
  <c r="E1116"/>
  <c r="G1116"/>
  <c r="I1116"/>
  <c r="K1116"/>
  <c r="M1116"/>
  <c r="O1116"/>
  <c r="Q1116"/>
  <c r="S1116"/>
  <c r="U1116"/>
  <c r="W1116"/>
  <c r="Y1116"/>
  <c r="Z1120"/>
  <c r="F1125"/>
  <c r="H1125"/>
  <c r="J1125"/>
  <c r="L1125"/>
  <c r="N1125"/>
  <c r="P1125"/>
  <c r="R1125"/>
  <c r="T1125"/>
  <c r="V1125"/>
  <c r="X1125"/>
  <c r="Z1130"/>
  <c r="F1135"/>
  <c r="H1135"/>
  <c r="J1135"/>
  <c r="L1135"/>
  <c r="N1135"/>
  <c r="P1135"/>
  <c r="R1135"/>
  <c r="T1135"/>
  <c r="V1135"/>
  <c r="X1135"/>
  <c r="E1144"/>
  <c r="G1144"/>
  <c r="I1144"/>
  <c r="K1144"/>
  <c r="M1144"/>
  <c r="O1144"/>
  <c r="Q1144"/>
  <c r="S1144"/>
  <c r="U1144"/>
  <c r="W1144"/>
  <c r="Y1144"/>
  <c r="E1154"/>
  <c r="G1154"/>
  <c r="I1154"/>
  <c r="K1154"/>
  <c r="M1154"/>
  <c r="O1154"/>
  <c r="Q1154"/>
  <c r="S1154"/>
  <c r="U1154"/>
  <c r="W1154"/>
  <c r="Y1154"/>
  <c r="Z1158"/>
  <c r="F1163"/>
  <c r="H1163"/>
  <c r="J1163"/>
  <c r="L1163"/>
  <c r="N1163"/>
  <c r="P1163"/>
  <c r="R1163"/>
  <c r="T1163"/>
  <c r="V1163"/>
  <c r="X1163"/>
  <c r="Z1168"/>
  <c r="F1173"/>
  <c r="H1173"/>
  <c r="J1173"/>
  <c r="L1173"/>
  <c r="N1173"/>
  <c r="P1173"/>
  <c r="R1173"/>
  <c r="T1173"/>
  <c r="V1173"/>
  <c r="X1173"/>
  <c r="E1182"/>
  <c r="G1182"/>
  <c r="I1182"/>
  <c r="K1182"/>
  <c r="M1182"/>
  <c r="O1182"/>
  <c r="Q1182"/>
  <c r="S1182"/>
  <c r="U1182"/>
  <c r="W1182"/>
  <c r="Y1182"/>
  <c r="E1192"/>
  <c r="G1192"/>
  <c r="I1192"/>
  <c r="K1192"/>
  <c r="M1192"/>
  <c r="O1192"/>
  <c r="Q1192"/>
  <c r="S1192"/>
  <c r="U1192"/>
  <c r="W1192"/>
  <c r="Y1192"/>
  <c r="Z1196"/>
  <c r="F1201"/>
  <c r="H1201"/>
  <c r="J1201"/>
  <c r="L1201"/>
  <c r="N1201"/>
  <c r="P1201"/>
  <c r="R1201"/>
  <c r="T1201"/>
  <c r="V1201"/>
  <c r="X1201"/>
  <c r="G1211"/>
  <c r="K1211"/>
  <c r="O1211"/>
  <c r="S1211"/>
  <c r="W1211"/>
  <c r="E1220"/>
  <c r="I1220"/>
  <c r="M1220"/>
  <c r="Q1220"/>
  <c r="U1220"/>
  <c r="Y1220"/>
  <c r="E1230"/>
  <c r="I1230"/>
  <c r="M1230"/>
  <c r="Q1230"/>
  <c r="U1230"/>
  <c r="Y1230"/>
  <c r="G1239"/>
  <c r="G1240" s="1"/>
  <c r="K1239"/>
  <c r="K1240" s="1"/>
  <c r="O1239"/>
  <c r="O1240" s="1"/>
  <c r="S1239"/>
  <c r="S1240" s="1"/>
  <c r="W1239"/>
  <c r="W1240" s="1"/>
  <c r="G1249"/>
  <c r="K1249"/>
  <c r="O1249"/>
  <c r="S1249"/>
  <c r="W1249"/>
  <c r="E1258"/>
  <c r="I1258"/>
  <c r="M1258"/>
  <c r="Q1258"/>
  <c r="U1258"/>
  <c r="Y1258"/>
  <c r="E1268"/>
  <c r="I1268"/>
  <c r="M1268"/>
  <c r="Q1268"/>
  <c r="U1268"/>
  <c r="Y1268"/>
  <c r="G1277"/>
  <c r="G1278" s="1"/>
  <c r="K1277"/>
  <c r="K1278" s="1"/>
  <c r="O1277"/>
  <c r="O1278" s="1"/>
  <c r="S1277"/>
  <c r="S1278" s="1"/>
  <c r="W1277"/>
  <c r="W1278" s="1"/>
  <c r="G1287"/>
  <c r="K1287"/>
  <c r="O1287"/>
  <c r="S1287"/>
  <c r="W1287"/>
  <c r="D2480"/>
  <c r="C6" i="2"/>
  <c r="D508" i="1"/>
  <c r="Z507"/>
  <c r="D536"/>
  <c r="Z535"/>
  <c r="D546"/>
  <c r="Z545"/>
  <c r="D574"/>
  <c r="Z573"/>
  <c r="D584"/>
  <c r="Z583"/>
  <c r="D612"/>
  <c r="Z611"/>
  <c r="D622"/>
  <c r="Z621"/>
  <c r="D650"/>
  <c r="Z649"/>
  <c r="D660"/>
  <c r="Z659"/>
  <c r="D688"/>
  <c r="Z687"/>
  <c r="D698"/>
  <c r="Z697"/>
  <c r="D726"/>
  <c r="Z725"/>
  <c r="D736"/>
  <c r="Z735"/>
  <c r="D764"/>
  <c r="Z763"/>
  <c r="D774"/>
  <c r="Z773"/>
  <c r="D802"/>
  <c r="Z801"/>
  <c r="D812"/>
  <c r="Z811"/>
  <c r="D840"/>
  <c r="Z839"/>
  <c r="D850"/>
  <c r="Z849"/>
  <c r="D878"/>
  <c r="Z877"/>
  <c r="D888"/>
  <c r="Z887"/>
  <c r="D916"/>
  <c r="Z915"/>
  <c r="D926"/>
  <c r="Z925"/>
  <c r="D954"/>
  <c r="Z953"/>
  <c r="D964"/>
  <c r="Z963"/>
  <c r="D992"/>
  <c r="Z991"/>
  <c r="D1002"/>
  <c r="Z1001"/>
  <c r="D1030"/>
  <c r="Z1029"/>
  <c r="D1040"/>
  <c r="Z1039"/>
  <c r="D1068"/>
  <c r="Z1067"/>
  <c r="D1078"/>
  <c r="Z1077"/>
  <c r="D1106"/>
  <c r="Z1105"/>
  <c r="D1116"/>
  <c r="Z1115"/>
  <c r="D1144"/>
  <c r="Z1143"/>
  <c r="D1154"/>
  <c r="Z1153"/>
  <c r="D1182"/>
  <c r="Z1181"/>
  <c r="D1192"/>
  <c r="Z1191"/>
  <c r="D9"/>
  <c r="H9"/>
  <c r="H14" s="1"/>
  <c r="L9"/>
  <c r="L14" s="1"/>
  <c r="P9"/>
  <c r="P14" s="1"/>
  <c r="R9"/>
  <c r="R14" s="1"/>
  <c r="Z10"/>
  <c r="Z34"/>
  <c r="Z38"/>
  <c r="Z44"/>
  <c r="Z48"/>
  <c r="Z53"/>
  <c r="Z57"/>
  <c r="Z63"/>
  <c r="Z67"/>
  <c r="Z72"/>
  <c r="Z76"/>
  <c r="Z82"/>
  <c r="Z86"/>
  <c r="Z91"/>
  <c r="Z95"/>
  <c r="Z101"/>
  <c r="Z105"/>
  <c r="Z110"/>
  <c r="Z114"/>
  <c r="Z120"/>
  <c r="Z124"/>
  <c r="Z129"/>
  <c r="Z133"/>
  <c r="Z139"/>
  <c r="Z143"/>
  <c r="Z148"/>
  <c r="Z152"/>
  <c r="Z158"/>
  <c r="Z162"/>
  <c r="Z167"/>
  <c r="Z171"/>
  <c r="Z177"/>
  <c r="Z181"/>
  <c r="Z186"/>
  <c r="Z190"/>
  <c r="Z196"/>
  <c r="Z200"/>
  <c r="Z205"/>
  <c r="Z209"/>
  <c r="Z215"/>
  <c r="Z219"/>
  <c r="Z224"/>
  <c r="Z228"/>
  <c r="Z234"/>
  <c r="Z238"/>
  <c r="Z243"/>
  <c r="Z247"/>
  <c r="Z253"/>
  <c r="Z257"/>
  <c r="Z262"/>
  <c r="Z266"/>
  <c r="Z272"/>
  <c r="Z276"/>
  <c r="Z281"/>
  <c r="Z285"/>
  <c r="Z291"/>
  <c r="Z295"/>
  <c r="Z300"/>
  <c r="Z304"/>
  <c r="Z310"/>
  <c r="Z314"/>
  <c r="Z319"/>
  <c r="Z323"/>
  <c r="Z329"/>
  <c r="Z333"/>
  <c r="Z338"/>
  <c r="Z342"/>
  <c r="Z348"/>
  <c r="Z352"/>
  <c r="Z357"/>
  <c r="Z361"/>
  <c r="Z367"/>
  <c r="Z371"/>
  <c r="Z376"/>
  <c r="Z380"/>
  <c r="Z386"/>
  <c r="Z390"/>
  <c r="Z395"/>
  <c r="Z399"/>
  <c r="Z405"/>
  <c r="Z409"/>
  <c r="Z414"/>
  <c r="Z418"/>
  <c r="Z424"/>
  <c r="Z428"/>
  <c r="Z433"/>
  <c r="Z437"/>
  <c r="Z443"/>
  <c r="Z447"/>
  <c r="Z452"/>
  <c r="Z456"/>
  <c r="Z462"/>
  <c r="Z466"/>
  <c r="Z471"/>
  <c r="Z475"/>
  <c r="Z481"/>
  <c r="Z485"/>
  <c r="Z493"/>
  <c r="F508"/>
  <c r="H508"/>
  <c r="J508"/>
  <c r="L508"/>
  <c r="N508"/>
  <c r="P508"/>
  <c r="R508"/>
  <c r="T508"/>
  <c r="V508"/>
  <c r="X508"/>
  <c r="E517"/>
  <c r="E518" s="1"/>
  <c r="G517"/>
  <c r="G518" s="1"/>
  <c r="I517"/>
  <c r="I518" s="1"/>
  <c r="K517"/>
  <c r="K518" s="1"/>
  <c r="M517"/>
  <c r="M518" s="1"/>
  <c r="O517"/>
  <c r="O518" s="1"/>
  <c r="Q517"/>
  <c r="Q518" s="1"/>
  <c r="S517"/>
  <c r="S518" s="1"/>
  <c r="U517"/>
  <c r="U518" s="1"/>
  <c r="W517"/>
  <c r="W518" s="1"/>
  <c r="Y517"/>
  <c r="Y518" s="1"/>
  <c r="E527"/>
  <c r="G527"/>
  <c r="I527"/>
  <c r="K527"/>
  <c r="M527"/>
  <c r="O527"/>
  <c r="Q527"/>
  <c r="S527"/>
  <c r="U527"/>
  <c r="W527"/>
  <c r="Y527"/>
  <c r="F536"/>
  <c r="F537" s="1"/>
  <c r="H536"/>
  <c r="H537" s="1"/>
  <c r="J536"/>
  <c r="J537" s="1"/>
  <c r="L536"/>
  <c r="L537" s="1"/>
  <c r="N536"/>
  <c r="N537" s="1"/>
  <c r="P536"/>
  <c r="P537" s="1"/>
  <c r="R536"/>
  <c r="R537" s="1"/>
  <c r="T536"/>
  <c r="T537" s="1"/>
  <c r="V536"/>
  <c r="V537" s="1"/>
  <c r="X536"/>
  <c r="X537" s="1"/>
  <c r="F546"/>
  <c r="H546"/>
  <c r="J546"/>
  <c r="L546"/>
  <c r="N546"/>
  <c r="P546"/>
  <c r="R546"/>
  <c r="T546"/>
  <c r="V546"/>
  <c r="X546"/>
  <c r="E555"/>
  <c r="E556" s="1"/>
  <c r="G555"/>
  <c r="G556" s="1"/>
  <c r="I555"/>
  <c r="I556" s="1"/>
  <c r="K555"/>
  <c r="K556" s="1"/>
  <c r="M555"/>
  <c r="M556" s="1"/>
  <c r="O555"/>
  <c r="O556" s="1"/>
  <c r="Q555"/>
  <c r="Q556" s="1"/>
  <c r="S555"/>
  <c r="S556" s="1"/>
  <c r="U555"/>
  <c r="U556" s="1"/>
  <c r="W555"/>
  <c r="W556" s="1"/>
  <c r="Y555"/>
  <c r="Y556" s="1"/>
  <c r="E565"/>
  <c r="G565"/>
  <c r="I565"/>
  <c r="K565"/>
  <c r="M565"/>
  <c r="O565"/>
  <c r="Q565"/>
  <c r="S565"/>
  <c r="U565"/>
  <c r="W565"/>
  <c r="Y565"/>
  <c r="F574"/>
  <c r="F575" s="1"/>
  <c r="H574"/>
  <c r="H575" s="1"/>
  <c r="J574"/>
  <c r="J575" s="1"/>
  <c r="L574"/>
  <c r="L575" s="1"/>
  <c r="N574"/>
  <c r="N575" s="1"/>
  <c r="P574"/>
  <c r="P575" s="1"/>
  <c r="R574"/>
  <c r="R575" s="1"/>
  <c r="T574"/>
  <c r="T575" s="1"/>
  <c r="V574"/>
  <c r="V575" s="1"/>
  <c r="X574"/>
  <c r="X575" s="1"/>
  <c r="F584"/>
  <c r="H584"/>
  <c r="J584"/>
  <c r="L584"/>
  <c r="N584"/>
  <c r="P584"/>
  <c r="R584"/>
  <c r="T584"/>
  <c r="V584"/>
  <c r="X584"/>
  <c r="E593"/>
  <c r="E594" s="1"/>
  <c r="G593"/>
  <c r="G594" s="1"/>
  <c r="I593"/>
  <c r="I594" s="1"/>
  <c r="K593"/>
  <c r="K594" s="1"/>
  <c r="M593"/>
  <c r="M594" s="1"/>
  <c r="O593"/>
  <c r="O594" s="1"/>
  <c r="Q593"/>
  <c r="Q594" s="1"/>
  <c r="S593"/>
  <c r="S594" s="1"/>
  <c r="U593"/>
  <c r="U594" s="1"/>
  <c r="W593"/>
  <c r="W594" s="1"/>
  <c r="Y593"/>
  <c r="Y594" s="1"/>
  <c r="E603"/>
  <c r="G603"/>
  <c r="I603"/>
  <c r="K603"/>
  <c r="M603"/>
  <c r="O603"/>
  <c r="Q603"/>
  <c r="S603"/>
  <c r="U603"/>
  <c r="W603"/>
  <c r="Y603"/>
  <c r="F612"/>
  <c r="F613" s="1"/>
  <c r="H612"/>
  <c r="H613" s="1"/>
  <c r="J612"/>
  <c r="J613" s="1"/>
  <c r="L612"/>
  <c r="L613" s="1"/>
  <c r="N612"/>
  <c r="N613" s="1"/>
  <c r="P612"/>
  <c r="P613" s="1"/>
  <c r="R612"/>
  <c r="R613" s="1"/>
  <c r="T612"/>
  <c r="T613" s="1"/>
  <c r="V612"/>
  <c r="V613" s="1"/>
  <c r="X612"/>
  <c r="X613" s="1"/>
  <c r="F622"/>
  <c r="H622"/>
  <c r="J622"/>
  <c r="L622"/>
  <c r="N622"/>
  <c r="P622"/>
  <c r="R622"/>
  <c r="T622"/>
  <c r="V622"/>
  <c r="X622"/>
  <c r="E631"/>
  <c r="E632" s="1"/>
  <c r="G631"/>
  <c r="G632" s="1"/>
  <c r="I631"/>
  <c r="I632" s="1"/>
  <c r="K631"/>
  <c r="K632" s="1"/>
  <c r="M631"/>
  <c r="M632" s="1"/>
  <c r="O631"/>
  <c r="O632" s="1"/>
  <c r="Q631"/>
  <c r="Q632" s="1"/>
  <c r="S631"/>
  <c r="S632" s="1"/>
  <c r="U631"/>
  <c r="U632" s="1"/>
  <c r="W631"/>
  <c r="W632" s="1"/>
  <c r="Y631"/>
  <c r="Y632" s="1"/>
  <c r="E641"/>
  <c r="G641"/>
  <c r="I641"/>
  <c r="K641"/>
  <c r="M641"/>
  <c r="O641"/>
  <c r="Q641"/>
  <c r="S641"/>
  <c r="U641"/>
  <c r="W641"/>
  <c r="Y641"/>
  <c r="F650"/>
  <c r="F651" s="1"/>
  <c r="H650"/>
  <c r="H651" s="1"/>
  <c r="J650"/>
  <c r="J651" s="1"/>
  <c r="L650"/>
  <c r="L651" s="1"/>
  <c r="N650"/>
  <c r="N651" s="1"/>
  <c r="P650"/>
  <c r="P651" s="1"/>
  <c r="R650"/>
  <c r="R651" s="1"/>
  <c r="T650"/>
  <c r="T651" s="1"/>
  <c r="V650"/>
  <c r="V651" s="1"/>
  <c r="X650"/>
  <c r="X651" s="1"/>
  <c r="F660"/>
  <c r="H660"/>
  <c r="J660"/>
  <c r="L660"/>
  <c r="N660"/>
  <c r="P660"/>
  <c r="R660"/>
  <c r="T660"/>
  <c r="V660"/>
  <c r="X660"/>
  <c r="E669"/>
  <c r="E670" s="1"/>
  <c r="G669"/>
  <c r="G670" s="1"/>
  <c r="I669"/>
  <c r="I670" s="1"/>
  <c r="K669"/>
  <c r="K670" s="1"/>
  <c r="M669"/>
  <c r="M670" s="1"/>
  <c r="O669"/>
  <c r="O670" s="1"/>
  <c r="Q669"/>
  <c r="Q670" s="1"/>
  <c r="S669"/>
  <c r="S670" s="1"/>
  <c r="U669"/>
  <c r="U670" s="1"/>
  <c r="W669"/>
  <c r="W670" s="1"/>
  <c r="Y669"/>
  <c r="Y670" s="1"/>
  <c r="E679"/>
  <c r="G679"/>
  <c r="I679"/>
  <c r="K679"/>
  <c r="M679"/>
  <c r="O679"/>
  <c r="Q679"/>
  <c r="S679"/>
  <c r="U679"/>
  <c r="W679"/>
  <c r="Y679"/>
  <c r="F688"/>
  <c r="F689" s="1"/>
  <c r="H688"/>
  <c r="H689" s="1"/>
  <c r="J688"/>
  <c r="J689" s="1"/>
  <c r="L688"/>
  <c r="L689" s="1"/>
  <c r="N688"/>
  <c r="N689" s="1"/>
  <c r="P688"/>
  <c r="P689" s="1"/>
  <c r="R688"/>
  <c r="R689" s="1"/>
  <c r="T688"/>
  <c r="T689" s="1"/>
  <c r="V688"/>
  <c r="V689" s="1"/>
  <c r="X688"/>
  <c r="X689" s="1"/>
  <c r="F698"/>
  <c r="H698"/>
  <c r="J698"/>
  <c r="L698"/>
  <c r="N698"/>
  <c r="P698"/>
  <c r="R698"/>
  <c r="T698"/>
  <c r="V698"/>
  <c r="X698"/>
  <c r="E707"/>
  <c r="E708" s="1"/>
  <c r="G707"/>
  <c r="G708" s="1"/>
  <c r="I707"/>
  <c r="I708" s="1"/>
  <c r="K707"/>
  <c r="K708" s="1"/>
  <c r="M707"/>
  <c r="M708" s="1"/>
  <c r="O707"/>
  <c r="O708" s="1"/>
  <c r="Q707"/>
  <c r="Q708" s="1"/>
  <c r="S707"/>
  <c r="S708" s="1"/>
  <c r="U707"/>
  <c r="U708" s="1"/>
  <c r="W707"/>
  <c r="W708" s="1"/>
  <c r="Y707"/>
  <c r="Y708" s="1"/>
  <c r="E717"/>
  <c r="G717"/>
  <c r="I717"/>
  <c r="K717"/>
  <c r="M717"/>
  <c r="O717"/>
  <c r="Q717"/>
  <c r="S717"/>
  <c r="U717"/>
  <c r="W717"/>
  <c r="Y717"/>
  <c r="F726"/>
  <c r="F727" s="1"/>
  <c r="H726"/>
  <c r="H727" s="1"/>
  <c r="J726"/>
  <c r="J727" s="1"/>
  <c r="L726"/>
  <c r="L727" s="1"/>
  <c r="N726"/>
  <c r="N727" s="1"/>
  <c r="P726"/>
  <c r="P727" s="1"/>
  <c r="R726"/>
  <c r="R727" s="1"/>
  <c r="T726"/>
  <c r="T727" s="1"/>
  <c r="V726"/>
  <c r="V727" s="1"/>
  <c r="X726"/>
  <c r="X727" s="1"/>
  <c r="F736"/>
  <c r="H736"/>
  <c r="J736"/>
  <c r="L736"/>
  <c r="N736"/>
  <c r="P736"/>
  <c r="R736"/>
  <c r="T736"/>
  <c r="V736"/>
  <c r="X736"/>
  <c r="E745"/>
  <c r="E746" s="1"/>
  <c r="G745"/>
  <c r="G746" s="1"/>
  <c r="I745"/>
  <c r="I746" s="1"/>
  <c r="K745"/>
  <c r="K746" s="1"/>
  <c r="M745"/>
  <c r="M746" s="1"/>
  <c r="O745"/>
  <c r="O746" s="1"/>
  <c r="Q745"/>
  <c r="Q746" s="1"/>
  <c r="S745"/>
  <c r="S746" s="1"/>
  <c r="U745"/>
  <c r="U746" s="1"/>
  <c r="W745"/>
  <c r="W746" s="1"/>
  <c r="Y745"/>
  <c r="Y746" s="1"/>
  <c r="E755"/>
  <c r="G755"/>
  <c r="I755"/>
  <c r="K755"/>
  <c r="M755"/>
  <c r="O755"/>
  <c r="Q755"/>
  <c r="S755"/>
  <c r="U755"/>
  <c r="W755"/>
  <c r="Y755"/>
  <c r="F764"/>
  <c r="F765" s="1"/>
  <c r="H764"/>
  <c r="H765" s="1"/>
  <c r="J764"/>
  <c r="J765" s="1"/>
  <c r="L764"/>
  <c r="L765" s="1"/>
  <c r="N764"/>
  <c r="N765" s="1"/>
  <c r="P764"/>
  <c r="P765" s="1"/>
  <c r="R764"/>
  <c r="R765" s="1"/>
  <c r="T764"/>
  <c r="T765" s="1"/>
  <c r="V764"/>
  <c r="V765" s="1"/>
  <c r="X764"/>
  <c r="X765" s="1"/>
  <c r="F774"/>
  <c r="H774"/>
  <c r="J774"/>
  <c r="L774"/>
  <c r="N774"/>
  <c r="P774"/>
  <c r="R774"/>
  <c r="T774"/>
  <c r="V774"/>
  <c r="X774"/>
  <c r="E783"/>
  <c r="E784" s="1"/>
  <c r="G783"/>
  <c r="G784" s="1"/>
  <c r="I783"/>
  <c r="I784" s="1"/>
  <c r="K783"/>
  <c r="K784" s="1"/>
  <c r="M783"/>
  <c r="M784" s="1"/>
  <c r="O783"/>
  <c r="O784" s="1"/>
  <c r="Q783"/>
  <c r="Q784" s="1"/>
  <c r="S783"/>
  <c r="S784" s="1"/>
  <c r="U783"/>
  <c r="U784" s="1"/>
  <c r="W783"/>
  <c r="W784" s="1"/>
  <c r="Y783"/>
  <c r="Y784" s="1"/>
  <c r="E793"/>
  <c r="G793"/>
  <c r="I793"/>
  <c r="K793"/>
  <c r="M793"/>
  <c r="O793"/>
  <c r="Q793"/>
  <c r="S793"/>
  <c r="U793"/>
  <c r="W793"/>
  <c r="Y793"/>
  <c r="F802"/>
  <c r="F803" s="1"/>
  <c r="H802"/>
  <c r="H803" s="1"/>
  <c r="J802"/>
  <c r="J803" s="1"/>
  <c r="L802"/>
  <c r="L803" s="1"/>
  <c r="N802"/>
  <c r="N803" s="1"/>
  <c r="P802"/>
  <c r="P803" s="1"/>
  <c r="R802"/>
  <c r="R803" s="1"/>
  <c r="T802"/>
  <c r="T803" s="1"/>
  <c r="V802"/>
  <c r="V803" s="1"/>
  <c r="X802"/>
  <c r="X803" s="1"/>
  <c r="F812"/>
  <c r="H812"/>
  <c r="J812"/>
  <c r="L812"/>
  <c r="N812"/>
  <c r="P812"/>
  <c r="R812"/>
  <c r="T812"/>
  <c r="V812"/>
  <c r="X812"/>
  <c r="E821"/>
  <c r="E822" s="1"/>
  <c r="G821"/>
  <c r="G822" s="1"/>
  <c r="I821"/>
  <c r="I822" s="1"/>
  <c r="K821"/>
  <c r="K822" s="1"/>
  <c r="M821"/>
  <c r="M822" s="1"/>
  <c r="O821"/>
  <c r="O822" s="1"/>
  <c r="Q821"/>
  <c r="Q822" s="1"/>
  <c r="S821"/>
  <c r="S822" s="1"/>
  <c r="U821"/>
  <c r="U822" s="1"/>
  <c r="W821"/>
  <c r="W822" s="1"/>
  <c r="Y821"/>
  <c r="Y822" s="1"/>
  <c r="E831"/>
  <c r="G831"/>
  <c r="I831"/>
  <c r="K831"/>
  <c r="M831"/>
  <c r="O831"/>
  <c r="Q831"/>
  <c r="S831"/>
  <c r="U831"/>
  <c r="W831"/>
  <c r="Y831"/>
  <c r="F840"/>
  <c r="F841" s="1"/>
  <c r="H840"/>
  <c r="H841" s="1"/>
  <c r="J840"/>
  <c r="J841" s="1"/>
  <c r="L840"/>
  <c r="L841" s="1"/>
  <c r="N840"/>
  <c r="N841" s="1"/>
  <c r="P840"/>
  <c r="P841" s="1"/>
  <c r="R840"/>
  <c r="R841" s="1"/>
  <c r="T840"/>
  <c r="T841" s="1"/>
  <c r="V840"/>
  <c r="V841" s="1"/>
  <c r="X840"/>
  <c r="X841" s="1"/>
  <c r="F850"/>
  <c r="H850"/>
  <c r="J850"/>
  <c r="L850"/>
  <c r="N850"/>
  <c r="P850"/>
  <c r="R850"/>
  <c r="T850"/>
  <c r="V850"/>
  <c r="X850"/>
  <c r="E859"/>
  <c r="E860" s="1"/>
  <c r="G859"/>
  <c r="G860" s="1"/>
  <c r="I859"/>
  <c r="I860" s="1"/>
  <c r="K859"/>
  <c r="K860" s="1"/>
  <c r="M859"/>
  <c r="M860" s="1"/>
  <c r="O859"/>
  <c r="O860" s="1"/>
  <c r="Q859"/>
  <c r="Q860" s="1"/>
  <c r="S859"/>
  <c r="S860" s="1"/>
  <c r="U859"/>
  <c r="U860" s="1"/>
  <c r="W859"/>
  <c r="W860" s="1"/>
  <c r="Y859"/>
  <c r="Y860" s="1"/>
  <c r="E869"/>
  <c r="G869"/>
  <c r="I869"/>
  <c r="K869"/>
  <c r="M869"/>
  <c r="O869"/>
  <c r="Q869"/>
  <c r="S869"/>
  <c r="U869"/>
  <c r="W869"/>
  <c r="Y869"/>
  <c r="F878"/>
  <c r="F879" s="1"/>
  <c r="H878"/>
  <c r="H879" s="1"/>
  <c r="J878"/>
  <c r="J879" s="1"/>
  <c r="L878"/>
  <c r="L879" s="1"/>
  <c r="N878"/>
  <c r="N879" s="1"/>
  <c r="P878"/>
  <c r="P879" s="1"/>
  <c r="R878"/>
  <c r="R879" s="1"/>
  <c r="T878"/>
  <c r="T879" s="1"/>
  <c r="V878"/>
  <c r="V879" s="1"/>
  <c r="X878"/>
  <c r="X879" s="1"/>
  <c r="F888"/>
  <c r="H888"/>
  <c r="J888"/>
  <c r="L888"/>
  <c r="N888"/>
  <c r="P888"/>
  <c r="R888"/>
  <c r="T888"/>
  <c r="V888"/>
  <c r="X888"/>
  <c r="E897"/>
  <c r="E898" s="1"/>
  <c r="G897"/>
  <c r="G898" s="1"/>
  <c r="I897"/>
  <c r="I898" s="1"/>
  <c r="K897"/>
  <c r="K898" s="1"/>
  <c r="M897"/>
  <c r="M898" s="1"/>
  <c r="O897"/>
  <c r="O898" s="1"/>
  <c r="Q897"/>
  <c r="Q898" s="1"/>
  <c r="S897"/>
  <c r="S898" s="1"/>
  <c r="U897"/>
  <c r="U898" s="1"/>
  <c r="W897"/>
  <c r="W898" s="1"/>
  <c r="Y897"/>
  <c r="Y898" s="1"/>
  <c r="E907"/>
  <c r="G907"/>
  <c r="I907"/>
  <c r="K907"/>
  <c r="M907"/>
  <c r="O907"/>
  <c r="Q907"/>
  <c r="S907"/>
  <c r="U907"/>
  <c r="W907"/>
  <c r="Y907"/>
  <c r="F916"/>
  <c r="F917" s="1"/>
  <c r="H916"/>
  <c r="H917" s="1"/>
  <c r="J916"/>
  <c r="J917" s="1"/>
  <c r="L916"/>
  <c r="L917" s="1"/>
  <c r="N916"/>
  <c r="N917" s="1"/>
  <c r="P916"/>
  <c r="P917" s="1"/>
  <c r="R916"/>
  <c r="R917" s="1"/>
  <c r="T916"/>
  <c r="T917" s="1"/>
  <c r="V916"/>
  <c r="V917" s="1"/>
  <c r="X916"/>
  <c r="X917" s="1"/>
  <c r="F926"/>
  <c r="H926"/>
  <c r="J926"/>
  <c r="L926"/>
  <c r="N926"/>
  <c r="P926"/>
  <c r="R926"/>
  <c r="T926"/>
  <c r="V926"/>
  <c r="X926"/>
  <c r="E935"/>
  <c r="E936" s="1"/>
  <c r="G935"/>
  <c r="G936" s="1"/>
  <c r="I935"/>
  <c r="I936" s="1"/>
  <c r="K935"/>
  <c r="K936" s="1"/>
  <c r="M935"/>
  <c r="M936" s="1"/>
  <c r="O935"/>
  <c r="O936" s="1"/>
  <c r="Q935"/>
  <c r="Q936" s="1"/>
  <c r="S935"/>
  <c r="S936" s="1"/>
  <c r="U935"/>
  <c r="U936" s="1"/>
  <c r="W935"/>
  <c r="W936" s="1"/>
  <c r="Y935"/>
  <c r="Y936" s="1"/>
  <c r="E945"/>
  <c r="G945"/>
  <c r="I945"/>
  <c r="K945"/>
  <c r="M945"/>
  <c r="O945"/>
  <c r="Q945"/>
  <c r="S945"/>
  <c r="U945"/>
  <c r="W945"/>
  <c r="Y945"/>
  <c r="F954"/>
  <c r="F955" s="1"/>
  <c r="H954"/>
  <c r="H955" s="1"/>
  <c r="J954"/>
  <c r="J955" s="1"/>
  <c r="L954"/>
  <c r="L955" s="1"/>
  <c r="N954"/>
  <c r="N955" s="1"/>
  <c r="P954"/>
  <c r="P955" s="1"/>
  <c r="R954"/>
  <c r="R955" s="1"/>
  <c r="T954"/>
  <c r="T955" s="1"/>
  <c r="V954"/>
  <c r="V955" s="1"/>
  <c r="X954"/>
  <c r="X955" s="1"/>
  <c r="F964"/>
  <c r="H964"/>
  <c r="J964"/>
  <c r="L964"/>
  <c r="N964"/>
  <c r="P964"/>
  <c r="R964"/>
  <c r="T964"/>
  <c r="V964"/>
  <c r="X964"/>
  <c r="E973"/>
  <c r="E974" s="1"/>
  <c r="G973"/>
  <c r="G974" s="1"/>
  <c r="I973"/>
  <c r="I974" s="1"/>
  <c r="K973"/>
  <c r="K974" s="1"/>
  <c r="M973"/>
  <c r="M974" s="1"/>
  <c r="O973"/>
  <c r="O974" s="1"/>
  <c r="Q973"/>
  <c r="Q974" s="1"/>
  <c r="S973"/>
  <c r="S974" s="1"/>
  <c r="U973"/>
  <c r="U974" s="1"/>
  <c r="W973"/>
  <c r="W974" s="1"/>
  <c r="Y973"/>
  <c r="Y974" s="1"/>
  <c r="E983"/>
  <c r="G983"/>
  <c r="I983"/>
  <c r="K983"/>
  <c r="M983"/>
  <c r="O983"/>
  <c r="Q983"/>
  <c r="S983"/>
  <c r="U983"/>
  <c r="W983"/>
  <c r="Y983"/>
  <c r="F992"/>
  <c r="F993" s="1"/>
  <c r="H992"/>
  <c r="H993" s="1"/>
  <c r="J992"/>
  <c r="J993" s="1"/>
  <c r="L992"/>
  <c r="L993" s="1"/>
  <c r="N992"/>
  <c r="N993" s="1"/>
  <c r="P992"/>
  <c r="P993" s="1"/>
  <c r="R992"/>
  <c r="R993" s="1"/>
  <c r="T992"/>
  <c r="T993" s="1"/>
  <c r="V992"/>
  <c r="V993" s="1"/>
  <c r="X992"/>
  <c r="X993" s="1"/>
  <c r="F1002"/>
  <c r="H1002"/>
  <c r="J1002"/>
  <c r="L1002"/>
  <c r="N1002"/>
  <c r="P1002"/>
  <c r="R1002"/>
  <c r="T1002"/>
  <c r="V1002"/>
  <c r="X1002"/>
  <c r="E1011"/>
  <c r="E1012" s="1"/>
  <c r="G1011"/>
  <c r="G1012" s="1"/>
  <c r="I1011"/>
  <c r="I1012" s="1"/>
  <c r="K1011"/>
  <c r="K1012" s="1"/>
  <c r="M1011"/>
  <c r="M1012" s="1"/>
  <c r="O1011"/>
  <c r="O1012" s="1"/>
  <c r="Q1011"/>
  <c r="Q1012" s="1"/>
  <c r="S1011"/>
  <c r="S1012" s="1"/>
  <c r="U1011"/>
  <c r="U1012" s="1"/>
  <c r="W1011"/>
  <c r="W1012" s="1"/>
  <c r="Y1011"/>
  <c r="Y1012" s="1"/>
  <c r="E1021"/>
  <c r="G1021"/>
  <c r="I1021"/>
  <c r="K1021"/>
  <c r="M1021"/>
  <c r="O1021"/>
  <c r="Q1021"/>
  <c r="S1021"/>
  <c r="U1021"/>
  <c r="W1021"/>
  <c r="Y1021"/>
  <c r="F1030"/>
  <c r="F1031" s="1"/>
  <c r="H1030"/>
  <c r="H1031" s="1"/>
  <c r="J1030"/>
  <c r="J1031" s="1"/>
  <c r="L1030"/>
  <c r="L1031" s="1"/>
  <c r="N1030"/>
  <c r="N1031" s="1"/>
  <c r="P1030"/>
  <c r="P1031" s="1"/>
  <c r="R1030"/>
  <c r="R1031" s="1"/>
  <c r="T1030"/>
  <c r="T1031" s="1"/>
  <c r="V1030"/>
  <c r="V1031" s="1"/>
  <c r="X1030"/>
  <c r="X1031" s="1"/>
  <c r="F1040"/>
  <c r="H1040"/>
  <c r="J1040"/>
  <c r="L1040"/>
  <c r="N1040"/>
  <c r="P1040"/>
  <c r="R1040"/>
  <c r="T1040"/>
  <c r="V1040"/>
  <c r="X1040"/>
  <c r="E1049"/>
  <c r="E1050" s="1"/>
  <c r="G1049"/>
  <c r="G1050" s="1"/>
  <c r="I1049"/>
  <c r="I1050" s="1"/>
  <c r="K1049"/>
  <c r="K1050" s="1"/>
  <c r="M1049"/>
  <c r="M1050" s="1"/>
  <c r="O1049"/>
  <c r="O1050" s="1"/>
  <c r="Q1049"/>
  <c r="Q1050" s="1"/>
  <c r="S1049"/>
  <c r="S1050" s="1"/>
  <c r="U1049"/>
  <c r="U1050" s="1"/>
  <c r="W1049"/>
  <c r="W1050" s="1"/>
  <c r="Y1049"/>
  <c r="Y1050" s="1"/>
  <c r="E1059"/>
  <c r="G1059"/>
  <c r="I1059"/>
  <c r="K1059"/>
  <c r="M1059"/>
  <c r="O1059"/>
  <c r="Q1059"/>
  <c r="S1059"/>
  <c r="U1059"/>
  <c r="W1059"/>
  <c r="Y1059"/>
  <c r="F1068"/>
  <c r="F1069" s="1"/>
  <c r="H1068"/>
  <c r="H1069" s="1"/>
  <c r="J1068"/>
  <c r="J1069" s="1"/>
  <c r="L1068"/>
  <c r="L1069" s="1"/>
  <c r="N1068"/>
  <c r="N1069" s="1"/>
  <c r="P1068"/>
  <c r="P1069" s="1"/>
  <c r="R1068"/>
  <c r="R1069" s="1"/>
  <c r="T1068"/>
  <c r="T1069" s="1"/>
  <c r="V1068"/>
  <c r="V1069" s="1"/>
  <c r="X1068"/>
  <c r="X1069" s="1"/>
  <c r="F1078"/>
  <c r="H1078"/>
  <c r="J1078"/>
  <c r="L1078"/>
  <c r="N1078"/>
  <c r="P1078"/>
  <c r="R1078"/>
  <c r="T1078"/>
  <c r="V1078"/>
  <c r="X1078"/>
  <c r="E1087"/>
  <c r="E1088" s="1"/>
  <c r="G1087"/>
  <c r="G1088" s="1"/>
  <c r="I1087"/>
  <c r="I1088" s="1"/>
  <c r="K1087"/>
  <c r="K1088" s="1"/>
  <c r="M1087"/>
  <c r="M1088" s="1"/>
  <c r="O1087"/>
  <c r="O1088" s="1"/>
  <c r="Q1087"/>
  <c r="Q1088" s="1"/>
  <c r="S1087"/>
  <c r="S1088" s="1"/>
  <c r="U1087"/>
  <c r="U1088" s="1"/>
  <c r="W1087"/>
  <c r="W1088" s="1"/>
  <c r="Y1087"/>
  <c r="Y1088" s="1"/>
  <c r="E1097"/>
  <c r="G1097"/>
  <c r="I1097"/>
  <c r="K1097"/>
  <c r="M1097"/>
  <c r="O1097"/>
  <c r="Q1097"/>
  <c r="S1097"/>
  <c r="U1097"/>
  <c r="W1097"/>
  <c r="Y1097"/>
  <c r="F1106"/>
  <c r="F1107" s="1"/>
  <c r="H1106"/>
  <c r="H1107" s="1"/>
  <c r="J1106"/>
  <c r="J1107" s="1"/>
  <c r="L1106"/>
  <c r="L1107" s="1"/>
  <c r="N1106"/>
  <c r="N1107" s="1"/>
  <c r="P1106"/>
  <c r="P1107" s="1"/>
  <c r="R1106"/>
  <c r="R1107" s="1"/>
  <c r="T1106"/>
  <c r="T1107" s="1"/>
  <c r="V1106"/>
  <c r="V1107" s="1"/>
  <c r="X1106"/>
  <c r="X1107" s="1"/>
  <c r="F1116"/>
  <c r="H1116"/>
  <c r="J1116"/>
  <c r="L1116"/>
  <c r="N1116"/>
  <c r="P1116"/>
  <c r="R1116"/>
  <c r="T1116"/>
  <c r="V1116"/>
  <c r="X1116"/>
  <c r="E1125"/>
  <c r="E1126" s="1"/>
  <c r="G1125"/>
  <c r="G1126" s="1"/>
  <c r="I1125"/>
  <c r="I1126" s="1"/>
  <c r="K1125"/>
  <c r="K1126" s="1"/>
  <c r="M1125"/>
  <c r="M1126" s="1"/>
  <c r="O1125"/>
  <c r="O1126" s="1"/>
  <c r="Q1125"/>
  <c r="Q1126" s="1"/>
  <c r="S1125"/>
  <c r="S1126" s="1"/>
  <c r="U1125"/>
  <c r="U1126" s="1"/>
  <c r="W1125"/>
  <c r="W1126" s="1"/>
  <c r="Y1125"/>
  <c r="Y1126" s="1"/>
  <c r="E1135"/>
  <c r="G1135"/>
  <c r="I1135"/>
  <c r="K1135"/>
  <c r="M1135"/>
  <c r="O1135"/>
  <c r="Q1135"/>
  <c r="S1135"/>
  <c r="U1135"/>
  <c r="W1135"/>
  <c r="Y1135"/>
  <c r="F1144"/>
  <c r="F1145" s="1"/>
  <c r="H1144"/>
  <c r="H1145" s="1"/>
  <c r="J1144"/>
  <c r="J1145" s="1"/>
  <c r="L1144"/>
  <c r="L1145" s="1"/>
  <c r="N1144"/>
  <c r="N1145" s="1"/>
  <c r="P1144"/>
  <c r="P1145" s="1"/>
  <c r="R1144"/>
  <c r="R1145" s="1"/>
  <c r="T1144"/>
  <c r="T1145" s="1"/>
  <c r="V1144"/>
  <c r="V1145" s="1"/>
  <c r="X1144"/>
  <c r="X1145" s="1"/>
  <c r="F1154"/>
  <c r="H1154"/>
  <c r="J1154"/>
  <c r="L1154"/>
  <c r="N1154"/>
  <c r="P1154"/>
  <c r="R1154"/>
  <c r="T1154"/>
  <c r="V1154"/>
  <c r="X1154"/>
  <c r="E1163"/>
  <c r="E1164" s="1"/>
  <c r="G1163"/>
  <c r="G1164" s="1"/>
  <c r="I1163"/>
  <c r="I1164" s="1"/>
  <c r="K1163"/>
  <c r="K1164" s="1"/>
  <c r="M1163"/>
  <c r="M1164" s="1"/>
  <c r="O1163"/>
  <c r="O1164" s="1"/>
  <c r="Q1163"/>
  <c r="Q1164" s="1"/>
  <c r="S1163"/>
  <c r="S1164" s="1"/>
  <c r="U1163"/>
  <c r="U1164" s="1"/>
  <c r="W1163"/>
  <c r="W1164" s="1"/>
  <c r="Y1163"/>
  <c r="Y1164" s="1"/>
  <c r="E1173"/>
  <c r="G1173"/>
  <c r="I1173"/>
  <c r="K1173"/>
  <c r="M1173"/>
  <c r="O1173"/>
  <c r="Q1173"/>
  <c r="S1173"/>
  <c r="U1173"/>
  <c r="W1173"/>
  <c r="Y1173"/>
  <c r="F1182"/>
  <c r="F1183" s="1"/>
  <c r="H1182"/>
  <c r="H1183" s="1"/>
  <c r="J1182"/>
  <c r="J1183" s="1"/>
  <c r="L1182"/>
  <c r="L1183" s="1"/>
  <c r="N1182"/>
  <c r="N1183" s="1"/>
  <c r="P1182"/>
  <c r="P1183" s="1"/>
  <c r="R1182"/>
  <c r="R1183" s="1"/>
  <c r="T1182"/>
  <c r="T1183" s="1"/>
  <c r="V1182"/>
  <c r="V1183" s="1"/>
  <c r="X1182"/>
  <c r="X1183" s="1"/>
  <c r="F1192"/>
  <c r="H1192"/>
  <c r="J1192"/>
  <c r="L1192"/>
  <c r="N1192"/>
  <c r="P1192"/>
  <c r="R1192"/>
  <c r="T1192"/>
  <c r="V1192"/>
  <c r="X1192"/>
  <c r="E1201"/>
  <c r="E1202" s="1"/>
  <c r="G1201"/>
  <c r="G1202" s="1"/>
  <c r="I1201"/>
  <c r="I1202" s="1"/>
  <c r="K1201"/>
  <c r="K1202" s="1"/>
  <c r="M1201"/>
  <c r="M1202" s="1"/>
  <c r="O1201"/>
  <c r="O1202" s="1"/>
  <c r="Q1201"/>
  <c r="Q1202" s="1"/>
  <c r="S1201"/>
  <c r="S1202" s="1"/>
  <c r="U1201"/>
  <c r="U1202" s="1"/>
  <c r="W1201"/>
  <c r="W1202" s="1"/>
  <c r="Y1201"/>
  <c r="Y1202" s="1"/>
  <c r="E1211"/>
  <c r="I1211"/>
  <c r="M1211"/>
  <c r="Q1211"/>
  <c r="U1211"/>
  <c r="Y1211"/>
  <c r="G1221"/>
  <c r="K1221"/>
  <c r="O1221"/>
  <c r="S1221"/>
  <c r="W1221"/>
  <c r="E1239"/>
  <c r="E1240" s="1"/>
  <c r="I1239"/>
  <c r="I1240" s="1"/>
  <c r="M1239"/>
  <c r="M1240" s="1"/>
  <c r="Q1239"/>
  <c r="Q1240" s="1"/>
  <c r="U1239"/>
  <c r="U1240" s="1"/>
  <c r="Y1239"/>
  <c r="Y1240" s="1"/>
  <c r="E1249"/>
  <c r="I1249"/>
  <c r="M1249"/>
  <c r="Q1249"/>
  <c r="U1249"/>
  <c r="Y1249"/>
  <c r="G1259"/>
  <c r="K1259"/>
  <c r="O1259"/>
  <c r="S1259"/>
  <c r="W1259"/>
  <c r="E1277"/>
  <c r="E1278" s="1"/>
  <c r="I1277"/>
  <c r="I1278" s="1"/>
  <c r="M1277"/>
  <c r="M1278" s="1"/>
  <c r="Q1277"/>
  <c r="Q1278" s="1"/>
  <c r="U1277"/>
  <c r="U1278" s="1"/>
  <c r="Y1277"/>
  <c r="Y1278" s="1"/>
  <c r="E1287"/>
  <c r="I1287"/>
  <c r="M1287"/>
  <c r="Q1287"/>
  <c r="U1287"/>
  <c r="Y1287"/>
  <c r="D1315"/>
  <c r="Z1314"/>
  <c r="D1325"/>
  <c r="Z1324"/>
  <c r="D1353"/>
  <c r="Z1352"/>
  <c r="D1363"/>
  <c r="Z1362"/>
  <c r="D1391"/>
  <c r="Z1390"/>
  <c r="D1401"/>
  <c r="Z1400"/>
  <c r="D1429"/>
  <c r="Z1428"/>
  <c r="D1439"/>
  <c r="Z1438"/>
  <c r="D1467"/>
  <c r="Z1466"/>
  <c r="D1477"/>
  <c r="Z1476"/>
  <c r="D1505"/>
  <c r="Z1504"/>
  <c r="D1515"/>
  <c r="Z1514"/>
  <c r="Z490"/>
  <c r="Z494"/>
  <c r="Z500"/>
  <c r="Z504"/>
  <c r="Z509"/>
  <c r="Z513"/>
  <c r="Z519"/>
  <c r="Z523"/>
  <c r="Z528"/>
  <c r="Z532"/>
  <c r="Z538"/>
  <c r="Z542"/>
  <c r="Z547"/>
  <c r="Z551"/>
  <c r="Z557"/>
  <c r="Z561"/>
  <c r="Z566"/>
  <c r="Z570"/>
  <c r="Z576"/>
  <c r="Z580"/>
  <c r="Z585"/>
  <c r="Z589"/>
  <c r="Z595"/>
  <c r="Z599"/>
  <c r="Z604"/>
  <c r="Z608"/>
  <c r="Z614"/>
  <c r="Z618"/>
  <c r="Z623"/>
  <c r="Z627"/>
  <c r="Z633"/>
  <c r="Z637"/>
  <c r="Z642"/>
  <c r="Z646"/>
  <c r="Z652"/>
  <c r="Z656"/>
  <c r="Z661"/>
  <c r="Z665"/>
  <c r="Z671"/>
  <c r="Z675"/>
  <c r="Z680"/>
  <c r="Z684"/>
  <c r="Z690"/>
  <c r="Z694"/>
  <c r="Z699"/>
  <c r="Z703"/>
  <c r="Z709"/>
  <c r="Z713"/>
  <c r="Z718"/>
  <c r="Z722"/>
  <c r="Z728"/>
  <c r="Z732"/>
  <c r="Z737"/>
  <c r="Z741"/>
  <c r="Z747"/>
  <c r="Z751"/>
  <c r="Z756"/>
  <c r="Z760"/>
  <c r="Z766"/>
  <c r="Z770"/>
  <c r="Z775"/>
  <c r="Z779"/>
  <c r="Z785"/>
  <c r="Z789"/>
  <c r="Z794"/>
  <c r="Z798"/>
  <c r="Z804"/>
  <c r="Z808"/>
  <c r="Z813"/>
  <c r="Z817"/>
  <c r="Z823"/>
  <c r="Z827"/>
  <c r="Z832"/>
  <c r="Z836"/>
  <c r="Z842"/>
  <c r="Z846"/>
  <c r="Z851"/>
  <c r="Z855"/>
  <c r="Z861"/>
  <c r="Z865"/>
  <c r="Z870"/>
  <c r="Z874"/>
  <c r="Z880"/>
  <c r="Z884"/>
  <c r="Z889"/>
  <c r="Z893"/>
  <c r="Z899"/>
  <c r="Z903"/>
  <c r="Z908"/>
  <c r="Z912"/>
  <c r="Z918"/>
  <c r="Z922"/>
  <c r="Z927"/>
  <c r="Z931"/>
  <c r="Z937"/>
  <c r="Z941"/>
  <c r="Z946"/>
  <c r="Z950"/>
  <c r="Z956"/>
  <c r="Z960"/>
  <c r="Z965"/>
  <c r="Z969"/>
  <c r="Z975"/>
  <c r="Z979"/>
  <c r="Z984"/>
  <c r="Z988"/>
  <c r="Z994"/>
  <c r="Z998"/>
  <c r="Z1003"/>
  <c r="Z1007"/>
  <c r="Z1013"/>
  <c r="Z1017"/>
  <c r="Z1022"/>
  <c r="Z1026"/>
  <c r="Z1032"/>
  <c r="Z1036"/>
  <c r="Z1041"/>
  <c r="Z1045"/>
  <c r="Z1051"/>
  <c r="Z1055"/>
  <c r="Z1060"/>
  <c r="Z1064"/>
  <c r="Z1070"/>
  <c r="Z1074"/>
  <c r="Z1079"/>
  <c r="Z1083"/>
  <c r="Z1089"/>
  <c r="Z1093"/>
  <c r="Z1098"/>
  <c r="Z1102"/>
  <c r="Z1108"/>
  <c r="Z1112"/>
  <c r="Z1117"/>
  <c r="Z1121"/>
  <c r="Z1127"/>
  <c r="Z1131"/>
  <c r="Z1136"/>
  <c r="Z1140"/>
  <c r="Z1146"/>
  <c r="Z1150"/>
  <c r="Z1155"/>
  <c r="Z1159"/>
  <c r="Z1165"/>
  <c r="Z1169"/>
  <c r="Z1174"/>
  <c r="Z1178"/>
  <c r="Z1184"/>
  <c r="Z1188"/>
  <c r="Z1193"/>
  <c r="Z1197"/>
  <c r="Z1206"/>
  <c r="Z1205"/>
  <c r="Z1208"/>
  <c r="Z1215"/>
  <c r="Z1214"/>
  <c r="Z1217"/>
  <c r="Z1225"/>
  <c r="Z1224"/>
  <c r="Z1227"/>
  <c r="Z1234"/>
  <c r="Z1233"/>
  <c r="Z1236"/>
  <c r="Z1244"/>
  <c r="Z1243"/>
  <c r="Z1246"/>
  <c r="Z1253"/>
  <c r="Z1252"/>
  <c r="Z1255"/>
  <c r="Z1263"/>
  <c r="Z1262"/>
  <c r="Z1265"/>
  <c r="Z1272"/>
  <c r="Z1271"/>
  <c r="Z1274"/>
  <c r="Z1282"/>
  <c r="Z1281"/>
  <c r="Z1284"/>
  <c r="Z1291"/>
  <c r="Z1290"/>
  <c r="E1296"/>
  <c r="E1297" s="1"/>
  <c r="G1296"/>
  <c r="G1297" s="1"/>
  <c r="I1296"/>
  <c r="I1297" s="1"/>
  <c r="K1296"/>
  <c r="K1297" s="1"/>
  <c r="M1296"/>
  <c r="M1297" s="1"/>
  <c r="O1296"/>
  <c r="O1297" s="1"/>
  <c r="Q1296"/>
  <c r="Q1297" s="1"/>
  <c r="S1296"/>
  <c r="S1297" s="1"/>
  <c r="U1296"/>
  <c r="U1297" s="1"/>
  <c r="W1296"/>
  <c r="W1297" s="1"/>
  <c r="Y1296"/>
  <c r="Y1297" s="1"/>
  <c r="E1306"/>
  <c r="G1306"/>
  <c r="I1306"/>
  <c r="K1306"/>
  <c r="M1306"/>
  <c r="O1306"/>
  <c r="Q1306"/>
  <c r="S1306"/>
  <c r="U1306"/>
  <c r="W1306"/>
  <c r="Y1306"/>
  <c r="Z1310"/>
  <c r="F1315"/>
  <c r="H1315"/>
  <c r="H1316" s="1"/>
  <c r="J1315"/>
  <c r="L1315"/>
  <c r="L1316" s="1"/>
  <c r="N1315"/>
  <c r="P1315"/>
  <c r="P1316" s="1"/>
  <c r="R1315"/>
  <c r="T1315"/>
  <c r="T1316" s="1"/>
  <c r="V1315"/>
  <c r="X1315"/>
  <c r="X1316" s="1"/>
  <c r="Z1320"/>
  <c r="F1325"/>
  <c r="H1325"/>
  <c r="J1325"/>
  <c r="L1325"/>
  <c r="N1325"/>
  <c r="P1325"/>
  <c r="R1325"/>
  <c r="T1325"/>
  <c r="V1325"/>
  <c r="X1325"/>
  <c r="E1334"/>
  <c r="E1335" s="1"/>
  <c r="G1334"/>
  <c r="I1334"/>
  <c r="I1335" s="1"/>
  <c r="K1334"/>
  <c r="M1334"/>
  <c r="M1335" s="1"/>
  <c r="O1334"/>
  <c r="Q1334"/>
  <c r="Q1335" s="1"/>
  <c r="S1334"/>
  <c r="U1334"/>
  <c r="U1335" s="1"/>
  <c r="W1334"/>
  <c r="Y1334"/>
  <c r="Y1335" s="1"/>
  <c r="E1344"/>
  <c r="G1344"/>
  <c r="I1344"/>
  <c r="K1344"/>
  <c r="M1344"/>
  <c r="O1344"/>
  <c r="Q1344"/>
  <c r="S1344"/>
  <c r="U1344"/>
  <c r="W1344"/>
  <c r="Y1344"/>
  <c r="Z1348"/>
  <c r="F1353"/>
  <c r="H1353"/>
  <c r="H1354" s="1"/>
  <c r="J1353"/>
  <c r="L1353"/>
  <c r="L1354" s="1"/>
  <c r="N1353"/>
  <c r="P1353"/>
  <c r="P1354" s="1"/>
  <c r="R1353"/>
  <c r="T1353"/>
  <c r="T1354" s="1"/>
  <c r="V1353"/>
  <c r="X1353"/>
  <c r="X1354" s="1"/>
  <c r="Z1358"/>
  <c r="F1363"/>
  <c r="H1363"/>
  <c r="J1363"/>
  <c r="L1363"/>
  <c r="N1363"/>
  <c r="P1363"/>
  <c r="R1363"/>
  <c r="T1363"/>
  <c r="V1363"/>
  <c r="X1363"/>
  <c r="E1372"/>
  <c r="E1373" s="1"/>
  <c r="G1372"/>
  <c r="I1372"/>
  <c r="I1373" s="1"/>
  <c r="K1372"/>
  <c r="M1372"/>
  <c r="M1373" s="1"/>
  <c r="O1372"/>
  <c r="Q1372"/>
  <c r="Q1373" s="1"/>
  <c r="S1372"/>
  <c r="U1372"/>
  <c r="U1373" s="1"/>
  <c r="W1372"/>
  <c r="Y1372"/>
  <c r="Y1373" s="1"/>
  <c r="E1382"/>
  <c r="G1382"/>
  <c r="I1382"/>
  <c r="K1382"/>
  <c r="M1382"/>
  <c r="O1382"/>
  <c r="Q1382"/>
  <c r="S1382"/>
  <c r="U1382"/>
  <c r="W1382"/>
  <c r="Y1382"/>
  <c r="Z1386"/>
  <c r="F1391"/>
  <c r="H1391"/>
  <c r="H1392" s="1"/>
  <c r="J1391"/>
  <c r="L1391"/>
  <c r="L1392" s="1"/>
  <c r="N1391"/>
  <c r="P1391"/>
  <c r="P1392" s="1"/>
  <c r="R1391"/>
  <c r="T1391"/>
  <c r="T1392" s="1"/>
  <c r="V1391"/>
  <c r="X1391"/>
  <c r="X1392" s="1"/>
  <c r="Z1396"/>
  <c r="F1401"/>
  <c r="H1401"/>
  <c r="J1401"/>
  <c r="L1401"/>
  <c r="N1401"/>
  <c r="P1401"/>
  <c r="R1401"/>
  <c r="T1401"/>
  <c r="V1401"/>
  <c r="X1401"/>
  <c r="E1410"/>
  <c r="E1411" s="1"/>
  <c r="G1410"/>
  <c r="I1410"/>
  <c r="I1411" s="1"/>
  <c r="K1410"/>
  <c r="M1410"/>
  <c r="M1411" s="1"/>
  <c r="O1410"/>
  <c r="Q1410"/>
  <c r="Q1411" s="1"/>
  <c r="S1410"/>
  <c r="U1410"/>
  <c r="U1411" s="1"/>
  <c r="W1410"/>
  <c r="Y1410"/>
  <c r="Y1411" s="1"/>
  <c r="E1420"/>
  <c r="G1420"/>
  <c r="I1420"/>
  <c r="K1420"/>
  <c r="M1420"/>
  <c r="O1420"/>
  <c r="Q1420"/>
  <c r="S1420"/>
  <c r="U1420"/>
  <c r="W1420"/>
  <c r="Y1420"/>
  <c r="Z1424"/>
  <c r="F1429"/>
  <c r="H1429"/>
  <c r="H1430" s="1"/>
  <c r="J1429"/>
  <c r="L1429"/>
  <c r="L1430" s="1"/>
  <c r="N1429"/>
  <c r="P1429"/>
  <c r="P1430" s="1"/>
  <c r="R1429"/>
  <c r="T1429"/>
  <c r="T1430" s="1"/>
  <c r="V1429"/>
  <c r="X1429"/>
  <c r="X1430" s="1"/>
  <c r="Z1434"/>
  <c r="F1439"/>
  <c r="H1439"/>
  <c r="J1439"/>
  <c r="L1439"/>
  <c r="N1439"/>
  <c r="P1439"/>
  <c r="R1439"/>
  <c r="T1439"/>
  <c r="V1439"/>
  <c r="X1439"/>
  <c r="E1448"/>
  <c r="E1449" s="1"/>
  <c r="G1448"/>
  <c r="I1448"/>
  <c r="I1449" s="1"/>
  <c r="K1448"/>
  <c r="M1448"/>
  <c r="M1449" s="1"/>
  <c r="O1448"/>
  <c r="Q1448"/>
  <c r="Q1449" s="1"/>
  <c r="S1448"/>
  <c r="U1448"/>
  <c r="U1449" s="1"/>
  <c r="W1448"/>
  <c r="Y1448"/>
  <c r="Y1449" s="1"/>
  <c r="E1458"/>
  <c r="G1458"/>
  <c r="I1458"/>
  <c r="K1458"/>
  <c r="M1458"/>
  <c r="O1458"/>
  <c r="Q1458"/>
  <c r="S1458"/>
  <c r="U1458"/>
  <c r="W1458"/>
  <c r="Y1458"/>
  <c r="Z1462"/>
  <c r="F1467"/>
  <c r="H1467"/>
  <c r="H1468" s="1"/>
  <c r="J1467"/>
  <c r="L1467"/>
  <c r="L1468" s="1"/>
  <c r="N1467"/>
  <c r="P1467"/>
  <c r="P1468" s="1"/>
  <c r="R1467"/>
  <c r="T1467"/>
  <c r="T1468" s="1"/>
  <c r="V1467"/>
  <c r="X1467"/>
  <c r="X1468" s="1"/>
  <c r="Z1472"/>
  <c r="F1477"/>
  <c r="H1477"/>
  <c r="J1477"/>
  <c r="L1477"/>
  <c r="N1477"/>
  <c r="P1477"/>
  <c r="R1477"/>
  <c r="T1477"/>
  <c r="V1477"/>
  <c r="X1477"/>
  <c r="E1486"/>
  <c r="E1487" s="1"/>
  <c r="G1486"/>
  <c r="I1486"/>
  <c r="I1487" s="1"/>
  <c r="K1486"/>
  <c r="M1486"/>
  <c r="M1487" s="1"/>
  <c r="O1486"/>
  <c r="Q1486"/>
  <c r="Q1487" s="1"/>
  <c r="S1486"/>
  <c r="U1486"/>
  <c r="U1487" s="1"/>
  <c r="W1486"/>
  <c r="Y1486"/>
  <c r="Y1487" s="1"/>
  <c r="E1496"/>
  <c r="G1496"/>
  <c r="I1496"/>
  <c r="K1496"/>
  <c r="M1496"/>
  <c r="O1496"/>
  <c r="Q1496"/>
  <c r="S1496"/>
  <c r="U1496"/>
  <c r="W1496"/>
  <c r="Y1496"/>
  <c r="Z1500"/>
  <c r="F1505"/>
  <c r="H1505"/>
  <c r="H1506" s="1"/>
  <c r="J1505"/>
  <c r="L1505"/>
  <c r="L1506" s="1"/>
  <c r="N1505"/>
  <c r="P1505"/>
  <c r="P1506" s="1"/>
  <c r="R1505"/>
  <c r="T1505"/>
  <c r="T1506" s="1"/>
  <c r="V1505"/>
  <c r="X1505"/>
  <c r="X1506" s="1"/>
  <c r="Z1510"/>
  <c r="F1515"/>
  <c r="H1515"/>
  <c r="J1515"/>
  <c r="L1515"/>
  <c r="N1515"/>
  <c r="P1515"/>
  <c r="R1515"/>
  <c r="T1515"/>
  <c r="V1515"/>
  <c r="X1515"/>
  <c r="E1524"/>
  <c r="E1525" s="1"/>
  <c r="I1524"/>
  <c r="M1524"/>
  <c r="M1525" s="1"/>
  <c r="Q1524"/>
  <c r="U1524"/>
  <c r="U1525" s="1"/>
  <c r="Y1524"/>
  <c r="E1534"/>
  <c r="I1534"/>
  <c r="M1534"/>
  <c r="Q1534"/>
  <c r="U1534"/>
  <c r="Y1534"/>
  <c r="D1211"/>
  <c r="Z1211" s="1"/>
  <c r="Z1210"/>
  <c r="D1220"/>
  <c r="Z1219"/>
  <c r="D1230"/>
  <c r="Z1230" s="1"/>
  <c r="Z1229"/>
  <c r="D1239"/>
  <c r="Z1238"/>
  <c r="D1249"/>
  <c r="Z1249" s="1"/>
  <c r="Z1248"/>
  <c r="D1258"/>
  <c r="Z1257"/>
  <c r="D1268"/>
  <c r="Z1268" s="1"/>
  <c r="Z1267"/>
  <c r="D1277"/>
  <c r="Z1276"/>
  <c r="D1287"/>
  <c r="Z1287" s="1"/>
  <c r="Z1286"/>
  <c r="D1296"/>
  <c r="Z1295"/>
  <c r="D1306"/>
  <c r="Z1305"/>
  <c r="D1334"/>
  <c r="Z1333"/>
  <c r="D1344"/>
  <c r="Z1343"/>
  <c r="D1372"/>
  <c r="Z1371"/>
  <c r="D1382"/>
  <c r="Z1381"/>
  <c r="D1410"/>
  <c r="Z1409"/>
  <c r="D1420"/>
  <c r="Z1419"/>
  <c r="D1448"/>
  <c r="Z1447"/>
  <c r="D1458"/>
  <c r="Z1457"/>
  <c r="D1486"/>
  <c r="Z1485"/>
  <c r="D1496"/>
  <c r="Z1495"/>
  <c r="F1221"/>
  <c r="H1221"/>
  <c r="J1221"/>
  <c r="L1221"/>
  <c r="N1221"/>
  <c r="P1221"/>
  <c r="R1221"/>
  <c r="T1221"/>
  <c r="V1221"/>
  <c r="X1221"/>
  <c r="F1240"/>
  <c r="H1240"/>
  <c r="J1240"/>
  <c r="L1240"/>
  <c r="N1240"/>
  <c r="P1240"/>
  <c r="R1240"/>
  <c r="T1240"/>
  <c r="V1240"/>
  <c r="X1240"/>
  <c r="F1259"/>
  <c r="H1259"/>
  <c r="J1259"/>
  <c r="L1259"/>
  <c r="N1259"/>
  <c r="P1259"/>
  <c r="R1259"/>
  <c r="T1259"/>
  <c r="V1259"/>
  <c r="X1259"/>
  <c r="F1278"/>
  <c r="H1278"/>
  <c r="J1278"/>
  <c r="L1278"/>
  <c r="N1278"/>
  <c r="P1278"/>
  <c r="R1278"/>
  <c r="T1278"/>
  <c r="V1278"/>
  <c r="X1278"/>
  <c r="F1297"/>
  <c r="H1297"/>
  <c r="J1297"/>
  <c r="L1297"/>
  <c r="N1297"/>
  <c r="P1297"/>
  <c r="R1297"/>
  <c r="T1297"/>
  <c r="V1297"/>
  <c r="X1297"/>
  <c r="F1306"/>
  <c r="H1306"/>
  <c r="J1306"/>
  <c r="L1306"/>
  <c r="N1306"/>
  <c r="P1306"/>
  <c r="R1306"/>
  <c r="T1306"/>
  <c r="V1306"/>
  <c r="X1306"/>
  <c r="E1315"/>
  <c r="E1316" s="1"/>
  <c r="G1315"/>
  <c r="I1315"/>
  <c r="I1316" s="1"/>
  <c r="K1315"/>
  <c r="M1315"/>
  <c r="M1316" s="1"/>
  <c r="O1315"/>
  <c r="Q1315"/>
  <c r="Q1316" s="1"/>
  <c r="S1315"/>
  <c r="U1315"/>
  <c r="U1316" s="1"/>
  <c r="W1315"/>
  <c r="Y1315"/>
  <c r="Y1316" s="1"/>
  <c r="E1325"/>
  <c r="G1325"/>
  <c r="I1325"/>
  <c r="K1325"/>
  <c r="M1325"/>
  <c r="O1325"/>
  <c r="Q1325"/>
  <c r="S1325"/>
  <c r="U1325"/>
  <c r="W1325"/>
  <c r="Y1325"/>
  <c r="F1334"/>
  <c r="F1335" s="1"/>
  <c r="H1334"/>
  <c r="H1335" s="1"/>
  <c r="J1334"/>
  <c r="J1335" s="1"/>
  <c r="L1334"/>
  <c r="L1335" s="1"/>
  <c r="N1334"/>
  <c r="N1335" s="1"/>
  <c r="P1334"/>
  <c r="P1335" s="1"/>
  <c r="R1334"/>
  <c r="R1335" s="1"/>
  <c r="T1334"/>
  <c r="T1335" s="1"/>
  <c r="V1334"/>
  <c r="V1335" s="1"/>
  <c r="X1334"/>
  <c r="X1335" s="1"/>
  <c r="F1344"/>
  <c r="H1344"/>
  <c r="J1344"/>
  <c r="L1344"/>
  <c r="N1344"/>
  <c r="P1344"/>
  <c r="R1344"/>
  <c r="T1344"/>
  <c r="V1344"/>
  <c r="X1344"/>
  <c r="E1353"/>
  <c r="E1354" s="1"/>
  <c r="G1353"/>
  <c r="I1353"/>
  <c r="I1354" s="1"/>
  <c r="K1353"/>
  <c r="M1353"/>
  <c r="M1354" s="1"/>
  <c r="O1353"/>
  <c r="Q1353"/>
  <c r="Q1354" s="1"/>
  <c r="S1353"/>
  <c r="U1353"/>
  <c r="U1354" s="1"/>
  <c r="W1353"/>
  <c r="Y1353"/>
  <c r="Y1354" s="1"/>
  <c r="E1363"/>
  <c r="G1363"/>
  <c r="I1363"/>
  <c r="K1363"/>
  <c r="M1363"/>
  <c r="O1363"/>
  <c r="Q1363"/>
  <c r="S1363"/>
  <c r="U1363"/>
  <c r="W1363"/>
  <c r="Y1363"/>
  <c r="F1372"/>
  <c r="F1373" s="1"/>
  <c r="H1372"/>
  <c r="H1373" s="1"/>
  <c r="J1372"/>
  <c r="J1373" s="1"/>
  <c r="L1372"/>
  <c r="L1373" s="1"/>
  <c r="N1372"/>
  <c r="N1373" s="1"/>
  <c r="P1372"/>
  <c r="P1373" s="1"/>
  <c r="R1372"/>
  <c r="R1373" s="1"/>
  <c r="T1372"/>
  <c r="T1373" s="1"/>
  <c r="V1372"/>
  <c r="V1373" s="1"/>
  <c r="X1372"/>
  <c r="X1373" s="1"/>
  <c r="F1382"/>
  <c r="H1382"/>
  <c r="J1382"/>
  <c r="L1382"/>
  <c r="N1382"/>
  <c r="P1382"/>
  <c r="R1382"/>
  <c r="T1382"/>
  <c r="V1382"/>
  <c r="X1382"/>
  <c r="E1391"/>
  <c r="E1392" s="1"/>
  <c r="G1391"/>
  <c r="I1391"/>
  <c r="I1392" s="1"/>
  <c r="K1391"/>
  <c r="M1391"/>
  <c r="M1392" s="1"/>
  <c r="O1391"/>
  <c r="Q1391"/>
  <c r="Q1392" s="1"/>
  <c r="S1391"/>
  <c r="U1391"/>
  <c r="U1392" s="1"/>
  <c r="W1391"/>
  <c r="Y1391"/>
  <c r="Y1392" s="1"/>
  <c r="E1401"/>
  <c r="G1401"/>
  <c r="I1401"/>
  <c r="K1401"/>
  <c r="M1401"/>
  <c r="O1401"/>
  <c r="Q1401"/>
  <c r="S1401"/>
  <c r="U1401"/>
  <c r="W1401"/>
  <c r="Y1401"/>
  <c r="F1410"/>
  <c r="F1411" s="1"/>
  <c r="H1410"/>
  <c r="H1411" s="1"/>
  <c r="J1410"/>
  <c r="J1411" s="1"/>
  <c r="L1410"/>
  <c r="L1411" s="1"/>
  <c r="N1410"/>
  <c r="N1411" s="1"/>
  <c r="P1410"/>
  <c r="P1411" s="1"/>
  <c r="R1410"/>
  <c r="R1411" s="1"/>
  <c r="T1410"/>
  <c r="T1411" s="1"/>
  <c r="V1410"/>
  <c r="V1411" s="1"/>
  <c r="X1410"/>
  <c r="X1411" s="1"/>
  <c r="F1420"/>
  <c r="H1420"/>
  <c r="J1420"/>
  <c r="L1420"/>
  <c r="N1420"/>
  <c r="P1420"/>
  <c r="R1420"/>
  <c r="T1420"/>
  <c r="V1420"/>
  <c r="X1420"/>
  <c r="E1429"/>
  <c r="E1430" s="1"/>
  <c r="G1429"/>
  <c r="I1429"/>
  <c r="I1430" s="1"/>
  <c r="K1429"/>
  <c r="M1429"/>
  <c r="M1430" s="1"/>
  <c r="O1429"/>
  <c r="Q1429"/>
  <c r="Q1430" s="1"/>
  <c r="S1429"/>
  <c r="U1429"/>
  <c r="U1430" s="1"/>
  <c r="W1429"/>
  <c r="Y1429"/>
  <c r="Y1430" s="1"/>
  <c r="E1439"/>
  <c r="G1439"/>
  <c r="I1439"/>
  <c r="K1439"/>
  <c r="M1439"/>
  <c r="O1439"/>
  <c r="Q1439"/>
  <c r="S1439"/>
  <c r="U1439"/>
  <c r="W1439"/>
  <c r="Y1439"/>
  <c r="F1448"/>
  <c r="F1449" s="1"/>
  <c r="H1448"/>
  <c r="H1449" s="1"/>
  <c r="J1448"/>
  <c r="J1449" s="1"/>
  <c r="L1448"/>
  <c r="L1449" s="1"/>
  <c r="N1448"/>
  <c r="N1449" s="1"/>
  <c r="P1448"/>
  <c r="P1449" s="1"/>
  <c r="R1448"/>
  <c r="R1449" s="1"/>
  <c r="T1448"/>
  <c r="T1449" s="1"/>
  <c r="V1448"/>
  <c r="V1449" s="1"/>
  <c r="X1448"/>
  <c r="X1449" s="1"/>
  <c r="F1458"/>
  <c r="H1458"/>
  <c r="J1458"/>
  <c r="L1458"/>
  <c r="N1458"/>
  <c r="P1458"/>
  <c r="R1458"/>
  <c r="T1458"/>
  <c r="V1458"/>
  <c r="X1458"/>
  <c r="E1467"/>
  <c r="E1468" s="1"/>
  <c r="G1467"/>
  <c r="I1467"/>
  <c r="I1468" s="1"/>
  <c r="K1467"/>
  <c r="M1467"/>
  <c r="M1468" s="1"/>
  <c r="O1467"/>
  <c r="Q1467"/>
  <c r="Q1468" s="1"/>
  <c r="S1467"/>
  <c r="U1467"/>
  <c r="U1468" s="1"/>
  <c r="W1467"/>
  <c r="Y1467"/>
  <c r="Y1468" s="1"/>
  <c r="E1477"/>
  <c r="G1477"/>
  <c r="I1477"/>
  <c r="K1477"/>
  <c r="M1477"/>
  <c r="O1477"/>
  <c r="Q1477"/>
  <c r="S1477"/>
  <c r="U1477"/>
  <c r="W1477"/>
  <c r="Y1477"/>
  <c r="F1486"/>
  <c r="F1487" s="1"/>
  <c r="H1486"/>
  <c r="H1487" s="1"/>
  <c r="J1486"/>
  <c r="J1487" s="1"/>
  <c r="L1486"/>
  <c r="L1487" s="1"/>
  <c r="N1486"/>
  <c r="N1487" s="1"/>
  <c r="P1486"/>
  <c r="P1487" s="1"/>
  <c r="R1486"/>
  <c r="R1487" s="1"/>
  <c r="T1486"/>
  <c r="T1487" s="1"/>
  <c r="V1486"/>
  <c r="V1487" s="1"/>
  <c r="X1486"/>
  <c r="X1487" s="1"/>
  <c r="F1496"/>
  <c r="H1496"/>
  <c r="J1496"/>
  <c r="L1496"/>
  <c r="N1496"/>
  <c r="P1496"/>
  <c r="R1496"/>
  <c r="T1496"/>
  <c r="V1496"/>
  <c r="X1496"/>
  <c r="E1505"/>
  <c r="E1506" s="1"/>
  <c r="G1505"/>
  <c r="I1505"/>
  <c r="I1506" s="1"/>
  <c r="K1505"/>
  <c r="M1505"/>
  <c r="M1506" s="1"/>
  <c r="O1505"/>
  <c r="Q1505"/>
  <c r="Q1506" s="1"/>
  <c r="S1505"/>
  <c r="U1505"/>
  <c r="U1506" s="1"/>
  <c r="W1505"/>
  <c r="Y1505"/>
  <c r="Y1506" s="1"/>
  <c r="E1515"/>
  <c r="G1515"/>
  <c r="I1515"/>
  <c r="K1515"/>
  <c r="K1525" s="1"/>
  <c r="M1515"/>
  <c r="O1515"/>
  <c r="Q1515"/>
  <c r="S1515"/>
  <c r="S1525" s="1"/>
  <c r="U1515"/>
  <c r="W1515"/>
  <c r="Y1515"/>
  <c r="G1525"/>
  <c r="O1525"/>
  <c r="W1525"/>
  <c r="D1524"/>
  <c r="Z1523"/>
  <c r="D1534"/>
  <c r="Z1533"/>
  <c r="D1543"/>
  <c r="D1553"/>
  <c r="Z1552"/>
  <c r="D1581"/>
  <c r="Z1580"/>
  <c r="D1591"/>
  <c r="Z1590"/>
  <c r="D1619"/>
  <c r="Z1618"/>
  <c r="D1629"/>
  <c r="Z1628"/>
  <c r="D1657"/>
  <c r="Z1656"/>
  <c r="D1667"/>
  <c r="Z1666"/>
  <c r="D1695"/>
  <c r="Z1694"/>
  <c r="D1705"/>
  <c r="Z1704"/>
  <c r="D1733"/>
  <c r="Z1732"/>
  <c r="D1743"/>
  <c r="Z1742"/>
  <c r="D1771"/>
  <c r="Z1770"/>
  <c r="D1781"/>
  <c r="Z1780"/>
  <c r="D1809"/>
  <c r="Z1808"/>
  <c r="D1819"/>
  <c r="Z1818"/>
  <c r="D1847"/>
  <c r="Z1846"/>
  <c r="D1857"/>
  <c r="Z1856"/>
  <c r="D1885"/>
  <c r="Z1884"/>
  <c r="F1524"/>
  <c r="H1524"/>
  <c r="H1525" s="1"/>
  <c r="J1524"/>
  <c r="L1524"/>
  <c r="L1525" s="1"/>
  <c r="N1524"/>
  <c r="P1524"/>
  <c r="P1525" s="1"/>
  <c r="R1524"/>
  <c r="T1524"/>
  <c r="T1525" s="1"/>
  <c r="V1524"/>
  <c r="X1524"/>
  <c r="X1525" s="1"/>
  <c r="F1544"/>
  <c r="H1544"/>
  <c r="J1544"/>
  <c r="L1544"/>
  <c r="N1544"/>
  <c r="P1544"/>
  <c r="R1544"/>
  <c r="T1544"/>
  <c r="V1544"/>
  <c r="X1544"/>
  <c r="F1553"/>
  <c r="H1553"/>
  <c r="J1553"/>
  <c r="L1553"/>
  <c r="N1553"/>
  <c r="P1553"/>
  <c r="R1553"/>
  <c r="T1553"/>
  <c r="V1553"/>
  <c r="X1553"/>
  <c r="E1562"/>
  <c r="G1562"/>
  <c r="G1563" s="1"/>
  <c r="I1562"/>
  <c r="K1562"/>
  <c r="K1563" s="1"/>
  <c r="M1562"/>
  <c r="O1562"/>
  <c r="O1563" s="1"/>
  <c r="Q1562"/>
  <c r="S1562"/>
  <c r="S1563" s="1"/>
  <c r="U1562"/>
  <c r="W1562"/>
  <c r="W1563" s="1"/>
  <c r="Y1562"/>
  <c r="E1572"/>
  <c r="G1572"/>
  <c r="I1572"/>
  <c r="K1572"/>
  <c r="M1572"/>
  <c r="O1572"/>
  <c r="Q1572"/>
  <c r="S1572"/>
  <c r="U1572"/>
  <c r="W1572"/>
  <c r="Y1572"/>
  <c r="F1581"/>
  <c r="H1581"/>
  <c r="J1581"/>
  <c r="L1581"/>
  <c r="N1581"/>
  <c r="P1581"/>
  <c r="R1581"/>
  <c r="T1581"/>
  <c r="V1581"/>
  <c r="X1581"/>
  <c r="F1591"/>
  <c r="H1591"/>
  <c r="J1591"/>
  <c r="L1591"/>
  <c r="N1591"/>
  <c r="P1591"/>
  <c r="R1591"/>
  <c r="T1591"/>
  <c r="V1591"/>
  <c r="X1591"/>
  <c r="E1600"/>
  <c r="G1600"/>
  <c r="G1601" s="1"/>
  <c r="I1600"/>
  <c r="K1600"/>
  <c r="K1601" s="1"/>
  <c r="M1600"/>
  <c r="O1600"/>
  <c r="O1601" s="1"/>
  <c r="Q1600"/>
  <c r="S1600"/>
  <c r="S1601" s="1"/>
  <c r="U1600"/>
  <c r="W1600"/>
  <c r="W1601" s="1"/>
  <c r="Y1600"/>
  <c r="E1610"/>
  <c r="G1610"/>
  <c r="I1610"/>
  <c r="K1610"/>
  <c r="M1610"/>
  <c r="O1610"/>
  <c r="Q1610"/>
  <c r="S1610"/>
  <c r="U1610"/>
  <c r="W1610"/>
  <c r="Y1610"/>
  <c r="F1619"/>
  <c r="H1619"/>
  <c r="J1619"/>
  <c r="L1619"/>
  <c r="N1619"/>
  <c r="P1619"/>
  <c r="R1619"/>
  <c r="T1619"/>
  <c r="V1619"/>
  <c r="X1619"/>
  <c r="F1629"/>
  <c r="H1629"/>
  <c r="J1629"/>
  <c r="L1629"/>
  <c r="N1629"/>
  <c r="P1629"/>
  <c r="R1629"/>
  <c r="T1629"/>
  <c r="V1629"/>
  <c r="X1629"/>
  <c r="E1638"/>
  <c r="G1638"/>
  <c r="G1639" s="1"/>
  <c r="I1638"/>
  <c r="K1638"/>
  <c r="K1639" s="1"/>
  <c r="M1638"/>
  <c r="O1638"/>
  <c r="O1639" s="1"/>
  <c r="Q1638"/>
  <c r="S1638"/>
  <c r="S1639" s="1"/>
  <c r="U1638"/>
  <c r="W1638"/>
  <c r="W1639" s="1"/>
  <c r="Y1638"/>
  <c r="E1648"/>
  <c r="G1648"/>
  <c r="I1648"/>
  <c r="K1648"/>
  <c r="M1648"/>
  <c r="O1648"/>
  <c r="Q1648"/>
  <c r="S1648"/>
  <c r="U1648"/>
  <c r="W1648"/>
  <c r="Y1648"/>
  <c r="F1657"/>
  <c r="H1657"/>
  <c r="J1657"/>
  <c r="L1657"/>
  <c r="N1657"/>
  <c r="P1657"/>
  <c r="R1657"/>
  <c r="T1657"/>
  <c r="V1657"/>
  <c r="X1657"/>
  <c r="F1667"/>
  <c r="H1667"/>
  <c r="J1667"/>
  <c r="L1667"/>
  <c r="N1667"/>
  <c r="P1667"/>
  <c r="R1667"/>
  <c r="T1667"/>
  <c r="V1667"/>
  <c r="X1667"/>
  <c r="E1676"/>
  <c r="G1676"/>
  <c r="G1677" s="1"/>
  <c r="I1676"/>
  <c r="K1676"/>
  <c r="K1677" s="1"/>
  <c r="M1676"/>
  <c r="O1676"/>
  <c r="O1677" s="1"/>
  <c r="Q1676"/>
  <c r="S1676"/>
  <c r="S1677" s="1"/>
  <c r="U1676"/>
  <c r="W1676"/>
  <c r="W1677" s="1"/>
  <c r="Y1676"/>
  <c r="E1686"/>
  <c r="G1686"/>
  <c r="I1686"/>
  <c r="K1686"/>
  <c r="M1686"/>
  <c r="O1686"/>
  <c r="Q1686"/>
  <c r="S1686"/>
  <c r="U1686"/>
  <c r="W1686"/>
  <c r="Y1686"/>
  <c r="F1695"/>
  <c r="H1695"/>
  <c r="J1695"/>
  <c r="L1695"/>
  <c r="N1695"/>
  <c r="P1695"/>
  <c r="R1695"/>
  <c r="T1695"/>
  <c r="V1695"/>
  <c r="X1695"/>
  <c r="F1705"/>
  <c r="H1705"/>
  <c r="J1705"/>
  <c r="L1705"/>
  <c r="N1705"/>
  <c r="P1705"/>
  <c r="R1705"/>
  <c r="T1705"/>
  <c r="V1705"/>
  <c r="X1705"/>
  <c r="E1714"/>
  <c r="G1714"/>
  <c r="G1715" s="1"/>
  <c r="I1714"/>
  <c r="K1714"/>
  <c r="K1715" s="1"/>
  <c r="M1714"/>
  <c r="O1714"/>
  <c r="O1715" s="1"/>
  <c r="Q1714"/>
  <c r="S1714"/>
  <c r="S1715" s="1"/>
  <c r="U1714"/>
  <c r="W1714"/>
  <c r="W1715" s="1"/>
  <c r="Y1714"/>
  <c r="E1724"/>
  <c r="G1724"/>
  <c r="I1724"/>
  <c r="K1724"/>
  <c r="M1724"/>
  <c r="O1724"/>
  <c r="Q1724"/>
  <c r="S1724"/>
  <c r="U1724"/>
  <c r="W1724"/>
  <c r="Y1724"/>
  <c r="F1733"/>
  <c r="H1733"/>
  <c r="J1733"/>
  <c r="L1733"/>
  <c r="N1733"/>
  <c r="P1733"/>
  <c r="R1733"/>
  <c r="T1733"/>
  <c r="V1733"/>
  <c r="X1733"/>
  <c r="F1743"/>
  <c r="H1743"/>
  <c r="J1743"/>
  <c r="L1743"/>
  <c r="N1743"/>
  <c r="P1743"/>
  <c r="R1743"/>
  <c r="T1743"/>
  <c r="V1743"/>
  <c r="X1743"/>
  <c r="E1752"/>
  <c r="G1752"/>
  <c r="G1753" s="1"/>
  <c r="I1752"/>
  <c r="K1752"/>
  <c r="K1753" s="1"/>
  <c r="M1752"/>
  <c r="O1752"/>
  <c r="O1753" s="1"/>
  <c r="Q1752"/>
  <c r="S1752"/>
  <c r="S1753" s="1"/>
  <c r="U1752"/>
  <c r="W1752"/>
  <c r="W1753" s="1"/>
  <c r="Y1752"/>
  <c r="E1762"/>
  <c r="G1762"/>
  <c r="I1762"/>
  <c r="K1762"/>
  <c r="M1762"/>
  <c r="O1762"/>
  <c r="Q1762"/>
  <c r="S1762"/>
  <c r="U1762"/>
  <c r="W1762"/>
  <c r="Y1762"/>
  <c r="F1771"/>
  <c r="H1771"/>
  <c r="J1771"/>
  <c r="L1771"/>
  <c r="N1771"/>
  <c r="P1771"/>
  <c r="R1771"/>
  <c r="T1771"/>
  <c r="V1771"/>
  <c r="X1771"/>
  <c r="F1781"/>
  <c r="H1781"/>
  <c r="J1781"/>
  <c r="L1781"/>
  <c r="N1781"/>
  <c r="P1781"/>
  <c r="R1781"/>
  <c r="T1781"/>
  <c r="V1781"/>
  <c r="X1781"/>
  <c r="E1790"/>
  <c r="G1790"/>
  <c r="G1791" s="1"/>
  <c r="I1790"/>
  <c r="K1790"/>
  <c r="K1791" s="1"/>
  <c r="M1790"/>
  <c r="O1790"/>
  <c r="O1791" s="1"/>
  <c r="Q1790"/>
  <c r="S1790"/>
  <c r="S1791" s="1"/>
  <c r="U1790"/>
  <c r="W1790"/>
  <c r="W1791" s="1"/>
  <c r="Y1790"/>
  <c r="E1800"/>
  <c r="G1800"/>
  <c r="I1800"/>
  <c r="K1800"/>
  <c r="M1800"/>
  <c r="O1800"/>
  <c r="Q1800"/>
  <c r="S1800"/>
  <c r="U1800"/>
  <c r="W1800"/>
  <c r="Y1800"/>
  <c r="F1809"/>
  <c r="H1809"/>
  <c r="J1809"/>
  <c r="L1809"/>
  <c r="N1809"/>
  <c r="P1809"/>
  <c r="R1809"/>
  <c r="T1809"/>
  <c r="V1809"/>
  <c r="X1809"/>
  <c r="F1819"/>
  <c r="H1819"/>
  <c r="J1819"/>
  <c r="L1819"/>
  <c r="N1819"/>
  <c r="P1819"/>
  <c r="R1819"/>
  <c r="T1819"/>
  <c r="V1819"/>
  <c r="X1819"/>
  <c r="E1828"/>
  <c r="G1828"/>
  <c r="G1829" s="1"/>
  <c r="I1828"/>
  <c r="K1828"/>
  <c r="K1829" s="1"/>
  <c r="M1828"/>
  <c r="O1828"/>
  <c r="O1829" s="1"/>
  <c r="Q1828"/>
  <c r="S1828"/>
  <c r="S1829" s="1"/>
  <c r="U1828"/>
  <c r="W1828"/>
  <c r="W1829" s="1"/>
  <c r="Y1828"/>
  <c r="E1838"/>
  <c r="G1838"/>
  <c r="I1838"/>
  <c r="K1838"/>
  <c r="M1838"/>
  <c r="O1838"/>
  <c r="Q1838"/>
  <c r="S1838"/>
  <c r="U1838"/>
  <c r="W1838"/>
  <c r="Y1838"/>
  <c r="F1847"/>
  <c r="H1847"/>
  <c r="J1847"/>
  <c r="L1847"/>
  <c r="N1847"/>
  <c r="P1847"/>
  <c r="R1847"/>
  <c r="T1847"/>
  <c r="V1847"/>
  <c r="X1847"/>
  <c r="F1857"/>
  <c r="H1857"/>
  <c r="J1857"/>
  <c r="L1857"/>
  <c r="N1857"/>
  <c r="P1857"/>
  <c r="R1857"/>
  <c r="T1857"/>
  <c r="V1857"/>
  <c r="X1857"/>
  <c r="E1866"/>
  <c r="G1866"/>
  <c r="G1867" s="1"/>
  <c r="I1866"/>
  <c r="K1866"/>
  <c r="K1867" s="1"/>
  <c r="M1866"/>
  <c r="O1866"/>
  <c r="O1867" s="1"/>
  <c r="Q1866"/>
  <c r="S1866"/>
  <c r="S1867" s="1"/>
  <c r="U1866"/>
  <c r="W1866"/>
  <c r="W1867" s="1"/>
  <c r="Y1866"/>
  <c r="E1876"/>
  <c r="G1876"/>
  <c r="I1876"/>
  <c r="K1876"/>
  <c r="M1876"/>
  <c r="O1876"/>
  <c r="Q1876"/>
  <c r="S1876"/>
  <c r="U1876"/>
  <c r="W1876"/>
  <c r="Y1876"/>
  <c r="F1885"/>
  <c r="H1885"/>
  <c r="J1885"/>
  <c r="L1885"/>
  <c r="N1885"/>
  <c r="P1885"/>
  <c r="R1885"/>
  <c r="T1885"/>
  <c r="V1885"/>
  <c r="X1885"/>
  <c r="D1562"/>
  <c r="Z1561"/>
  <c r="D1572"/>
  <c r="Z1571"/>
  <c r="D1600"/>
  <c r="Z1599"/>
  <c r="D1610"/>
  <c r="Z1609"/>
  <c r="D1638"/>
  <c r="Z1637"/>
  <c r="D1648"/>
  <c r="Z1647"/>
  <c r="D1676"/>
  <c r="Z1675"/>
  <c r="D1686"/>
  <c r="Z1685"/>
  <c r="D1714"/>
  <c r="Z1713"/>
  <c r="D1724"/>
  <c r="Z1723"/>
  <c r="D1752"/>
  <c r="Z1751"/>
  <c r="D1762"/>
  <c r="Z1761"/>
  <c r="D1790"/>
  <c r="Z1789"/>
  <c r="D1800"/>
  <c r="Z1799"/>
  <c r="D1828"/>
  <c r="Z1827"/>
  <c r="D1838"/>
  <c r="Z1837"/>
  <c r="D1866"/>
  <c r="Z1865"/>
  <c r="D1876"/>
  <c r="Z1875"/>
  <c r="Z1203"/>
  <c r="Z1207"/>
  <c r="Z1212"/>
  <c r="Z1216"/>
  <c r="Z1222"/>
  <c r="Z1226"/>
  <c r="Z1231"/>
  <c r="Z1235"/>
  <c r="Z1241"/>
  <c r="Z1245"/>
  <c r="Z1250"/>
  <c r="Z1254"/>
  <c r="Z1260"/>
  <c r="Z1264"/>
  <c r="Z1269"/>
  <c r="Z1273"/>
  <c r="Z1279"/>
  <c r="Z1283"/>
  <c r="Z1288"/>
  <c r="Z1292"/>
  <c r="Z1298"/>
  <c r="Z1302"/>
  <c r="Z1307"/>
  <c r="Z1311"/>
  <c r="Z1317"/>
  <c r="Z1321"/>
  <c r="Z1326"/>
  <c r="Z1330"/>
  <c r="Z1336"/>
  <c r="Z1340"/>
  <c r="Z1345"/>
  <c r="Z1349"/>
  <c r="Z1355"/>
  <c r="Z1359"/>
  <c r="Z1364"/>
  <c r="Z1368"/>
  <c r="Z1374"/>
  <c r="Z1378"/>
  <c r="Z1383"/>
  <c r="Z1387"/>
  <c r="Z1393"/>
  <c r="Z1397"/>
  <c r="Z1402"/>
  <c r="Z1406"/>
  <c r="Z1412"/>
  <c r="Z1416"/>
  <c r="Z1421"/>
  <c r="Z1425"/>
  <c r="Z1431"/>
  <c r="Z1435"/>
  <c r="Z1440"/>
  <c r="Z1444"/>
  <c r="Z1450"/>
  <c r="Z1454"/>
  <c r="Z1459"/>
  <c r="Z1463"/>
  <c r="Z1469"/>
  <c r="Z1473"/>
  <c r="Z1478"/>
  <c r="Z1482"/>
  <c r="Z1488"/>
  <c r="Z1492"/>
  <c r="Z1497"/>
  <c r="Z1501"/>
  <c r="Z1507"/>
  <c r="Z1511"/>
  <c r="Z1516"/>
  <c r="Z1521"/>
  <c r="Z1529"/>
  <c r="Z1528"/>
  <c r="Z1531"/>
  <c r="Z1538"/>
  <c r="Z1537"/>
  <c r="E1542"/>
  <c r="E1543" s="1"/>
  <c r="E1544" s="1"/>
  <c r="G1542"/>
  <c r="G1543" s="1"/>
  <c r="G1544" s="1"/>
  <c r="I1542"/>
  <c r="I1543" s="1"/>
  <c r="I1544" s="1"/>
  <c r="K1542"/>
  <c r="K1543" s="1"/>
  <c r="K1544" s="1"/>
  <c r="M1542"/>
  <c r="M1543" s="1"/>
  <c r="M1544" s="1"/>
  <c r="O1542"/>
  <c r="O1543" s="1"/>
  <c r="O1544" s="1"/>
  <c r="Q1542"/>
  <c r="Q1543" s="1"/>
  <c r="Q1544" s="1"/>
  <c r="S1542"/>
  <c r="S1543" s="1"/>
  <c r="S1544" s="1"/>
  <c r="U1542"/>
  <c r="U1543" s="1"/>
  <c r="U1544" s="1"/>
  <c r="W1542"/>
  <c r="W1543" s="1"/>
  <c r="W1544" s="1"/>
  <c r="Y1542"/>
  <c r="Y1543" s="1"/>
  <c r="Y1544" s="1"/>
  <c r="Z1540"/>
  <c r="E1553"/>
  <c r="G1553"/>
  <c r="I1553"/>
  <c r="K1553"/>
  <c r="M1553"/>
  <c r="O1553"/>
  <c r="Q1553"/>
  <c r="S1553"/>
  <c r="U1553"/>
  <c r="W1553"/>
  <c r="Y1553"/>
  <c r="Z1557"/>
  <c r="F1562"/>
  <c r="F1563" s="1"/>
  <c r="H1562"/>
  <c r="J1562"/>
  <c r="J1563" s="1"/>
  <c r="L1562"/>
  <c r="N1562"/>
  <c r="N1563" s="1"/>
  <c r="P1562"/>
  <c r="R1562"/>
  <c r="R1563" s="1"/>
  <c r="T1562"/>
  <c r="V1562"/>
  <c r="V1563" s="1"/>
  <c r="X1562"/>
  <c r="Z1567"/>
  <c r="F1572"/>
  <c r="H1572"/>
  <c r="J1572"/>
  <c r="L1572"/>
  <c r="N1572"/>
  <c r="P1572"/>
  <c r="R1572"/>
  <c r="T1572"/>
  <c r="V1572"/>
  <c r="X1572"/>
  <c r="E1581"/>
  <c r="G1581"/>
  <c r="G1582" s="1"/>
  <c r="I1581"/>
  <c r="K1581"/>
  <c r="K1582" s="1"/>
  <c r="M1581"/>
  <c r="O1581"/>
  <c r="O1582" s="1"/>
  <c r="Q1581"/>
  <c r="S1581"/>
  <c r="S1582" s="1"/>
  <c r="U1581"/>
  <c r="W1581"/>
  <c r="W1582" s="1"/>
  <c r="Y1581"/>
  <c r="E1591"/>
  <c r="G1591"/>
  <c r="I1591"/>
  <c r="K1591"/>
  <c r="M1591"/>
  <c r="O1591"/>
  <c r="Q1591"/>
  <c r="S1591"/>
  <c r="U1591"/>
  <c r="W1591"/>
  <c r="Y1591"/>
  <c r="Z1595"/>
  <c r="F1600"/>
  <c r="F1601" s="1"/>
  <c r="H1600"/>
  <c r="J1600"/>
  <c r="J1601" s="1"/>
  <c r="L1600"/>
  <c r="N1600"/>
  <c r="N1601" s="1"/>
  <c r="P1600"/>
  <c r="R1600"/>
  <c r="R1601" s="1"/>
  <c r="T1600"/>
  <c r="V1600"/>
  <c r="V1601" s="1"/>
  <c r="X1600"/>
  <c r="Z1605"/>
  <c r="F1610"/>
  <c r="H1610"/>
  <c r="J1610"/>
  <c r="L1610"/>
  <c r="N1610"/>
  <c r="P1610"/>
  <c r="R1610"/>
  <c r="T1610"/>
  <c r="V1610"/>
  <c r="X1610"/>
  <c r="E1619"/>
  <c r="G1619"/>
  <c r="G1620" s="1"/>
  <c r="I1619"/>
  <c r="K1619"/>
  <c r="K1620" s="1"/>
  <c r="M1619"/>
  <c r="O1619"/>
  <c r="O1620" s="1"/>
  <c r="Q1619"/>
  <c r="S1619"/>
  <c r="S1620" s="1"/>
  <c r="U1619"/>
  <c r="W1619"/>
  <c r="W1620" s="1"/>
  <c r="Y1619"/>
  <c r="E1629"/>
  <c r="G1629"/>
  <c r="I1629"/>
  <c r="K1629"/>
  <c r="M1629"/>
  <c r="O1629"/>
  <c r="Q1629"/>
  <c r="S1629"/>
  <c r="U1629"/>
  <c r="W1629"/>
  <c r="Y1629"/>
  <c r="Z1633"/>
  <c r="F1638"/>
  <c r="F1639" s="1"/>
  <c r="H1638"/>
  <c r="J1638"/>
  <c r="J1639" s="1"/>
  <c r="L1638"/>
  <c r="N1638"/>
  <c r="N1639" s="1"/>
  <c r="P1638"/>
  <c r="R1638"/>
  <c r="R1639" s="1"/>
  <c r="T1638"/>
  <c r="V1638"/>
  <c r="V1639" s="1"/>
  <c r="X1638"/>
  <c r="Z1643"/>
  <c r="F1648"/>
  <c r="H1648"/>
  <c r="J1648"/>
  <c r="L1648"/>
  <c r="N1648"/>
  <c r="P1648"/>
  <c r="R1648"/>
  <c r="T1648"/>
  <c r="V1648"/>
  <c r="X1648"/>
  <c r="E1657"/>
  <c r="G1657"/>
  <c r="G1658" s="1"/>
  <c r="I1657"/>
  <c r="K1657"/>
  <c r="K1658" s="1"/>
  <c r="M1657"/>
  <c r="O1657"/>
  <c r="O1658" s="1"/>
  <c r="Q1657"/>
  <c r="S1657"/>
  <c r="S1658" s="1"/>
  <c r="U1657"/>
  <c r="W1657"/>
  <c r="W1658" s="1"/>
  <c r="Y1657"/>
  <c r="E1667"/>
  <c r="G1667"/>
  <c r="I1667"/>
  <c r="K1667"/>
  <c r="M1667"/>
  <c r="O1667"/>
  <c r="Q1667"/>
  <c r="S1667"/>
  <c r="U1667"/>
  <c r="W1667"/>
  <c r="Y1667"/>
  <c r="Z1671"/>
  <c r="F1676"/>
  <c r="F1677" s="1"/>
  <c r="H1676"/>
  <c r="J1676"/>
  <c r="J1677" s="1"/>
  <c r="L1676"/>
  <c r="N1676"/>
  <c r="N1677" s="1"/>
  <c r="P1676"/>
  <c r="R1676"/>
  <c r="R1677" s="1"/>
  <c r="T1676"/>
  <c r="V1676"/>
  <c r="V1677" s="1"/>
  <c r="X1676"/>
  <c r="Z1681"/>
  <c r="F1686"/>
  <c r="H1686"/>
  <c r="J1686"/>
  <c r="L1686"/>
  <c r="N1686"/>
  <c r="P1686"/>
  <c r="R1686"/>
  <c r="T1686"/>
  <c r="V1686"/>
  <c r="X1686"/>
  <c r="E1695"/>
  <c r="G1695"/>
  <c r="G1696" s="1"/>
  <c r="I1695"/>
  <c r="K1695"/>
  <c r="K1696" s="1"/>
  <c r="M1695"/>
  <c r="O1695"/>
  <c r="O1696" s="1"/>
  <c r="Q1695"/>
  <c r="S1695"/>
  <c r="S1696" s="1"/>
  <c r="U1695"/>
  <c r="W1695"/>
  <c r="W1696" s="1"/>
  <c r="Y1695"/>
  <c r="E1705"/>
  <c r="G1705"/>
  <c r="I1705"/>
  <c r="K1705"/>
  <c r="M1705"/>
  <c r="O1705"/>
  <c r="Q1705"/>
  <c r="S1705"/>
  <c r="U1705"/>
  <c r="W1705"/>
  <c r="Y1705"/>
  <c r="Z1709"/>
  <c r="F1714"/>
  <c r="F1715" s="1"/>
  <c r="H1714"/>
  <c r="J1714"/>
  <c r="J1715" s="1"/>
  <c r="L1714"/>
  <c r="N1714"/>
  <c r="N1715" s="1"/>
  <c r="P1714"/>
  <c r="R1714"/>
  <c r="R1715" s="1"/>
  <c r="T1714"/>
  <c r="V1714"/>
  <c r="V1715" s="1"/>
  <c r="X1714"/>
  <c r="Z1719"/>
  <c r="F1724"/>
  <c r="H1724"/>
  <c r="J1724"/>
  <c r="L1724"/>
  <c r="N1724"/>
  <c r="P1724"/>
  <c r="R1724"/>
  <c r="T1724"/>
  <c r="V1724"/>
  <c r="X1724"/>
  <c r="E1733"/>
  <c r="G1733"/>
  <c r="G1734" s="1"/>
  <c r="I1733"/>
  <c r="K1733"/>
  <c r="K1734" s="1"/>
  <c r="M1733"/>
  <c r="O1733"/>
  <c r="O1734" s="1"/>
  <c r="Q1733"/>
  <c r="S1733"/>
  <c r="S1734" s="1"/>
  <c r="U1733"/>
  <c r="W1733"/>
  <c r="W1734" s="1"/>
  <c r="Y1733"/>
  <c r="E1743"/>
  <c r="G1743"/>
  <c r="I1743"/>
  <c r="K1743"/>
  <c r="M1743"/>
  <c r="O1743"/>
  <c r="Q1743"/>
  <c r="S1743"/>
  <c r="U1743"/>
  <c r="W1743"/>
  <c r="Y1743"/>
  <c r="Z1747"/>
  <c r="F1752"/>
  <c r="F1753" s="1"/>
  <c r="H1752"/>
  <c r="J1752"/>
  <c r="J1753" s="1"/>
  <c r="L1752"/>
  <c r="N1752"/>
  <c r="N1753" s="1"/>
  <c r="P1752"/>
  <c r="R1752"/>
  <c r="R1753" s="1"/>
  <c r="T1752"/>
  <c r="V1752"/>
  <c r="V1753" s="1"/>
  <c r="X1752"/>
  <c r="Z1757"/>
  <c r="F1762"/>
  <c r="H1762"/>
  <c r="J1762"/>
  <c r="L1762"/>
  <c r="N1762"/>
  <c r="P1762"/>
  <c r="R1762"/>
  <c r="T1762"/>
  <c r="V1762"/>
  <c r="X1762"/>
  <c r="E1771"/>
  <c r="G1771"/>
  <c r="G1772" s="1"/>
  <c r="I1771"/>
  <c r="K1771"/>
  <c r="K1772" s="1"/>
  <c r="M1771"/>
  <c r="O1771"/>
  <c r="O1772" s="1"/>
  <c r="Q1771"/>
  <c r="S1771"/>
  <c r="S1772" s="1"/>
  <c r="U1771"/>
  <c r="W1771"/>
  <c r="W1772" s="1"/>
  <c r="Y1771"/>
  <c r="E1781"/>
  <c r="G1781"/>
  <c r="I1781"/>
  <c r="K1781"/>
  <c r="M1781"/>
  <c r="O1781"/>
  <c r="Q1781"/>
  <c r="S1781"/>
  <c r="U1781"/>
  <c r="W1781"/>
  <c r="Y1781"/>
  <c r="Z1785"/>
  <c r="F1790"/>
  <c r="F1791" s="1"/>
  <c r="H1790"/>
  <c r="J1790"/>
  <c r="J1791" s="1"/>
  <c r="L1790"/>
  <c r="N1790"/>
  <c r="N1791" s="1"/>
  <c r="P1790"/>
  <c r="R1790"/>
  <c r="R1791" s="1"/>
  <c r="T1790"/>
  <c r="V1790"/>
  <c r="V1791" s="1"/>
  <c r="X1790"/>
  <c r="Z1795"/>
  <c r="F1800"/>
  <c r="H1800"/>
  <c r="J1800"/>
  <c r="L1800"/>
  <c r="N1800"/>
  <c r="P1800"/>
  <c r="R1800"/>
  <c r="T1800"/>
  <c r="V1800"/>
  <c r="X1800"/>
  <c r="E1809"/>
  <c r="G1809"/>
  <c r="G1810" s="1"/>
  <c r="I1809"/>
  <c r="K1809"/>
  <c r="K1810" s="1"/>
  <c r="M1809"/>
  <c r="O1809"/>
  <c r="O1810" s="1"/>
  <c r="Q1809"/>
  <c r="S1809"/>
  <c r="S1810" s="1"/>
  <c r="U1809"/>
  <c r="W1809"/>
  <c r="W1810" s="1"/>
  <c r="Y1809"/>
  <c r="E1819"/>
  <c r="G1819"/>
  <c r="I1819"/>
  <c r="K1819"/>
  <c r="M1819"/>
  <c r="O1819"/>
  <c r="Q1819"/>
  <c r="S1819"/>
  <c r="U1819"/>
  <c r="W1819"/>
  <c r="Y1819"/>
  <c r="Z1823"/>
  <c r="F1828"/>
  <c r="F1829" s="1"/>
  <c r="H1828"/>
  <c r="J1828"/>
  <c r="J1829" s="1"/>
  <c r="L1828"/>
  <c r="N1828"/>
  <c r="N1829" s="1"/>
  <c r="P1828"/>
  <c r="R1828"/>
  <c r="R1829" s="1"/>
  <c r="T1828"/>
  <c r="V1828"/>
  <c r="V1829" s="1"/>
  <c r="X1828"/>
  <c r="Z1833"/>
  <c r="F1838"/>
  <c r="H1838"/>
  <c r="J1838"/>
  <c r="L1838"/>
  <c r="N1838"/>
  <c r="P1838"/>
  <c r="R1838"/>
  <c r="T1838"/>
  <c r="V1838"/>
  <c r="X1838"/>
  <c r="E1847"/>
  <c r="G1847"/>
  <c r="G1848" s="1"/>
  <c r="I1847"/>
  <c r="K1847"/>
  <c r="K1848" s="1"/>
  <c r="M1847"/>
  <c r="O1847"/>
  <c r="O1848" s="1"/>
  <c r="Q1847"/>
  <c r="S1847"/>
  <c r="S1848" s="1"/>
  <c r="U1847"/>
  <c r="W1847"/>
  <c r="W1848" s="1"/>
  <c r="Y1847"/>
  <c r="E1857"/>
  <c r="G1857"/>
  <c r="I1857"/>
  <c r="K1857"/>
  <c r="M1857"/>
  <c r="O1857"/>
  <c r="Q1857"/>
  <c r="S1857"/>
  <c r="U1857"/>
  <c r="W1857"/>
  <c r="Y1857"/>
  <c r="Z1861"/>
  <c r="F1866"/>
  <c r="F1867" s="1"/>
  <c r="H1866"/>
  <c r="J1866"/>
  <c r="J1867" s="1"/>
  <c r="L1866"/>
  <c r="N1866"/>
  <c r="N1867" s="1"/>
  <c r="P1866"/>
  <c r="R1866"/>
  <c r="R1867" s="1"/>
  <c r="T1866"/>
  <c r="V1866"/>
  <c r="V1867" s="1"/>
  <c r="X1866"/>
  <c r="Z1871"/>
  <c r="F1876"/>
  <c r="H1876"/>
  <c r="J1876"/>
  <c r="L1876"/>
  <c r="N1876"/>
  <c r="P1876"/>
  <c r="R1876"/>
  <c r="T1876"/>
  <c r="V1876"/>
  <c r="X1876"/>
  <c r="E1885"/>
  <c r="G1885"/>
  <c r="G1886" s="1"/>
  <c r="I1885"/>
  <c r="K1885"/>
  <c r="K1886" s="1"/>
  <c r="M1885"/>
  <c r="O1885"/>
  <c r="O1886" s="1"/>
  <c r="Q1885"/>
  <c r="S1885"/>
  <c r="S1886" s="1"/>
  <c r="U1885"/>
  <c r="W1885"/>
  <c r="W1886" s="1"/>
  <c r="Y1885"/>
  <c r="D1895"/>
  <c r="D1923"/>
  <c r="Z1922"/>
  <c r="D1933"/>
  <c r="Z1932"/>
  <c r="D1961"/>
  <c r="Z1960"/>
  <c r="D1971"/>
  <c r="Z1970"/>
  <c r="D1999"/>
  <c r="Z1998"/>
  <c r="D2009"/>
  <c r="Z2008"/>
  <c r="D2037"/>
  <c r="Z2036"/>
  <c r="Z1520"/>
  <c r="Z1526"/>
  <c r="Z1530"/>
  <c r="Z1535"/>
  <c r="Z1539"/>
  <c r="Z1545"/>
  <c r="Z1549"/>
  <c r="Z1554"/>
  <c r="Z1558"/>
  <c r="Z1564"/>
  <c r="Z1568"/>
  <c r="Z1573"/>
  <c r="Z1577"/>
  <c r="Z1583"/>
  <c r="Z1587"/>
  <c r="Z1592"/>
  <c r="Z1596"/>
  <c r="Z1602"/>
  <c r="Z1606"/>
  <c r="Z1611"/>
  <c r="Z1615"/>
  <c r="Z1621"/>
  <c r="Z1625"/>
  <c r="Z1630"/>
  <c r="Z1634"/>
  <c r="Z1640"/>
  <c r="Z1644"/>
  <c r="Z1649"/>
  <c r="Z1653"/>
  <c r="Z1659"/>
  <c r="Z1663"/>
  <c r="Z1668"/>
  <c r="Z1672"/>
  <c r="Z1678"/>
  <c r="Z1682"/>
  <c r="Z1687"/>
  <c r="Z1691"/>
  <c r="Z1697"/>
  <c r="Z1701"/>
  <c r="Z1706"/>
  <c r="Z1710"/>
  <c r="Z1716"/>
  <c r="Z1720"/>
  <c r="Z1725"/>
  <c r="Z1729"/>
  <c r="Z1735"/>
  <c r="Z1739"/>
  <c r="Z1744"/>
  <c r="Z1748"/>
  <c r="Z1754"/>
  <c r="Z1758"/>
  <c r="Z1763"/>
  <c r="Z1767"/>
  <c r="Z1773"/>
  <c r="Z1777"/>
  <c r="Z1782"/>
  <c r="Z1786"/>
  <c r="Z1792"/>
  <c r="Z1796"/>
  <c r="Z1801"/>
  <c r="Z1805"/>
  <c r="Z1811"/>
  <c r="Z1815"/>
  <c r="Z1820"/>
  <c r="Z1824"/>
  <c r="Z1830"/>
  <c r="Z1834"/>
  <c r="Z1839"/>
  <c r="Z1843"/>
  <c r="Z1849"/>
  <c r="Z1853"/>
  <c r="Z1858"/>
  <c r="Z1862"/>
  <c r="Z1868"/>
  <c r="Z1872"/>
  <c r="Z1877"/>
  <c r="Z1881"/>
  <c r="Z1887"/>
  <c r="F1895"/>
  <c r="H1895"/>
  <c r="J1895"/>
  <c r="L1895"/>
  <c r="N1895"/>
  <c r="P1895"/>
  <c r="R1895"/>
  <c r="T1895"/>
  <c r="V1895"/>
  <c r="X1895"/>
  <c r="E1904"/>
  <c r="E1905" s="1"/>
  <c r="G1904"/>
  <c r="I1904"/>
  <c r="I1905" s="1"/>
  <c r="K1904"/>
  <c r="M1904"/>
  <c r="M1905" s="1"/>
  <c r="O1904"/>
  <c r="Q1904"/>
  <c r="Q1905" s="1"/>
  <c r="S1904"/>
  <c r="U1904"/>
  <c r="U1905" s="1"/>
  <c r="W1904"/>
  <c r="Y1904"/>
  <c r="Y1905" s="1"/>
  <c r="E1914"/>
  <c r="G1914"/>
  <c r="I1914"/>
  <c r="K1914"/>
  <c r="M1914"/>
  <c r="O1914"/>
  <c r="Q1914"/>
  <c r="S1914"/>
  <c r="U1914"/>
  <c r="W1914"/>
  <c r="Y1914"/>
  <c r="F1923"/>
  <c r="F1924" s="1"/>
  <c r="H1923"/>
  <c r="J1923"/>
  <c r="J1924" s="1"/>
  <c r="L1923"/>
  <c r="N1923"/>
  <c r="N1924" s="1"/>
  <c r="P1923"/>
  <c r="R1923"/>
  <c r="R1924" s="1"/>
  <c r="T1923"/>
  <c r="V1923"/>
  <c r="V1924" s="1"/>
  <c r="X1923"/>
  <c r="F1933"/>
  <c r="H1933"/>
  <c r="J1933"/>
  <c r="L1933"/>
  <c r="N1933"/>
  <c r="P1933"/>
  <c r="R1933"/>
  <c r="T1933"/>
  <c r="V1933"/>
  <c r="X1933"/>
  <c r="E1942"/>
  <c r="G1942"/>
  <c r="I1942"/>
  <c r="K1942"/>
  <c r="M1942"/>
  <c r="O1942"/>
  <c r="Q1942"/>
  <c r="S1942"/>
  <c r="U1942"/>
  <c r="W1942"/>
  <c r="Y1942"/>
  <c r="E1952"/>
  <c r="G1952"/>
  <c r="I1952"/>
  <c r="K1952"/>
  <c r="M1952"/>
  <c r="O1952"/>
  <c r="Q1952"/>
  <c r="S1952"/>
  <c r="U1952"/>
  <c r="W1952"/>
  <c r="Y1952"/>
  <c r="F1961"/>
  <c r="F1962" s="1"/>
  <c r="H1961"/>
  <c r="J1961"/>
  <c r="J1962" s="1"/>
  <c r="L1961"/>
  <c r="N1961"/>
  <c r="N1962" s="1"/>
  <c r="P1961"/>
  <c r="R1961"/>
  <c r="R1962" s="1"/>
  <c r="T1961"/>
  <c r="V1961"/>
  <c r="V1962" s="1"/>
  <c r="X1961"/>
  <c r="F1971"/>
  <c r="H1971"/>
  <c r="J1971"/>
  <c r="L1971"/>
  <c r="N1971"/>
  <c r="P1971"/>
  <c r="R1971"/>
  <c r="T1971"/>
  <c r="V1971"/>
  <c r="X1971"/>
  <c r="E1980"/>
  <c r="G1980"/>
  <c r="I1980"/>
  <c r="K1980"/>
  <c r="M1980"/>
  <c r="O1980"/>
  <c r="Q1980"/>
  <c r="S1980"/>
  <c r="U1980"/>
  <c r="W1980"/>
  <c r="Y1980"/>
  <c r="E1990"/>
  <c r="G1990"/>
  <c r="I1990"/>
  <c r="K1990"/>
  <c r="M1990"/>
  <c r="O1990"/>
  <c r="Q1990"/>
  <c r="S1990"/>
  <c r="U1990"/>
  <c r="W1990"/>
  <c r="Y1990"/>
  <c r="F1999"/>
  <c r="F2000" s="1"/>
  <c r="H1999"/>
  <c r="J1999"/>
  <c r="J2000" s="1"/>
  <c r="L1999"/>
  <c r="N1999"/>
  <c r="N2000" s="1"/>
  <c r="P1999"/>
  <c r="R1999"/>
  <c r="R2000" s="1"/>
  <c r="T1999"/>
  <c r="V1999"/>
  <c r="V2000" s="1"/>
  <c r="X1999"/>
  <c r="F2009"/>
  <c r="H2009"/>
  <c r="J2009"/>
  <c r="L2009"/>
  <c r="N2009"/>
  <c r="P2009"/>
  <c r="R2009"/>
  <c r="T2009"/>
  <c r="V2009"/>
  <c r="X2009"/>
  <c r="E2018"/>
  <c r="G2018"/>
  <c r="I2018"/>
  <c r="K2018"/>
  <c r="M2018"/>
  <c r="O2018"/>
  <c r="Q2018"/>
  <c r="S2018"/>
  <c r="U2018"/>
  <c r="W2018"/>
  <c r="Y2018"/>
  <c r="E2028"/>
  <c r="G2028"/>
  <c r="I2028"/>
  <c r="K2028"/>
  <c r="M2028"/>
  <c r="O2028"/>
  <c r="Q2028"/>
  <c r="S2028"/>
  <c r="U2028"/>
  <c r="W2028"/>
  <c r="Y2028"/>
  <c r="F2037"/>
  <c r="F2038" s="1"/>
  <c r="H2037"/>
  <c r="J2037"/>
  <c r="J2038" s="1"/>
  <c r="L2037"/>
  <c r="N2037"/>
  <c r="N2038" s="1"/>
  <c r="P2037"/>
  <c r="R2037"/>
  <c r="R2038" s="1"/>
  <c r="T2037"/>
  <c r="V2037"/>
  <c r="V2038" s="1"/>
  <c r="X2037"/>
  <c r="D1904"/>
  <c r="Z1903"/>
  <c r="D1914"/>
  <c r="Z1913"/>
  <c r="D1942"/>
  <c r="Z1941"/>
  <c r="D1952"/>
  <c r="Z1951"/>
  <c r="D1980"/>
  <c r="Z1979"/>
  <c r="D1990"/>
  <c r="Z1989"/>
  <c r="D2018"/>
  <c r="Z2017"/>
  <c r="D2028"/>
  <c r="Z2027"/>
  <c r="E1894"/>
  <c r="E1895" s="1"/>
  <c r="G1894"/>
  <c r="G1895" s="1"/>
  <c r="I1894"/>
  <c r="I1895" s="1"/>
  <c r="K1894"/>
  <c r="K1895" s="1"/>
  <c r="M1894"/>
  <c r="M1895" s="1"/>
  <c r="O1894"/>
  <c r="O1895" s="1"/>
  <c r="Q1894"/>
  <c r="Q1895" s="1"/>
  <c r="S1894"/>
  <c r="S1895" s="1"/>
  <c r="U1894"/>
  <c r="U1895" s="1"/>
  <c r="W1894"/>
  <c r="W1895" s="1"/>
  <c r="Y1894"/>
  <c r="Y1895" s="1"/>
  <c r="Z1892"/>
  <c r="Z1899"/>
  <c r="F1904"/>
  <c r="F1905" s="1"/>
  <c r="H1904"/>
  <c r="H1905" s="1"/>
  <c r="J1904"/>
  <c r="J1905" s="1"/>
  <c r="L1904"/>
  <c r="L1905" s="1"/>
  <c r="N1904"/>
  <c r="N1905" s="1"/>
  <c r="P1904"/>
  <c r="P1905" s="1"/>
  <c r="R1904"/>
  <c r="R1905" s="1"/>
  <c r="T1904"/>
  <c r="T1905" s="1"/>
  <c r="V1904"/>
  <c r="V1905" s="1"/>
  <c r="X1904"/>
  <c r="X1905" s="1"/>
  <c r="Z1909"/>
  <c r="F1914"/>
  <c r="H1914"/>
  <c r="J1914"/>
  <c r="L1914"/>
  <c r="N1914"/>
  <c r="P1914"/>
  <c r="R1914"/>
  <c r="T1914"/>
  <c r="V1914"/>
  <c r="X1914"/>
  <c r="E1923"/>
  <c r="E1924" s="1"/>
  <c r="G1923"/>
  <c r="G1924" s="1"/>
  <c r="I1923"/>
  <c r="I1924" s="1"/>
  <c r="K1923"/>
  <c r="K1924" s="1"/>
  <c r="M1923"/>
  <c r="M1924" s="1"/>
  <c r="O1923"/>
  <c r="O1924" s="1"/>
  <c r="Q1923"/>
  <c r="Q1924" s="1"/>
  <c r="S1923"/>
  <c r="S1924" s="1"/>
  <c r="U1923"/>
  <c r="U1924" s="1"/>
  <c r="W1923"/>
  <c r="W1924" s="1"/>
  <c r="Y1923"/>
  <c r="Y1924" s="1"/>
  <c r="E1933"/>
  <c r="G1933"/>
  <c r="I1933"/>
  <c r="K1933"/>
  <c r="M1933"/>
  <c r="O1933"/>
  <c r="Q1933"/>
  <c r="S1933"/>
  <c r="U1933"/>
  <c r="W1933"/>
  <c r="Y1933"/>
  <c r="Z1937"/>
  <c r="F1942"/>
  <c r="F1943" s="1"/>
  <c r="H1942"/>
  <c r="H1943" s="1"/>
  <c r="J1942"/>
  <c r="J1943" s="1"/>
  <c r="L1942"/>
  <c r="L1943" s="1"/>
  <c r="N1942"/>
  <c r="N1943" s="1"/>
  <c r="P1942"/>
  <c r="P1943" s="1"/>
  <c r="R1942"/>
  <c r="R1943" s="1"/>
  <c r="T1942"/>
  <c r="T1943" s="1"/>
  <c r="V1942"/>
  <c r="V1943" s="1"/>
  <c r="X1942"/>
  <c r="X1943" s="1"/>
  <c r="Z1947"/>
  <c r="F1952"/>
  <c r="H1952"/>
  <c r="J1952"/>
  <c r="L1952"/>
  <c r="N1952"/>
  <c r="P1952"/>
  <c r="R1952"/>
  <c r="T1952"/>
  <c r="V1952"/>
  <c r="X1952"/>
  <c r="E1961"/>
  <c r="E1962" s="1"/>
  <c r="G1961"/>
  <c r="G1962" s="1"/>
  <c r="I1961"/>
  <c r="I1962" s="1"/>
  <c r="K1961"/>
  <c r="K1962" s="1"/>
  <c r="M1961"/>
  <c r="M1962" s="1"/>
  <c r="O1961"/>
  <c r="O1962" s="1"/>
  <c r="Q1961"/>
  <c r="Q1962" s="1"/>
  <c r="S1961"/>
  <c r="S1962" s="1"/>
  <c r="U1961"/>
  <c r="U1962" s="1"/>
  <c r="W1961"/>
  <c r="W1962" s="1"/>
  <c r="Y1961"/>
  <c r="Y1962" s="1"/>
  <c r="E1971"/>
  <c r="G1971"/>
  <c r="I1971"/>
  <c r="K1971"/>
  <c r="M1971"/>
  <c r="O1971"/>
  <c r="Q1971"/>
  <c r="S1971"/>
  <c r="U1971"/>
  <c r="W1971"/>
  <c r="Y1971"/>
  <c r="Z1975"/>
  <c r="F1980"/>
  <c r="F1981" s="1"/>
  <c r="H1980"/>
  <c r="H1981" s="1"/>
  <c r="J1980"/>
  <c r="J1981" s="1"/>
  <c r="L1980"/>
  <c r="L1981" s="1"/>
  <c r="N1980"/>
  <c r="N1981" s="1"/>
  <c r="P1980"/>
  <c r="P1981" s="1"/>
  <c r="R1980"/>
  <c r="R1981" s="1"/>
  <c r="T1980"/>
  <c r="T1981" s="1"/>
  <c r="V1980"/>
  <c r="V1981" s="1"/>
  <c r="X1980"/>
  <c r="X1981" s="1"/>
  <c r="Z1985"/>
  <c r="F1990"/>
  <c r="H1990"/>
  <c r="J1990"/>
  <c r="L1990"/>
  <c r="N1990"/>
  <c r="P1990"/>
  <c r="R1990"/>
  <c r="T1990"/>
  <c r="V1990"/>
  <c r="X1990"/>
  <c r="E1999"/>
  <c r="E2000" s="1"/>
  <c r="G1999"/>
  <c r="G2000" s="1"/>
  <c r="I1999"/>
  <c r="I2000" s="1"/>
  <c r="K1999"/>
  <c r="K2000" s="1"/>
  <c r="M1999"/>
  <c r="M2000" s="1"/>
  <c r="O1999"/>
  <c r="O2000" s="1"/>
  <c r="Q1999"/>
  <c r="Q2000" s="1"/>
  <c r="S1999"/>
  <c r="S2000" s="1"/>
  <c r="U1999"/>
  <c r="U2000" s="1"/>
  <c r="W1999"/>
  <c r="W2000" s="1"/>
  <c r="Y1999"/>
  <c r="Y2000" s="1"/>
  <c r="E2009"/>
  <c r="G2009"/>
  <c r="I2009"/>
  <c r="K2009"/>
  <c r="M2009"/>
  <c r="O2009"/>
  <c r="Q2009"/>
  <c r="S2009"/>
  <c r="U2009"/>
  <c r="W2009"/>
  <c r="Y2009"/>
  <c r="Z2013"/>
  <c r="F2018"/>
  <c r="F2019" s="1"/>
  <c r="H2018"/>
  <c r="H2019" s="1"/>
  <c r="J2018"/>
  <c r="J2019" s="1"/>
  <c r="L2018"/>
  <c r="L2019" s="1"/>
  <c r="N2018"/>
  <c r="N2019" s="1"/>
  <c r="P2018"/>
  <c r="P2019" s="1"/>
  <c r="R2018"/>
  <c r="R2019" s="1"/>
  <c r="T2018"/>
  <c r="T2019" s="1"/>
  <c r="V2018"/>
  <c r="V2019" s="1"/>
  <c r="X2018"/>
  <c r="X2019" s="1"/>
  <c r="Z2023"/>
  <c r="F2028"/>
  <c r="H2028"/>
  <c r="J2028"/>
  <c r="L2028"/>
  <c r="N2028"/>
  <c r="P2028"/>
  <c r="R2028"/>
  <c r="T2028"/>
  <c r="V2028"/>
  <c r="X2028"/>
  <c r="E2037"/>
  <c r="E2038" s="1"/>
  <c r="G2037"/>
  <c r="G2038" s="1"/>
  <c r="I2037"/>
  <c r="I2038" s="1"/>
  <c r="K2037"/>
  <c r="K2038" s="1"/>
  <c r="M2037"/>
  <c r="M2038" s="1"/>
  <c r="O2037"/>
  <c r="O2038" s="1"/>
  <c r="Q2037"/>
  <c r="Q2038" s="1"/>
  <c r="S2037"/>
  <c r="S2038" s="1"/>
  <c r="U2037"/>
  <c r="U2038" s="1"/>
  <c r="W2037"/>
  <c r="W2038" s="1"/>
  <c r="Y2037"/>
  <c r="Y2038" s="1"/>
  <c r="G2047"/>
  <c r="G2057" s="1"/>
  <c r="K2047"/>
  <c r="K2057" s="1"/>
  <c r="O2047"/>
  <c r="O2057" s="1"/>
  <c r="S2047"/>
  <c r="S2057" s="1"/>
  <c r="W2047"/>
  <c r="W2057" s="1"/>
  <c r="E2056"/>
  <c r="E2057" s="1"/>
  <c r="I2056"/>
  <c r="I2057" s="1"/>
  <c r="M2056"/>
  <c r="M2057" s="1"/>
  <c r="Q2056"/>
  <c r="Q2057" s="1"/>
  <c r="U2056"/>
  <c r="U2057" s="1"/>
  <c r="Y2056"/>
  <c r="Y2057" s="1"/>
  <c r="E2066"/>
  <c r="G2066"/>
  <c r="I2066"/>
  <c r="K2066"/>
  <c r="M2066"/>
  <c r="O2066"/>
  <c r="Q2066"/>
  <c r="S2066"/>
  <c r="U2066"/>
  <c r="W2066"/>
  <c r="Y2066"/>
  <c r="D2094"/>
  <c r="Z2093"/>
  <c r="D2104"/>
  <c r="Z2103"/>
  <c r="D2132"/>
  <c r="Z2131"/>
  <c r="D2142"/>
  <c r="Z2141"/>
  <c r="D2170"/>
  <c r="Z2169"/>
  <c r="D2180"/>
  <c r="Z2179"/>
  <c r="D2208"/>
  <c r="Z2207"/>
  <c r="D2218"/>
  <c r="Z2217"/>
  <c r="Z2044"/>
  <c r="Z2051"/>
  <c r="Z2050"/>
  <c r="Z2053"/>
  <c r="Z2061"/>
  <c r="Z2060"/>
  <c r="Z2063"/>
  <c r="Z2070"/>
  <c r="Z2069"/>
  <c r="E2075"/>
  <c r="E2076" s="1"/>
  <c r="G2075"/>
  <c r="G2076" s="1"/>
  <c r="I2075"/>
  <c r="I2076" s="1"/>
  <c r="K2075"/>
  <c r="K2076" s="1"/>
  <c r="M2075"/>
  <c r="M2076" s="1"/>
  <c r="O2075"/>
  <c r="O2076" s="1"/>
  <c r="Q2075"/>
  <c r="Q2076" s="1"/>
  <c r="S2075"/>
  <c r="S2076" s="1"/>
  <c r="U2075"/>
  <c r="U2076" s="1"/>
  <c r="W2075"/>
  <c r="W2076" s="1"/>
  <c r="Y2075"/>
  <c r="Y2076" s="1"/>
  <c r="E2085"/>
  <c r="G2085"/>
  <c r="I2085"/>
  <c r="K2085"/>
  <c r="M2085"/>
  <c r="O2085"/>
  <c r="Q2085"/>
  <c r="S2085"/>
  <c r="U2085"/>
  <c r="W2085"/>
  <c r="Y2085"/>
  <c r="Z2089"/>
  <c r="F2094"/>
  <c r="F2095" s="1"/>
  <c r="H2094"/>
  <c r="J2094"/>
  <c r="J2095" s="1"/>
  <c r="L2094"/>
  <c r="N2094"/>
  <c r="N2095" s="1"/>
  <c r="P2094"/>
  <c r="R2094"/>
  <c r="R2095" s="1"/>
  <c r="T2094"/>
  <c r="V2094"/>
  <c r="V2095" s="1"/>
  <c r="X2094"/>
  <c r="F2104"/>
  <c r="H2104"/>
  <c r="J2104"/>
  <c r="L2104"/>
  <c r="N2104"/>
  <c r="P2104"/>
  <c r="R2104"/>
  <c r="T2104"/>
  <c r="V2104"/>
  <c r="X2104"/>
  <c r="E2113"/>
  <c r="G2113"/>
  <c r="I2113"/>
  <c r="K2113"/>
  <c r="M2113"/>
  <c r="O2113"/>
  <c r="Q2113"/>
  <c r="S2113"/>
  <c r="U2113"/>
  <c r="W2113"/>
  <c r="Y2113"/>
  <c r="E2123"/>
  <c r="G2123"/>
  <c r="I2123"/>
  <c r="K2123"/>
  <c r="M2123"/>
  <c r="O2123"/>
  <c r="Q2123"/>
  <c r="S2123"/>
  <c r="U2123"/>
  <c r="W2123"/>
  <c r="Y2123"/>
  <c r="Z2127"/>
  <c r="F2132"/>
  <c r="H2132"/>
  <c r="H2133" s="1"/>
  <c r="J2132"/>
  <c r="L2132"/>
  <c r="L2133" s="1"/>
  <c r="N2132"/>
  <c r="P2132"/>
  <c r="P2133" s="1"/>
  <c r="R2132"/>
  <c r="T2132"/>
  <c r="T2133" s="1"/>
  <c r="V2132"/>
  <c r="X2132"/>
  <c r="X2133" s="1"/>
  <c r="Z2137"/>
  <c r="F2142"/>
  <c r="H2142"/>
  <c r="J2142"/>
  <c r="L2142"/>
  <c r="N2142"/>
  <c r="P2142"/>
  <c r="R2142"/>
  <c r="T2142"/>
  <c r="V2142"/>
  <c r="X2142"/>
  <c r="E2151"/>
  <c r="E2152" s="1"/>
  <c r="G2151"/>
  <c r="I2151"/>
  <c r="I2152" s="1"/>
  <c r="K2151"/>
  <c r="M2151"/>
  <c r="M2152" s="1"/>
  <c r="O2151"/>
  <c r="Q2151"/>
  <c r="Q2152" s="1"/>
  <c r="S2151"/>
  <c r="U2151"/>
  <c r="U2152" s="1"/>
  <c r="W2151"/>
  <c r="Y2151"/>
  <c r="Y2152" s="1"/>
  <c r="E2161"/>
  <c r="G2161"/>
  <c r="I2161"/>
  <c r="K2161"/>
  <c r="M2161"/>
  <c r="O2161"/>
  <c r="Q2161"/>
  <c r="S2161"/>
  <c r="U2161"/>
  <c r="W2161"/>
  <c r="Y2161"/>
  <c r="Z2165"/>
  <c r="F2170"/>
  <c r="H2170"/>
  <c r="H2171" s="1"/>
  <c r="J2170"/>
  <c r="L2170"/>
  <c r="L2171" s="1"/>
  <c r="N2170"/>
  <c r="P2170"/>
  <c r="P2171" s="1"/>
  <c r="R2170"/>
  <c r="T2170"/>
  <c r="T2171" s="1"/>
  <c r="V2170"/>
  <c r="X2170"/>
  <c r="X2171" s="1"/>
  <c r="Z2175"/>
  <c r="F2180"/>
  <c r="H2180"/>
  <c r="J2180"/>
  <c r="L2180"/>
  <c r="N2180"/>
  <c r="P2180"/>
  <c r="R2180"/>
  <c r="T2180"/>
  <c r="V2180"/>
  <c r="X2180"/>
  <c r="E2189"/>
  <c r="E2190" s="1"/>
  <c r="G2189"/>
  <c r="I2189"/>
  <c r="I2190" s="1"/>
  <c r="K2189"/>
  <c r="M2189"/>
  <c r="M2190" s="1"/>
  <c r="O2189"/>
  <c r="Q2189"/>
  <c r="Q2190" s="1"/>
  <c r="S2189"/>
  <c r="U2189"/>
  <c r="U2190" s="1"/>
  <c r="W2189"/>
  <c r="Y2189"/>
  <c r="Y2190" s="1"/>
  <c r="E2199"/>
  <c r="G2199"/>
  <c r="I2199"/>
  <c r="K2199"/>
  <c r="M2199"/>
  <c r="O2199"/>
  <c r="Q2199"/>
  <c r="S2199"/>
  <c r="U2199"/>
  <c r="W2199"/>
  <c r="Y2199"/>
  <c r="Z2203"/>
  <c r="F2208"/>
  <c r="H2208"/>
  <c r="J2208"/>
  <c r="L2208"/>
  <c r="N2208"/>
  <c r="P2208"/>
  <c r="R2208"/>
  <c r="T2208"/>
  <c r="V2208"/>
  <c r="X2208"/>
  <c r="F2218"/>
  <c r="H2218"/>
  <c r="J2218"/>
  <c r="L2218"/>
  <c r="N2218"/>
  <c r="P2218"/>
  <c r="R2218"/>
  <c r="T2218"/>
  <c r="V2218"/>
  <c r="X2218"/>
  <c r="E2227"/>
  <c r="I2227"/>
  <c r="M2227"/>
  <c r="Q2227"/>
  <c r="D2047"/>
  <c r="Z2046"/>
  <c r="D2056"/>
  <c r="Z2055"/>
  <c r="D2066"/>
  <c r="Z2065"/>
  <c r="D2075"/>
  <c r="Z2074"/>
  <c r="D2085"/>
  <c r="Z2084"/>
  <c r="D2113"/>
  <c r="Z2112"/>
  <c r="D2123"/>
  <c r="Z2122"/>
  <c r="D2151"/>
  <c r="Z2150"/>
  <c r="D2161"/>
  <c r="Z2160"/>
  <c r="D2189"/>
  <c r="Z2188"/>
  <c r="D2199"/>
  <c r="Z2198"/>
  <c r="Z1891"/>
  <c r="Z1896"/>
  <c r="Z1900"/>
  <c r="Z1906"/>
  <c r="Z1910"/>
  <c r="Z1915"/>
  <c r="Z1919"/>
  <c r="Z1925"/>
  <c r="Z1929"/>
  <c r="Z1934"/>
  <c r="Z1938"/>
  <c r="Z1944"/>
  <c r="Z1948"/>
  <c r="Z1953"/>
  <c r="Z1957"/>
  <c r="Z1963"/>
  <c r="Z1967"/>
  <c r="Z1972"/>
  <c r="Z1976"/>
  <c r="Z1982"/>
  <c r="Z1986"/>
  <c r="Z1991"/>
  <c r="Z1995"/>
  <c r="Z2001"/>
  <c r="Z2005"/>
  <c r="Z2010"/>
  <c r="Z2014"/>
  <c r="Z2020"/>
  <c r="Z2024"/>
  <c r="Z2029"/>
  <c r="Z2033"/>
  <c r="Z2039"/>
  <c r="F2047"/>
  <c r="H2047"/>
  <c r="J2047"/>
  <c r="L2047"/>
  <c r="N2047"/>
  <c r="P2047"/>
  <c r="R2047"/>
  <c r="T2047"/>
  <c r="V2047"/>
  <c r="X2047"/>
  <c r="F2057"/>
  <c r="H2057"/>
  <c r="J2057"/>
  <c r="L2057"/>
  <c r="N2057"/>
  <c r="P2057"/>
  <c r="R2057"/>
  <c r="T2057"/>
  <c r="V2057"/>
  <c r="X2057"/>
  <c r="F2066"/>
  <c r="H2066"/>
  <c r="J2066"/>
  <c r="L2066"/>
  <c r="N2066"/>
  <c r="P2066"/>
  <c r="R2066"/>
  <c r="T2066"/>
  <c r="V2066"/>
  <c r="X2066"/>
  <c r="F2075"/>
  <c r="F2076" s="1"/>
  <c r="H2075"/>
  <c r="H2076" s="1"/>
  <c r="J2075"/>
  <c r="J2076" s="1"/>
  <c r="L2075"/>
  <c r="L2076" s="1"/>
  <c r="N2075"/>
  <c r="N2076" s="1"/>
  <c r="P2075"/>
  <c r="P2076" s="1"/>
  <c r="R2075"/>
  <c r="R2076" s="1"/>
  <c r="T2075"/>
  <c r="T2076" s="1"/>
  <c r="V2075"/>
  <c r="V2076" s="1"/>
  <c r="X2075"/>
  <c r="X2076" s="1"/>
  <c r="F2085"/>
  <c r="H2085"/>
  <c r="J2085"/>
  <c r="L2085"/>
  <c r="N2085"/>
  <c r="P2085"/>
  <c r="R2085"/>
  <c r="T2085"/>
  <c r="V2085"/>
  <c r="X2085"/>
  <c r="E2094"/>
  <c r="G2094"/>
  <c r="G2095" s="1"/>
  <c r="I2094"/>
  <c r="K2094"/>
  <c r="K2095" s="1"/>
  <c r="M2094"/>
  <c r="O2094"/>
  <c r="O2095" s="1"/>
  <c r="Q2094"/>
  <c r="S2094"/>
  <c r="S2095" s="1"/>
  <c r="U2094"/>
  <c r="W2094"/>
  <c r="W2095" s="1"/>
  <c r="Y2094"/>
  <c r="E2104"/>
  <c r="G2104"/>
  <c r="I2104"/>
  <c r="K2104"/>
  <c r="M2104"/>
  <c r="O2104"/>
  <c r="Q2104"/>
  <c r="S2104"/>
  <c r="U2104"/>
  <c r="W2104"/>
  <c r="Y2104"/>
  <c r="Z2108"/>
  <c r="F2113"/>
  <c r="F2114" s="1"/>
  <c r="H2113"/>
  <c r="H2114" s="1"/>
  <c r="J2113"/>
  <c r="J2114" s="1"/>
  <c r="L2113"/>
  <c r="L2114" s="1"/>
  <c r="N2113"/>
  <c r="N2114" s="1"/>
  <c r="P2113"/>
  <c r="P2114" s="1"/>
  <c r="R2113"/>
  <c r="R2114" s="1"/>
  <c r="T2113"/>
  <c r="T2114" s="1"/>
  <c r="V2113"/>
  <c r="V2114" s="1"/>
  <c r="X2113"/>
  <c r="X2114" s="1"/>
  <c r="F2123"/>
  <c r="H2123"/>
  <c r="J2123"/>
  <c r="L2123"/>
  <c r="N2123"/>
  <c r="P2123"/>
  <c r="R2123"/>
  <c r="T2123"/>
  <c r="V2123"/>
  <c r="X2123"/>
  <c r="E2132"/>
  <c r="E2133" s="1"/>
  <c r="G2132"/>
  <c r="I2132"/>
  <c r="I2133" s="1"/>
  <c r="K2132"/>
  <c r="M2132"/>
  <c r="M2133" s="1"/>
  <c r="O2132"/>
  <c r="Q2132"/>
  <c r="Q2133" s="1"/>
  <c r="S2132"/>
  <c r="U2132"/>
  <c r="U2133" s="1"/>
  <c r="W2132"/>
  <c r="Y2132"/>
  <c r="Y2133" s="1"/>
  <c r="E2142"/>
  <c r="G2142"/>
  <c r="I2142"/>
  <c r="K2142"/>
  <c r="M2142"/>
  <c r="O2142"/>
  <c r="Q2142"/>
  <c r="S2142"/>
  <c r="U2142"/>
  <c r="W2142"/>
  <c r="Y2142"/>
  <c r="F2151"/>
  <c r="F2152" s="1"/>
  <c r="H2151"/>
  <c r="H2152" s="1"/>
  <c r="J2151"/>
  <c r="J2152" s="1"/>
  <c r="L2151"/>
  <c r="L2152" s="1"/>
  <c r="N2151"/>
  <c r="N2152" s="1"/>
  <c r="P2151"/>
  <c r="P2152" s="1"/>
  <c r="R2151"/>
  <c r="R2152" s="1"/>
  <c r="T2151"/>
  <c r="T2152" s="1"/>
  <c r="V2151"/>
  <c r="V2152" s="1"/>
  <c r="X2151"/>
  <c r="X2152" s="1"/>
  <c r="F2161"/>
  <c r="H2161"/>
  <c r="J2161"/>
  <c r="L2161"/>
  <c r="N2161"/>
  <c r="P2161"/>
  <c r="R2161"/>
  <c r="T2161"/>
  <c r="V2161"/>
  <c r="X2161"/>
  <c r="E2170"/>
  <c r="E2171" s="1"/>
  <c r="G2170"/>
  <c r="I2170"/>
  <c r="I2171" s="1"/>
  <c r="K2170"/>
  <c r="M2170"/>
  <c r="M2171" s="1"/>
  <c r="O2170"/>
  <c r="Q2170"/>
  <c r="Q2171" s="1"/>
  <c r="S2170"/>
  <c r="U2170"/>
  <c r="U2171" s="1"/>
  <c r="W2170"/>
  <c r="Y2170"/>
  <c r="Y2171" s="1"/>
  <c r="E2180"/>
  <c r="G2180"/>
  <c r="I2180"/>
  <c r="K2180"/>
  <c r="M2180"/>
  <c r="O2180"/>
  <c r="Q2180"/>
  <c r="S2180"/>
  <c r="U2180"/>
  <c r="W2180"/>
  <c r="Y2180"/>
  <c r="F2189"/>
  <c r="F2190" s="1"/>
  <c r="H2189"/>
  <c r="H2190" s="1"/>
  <c r="J2189"/>
  <c r="J2190" s="1"/>
  <c r="L2189"/>
  <c r="L2190" s="1"/>
  <c r="N2189"/>
  <c r="N2190" s="1"/>
  <c r="P2189"/>
  <c r="P2190" s="1"/>
  <c r="R2189"/>
  <c r="R2190" s="1"/>
  <c r="T2189"/>
  <c r="T2190" s="1"/>
  <c r="V2189"/>
  <c r="V2190" s="1"/>
  <c r="X2189"/>
  <c r="X2190" s="1"/>
  <c r="Z2194"/>
  <c r="F2199"/>
  <c r="H2199"/>
  <c r="J2199"/>
  <c r="L2199"/>
  <c r="N2199"/>
  <c r="P2199"/>
  <c r="R2199"/>
  <c r="T2199"/>
  <c r="V2199"/>
  <c r="X2199"/>
  <c r="E2208"/>
  <c r="E2209" s="1"/>
  <c r="G2208"/>
  <c r="G2209" s="1"/>
  <c r="I2208"/>
  <c r="I2209" s="1"/>
  <c r="K2208"/>
  <c r="K2209" s="1"/>
  <c r="M2208"/>
  <c r="M2209" s="1"/>
  <c r="O2208"/>
  <c r="O2209" s="1"/>
  <c r="Q2208"/>
  <c r="Q2209" s="1"/>
  <c r="S2208"/>
  <c r="S2209" s="1"/>
  <c r="U2208"/>
  <c r="U2209" s="1"/>
  <c r="W2208"/>
  <c r="W2209" s="1"/>
  <c r="Y2208"/>
  <c r="Y2209" s="1"/>
  <c r="E2218"/>
  <c r="G2218"/>
  <c r="I2218"/>
  <c r="K2218"/>
  <c r="M2218"/>
  <c r="O2218"/>
  <c r="Q2218"/>
  <c r="S2218"/>
  <c r="U2218"/>
  <c r="U2228" s="1"/>
  <c r="W2218"/>
  <c r="Y2218"/>
  <c r="Y2228" s="1"/>
  <c r="G2227"/>
  <c r="G2228" s="1"/>
  <c r="K2227"/>
  <c r="K2228" s="1"/>
  <c r="O2227"/>
  <c r="O2228" s="1"/>
  <c r="S2227"/>
  <c r="S2228" s="1"/>
  <c r="W2227"/>
  <c r="W2228" s="1"/>
  <c r="D2227"/>
  <c r="Z2226"/>
  <c r="D2246"/>
  <c r="Z2245"/>
  <c r="D2256"/>
  <c r="Z2255"/>
  <c r="D2284"/>
  <c r="Z2283"/>
  <c r="D2294"/>
  <c r="Z2293"/>
  <c r="Z2043"/>
  <c r="Z2048"/>
  <c r="Z2052"/>
  <c r="Z2058"/>
  <c r="Z2062"/>
  <c r="Z2067"/>
  <c r="Z2071"/>
  <c r="Z2077"/>
  <c r="Z2081"/>
  <c r="Z2086"/>
  <c r="Z2090"/>
  <c r="Z2096"/>
  <c r="Z2100"/>
  <c r="Z2105"/>
  <c r="Z2109"/>
  <c r="Z2115"/>
  <c r="Z2119"/>
  <c r="Z2124"/>
  <c r="Z2128"/>
  <c r="Z2134"/>
  <c r="Z2138"/>
  <c r="Z2143"/>
  <c r="Z2147"/>
  <c r="Z2153"/>
  <c r="Z2157"/>
  <c r="Z2162"/>
  <c r="Z2166"/>
  <c r="Z2172"/>
  <c r="Z2176"/>
  <c r="Z2181"/>
  <c r="Z2185"/>
  <c r="Z2191"/>
  <c r="Z2195"/>
  <c r="Z2200"/>
  <c r="Z2204"/>
  <c r="Z2210"/>
  <c r="Z2214"/>
  <c r="Z2219"/>
  <c r="F2227"/>
  <c r="F2228" s="1"/>
  <c r="H2227"/>
  <c r="J2227"/>
  <c r="J2228" s="1"/>
  <c r="L2227"/>
  <c r="N2227"/>
  <c r="N2228" s="1"/>
  <c r="P2227"/>
  <c r="R2227"/>
  <c r="R2228" s="1"/>
  <c r="T2227"/>
  <c r="V2227"/>
  <c r="V2228" s="1"/>
  <c r="X2227"/>
  <c r="Z2230"/>
  <c r="E2237"/>
  <c r="G2237"/>
  <c r="I2237"/>
  <c r="K2237"/>
  <c r="M2237"/>
  <c r="O2237"/>
  <c r="Q2237"/>
  <c r="S2237"/>
  <c r="U2237"/>
  <c r="W2237"/>
  <c r="Y2237"/>
  <c r="F2246"/>
  <c r="F2247" s="1"/>
  <c r="H2246"/>
  <c r="J2246"/>
  <c r="J2247" s="1"/>
  <c r="L2246"/>
  <c r="N2246"/>
  <c r="N2247" s="1"/>
  <c r="P2246"/>
  <c r="R2246"/>
  <c r="R2247" s="1"/>
  <c r="T2246"/>
  <c r="V2246"/>
  <c r="V2247" s="1"/>
  <c r="X2246"/>
  <c r="F2256"/>
  <c r="H2256"/>
  <c r="J2256"/>
  <c r="L2256"/>
  <c r="N2256"/>
  <c r="P2256"/>
  <c r="R2256"/>
  <c r="T2256"/>
  <c r="V2256"/>
  <c r="X2256"/>
  <c r="E2265"/>
  <c r="G2265"/>
  <c r="I2265"/>
  <c r="K2265"/>
  <c r="M2265"/>
  <c r="O2265"/>
  <c r="Q2265"/>
  <c r="S2265"/>
  <c r="U2265"/>
  <c r="W2265"/>
  <c r="Y2265"/>
  <c r="E2275"/>
  <c r="G2275"/>
  <c r="I2275"/>
  <c r="K2275"/>
  <c r="M2275"/>
  <c r="O2275"/>
  <c r="Q2275"/>
  <c r="S2275"/>
  <c r="U2275"/>
  <c r="W2275"/>
  <c r="Y2275"/>
  <c r="F2284"/>
  <c r="F2285" s="1"/>
  <c r="H2284"/>
  <c r="J2284"/>
  <c r="J2285" s="1"/>
  <c r="L2284"/>
  <c r="N2284"/>
  <c r="N2285" s="1"/>
  <c r="P2284"/>
  <c r="R2284"/>
  <c r="R2285" s="1"/>
  <c r="T2284"/>
  <c r="V2284"/>
  <c r="V2285" s="1"/>
  <c r="X2284"/>
  <c r="F2294"/>
  <c r="H2294"/>
  <c r="J2294"/>
  <c r="L2294"/>
  <c r="N2294"/>
  <c r="P2294"/>
  <c r="R2294"/>
  <c r="T2294"/>
  <c r="V2294"/>
  <c r="X2294"/>
  <c r="E2303"/>
  <c r="I2303"/>
  <c r="M2303"/>
  <c r="Q2303"/>
  <c r="U2303"/>
  <c r="Y2303"/>
  <c r="E2313"/>
  <c r="G2313"/>
  <c r="I2313"/>
  <c r="K2313"/>
  <c r="M2313"/>
  <c r="O2313"/>
  <c r="Q2313"/>
  <c r="S2313"/>
  <c r="U2313"/>
  <c r="W2313"/>
  <c r="Y2313"/>
  <c r="D2237"/>
  <c r="Z2236"/>
  <c r="D2265"/>
  <c r="Z2264"/>
  <c r="D2275"/>
  <c r="Z2274"/>
  <c r="Z2224"/>
  <c r="Z2232"/>
  <c r="F2237"/>
  <c r="H2237"/>
  <c r="J2237"/>
  <c r="L2237"/>
  <c r="N2237"/>
  <c r="P2237"/>
  <c r="R2237"/>
  <c r="T2237"/>
  <c r="V2237"/>
  <c r="X2237"/>
  <c r="E2246"/>
  <c r="E2247" s="1"/>
  <c r="G2246"/>
  <c r="G2247" s="1"/>
  <c r="I2246"/>
  <c r="I2247" s="1"/>
  <c r="K2246"/>
  <c r="K2247" s="1"/>
  <c r="M2246"/>
  <c r="M2247" s="1"/>
  <c r="O2246"/>
  <c r="O2247" s="1"/>
  <c r="Q2246"/>
  <c r="Q2247" s="1"/>
  <c r="S2246"/>
  <c r="S2247" s="1"/>
  <c r="U2246"/>
  <c r="U2247" s="1"/>
  <c r="W2246"/>
  <c r="W2247" s="1"/>
  <c r="Y2246"/>
  <c r="Y2247" s="1"/>
  <c r="E2256"/>
  <c r="G2256"/>
  <c r="I2256"/>
  <c r="K2256"/>
  <c r="M2256"/>
  <c r="O2256"/>
  <c r="Q2256"/>
  <c r="S2256"/>
  <c r="U2256"/>
  <c r="W2256"/>
  <c r="Y2256"/>
  <c r="Z2260"/>
  <c r="F2265"/>
  <c r="F2266" s="1"/>
  <c r="H2265"/>
  <c r="H2266" s="1"/>
  <c r="J2265"/>
  <c r="J2266" s="1"/>
  <c r="L2265"/>
  <c r="L2266" s="1"/>
  <c r="N2265"/>
  <c r="N2266" s="1"/>
  <c r="P2265"/>
  <c r="P2266" s="1"/>
  <c r="R2265"/>
  <c r="R2266" s="1"/>
  <c r="T2265"/>
  <c r="T2266" s="1"/>
  <c r="V2265"/>
  <c r="V2266" s="1"/>
  <c r="X2265"/>
  <c r="X2266" s="1"/>
  <c r="Z2270"/>
  <c r="F2275"/>
  <c r="H2275"/>
  <c r="J2275"/>
  <c r="L2275"/>
  <c r="N2275"/>
  <c r="P2275"/>
  <c r="R2275"/>
  <c r="T2275"/>
  <c r="V2275"/>
  <c r="X2275"/>
  <c r="E2284"/>
  <c r="E2285" s="1"/>
  <c r="G2284"/>
  <c r="G2285" s="1"/>
  <c r="I2284"/>
  <c r="I2285" s="1"/>
  <c r="K2284"/>
  <c r="K2285" s="1"/>
  <c r="M2284"/>
  <c r="M2285" s="1"/>
  <c r="O2284"/>
  <c r="O2285" s="1"/>
  <c r="Q2284"/>
  <c r="Q2285" s="1"/>
  <c r="S2284"/>
  <c r="S2285" s="1"/>
  <c r="U2284"/>
  <c r="U2285" s="1"/>
  <c r="W2284"/>
  <c r="W2285" s="1"/>
  <c r="Y2284"/>
  <c r="Y2285" s="1"/>
  <c r="E2294"/>
  <c r="G2294"/>
  <c r="I2294"/>
  <c r="K2294"/>
  <c r="M2294"/>
  <c r="O2294"/>
  <c r="Q2294"/>
  <c r="S2294"/>
  <c r="U2294"/>
  <c r="W2294"/>
  <c r="Y2294"/>
  <c r="Z2298"/>
  <c r="G2303"/>
  <c r="G2304" s="1"/>
  <c r="K2303"/>
  <c r="K2304" s="1"/>
  <c r="O2303"/>
  <c r="O2304" s="1"/>
  <c r="S2303"/>
  <c r="S2304" s="1"/>
  <c r="W2303"/>
  <c r="W2304" s="1"/>
  <c r="D2322"/>
  <c r="Z2321"/>
  <c r="D2332"/>
  <c r="Z2331"/>
  <c r="D2360"/>
  <c r="Z2359"/>
  <c r="D2370"/>
  <c r="Z2369"/>
  <c r="D2389"/>
  <c r="Z2388"/>
  <c r="Z2300"/>
  <c r="Z2308"/>
  <c r="Z2307"/>
  <c r="Z2310"/>
  <c r="Z2317"/>
  <c r="F2322"/>
  <c r="F2323" s="1"/>
  <c r="H2322"/>
  <c r="J2322"/>
  <c r="J2323" s="1"/>
  <c r="L2322"/>
  <c r="N2322"/>
  <c r="N2323" s="1"/>
  <c r="P2322"/>
  <c r="R2322"/>
  <c r="R2323" s="1"/>
  <c r="T2322"/>
  <c r="V2322"/>
  <c r="V2323" s="1"/>
  <c r="X2322"/>
  <c r="F2332"/>
  <c r="H2332"/>
  <c r="J2332"/>
  <c r="L2332"/>
  <c r="N2332"/>
  <c r="P2332"/>
  <c r="R2332"/>
  <c r="T2332"/>
  <c r="V2332"/>
  <c r="X2332"/>
  <c r="E2341"/>
  <c r="G2341"/>
  <c r="I2341"/>
  <c r="K2341"/>
  <c r="M2341"/>
  <c r="O2341"/>
  <c r="Q2341"/>
  <c r="S2341"/>
  <c r="U2341"/>
  <c r="W2341"/>
  <c r="Y2341"/>
  <c r="E2351"/>
  <c r="G2351"/>
  <c r="I2351"/>
  <c r="K2351"/>
  <c r="M2351"/>
  <c r="O2351"/>
  <c r="Q2351"/>
  <c r="S2351"/>
  <c r="U2351"/>
  <c r="W2351"/>
  <c r="Y2351"/>
  <c r="Z2355"/>
  <c r="F2360"/>
  <c r="H2360"/>
  <c r="J2360"/>
  <c r="L2360"/>
  <c r="N2360"/>
  <c r="P2360"/>
  <c r="R2360"/>
  <c r="T2360"/>
  <c r="V2360"/>
  <c r="X2360"/>
  <c r="F2370"/>
  <c r="H2370"/>
  <c r="J2370"/>
  <c r="L2370"/>
  <c r="N2370"/>
  <c r="P2370"/>
  <c r="R2370"/>
  <c r="T2370"/>
  <c r="V2370"/>
  <c r="X2370"/>
  <c r="E2379"/>
  <c r="G2379"/>
  <c r="G2380" s="1"/>
  <c r="I2379"/>
  <c r="K2379"/>
  <c r="K2380" s="1"/>
  <c r="M2379"/>
  <c r="O2379"/>
  <c r="O2380" s="1"/>
  <c r="Q2379"/>
  <c r="S2379"/>
  <c r="S2380" s="1"/>
  <c r="U2379"/>
  <c r="W2379"/>
  <c r="W2380" s="1"/>
  <c r="Y2379"/>
  <c r="F2389"/>
  <c r="H2389"/>
  <c r="J2389"/>
  <c r="L2389"/>
  <c r="P2389"/>
  <c r="T2389"/>
  <c r="X2389"/>
  <c r="D2303"/>
  <c r="Z2302"/>
  <c r="D2313"/>
  <c r="Z2312"/>
  <c r="D2341"/>
  <c r="Z2340"/>
  <c r="D2351"/>
  <c r="Z2350"/>
  <c r="D2379"/>
  <c r="Z2378"/>
  <c r="Z2223"/>
  <c r="Z2229"/>
  <c r="Z2233"/>
  <c r="Z2238"/>
  <c r="Z2242"/>
  <c r="Z2248"/>
  <c r="Z2252"/>
  <c r="Z2257"/>
  <c r="Z2261"/>
  <c r="Z2267"/>
  <c r="Z2271"/>
  <c r="Z2276"/>
  <c r="Z2280"/>
  <c r="Z2286"/>
  <c r="Z2290"/>
  <c r="Z2295"/>
  <c r="F2303"/>
  <c r="H2303"/>
  <c r="H2304" s="1"/>
  <c r="J2303"/>
  <c r="L2303"/>
  <c r="L2304" s="1"/>
  <c r="N2303"/>
  <c r="P2303"/>
  <c r="P2304" s="1"/>
  <c r="R2303"/>
  <c r="T2303"/>
  <c r="T2304" s="1"/>
  <c r="V2303"/>
  <c r="X2303"/>
  <c r="X2304" s="1"/>
  <c r="F2313"/>
  <c r="H2313"/>
  <c r="J2313"/>
  <c r="L2313"/>
  <c r="N2313"/>
  <c r="P2313"/>
  <c r="R2313"/>
  <c r="T2313"/>
  <c r="V2313"/>
  <c r="X2313"/>
  <c r="E2322"/>
  <c r="G2322"/>
  <c r="G2323" s="1"/>
  <c r="I2322"/>
  <c r="K2322"/>
  <c r="K2323" s="1"/>
  <c r="M2322"/>
  <c r="O2322"/>
  <c r="O2323" s="1"/>
  <c r="Q2322"/>
  <c r="S2322"/>
  <c r="S2323" s="1"/>
  <c r="U2322"/>
  <c r="W2322"/>
  <c r="W2323" s="1"/>
  <c r="Y2322"/>
  <c r="E2332"/>
  <c r="G2332"/>
  <c r="I2332"/>
  <c r="K2332"/>
  <c r="M2332"/>
  <c r="O2332"/>
  <c r="Q2332"/>
  <c r="S2332"/>
  <c r="U2332"/>
  <c r="W2332"/>
  <c r="Y2332"/>
  <c r="Z2336"/>
  <c r="F2341"/>
  <c r="F2342" s="1"/>
  <c r="H2341"/>
  <c r="H2342" s="1"/>
  <c r="J2341"/>
  <c r="J2342" s="1"/>
  <c r="L2341"/>
  <c r="L2342" s="1"/>
  <c r="N2341"/>
  <c r="N2342" s="1"/>
  <c r="P2341"/>
  <c r="P2342" s="1"/>
  <c r="R2341"/>
  <c r="R2342" s="1"/>
  <c r="T2341"/>
  <c r="T2342" s="1"/>
  <c r="V2341"/>
  <c r="V2342" s="1"/>
  <c r="X2341"/>
  <c r="X2342" s="1"/>
  <c r="Z2346"/>
  <c r="F2351"/>
  <c r="H2351"/>
  <c r="J2351"/>
  <c r="L2351"/>
  <c r="N2351"/>
  <c r="P2351"/>
  <c r="R2351"/>
  <c r="T2351"/>
  <c r="V2351"/>
  <c r="X2351"/>
  <c r="E2360"/>
  <c r="E2361" s="1"/>
  <c r="G2360"/>
  <c r="G2361" s="1"/>
  <c r="I2360"/>
  <c r="I2361" s="1"/>
  <c r="K2360"/>
  <c r="K2361" s="1"/>
  <c r="M2360"/>
  <c r="M2361" s="1"/>
  <c r="O2360"/>
  <c r="O2361" s="1"/>
  <c r="Q2360"/>
  <c r="Q2361" s="1"/>
  <c r="S2360"/>
  <c r="S2361" s="1"/>
  <c r="U2360"/>
  <c r="U2361" s="1"/>
  <c r="W2360"/>
  <c r="W2361" s="1"/>
  <c r="Y2360"/>
  <c r="Y2361" s="1"/>
  <c r="E2370"/>
  <c r="G2370"/>
  <c r="I2370"/>
  <c r="K2370"/>
  <c r="M2370"/>
  <c r="O2370"/>
  <c r="Q2370"/>
  <c r="S2370"/>
  <c r="U2370"/>
  <c r="W2370"/>
  <c r="Y2370"/>
  <c r="Z2374"/>
  <c r="F2379"/>
  <c r="F2380" s="1"/>
  <c r="H2379"/>
  <c r="J2379"/>
  <c r="J2380" s="1"/>
  <c r="L2379"/>
  <c r="N2379"/>
  <c r="N2380" s="1"/>
  <c r="P2379"/>
  <c r="R2379"/>
  <c r="R2380" s="1"/>
  <c r="T2379"/>
  <c r="V2379"/>
  <c r="V2380" s="1"/>
  <c r="X2379"/>
  <c r="Z2384"/>
  <c r="D2398"/>
  <c r="Z2397"/>
  <c r="D2417"/>
  <c r="Z2416"/>
  <c r="D2436"/>
  <c r="Z2435"/>
  <c r="Z2299"/>
  <c r="Z2305"/>
  <c r="Z2309"/>
  <c r="Z2314"/>
  <c r="Z2318"/>
  <c r="Z2324"/>
  <c r="Z2328"/>
  <c r="Z2333"/>
  <c r="Z2337"/>
  <c r="Z2343"/>
  <c r="Z2347"/>
  <c r="Z2352"/>
  <c r="Z2356"/>
  <c r="Z2362"/>
  <c r="Z2366"/>
  <c r="Z2371"/>
  <c r="Z2375"/>
  <c r="Z2381"/>
  <c r="E2389"/>
  <c r="G2389"/>
  <c r="I2389"/>
  <c r="K2389"/>
  <c r="M2389"/>
  <c r="O2389"/>
  <c r="Q2389"/>
  <c r="S2389"/>
  <c r="U2389"/>
  <c r="W2389"/>
  <c r="Y2389"/>
  <c r="F2398"/>
  <c r="F2399" s="1"/>
  <c r="H2398"/>
  <c r="H2399" s="1"/>
  <c r="J2398"/>
  <c r="J2399" s="1"/>
  <c r="L2398"/>
  <c r="L2399" s="1"/>
  <c r="N2398"/>
  <c r="N2399" s="1"/>
  <c r="P2398"/>
  <c r="R2398"/>
  <c r="R2399" s="1"/>
  <c r="T2398"/>
  <c r="T2399" s="1"/>
  <c r="V2398"/>
  <c r="V2399" s="1"/>
  <c r="X2398"/>
  <c r="Z2394"/>
  <c r="E2408"/>
  <c r="G2408"/>
  <c r="I2408"/>
  <c r="K2408"/>
  <c r="M2408"/>
  <c r="O2408"/>
  <c r="Q2408"/>
  <c r="S2408"/>
  <c r="U2408"/>
  <c r="W2408"/>
  <c r="Y2408"/>
  <c r="Z2412"/>
  <c r="F2417"/>
  <c r="H2417"/>
  <c r="J2417"/>
  <c r="L2417"/>
  <c r="N2417"/>
  <c r="P2417"/>
  <c r="R2417"/>
  <c r="T2417"/>
  <c r="V2417"/>
  <c r="X2417"/>
  <c r="H2436"/>
  <c r="L2436"/>
  <c r="L2437" s="1"/>
  <c r="P2436"/>
  <c r="T2436"/>
  <c r="T2437" s="1"/>
  <c r="X2436"/>
  <c r="J2436"/>
  <c r="J2437" s="1"/>
  <c r="R2436"/>
  <c r="R2437" s="1"/>
  <c r="D2408"/>
  <c r="Z2407"/>
  <c r="D2427"/>
  <c r="Z2426"/>
  <c r="Z2385"/>
  <c r="Z2390"/>
  <c r="E2398"/>
  <c r="E2399" s="1"/>
  <c r="G2398"/>
  <c r="I2398"/>
  <c r="I2399" s="1"/>
  <c r="K2398"/>
  <c r="M2398"/>
  <c r="M2399" s="1"/>
  <c r="O2398"/>
  <c r="Q2398"/>
  <c r="Q2399" s="1"/>
  <c r="S2398"/>
  <c r="U2398"/>
  <c r="U2399" s="1"/>
  <c r="W2398"/>
  <c r="Y2398"/>
  <c r="Y2399" s="1"/>
  <c r="F2408"/>
  <c r="H2408"/>
  <c r="J2408"/>
  <c r="L2408"/>
  <c r="N2408"/>
  <c r="P2408"/>
  <c r="R2408"/>
  <c r="T2408"/>
  <c r="V2408"/>
  <c r="X2408"/>
  <c r="E2417"/>
  <c r="E2418" s="1"/>
  <c r="G2417"/>
  <c r="G2418" s="1"/>
  <c r="I2417"/>
  <c r="I2418" s="1"/>
  <c r="K2417"/>
  <c r="K2418" s="1"/>
  <c r="M2417"/>
  <c r="M2418" s="1"/>
  <c r="O2417"/>
  <c r="O2418" s="1"/>
  <c r="Q2417"/>
  <c r="Q2418" s="1"/>
  <c r="S2417"/>
  <c r="S2418" s="1"/>
  <c r="U2417"/>
  <c r="U2418" s="1"/>
  <c r="W2417"/>
  <c r="W2418" s="1"/>
  <c r="Y2417"/>
  <c r="Y2418" s="1"/>
  <c r="H2427"/>
  <c r="L2427"/>
  <c r="P2427"/>
  <c r="T2427"/>
  <c r="X2427"/>
  <c r="F2436"/>
  <c r="F2437" s="1"/>
  <c r="N2436"/>
  <c r="N2437" s="1"/>
  <c r="V2436"/>
  <c r="V2437" s="1"/>
  <c r="D2446"/>
  <c r="Z2445"/>
  <c r="D2455"/>
  <c r="Z2454"/>
  <c r="D2465"/>
  <c r="Z2464"/>
  <c r="Z2419"/>
  <c r="E2427"/>
  <c r="G2427"/>
  <c r="I2427"/>
  <c r="K2427"/>
  <c r="M2427"/>
  <c r="O2427"/>
  <c r="Q2427"/>
  <c r="S2427"/>
  <c r="U2427"/>
  <c r="W2427"/>
  <c r="Y2427"/>
  <c r="Z2432"/>
  <c r="F2446"/>
  <c r="H2446"/>
  <c r="J2446"/>
  <c r="L2446"/>
  <c r="N2446"/>
  <c r="P2446"/>
  <c r="R2446"/>
  <c r="T2446"/>
  <c r="V2446"/>
  <c r="X2446"/>
  <c r="Z2442"/>
  <c r="Z2450"/>
  <c r="F2455"/>
  <c r="F2456" s="1"/>
  <c r="H2455"/>
  <c r="H2456" s="1"/>
  <c r="J2455"/>
  <c r="J2456" s="1"/>
  <c r="L2455"/>
  <c r="L2456" s="1"/>
  <c r="N2455"/>
  <c r="N2456" s="1"/>
  <c r="P2455"/>
  <c r="P2456" s="1"/>
  <c r="R2455"/>
  <c r="R2456" s="1"/>
  <c r="T2455"/>
  <c r="T2456" s="1"/>
  <c r="V2455"/>
  <c r="V2456" s="1"/>
  <c r="X2455"/>
  <c r="X2456" s="1"/>
  <c r="Z2460"/>
  <c r="F2465"/>
  <c r="H2465"/>
  <c r="J2465"/>
  <c r="L2465"/>
  <c r="N2465"/>
  <c r="P2465"/>
  <c r="R2465"/>
  <c r="T2465"/>
  <c r="V2465"/>
  <c r="X2465"/>
  <c r="E2474"/>
  <c r="E2475" s="1"/>
  <c r="G2474"/>
  <c r="I2474"/>
  <c r="I2475" s="1"/>
  <c r="K2474"/>
  <c r="M2474"/>
  <c r="M2475" s="1"/>
  <c r="O2474"/>
  <c r="Q2474"/>
  <c r="Q2475" s="1"/>
  <c r="S2474"/>
  <c r="U2474"/>
  <c r="U2475" s="1"/>
  <c r="W2474"/>
  <c r="Y2474"/>
  <c r="Y2475" s="1"/>
  <c r="D2474"/>
  <c r="Z2473"/>
  <c r="Z2400"/>
  <c r="Z2404"/>
  <c r="Z2409"/>
  <c r="Z2413"/>
  <c r="Z2423"/>
  <c r="Z2428"/>
  <c r="E2437"/>
  <c r="G2437"/>
  <c r="I2437"/>
  <c r="K2437"/>
  <c r="M2437"/>
  <c r="O2437"/>
  <c r="Q2437"/>
  <c r="S2437"/>
  <c r="U2437"/>
  <c r="W2437"/>
  <c r="Y2437"/>
  <c r="Z2438"/>
  <c r="E2446"/>
  <c r="G2446"/>
  <c r="I2446"/>
  <c r="K2446"/>
  <c r="M2446"/>
  <c r="O2446"/>
  <c r="Q2446"/>
  <c r="S2446"/>
  <c r="U2446"/>
  <c r="W2446"/>
  <c r="Y2446"/>
  <c r="E2455"/>
  <c r="E2456" s="1"/>
  <c r="G2455"/>
  <c r="I2455"/>
  <c r="I2456" s="1"/>
  <c r="K2455"/>
  <c r="M2455"/>
  <c r="M2456" s="1"/>
  <c r="O2455"/>
  <c r="Q2455"/>
  <c r="Q2456" s="1"/>
  <c r="S2455"/>
  <c r="U2455"/>
  <c r="U2456" s="1"/>
  <c r="W2455"/>
  <c r="Y2455"/>
  <c r="Y2456" s="1"/>
  <c r="E2465"/>
  <c r="G2465"/>
  <c r="I2465"/>
  <c r="K2465"/>
  <c r="M2465"/>
  <c r="O2465"/>
  <c r="Q2465"/>
  <c r="S2465"/>
  <c r="U2465"/>
  <c r="W2465"/>
  <c r="Y2465"/>
  <c r="F2474"/>
  <c r="F2475" s="1"/>
  <c r="H2474"/>
  <c r="H2475" s="1"/>
  <c r="J2474"/>
  <c r="J2475" s="1"/>
  <c r="L2474"/>
  <c r="L2475" s="1"/>
  <c r="N2474"/>
  <c r="N2475" s="1"/>
  <c r="P2474"/>
  <c r="P2475" s="1"/>
  <c r="R2474"/>
  <c r="R2475" s="1"/>
  <c r="T2474"/>
  <c r="T2475" s="1"/>
  <c r="V2474"/>
  <c r="V2475" s="1"/>
  <c r="X2474"/>
  <c r="X2475" s="1"/>
  <c r="Z2447"/>
  <c r="Z2451"/>
  <c r="Z2457"/>
  <c r="Z2461"/>
  <c r="Z2466"/>
  <c r="Z2470"/>
  <c r="D2285" l="1"/>
  <c r="Z2284"/>
  <c r="D2247"/>
  <c r="Z2246"/>
  <c r="D2209"/>
  <c r="Z2208"/>
  <c r="D2171"/>
  <c r="Z2170"/>
  <c r="D2133"/>
  <c r="Z2132"/>
  <c r="D2095"/>
  <c r="Z2094"/>
  <c r="D2038"/>
  <c r="Z2037"/>
  <c r="D2475"/>
  <c r="Z2474"/>
  <c r="D2437"/>
  <c r="Z2436"/>
  <c r="D2418"/>
  <c r="Z2417"/>
  <c r="D2399"/>
  <c r="Z2398"/>
  <c r="D2380"/>
  <c r="Z2379"/>
  <c r="D2342"/>
  <c r="Z2341"/>
  <c r="D2304"/>
  <c r="Z2303"/>
  <c r="D2361"/>
  <c r="Z2360"/>
  <c r="D2323"/>
  <c r="Z2322"/>
  <c r="D2266"/>
  <c r="Z2265"/>
  <c r="D2190"/>
  <c r="Z2189"/>
  <c r="D2152"/>
  <c r="Z2151"/>
  <c r="D2114"/>
  <c r="Z2113"/>
  <c r="D2076"/>
  <c r="Z2076" s="1"/>
  <c r="Z2075"/>
  <c r="D2057"/>
  <c r="Z2057" s="1"/>
  <c r="Z2056"/>
  <c r="D2019"/>
  <c r="Z2018"/>
  <c r="D1981"/>
  <c r="Z1980"/>
  <c r="D1943"/>
  <c r="Z1942"/>
  <c r="D1905"/>
  <c r="Z1904"/>
  <c r="D1867"/>
  <c r="Z1866"/>
  <c r="D1829"/>
  <c r="Z1828"/>
  <c r="D1791"/>
  <c r="Z1790"/>
  <c r="D1753"/>
  <c r="Z1752"/>
  <c r="D1715"/>
  <c r="Z1714"/>
  <c r="D1677"/>
  <c r="Z1676"/>
  <c r="D1639"/>
  <c r="Z1638"/>
  <c r="D1601"/>
  <c r="Z1600"/>
  <c r="D1563"/>
  <c r="Z1562"/>
  <c r="D1886"/>
  <c r="Z1885"/>
  <c r="D1848"/>
  <c r="Z1847"/>
  <c r="D1810"/>
  <c r="Z1809"/>
  <c r="D1772"/>
  <c r="Z1771"/>
  <c r="D1734"/>
  <c r="Z1733"/>
  <c r="D1696"/>
  <c r="Z1695"/>
  <c r="D1658"/>
  <c r="Z1657"/>
  <c r="D1620"/>
  <c r="Z1619"/>
  <c r="D1582"/>
  <c r="Z1581"/>
  <c r="D1544"/>
  <c r="Z1544" s="1"/>
  <c r="Z1543"/>
  <c r="D1525"/>
  <c r="Z1524"/>
  <c r="D1506"/>
  <c r="Z1505"/>
  <c r="D1468"/>
  <c r="Z1467"/>
  <c r="D1430"/>
  <c r="Z1429"/>
  <c r="D1392"/>
  <c r="Z1391"/>
  <c r="D1354"/>
  <c r="Z1353"/>
  <c r="D1316"/>
  <c r="Z1315"/>
  <c r="D1183"/>
  <c r="Z1182"/>
  <c r="D1145"/>
  <c r="Z1144"/>
  <c r="D1107"/>
  <c r="Z1106"/>
  <c r="D1069"/>
  <c r="Z1068"/>
  <c r="D1031"/>
  <c r="Z1030"/>
  <c r="D993"/>
  <c r="Z992"/>
  <c r="D955"/>
  <c r="Z954"/>
  <c r="D917"/>
  <c r="Z916"/>
  <c r="D879"/>
  <c r="Z878"/>
  <c r="D841"/>
  <c r="Z840"/>
  <c r="D803"/>
  <c r="Z802"/>
  <c r="D765"/>
  <c r="Z764"/>
  <c r="D727"/>
  <c r="Z726"/>
  <c r="D689"/>
  <c r="Z688"/>
  <c r="D651"/>
  <c r="Z650"/>
  <c r="D613"/>
  <c r="Z612"/>
  <c r="D575"/>
  <c r="Z574"/>
  <c r="D537"/>
  <c r="Z536"/>
  <c r="D1202"/>
  <c r="Z1201"/>
  <c r="D1164"/>
  <c r="Z1163"/>
  <c r="D1126"/>
  <c r="Z1125"/>
  <c r="D1088"/>
  <c r="Z1087"/>
  <c r="D1050"/>
  <c r="Z1049"/>
  <c r="D1012"/>
  <c r="Z1011"/>
  <c r="D974"/>
  <c r="Z973"/>
  <c r="D936"/>
  <c r="Z935"/>
  <c r="D898"/>
  <c r="Z897"/>
  <c r="D860"/>
  <c r="Z859"/>
  <c r="D822"/>
  <c r="Z821"/>
  <c r="D784"/>
  <c r="Z783"/>
  <c r="D746"/>
  <c r="Z745"/>
  <c r="D708"/>
  <c r="Z707"/>
  <c r="D670"/>
  <c r="Z669"/>
  <c r="D632"/>
  <c r="Z631"/>
  <c r="D594"/>
  <c r="Z593"/>
  <c r="D556"/>
  <c r="Z555"/>
  <c r="D518"/>
  <c r="Z517"/>
  <c r="D499"/>
  <c r="Z498"/>
  <c r="D461"/>
  <c r="Z460"/>
  <c r="D423"/>
  <c r="Z422"/>
  <c r="D385"/>
  <c r="Z384"/>
  <c r="D347"/>
  <c r="Z346"/>
  <c r="D309"/>
  <c r="Z308"/>
  <c r="D271"/>
  <c r="Z270"/>
  <c r="D233"/>
  <c r="Z232"/>
  <c r="D195"/>
  <c r="Z194"/>
  <c r="D157"/>
  <c r="Z156"/>
  <c r="D119"/>
  <c r="Z118"/>
  <c r="D81"/>
  <c r="Z80"/>
  <c r="D43"/>
  <c r="Z42"/>
  <c r="D480"/>
  <c r="Z479"/>
  <c r="D442"/>
  <c r="Z441"/>
  <c r="D404"/>
  <c r="Z403"/>
  <c r="D366"/>
  <c r="Z365"/>
  <c r="D328"/>
  <c r="Z327"/>
  <c r="D290"/>
  <c r="Z289"/>
  <c r="D252"/>
  <c r="Z251"/>
  <c r="D214"/>
  <c r="Z213"/>
  <c r="D176"/>
  <c r="Z175"/>
  <c r="D138"/>
  <c r="Z137"/>
  <c r="D100"/>
  <c r="Z99"/>
  <c r="D62"/>
  <c r="Z61"/>
  <c r="Z2465"/>
  <c r="Z2446"/>
  <c r="Z2408"/>
  <c r="X2418"/>
  <c r="T2418"/>
  <c r="L2418"/>
  <c r="T2361"/>
  <c r="L2361"/>
  <c r="Y2342"/>
  <c r="Q2342"/>
  <c r="E2342"/>
  <c r="U2304"/>
  <c r="E2304"/>
  <c r="Y2266"/>
  <c r="Q2266"/>
  <c r="I2266"/>
  <c r="I2228"/>
  <c r="T2209"/>
  <c r="L2209"/>
  <c r="Y2114"/>
  <c r="Q2114"/>
  <c r="I2114"/>
  <c r="Y2019"/>
  <c r="Q2019"/>
  <c r="I2019"/>
  <c r="U1981"/>
  <c r="M1981"/>
  <c r="E1981"/>
  <c r="U1943"/>
  <c r="M1943"/>
  <c r="I1943"/>
  <c r="Z2009"/>
  <c r="Z1971"/>
  <c r="Z1933"/>
  <c r="Z1895"/>
  <c r="X1886"/>
  <c r="P1886"/>
  <c r="L1886"/>
  <c r="T1848"/>
  <c r="L1848"/>
  <c r="X1810"/>
  <c r="P1810"/>
  <c r="H1810"/>
  <c r="X1772"/>
  <c r="P1772"/>
  <c r="H1772"/>
  <c r="T1734"/>
  <c r="L1734"/>
  <c r="T1696"/>
  <c r="L1696"/>
  <c r="H1696"/>
  <c r="X1658"/>
  <c r="T1658"/>
  <c r="P1658"/>
  <c r="L1658"/>
  <c r="H1658"/>
  <c r="X1620"/>
  <c r="T1620"/>
  <c r="P1620"/>
  <c r="L1620"/>
  <c r="H1620"/>
  <c r="X1582"/>
  <c r="T1582"/>
  <c r="P1582"/>
  <c r="L1582"/>
  <c r="H1582"/>
  <c r="W2456"/>
  <c r="S2456"/>
  <c r="O2456"/>
  <c r="K2456"/>
  <c r="G2456"/>
  <c r="W2475"/>
  <c r="S2475"/>
  <c r="O2475"/>
  <c r="K2475"/>
  <c r="G2475"/>
  <c r="W2399"/>
  <c r="S2399"/>
  <c r="O2399"/>
  <c r="K2399"/>
  <c r="G2399"/>
  <c r="X2437"/>
  <c r="P2437"/>
  <c r="H2437"/>
  <c r="V2418"/>
  <c r="R2418"/>
  <c r="N2418"/>
  <c r="J2418"/>
  <c r="F2418"/>
  <c r="X2399"/>
  <c r="P2399"/>
  <c r="X2380"/>
  <c r="T2380"/>
  <c r="P2380"/>
  <c r="L2380"/>
  <c r="H2380"/>
  <c r="Y2323"/>
  <c r="U2323"/>
  <c r="Q2323"/>
  <c r="M2323"/>
  <c r="I2323"/>
  <c r="E2323"/>
  <c r="V2304"/>
  <c r="R2304"/>
  <c r="N2304"/>
  <c r="J2304"/>
  <c r="F2304"/>
  <c r="Z2351"/>
  <c r="Z2313"/>
  <c r="Y2380"/>
  <c r="U2380"/>
  <c r="Q2380"/>
  <c r="M2380"/>
  <c r="I2380"/>
  <c r="E2380"/>
  <c r="V2361"/>
  <c r="R2361"/>
  <c r="N2361"/>
  <c r="J2361"/>
  <c r="F2361"/>
  <c r="W2342"/>
  <c r="S2342"/>
  <c r="O2342"/>
  <c r="K2342"/>
  <c r="G2342"/>
  <c r="X2323"/>
  <c r="T2323"/>
  <c r="P2323"/>
  <c r="L2323"/>
  <c r="H2323"/>
  <c r="Z2389"/>
  <c r="Z2370"/>
  <c r="Z2332"/>
  <c r="Z2275"/>
  <c r="Z2237"/>
  <c r="Y2304"/>
  <c r="Q2304"/>
  <c r="I2304"/>
  <c r="X2285"/>
  <c r="T2285"/>
  <c r="P2285"/>
  <c r="L2285"/>
  <c r="H2285"/>
  <c r="W2266"/>
  <c r="S2266"/>
  <c r="O2266"/>
  <c r="K2266"/>
  <c r="G2266"/>
  <c r="X2247"/>
  <c r="T2247"/>
  <c r="P2247"/>
  <c r="L2247"/>
  <c r="H2247"/>
  <c r="X2228"/>
  <c r="T2228"/>
  <c r="P2228"/>
  <c r="L2228"/>
  <c r="H2228"/>
  <c r="W2171"/>
  <c r="S2171"/>
  <c r="O2171"/>
  <c r="K2171"/>
  <c r="G2171"/>
  <c r="W2133"/>
  <c r="S2133"/>
  <c r="O2133"/>
  <c r="K2133"/>
  <c r="G2133"/>
  <c r="Y2095"/>
  <c r="U2095"/>
  <c r="Q2095"/>
  <c r="M2095"/>
  <c r="I2095"/>
  <c r="E2095"/>
  <c r="Z2199"/>
  <c r="Z2161"/>
  <c r="Z2123"/>
  <c r="Z2085"/>
  <c r="Z2066"/>
  <c r="Z2047"/>
  <c r="M2228"/>
  <c r="E2228"/>
  <c r="V2209"/>
  <c r="R2209"/>
  <c r="N2209"/>
  <c r="J2209"/>
  <c r="F2209"/>
  <c r="W2190"/>
  <c r="S2190"/>
  <c r="O2190"/>
  <c r="K2190"/>
  <c r="G2190"/>
  <c r="V2171"/>
  <c r="R2171"/>
  <c r="N2171"/>
  <c r="J2171"/>
  <c r="F2171"/>
  <c r="W2152"/>
  <c r="S2152"/>
  <c r="O2152"/>
  <c r="K2152"/>
  <c r="G2152"/>
  <c r="V2133"/>
  <c r="R2133"/>
  <c r="N2133"/>
  <c r="J2133"/>
  <c r="F2133"/>
  <c r="W2114"/>
  <c r="S2114"/>
  <c r="O2114"/>
  <c r="K2114"/>
  <c r="G2114"/>
  <c r="X2095"/>
  <c r="T2095"/>
  <c r="P2095"/>
  <c r="L2095"/>
  <c r="H2095"/>
  <c r="Z2028"/>
  <c r="Z1990"/>
  <c r="Z1952"/>
  <c r="Z1914"/>
  <c r="X2038"/>
  <c r="T2038"/>
  <c r="P2038"/>
  <c r="L2038"/>
  <c r="H2038"/>
  <c r="W2019"/>
  <c r="S2019"/>
  <c r="O2019"/>
  <c r="K2019"/>
  <c r="G2019"/>
  <c r="X2000"/>
  <c r="T2000"/>
  <c r="P2000"/>
  <c r="L2000"/>
  <c r="H2000"/>
  <c r="W1981"/>
  <c r="S1981"/>
  <c r="O1981"/>
  <c r="K1981"/>
  <c r="G1981"/>
  <c r="X1962"/>
  <c r="T1962"/>
  <c r="P1962"/>
  <c r="L1962"/>
  <c r="H1962"/>
  <c r="W1943"/>
  <c r="S1943"/>
  <c r="O1943"/>
  <c r="K1943"/>
  <c r="G1943"/>
  <c r="X1924"/>
  <c r="T1924"/>
  <c r="P1924"/>
  <c r="L1924"/>
  <c r="H1924"/>
  <c r="W1905"/>
  <c r="S1905"/>
  <c r="O1905"/>
  <c r="K1905"/>
  <c r="G1905"/>
  <c r="Z1894"/>
  <c r="Y1886"/>
  <c r="U1886"/>
  <c r="Q1886"/>
  <c r="M1886"/>
  <c r="I1886"/>
  <c r="E1886"/>
  <c r="X1867"/>
  <c r="T1867"/>
  <c r="P1867"/>
  <c r="L1867"/>
  <c r="H1867"/>
  <c r="Y1848"/>
  <c r="U1848"/>
  <c r="Q1848"/>
  <c r="M1848"/>
  <c r="I1848"/>
  <c r="E1848"/>
  <c r="X1829"/>
  <c r="T1829"/>
  <c r="P1829"/>
  <c r="L1829"/>
  <c r="H1829"/>
  <c r="Y1810"/>
  <c r="U1810"/>
  <c r="Q1810"/>
  <c r="M1810"/>
  <c r="I1810"/>
  <c r="E1810"/>
  <c r="X1791"/>
  <c r="T1791"/>
  <c r="P1791"/>
  <c r="L1791"/>
  <c r="H1791"/>
  <c r="Y1772"/>
  <c r="U1772"/>
  <c r="Q1772"/>
  <c r="M1772"/>
  <c r="I1772"/>
  <c r="E1772"/>
  <c r="X1753"/>
  <c r="T1753"/>
  <c r="P1753"/>
  <c r="L1753"/>
  <c r="H1753"/>
  <c r="Y1734"/>
  <c r="U1734"/>
  <c r="Q1734"/>
  <c r="M1734"/>
  <c r="I1734"/>
  <c r="E1734"/>
  <c r="X1715"/>
  <c r="T1715"/>
  <c r="P1715"/>
  <c r="L1715"/>
  <c r="H1715"/>
  <c r="Y1696"/>
  <c r="U1696"/>
  <c r="Q1696"/>
  <c r="M1696"/>
  <c r="I1696"/>
  <c r="E1696"/>
  <c r="X1677"/>
  <c r="T1677"/>
  <c r="P1677"/>
  <c r="L1677"/>
  <c r="H1677"/>
  <c r="Y1658"/>
  <c r="U1658"/>
  <c r="Q1658"/>
  <c r="M1658"/>
  <c r="I1658"/>
  <c r="E1658"/>
  <c r="X1639"/>
  <c r="T1639"/>
  <c r="P1639"/>
  <c r="L1639"/>
  <c r="H1639"/>
  <c r="Y1620"/>
  <c r="U1620"/>
  <c r="Q1620"/>
  <c r="M1620"/>
  <c r="I1620"/>
  <c r="E1620"/>
  <c r="X1601"/>
  <c r="T1601"/>
  <c r="P1601"/>
  <c r="L1601"/>
  <c r="H1601"/>
  <c r="Y1582"/>
  <c r="U1582"/>
  <c r="Q1582"/>
  <c r="M1582"/>
  <c r="I1582"/>
  <c r="E1582"/>
  <c r="X1563"/>
  <c r="T1563"/>
  <c r="P1563"/>
  <c r="L1563"/>
  <c r="H1563"/>
  <c r="Z1876"/>
  <c r="Z1838"/>
  <c r="Z1800"/>
  <c r="Z1762"/>
  <c r="Z1724"/>
  <c r="Z1686"/>
  <c r="Z1648"/>
  <c r="Z1610"/>
  <c r="Z1572"/>
  <c r="V1886"/>
  <c r="R1886"/>
  <c r="N1886"/>
  <c r="J1886"/>
  <c r="F1886"/>
  <c r="Y1867"/>
  <c r="U1867"/>
  <c r="Q1867"/>
  <c r="M1867"/>
  <c r="I1867"/>
  <c r="E1867"/>
  <c r="V1848"/>
  <c r="R1848"/>
  <c r="N1848"/>
  <c r="J1848"/>
  <c r="F1848"/>
  <c r="Y1829"/>
  <c r="U1829"/>
  <c r="Q1829"/>
  <c r="M1829"/>
  <c r="I1829"/>
  <c r="E1829"/>
  <c r="V1810"/>
  <c r="R1810"/>
  <c r="N1810"/>
  <c r="J1810"/>
  <c r="F1810"/>
  <c r="Y1791"/>
  <c r="U1791"/>
  <c r="Q1791"/>
  <c r="M1791"/>
  <c r="I1791"/>
  <c r="E1791"/>
  <c r="V1772"/>
  <c r="R1772"/>
  <c r="N1772"/>
  <c r="J1772"/>
  <c r="F1772"/>
  <c r="Y1753"/>
  <c r="U1753"/>
  <c r="Q1753"/>
  <c r="M1753"/>
  <c r="I1753"/>
  <c r="E1753"/>
  <c r="V1734"/>
  <c r="R1734"/>
  <c r="N1734"/>
  <c r="J1734"/>
  <c r="F1734"/>
  <c r="Y1715"/>
  <c r="U1715"/>
  <c r="Q1715"/>
  <c r="M1715"/>
  <c r="I1715"/>
  <c r="E1715"/>
  <c r="V1696"/>
  <c r="R1696"/>
  <c r="N1696"/>
  <c r="J1696"/>
  <c r="F1696"/>
  <c r="Y1677"/>
  <c r="U1677"/>
  <c r="Q1677"/>
  <c r="M1677"/>
  <c r="I1677"/>
  <c r="E1677"/>
  <c r="V1658"/>
  <c r="R1658"/>
  <c r="N1658"/>
  <c r="J1658"/>
  <c r="F1658"/>
  <c r="Y1639"/>
  <c r="U1639"/>
  <c r="Q1639"/>
  <c r="M1639"/>
  <c r="I1639"/>
  <c r="E1639"/>
  <c r="V1620"/>
  <c r="R1620"/>
  <c r="N1620"/>
  <c r="J1620"/>
  <c r="F1620"/>
  <c r="Y1601"/>
  <c r="U1601"/>
  <c r="Q1601"/>
  <c r="M1601"/>
  <c r="I1601"/>
  <c r="E1601"/>
  <c r="V1582"/>
  <c r="R1582"/>
  <c r="N1582"/>
  <c r="J1582"/>
  <c r="F1582"/>
  <c r="Y1563"/>
  <c r="U1563"/>
  <c r="Q1563"/>
  <c r="M1563"/>
  <c r="I1563"/>
  <c r="E1563"/>
  <c r="V1525"/>
  <c r="R1525"/>
  <c r="N1525"/>
  <c r="J1525"/>
  <c r="F1525"/>
  <c r="Z1857"/>
  <c r="Z1819"/>
  <c r="Z1781"/>
  <c r="Z1743"/>
  <c r="Z1705"/>
  <c r="Z1667"/>
  <c r="Z1629"/>
  <c r="Z1591"/>
  <c r="Z1553"/>
  <c r="Z1534"/>
  <c r="W1506"/>
  <c r="S1506"/>
  <c r="O1506"/>
  <c r="K1506"/>
  <c r="G1506"/>
  <c r="W1468"/>
  <c r="S1468"/>
  <c r="O1468"/>
  <c r="K1468"/>
  <c r="G1468"/>
  <c r="W1430"/>
  <c r="S1430"/>
  <c r="O1430"/>
  <c r="K1430"/>
  <c r="G1430"/>
  <c r="W1392"/>
  <c r="S1392"/>
  <c r="O1392"/>
  <c r="K1392"/>
  <c r="G1392"/>
  <c r="W1354"/>
  <c r="S1354"/>
  <c r="O1354"/>
  <c r="K1354"/>
  <c r="G1354"/>
  <c r="W1316"/>
  <c r="S1316"/>
  <c r="O1316"/>
  <c r="K1316"/>
  <c r="G1316"/>
  <c r="Y1525"/>
  <c r="Q1525"/>
  <c r="I1525"/>
  <c r="V1506"/>
  <c r="R1506"/>
  <c r="N1506"/>
  <c r="J1506"/>
  <c r="F1506"/>
  <c r="W1487"/>
  <c r="S1487"/>
  <c r="O1487"/>
  <c r="K1487"/>
  <c r="G1487"/>
  <c r="V1468"/>
  <c r="R1468"/>
  <c r="N1468"/>
  <c r="J1468"/>
  <c r="F1468"/>
  <c r="W1449"/>
  <c r="S1449"/>
  <c r="O1449"/>
  <c r="K1449"/>
  <c r="G1449"/>
  <c r="V1430"/>
  <c r="R1430"/>
  <c r="N1430"/>
  <c r="J1430"/>
  <c r="F1430"/>
  <c r="W1411"/>
  <c r="S1411"/>
  <c r="O1411"/>
  <c r="K1411"/>
  <c r="G1411"/>
  <c r="V1392"/>
  <c r="R1392"/>
  <c r="N1392"/>
  <c r="J1392"/>
  <c r="F1392"/>
  <c r="W1373"/>
  <c r="S1373"/>
  <c r="O1373"/>
  <c r="K1373"/>
  <c r="G1373"/>
  <c r="V1354"/>
  <c r="R1354"/>
  <c r="N1354"/>
  <c r="J1354"/>
  <c r="F1354"/>
  <c r="W1335"/>
  <c r="S1335"/>
  <c r="O1335"/>
  <c r="K1335"/>
  <c r="G1335"/>
  <c r="V1316"/>
  <c r="R1316"/>
  <c r="N1316"/>
  <c r="J1316"/>
  <c r="F1316"/>
  <c r="Z1515"/>
  <c r="Z1477"/>
  <c r="Z1439"/>
  <c r="Z1401"/>
  <c r="Z1363"/>
  <c r="Z1325"/>
  <c r="Z9"/>
  <c r="Z1192"/>
  <c r="Z1154"/>
  <c r="Z1116"/>
  <c r="Z1078"/>
  <c r="Z1040"/>
  <c r="Z1002"/>
  <c r="Z964"/>
  <c r="Z926"/>
  <c r="Z888"/>
  <c r="Z850"/>
  <c r="Z812"/>
  <c r="Z774"/>
  <c r="Z736"/>
  <c r="Z698"/>
  <c r="Z660"/>
  <c r="Z622"/>
  <c r="Z584"/>
  <c r="Z546"/>
  <c r="Z508"/>
  <c r="U1259"/>
  <c r="M1259"/>
  <c r="E1259"/>
  <c r="U1221"/>
  <c r="M1221"/>
  <c r="E1221"/>
  <c r="X1202"/>
  <c r="T1202"/>
  <c r="P1202"/>
  <c r="L1202"/>
  <c r="H1202"/>
  <c r="Y1183"/>
  <c r="U1183"/>
  <c r="Q1183"/>
  <c r="M1183"/>
  <c r="I1183"/>
  <c r="E1183"/>
  <c r="X1164"/>
  <c r="T1164"/>
  <c r="P1164"/>
  <c r="L1164"/>
  <c r="H1164"/>
  <c r="Y1145"/>
  <c r="U1145"/>
  <c r="Q1145"/>
  <c r="M1145"/>
  <c r="I1145"/>
  <c r="E1145"/>
  <c r="X1126"/>
  <c r="T1126"/>
  <c r="P1126"/>
  <c r="L1126"/>
  <c r="H1126"/>
  <c r="Y1107"/>
  <c r="U1107"/>
  <c r="Q1107"/>
  <c r="M1107"/>
  <c r="I1107"/>
  <c r="E1107"/>
  <c r="X1088"/>
  <c r="T1088"/>
  <c r="P1088"/>
  <c r="L1088"/>
  <c r="H1088"/>
  <c r="Y1069"/>
  <c r="U1069"/>
  <c r="Q1069"/>
  <c r="M1069"/>
  <c r="I1069"/>
  <c r="E1069"/>
  <c r="X1050"/>
  <c r="T1050"/>
  <c r="P1050"/>
  <c r="L1050"/>
  <c r="H1050"/>
  <c r="Y1031"/>
  <c r="U1031"/>
  <c r="Q1031"/>
  <c r="M1031"/>
  <c r="I1031"/>
  <c r="E1031"/>
  <c r="X1012"/>
  <c r="T1012"/>
  <c r="P1012"/>
  <c r="L1012"/>
  <c r="H1012"/>
  <c r="Y993"/>
  <c r="U993"/>
  <c r="Q993"/>
  <c r="M993"/>
  <c r="I993"/>
  <c r="E993"/>
  <c r="X974"/>
  <c r="T974"/>
  <c r="P974"/>
  <c r="L974"/>
  <c r="H974"/>
  <c r="Y955"/>
  <c r="U955"/>
  <c r="Q955"/>
  <c r="M955"/>
  <c r="I955"/>
  <c r="E955"/>
  <c r="X936"/>
  <c r="T936"/>
  <c r="P936"/>
  <c r="L936"/>
  <c r="H936"/>
  <c r="Y917"/>
  <c r="U917"/>
  <c r="Q917"/>
  <c r="M917"/>
  <c r="I917"/>
  <c r="E917"/>
  <c r="X898"/>
  <c r="T898"/>
  <c r="P898"/>
  <c r="L898"/>
  <c r="H898"/>
  <c r="Y879"/>
  <c r="U879"/>
  <c r="Q879"/>
  <c r="M879"/>
  <c r="I879"/>
  <c r="E879"/>
  <c r="X860"/>
  <c r="T860"/>
  <c r="P860"/>
  <c r="L860"/>
  <c r="H860"/>
  <c r="Y841"/>
  <c r="U841"/>
  <c r="Q841"/>
  <c r="M841"/>
  <c r="I841"/>
  <c r="E841"/>
  <c r="X822"/>
  <c r="T822"/>
  <c r="P822"/>
  <c r="L822"/>
  <c r="H822"/>
  <c r="Y803"/>
  <c r="U803"/>
  <c r="Q803"/>
  <c r="M803"/>
  <c r="I803"/>
  <c r="E803"/>
  <c r="X784"/>
  <c r="T784"/>
  <c r="P784"/>
  <c r="L784"/>
  <c r="H784"/>
  <c r="Y765"/>
  <c r="U765"/>
  <c r="Q765"/>
  <c r="M765"/>
  <c r="I765"/>
  <c r="E765"/>
  <c r="X746"/>
  <c r="T746"/>
  <c r="P746"/>
  <c r="L746"/>
  <c r="H746"/>
  <c r="Y727"/>
  <c r="U727"/>
  <c r="Q727"/>
  <c r="M727"/>
  <c r="I727"/>
  <c r="E727"/>
  <c r="X708"/>
  <c r="T708"/>
  <c r="P708"/>
  <c r="L708"/>
  <c r="H708"/>
  <c r="Y689"/>
  <c r="U689"/>
  <c r="Q689"/>
  <c r="M689"/>
  <c r="I689"/>
  <c r="E689"/>
  <c r="X670"/>
  <c r="T670"/>
  <c r="P670"/>
  <c r="L670"/>
  <c r="H670"/>
  <c r="Y651"/>
  <c r="U651"/>
  <c r="Q651"/>
  <c r="M651"/>
  <c r="I651"/>
  <c r="E651"/>
  <c r="X632"/>
  <c r="T632"/>
  <c r="P632"/>
  <c r="L632"/>
  <c r="H632"/>
  <c r="Y613"/>
  <c r="U613"/>
  <c r="Q613"/>
  <c r="M613"/>
  <c r="I613"/>
  <c r="E613"/>
  <c r="X594"/>
  <c r="T594"/>
  <c r="P594"/>
  <c r="L594"/>
  <c r="H594"/>
  <c r="Y575"/>
  <c r="U575"/>
  <c r="Q575"/>
  <c r="M575"/>
  <c r="I575"/>
  <c r="E575"/>
  <c r="X556"/>
  <c r="T556"/>
  <c r="P556"/>
  <c r="L556"/>
  <c r="H556"/>
  <c r="Y537"/>
  <c r="U537"/>
  <c r="Q537"/>
  <c r="M537"/>
  <c r="I537"/>
  <c r="E537"/>
  <c r="X518"/>
  <c r="T518"/>
  <c r="P518"/>
  <c r="L518"/>
  <c r="H518"/>
  <c r="Z1173"/>
  <c r="Z1135"/>
  <c r="Z1097"/>
  <c r="Z1059"/>
  <c r="Z1021"/>
  <c r="Z983"/>
  <c r="Z945"/>
  <c r="Z907"/>
  <c r="Z869"/>
  <c r="Z831"/>
  <c r="Z793"/>
  <c r="Z755"/>
  <c r="Z717"/>
  <c r="Z679"/>
  <c r="Z641"/>
  <c r="Z603"/>
  <c r="Z565"/>
  <c r="Z527"/>
  <c r="W24"/>
  <c r="O24"/>
  <c r="G24"/>
  <c r="Z470"/>
  <c r="Z432"/>
  <c r="Z394"/>
  <c r="Z356"/>
  <c r="Z318"/>
  <c r="Z280"/>
  <c r="Z242"/>
  <c r="Z204"/>
  <c r="Z166"/>
  <c r="Z128"/>
  <c r="Z90"/>
  <c r="Z52"/>
  <c r="D14"/>
  <c r="Z14" s="1"/>
  <c r="X480"/>
  <c r="T480"/>
  <c r="P480"/>
  <c r="L480"/>
  <c r="H480"/>
  <c r="W461"/>
  <c r="S461"/>
  <c r="O461"/>
  <c r="K461"/>
  <c r="G461"/>
  <c r="X442"/>
  <c r="T442"/>
  <c r="P442"/>
  <c r="L442"/>
  <c r="H442"/>
  <c r="W423"/>
  <c r="S423"/>
  <c r="O423"/>
  <c r="K423"/>
  <c r="G423"/>
  <c r="V404"/>
  <c r="R404"/>
  <c r="N404"/>
  <c r="J404"/>
  <c r="F404"/>
  <c r="W385"/>
  <c r="S385"/>
  <c r="O385"/>
  <c r="K385"/>
  <c r="G385"/>
  <c r="X366"/>
  <c r="T366"/>
  <c r="P366"/>
  <c r="L366"/>
  <c r="H366"/>
  <c r="Y347"/>
  <c r="U347"/>
  <c r="Q347"/>
  <c r="M347"/>
  <c r="I347"/>
  <c r="E347"/>
  <c r="X328"/>
  <c r="T328"/>
  <c r="P328"/>
  <c r="L328"/>
  <c r="H328"/>
  <c r="Y309"/>
  <c r="U309"/>
  <c r="Q309"/>
  <c r="M309"/>
  <c r="I309"/>
  <c r="E309"/>
  <c r="X290"/>
  <c r="T290"/>
  <c r="P290"/>
  <c r="L290"/>
  <c r="H290"/>
  <c r="Y271"/>
  <c r="U271"/>
  <c r="Q271"/>
  <c r="M271"/>
  <c r="I271"/>
  <c r="E271"/>
  <c r="X252"/>
  <c r="T252"/>
  <c r="P252"/>
  <c r="L252"/>
  <c r="H252"/>
  <c r="Y233"/>
  <c r="U233"/>
  <c r="Q233"/>
  <c r="M233"/>
  <c r="I233"/>
  <c r="E233"/>
  <c r="X214"/>
  <c r="T214"/>
  <c r="P214"/>
  <c r="L214"/>
  <c r="H214"/>
  <c r="Y195"/>
  <c r="U195"/>
  <c r="Q195"/>
  <c r="M195"/>
  <c r="I195"/>
  <c r="E195"/>
  <c r="X176"/>
  <c r="T176"/>
  <c r="P176"/>
  <c r="L176"/>
  <c r="H176"/>
  <c r="Y157"/>
  <c r="U157"/>
  <c r="Q157"/>
  <c r="M157"/>
  <c r="I157"/>
  <c r="E157"/>
  <c r="X138"/>
  <c r="T138"/>
  <c r="P138"/>
  <c r="L138"/>
  <c r="H138"/>
  <c r="Y119"/>
  <c r="U119"/>
  <c r="Q119"/>
  <c r="M119"/>
  <c r="I119"/>
  <c r="E119"/>
  <c r="X100"/>
  <c r="T100"/>
  <c r="P100"/>
  <c r="L100"/>
  <c r="H100"/>
  <c r="Y81"/>
  <c r="Q81"/>
  <c r="M81"/>
  <c r="I81"/>
  <c r="X62"/>
  <c r="H62"/>
  <c r="X24"/>
  <c r="T24"/>
  <c r="P24"/>
  <c r="L24"/>
  <c r="H24"/>
  <c r="S62"/>
  <c r="K62"/>
  <c r="T43"/>
  <c r="L43"/>
  <c r="Y24"/>
  <c r="Q24"/>
  <c r="I24"/>
  <c r="Z489"/>
  <c r="Z451"/>
  <c r="Z413"/>
  <c r="Z375"/>
  <c r="Z337"/>
  <c r="Z299"/>
  <c r="Z261"/>
  <c r="Z223"/>
  <c r="Z185"/>
  <c r="Z147"/>
  <c r="Z109"/>
  <c r="Z71"/>
  <c r="Z33"/>
  <c r="D2456"/>
  <c r="Z2456" s="1"/>
  <c r="Z2455"/>
  <c r="D2228"/>
  <c r="Z2228" s="1"/>
  <c r="Z2227"/>
  <c r="D2000"/>
  <c r="Z2000" s="1"/>
  <c r="Z1999"/>
  <c r="D1962"/>
  <c r="Z1962" s="1"/>
  <c r="Z1961"/>
  <c r="D1924"/>
  <c r="Z1924" s="1"/>
  <c r="Z1923"/>
  <c r="D1487"/>
  <c r="Z1487" s="1"/>
  <c r="Z1486"/>
  <c r="D1449"/>
  <c r="Z1449" s="1"/>
  <c r="Z1448"/>
  <c r="D1411"/>
  <c r="Z1411" s="1"/>
  <c r="Z1410"/>
  <c r="D1373"/>
  <c r="Z1373" s="1"/>
  <c r="Z1372"/>
  <c r="D1335"/>
  <c r="Z1335" s="1"/>
  <c r="Z1334"/>
  <c r="D1297"/>
  <c r="Z1297" s="1"/>
  <c r="Z1296"/>
  <c r="D1278"/>
  <c r="Z1278" s="1"/>
  <c r="Z1277"/>
  <c r="D1259"/>
  <c r="Z1258"/>
  <c r="D1240"/>
  <c r="Z1240" s="1"/>
  <c r="Z1239"/>
  <c r="D1221"/>
  <c r="Z1220"/>
  <c r="C449" i="2"/>
  <c r="D449" s="1"/>
  <c r="D6"/>
  <c r="D23" i="1"/>
  <c r="Z22"/>
  <c r="Z2427"/>
  <c r="P2418"/>
  <c r="H2418"/>
  <c r="X2361"/>
  <c r="P2361"/>
  <c r="H2361"/>
  <c r="U2342"/>
  <c r="M2342"/>
  <c r="I2342"/>
  <c r="M2304"/>
  <c r="U2266"/>
  <c r="M2266"/>
  <c r="E2266"/>
  <c r="Z2294"/>
  <c r="Z2256"/>
  <c r="Q2228"/>
  <c r="X2209"/>
  <c r="P2209"/>
  <c r="H2209"/>
  <c r="U2114"/>
  <c r="M2114"/>
  <c r="E2114"/>
  <c r="Z2218"/>
  <c r="Z2180"/>
  <c r="Z2142"/>
  <c r="Z2104"/>
  <c r="U2019"/>
  <c r="M2019"/>
  <c r="E2019"/>
  <c r="Y1981"/>
  <c r="Q1981"/>
  <c r="I1981"/>
  <c r="Y1943"/>
  <c r="Q1943"/>
  <c r="E1943"/>
  <c r="T1886"/>
  <c r="H1886"/>
  <c r="X1848"/>
  <c r="P1848"/>
  <c r="H1848"/>
  <c r="T1810"/>
  <c r="L1810"/>
  <c r="T1772"/>
  <c r="L1772"/>
  <c r="X1734"/>
  <c r="P1734"/>
  <c r="H1734"/>
  <c r="X1696"/>
  <c r="P1696"/>
  <c r="Z1542"/>
  <c r="Z1496"/>
  <c r="Z1458"/>
  <c r="Z1420"/>
  <c r="Z1382"/>
  <c r="Z1344"/>
  <c r="Z1306"/>
  <c r="Y1259"/>
  <c r="Q1259"/>
  <c r="I1259"/>
  <c r="Y1221"/>
  <c r="Q1221"/>
  <c r="I1221"/>
  <c r="V1202"/>
  <c r="R1202"/>
  <c r="N1202"/>
  <c r="J1202"/>
  <c r="F1202"/>
  <c r="W1183"/>
  <c r="S1183"/>
  <c r="O1183"/>
  <c r="K1183"/>
  <c r="G1183"/>
  <c r="V1164"/>
  <c r="R1164"/>
  <c r="N1164"/>
  <c r="J1164"/>
  <c r="F1164"/>
  <c r="W1145"/>
  <c r="S1145"/>
  <c r="O1145"/>
  <c r="K1145"/>
  <c r="G1145"/>
  <c r="V1126"/>
  <c r="R1126"/>
  <c r="N1126"/>
  <c r="J1126"/>
  <c r="F1126"/>
  <c r="W1107"/>
  <c r="S1107"/>
  <c r="O1107"/>
  <c r="K1107"/>
  <c r="G1107"/>
  <c r="V1088"/>
  <c r="R1088"/>
  <c r="N1088"/>
  <c r="J1088"/>
  <c r="F1088"/>
  <c r="W1069"/>
  <c r="S1069"/>
  <c r="O1069"/>
  <c r="K1069"/>
  <c r="G1069"/>
  <c r="V1050"/>
  <c r="R1050"/>
  <c r="N1050"/>
  <c r="J1050"/>
  <c r="F1050"/>
  <c r="W1031"/>
  <c r="S1031"/>
  <c r="O1031"/>
  <c r="K1031"/>
  <c r="G1031"/>
  <c r="V1012"/>
  <c r="R1012"/>
  <c r="N1012"/>
  <c r="J1012"/>
  <c r="F1012"/>
  <c r="W993"/>
  <c r="S993"/>
  <c r="O993"/>
  <c r="K993"/>
  <c r="G993"/>
  <c r="V974"/>
  <c r="R974"/>
  <c r="N974"/>
  <c r="J974"/>
  <c r="F974"/>
  <c r="W955"/>
  <c r="S955"/>
  <c r="O955"/>
  <c r="K955"/>
  <c r="G955"/>
  <c r="V936"/>
  <c r="R936"/>
  <c r="N936"/>
  <c r="J936"/>
  <c r="F936"/>
  <c r="W917"/>
  <c r="S917"/>
  <c r="O917"/>
  <c r="K917"/>
  <c r="G917"/>
  <c r="V898"/>
  <c r="R898"/>
  <c r="N898"/>
  <c r="J898"/>
  <c r="F898"/>
  <c r="W879"/>
  <c r="S879"/>
  <c r="O879"/>
  <c r="K879"/>
  <c r="G879"/>
  <c r="V860"/>
  <c r="R860"/>
  <c r="N860"/>
  <c r="J860"/>
  <c r="F860"/>
  <c r="W841"/>
  <c r="S841"/>
  <c r="O841"/>
  <c r="K841"/>
  <c r="G841"/>
  <c r="V822"/>
  <c r="R822"/>
  <c r="N822"/>
  <c r="J822"/>
  <c r="F822"/>
  <c r="W803"/>
  <c r="S803"/>
  <c r="O803"/>
  <c r="K803"/>
  <c r="G803"/>
  <c r="V784"/>
  <c r="R784"/>
  <c r="N784"/>
  <c r="J784"/>
  <c r="F784"/>
  <c r="W765"/>
  <c r="S765"/>
  <c r="O765"/>
  <c r="K765"/>
  <c r="G765"/>
  <c r="V746"/>
  <c r="R746"/>
  <c r="N746"/>
  <c r="J746"/>
  <c r="F746"/>
  <c r="W727"/>
  <c r="S727"/>
  <c r="O727"/>
  <c r="K727"/>
  <c r="G727"/>
  <c r="V708"/>
  <c r="R708"/>
  <c r="N708"/>
  <c r="J708"/>
  <c r="F708"/>
  <c r="W689"/>
  <c r="S689"/>
  <c r="O689"/>
  <c r="K689"/>
  <c r="G689"/>
  <c r="V670"/>
  <c r="R670"/>
  <c r="N670"/>
  <c r="J670"/>
  <c r="F670"/>
  <c r="W651"/>
  <c r="S651"/>
  <c r="O651"/>
  <c r="K651"/>
  <c r="G651"/>
  <c r="V632"/>
  <c r="R632"/>
  <c r="N632"/>
  <c r="J632"/>
  <c r="F632"/>
  <c r="W613"/>
  <c r="S613"/>
  <c r="O613"/>
  <c r="K613"/>
  <c r="G613"/>
  <c r="V594"/>
  <c r="R594"/>
  <c r="N594"/>
  <c r="J594"/>
  <c r="F594"/>
  <c r="W575"/>
  <c r="S575"/>
  <c r="O575"/>
  <c r="K575"/>
  <c r="G575"/>
  <c r="V556"/>
  <c r="R556"/>
  <c r="N556"/>
  <c r="J556"/>
  <c r="F556"/>
  <c r="W537"/>
  <c r="S537"/>
  <c r="O537"/>
  <c r="K537"/>
  <c r="G537"/>
  <c r="V518"/>
  <c r="R518"/>
  <c r="N518"/>
  <c r="J518"/>
  <c r="F518"/>
  <c r="S24"/>
  <c r="K24"/>
  <c r="Y499"/>
  <c r="U499"/>
  <c r="Q499"/>
  <c r="M499"/>
  <c r="I499"/>
  <c r="E499"/>
  <c r="V480"/>
  <c r="R480"/>
  <c r="N480"/>
  <c r="J480"/>
  <c r="F480"/>
  <c r="Y461"/>
  <c r="U461"/>
  <c r="Q461"/>
  <c r="M461"/>
  <c r="I461"/>
  <c r="E461"/>
  <c r="V442"/>
  <c r="R442"/>
  <c r="N442"/>
  <c r="J442"/>
  <c r="F442"/>
  <c r="Y423"/>
  <c r="U423"/>
  <c r="Q423"/>
  <c r="M423"/>
  <c r="I423"/>
  <c r="E423"/>
  <c r="X404"/>
  <c r="T404"/>
  <c r="P404"/>
  <c r="L404"/>
  <c r="H404"/>
  <c r="Y385"/>
  <c r="U385"/>
  <c r="Q385"/>
  <c r="M385"/>
  <c r="I385"/>
  <c r="E385"/>
  <c r="V366"/>
  <c r="R366"/>
  <c r="N366"/>
  <c r="J366"/>
  <c r="F366"/>
  <c r="W347"/>
  <c r="S347"/>
  <c r="O347"/>
  <c r="K347"/>
  <c r="G347"/>
  <c r="V328"/>
  <c r="R328"/>
  <c r="N328"/>
  <c r="J328"/>
  <c r="F328"/>
  <c r="W309"/>
  <c r="S309"/>
  <c r="O309"/>
  <c r="K309"/>
  <c r="G309"/>
  <c r="V290"/>
  <c r="R290"/>
  <c r="N290"/>
  <c r="J290"/>
  <c r="F290"/>
  <c r="W271"/>
  <c r="S271"/>
  <c r="O271"/>
  <c r="K271"/>
  <c r="G271"/>
  <c r="V252"/>
  <c r="R252"/>
  <c r="N252"/>
  <c r="J252"/>
  <c r="F252"/>
  <c r="W233"/>
  <c r="S233"/>
  <c r="O233"/>
  <c r="K233"/>
  <c r="G233"/>
  <c r="V214"/>
  <c r="R214"/>
  <c r="N214"/>
  <c r="J214"/>
  <c r="F214"/>
  <c r="W195"/>
  <c r="S195"/>
  <c r="O195"/>
  <c r="K195"/>
  <c r="G195"/>
  <c r="V176"/>
  <c r="R176"/>
  <c r="N176"/>
  <c r="J176"/>
  <c r="F176"/>
  <c r="W157"/>
  <c r="S157"/>
  <c r="O157"/>
  <c r="K157"/>
  <c r="G157"/>
  <c r="V138"/>
  <c r="R138"/>
  <c r="N138"/>
  <c r="J138"/>
  <c r="F138"/>
  <c r="W119"/>
  <c r="S119"/>
  <c r="O119"/>
  <c r="K119"/>
  <c r="G119"/>
  <c r="V100"/>
  <c r="R100"/>
  <c r="N100"/>
  <c r="J100"/>
  <c r="F100"/>
  <c r="W81"/>
  <c r="S81"/>
  <c r="R62"/>
  <c r="N62"/>
  <c r="J62"/>
  <c r="W43"/>
  <c r="S43"/>
  <c r="O43"/>
  <c r="K43"/>
  <c r="G43"/>
  <c r="V24"/>
  <c r="R24"/>
  <c r="N24"/>
  <c r="J24"/>
  <c r="F24"/>
  <c r="W62"/>
  <c r="O62"/>
  <c r="I62"/>
  <c r="X43"/>
  <c r="P43"/>
  <c r="F43"/>
  <c r="U24"/>
  <c r="M24"/>
  <c r="E24"/>
  <c r="Z1221" l="1"/>
  <c r="Z1259"/>
  <c r="Z62"/>
  <c r="Z100"/>
  <c r="Z138"/>
  <c r="Z176"/>
  <c r="Z214"/>
  <c r="Z252"/>
  <c r="Z290"/>
  <c r="Z328"/>
  <c r="Z366"/>
  <c r="Z404"/>
  <c r="Z442"/>
  <c r="Z480"/>
  <c r="Z43"/>
  <c r="Z81"/>
  <c r="Z119"/>
  <c r="Z157"/>
  <c r="Z195"/>
  <c r="Z233"/>
  <c r="Z271"/>
  <c r="Z309"/>
  <c r="Z347"/>
  <c r="Z385"/>
  <c r="Z423"/>
  <c r="Z461"/>
  <c r="Z499"/>
  <c r="Z518"/>
  <c r="Z556"/>
  <c r="Z594"/>
  <c r="Z632"/>
  <c r="Z670"/>
  <c r="Z708"/>
  <c r="Z746"/>
  <c r="Z784"/>
  <c r="Z822"/>
  <c r="Z860"/>
  <c r="Z898"/>
  <c r="Z936"/>
  <c r="Z974"/>
  <c r="Z1012"/>
  <c r="Z1050"/>
  <c r="Z1088"/>
  <c r="Z1126"/>
  <c r="Z1164"/>
  <c r="Z1202"/>
  <c r="Z537"/>
  <c r="Z575"/>
  <c r="Z613"/>
  <c r="Z651"/>
  <c r="Z689"/>
  <c r="Z727"/>
  <c r="Z765"/>
  <c r="Z803"/>
  <c r="Z841"/>
  <c r="Z879"/>
  <c r="Z917"/>
  <c r="Z955"/>
  <c r="Z993"/>
  <c r="Z1031"/>
  <c r="Z1069"/>
  <c r="Z1107"/>
  <c r="Z1145"/>
  <c r="Z1183"/>
  <c r="Z1316"/>
  <c r="Z1354"/>
  <c r="Z1392"/>
  <c r="Z1430"/>
  <c r="Z1468"/>
  <c r="Z1506"/>
  <c r="Z1525"/>
  <c r="Z1582"/>
  <c r="Z1620"/>
  <c r="Z1658"/>
  <c r="Z1696"/>
  <c r="Z1734"/>
  <c r="Z1772"/>
  <c r="Z1810"/>
  <c r="Z1848"/>
  <c r="Z1886"/>
  <c r="Z1563"/>
  <c r="Z1601"/>
  <c r="Z1639"/>
  <c r="Z1677"/>
  <c r="Z1715"/>
  <c r="Z1753"/>
  <c r="Z1791"/>
  <c r="Z1829"/>
  <c r="Z1867"/>
  <c r="Z1905"/>
  <c r="Z1943"/>
  <c r="Z1981"/>
  <c r="Z2019"/>
  <c r="Z2114"/>
  <c r="Z2152"/>
  <c r="Z2190"/>
  <c r="Z2266"/>
  <c r="Z2323"/>
  <c r="Z2361"/>
  <c r="Z2304"/>
  <c r="Z2342"/>
  <c r="Z2380"/>
  <c r="Z2399"/>
  <c r="Z2418"/>
  <c r="Z2437"/>
  <c r="Z2475"/>
  <c r="Z2038"/>
  <c r="Z2095"/>
  <c r="Z2133"/>
  <c r="Z2171"/>
  <c r="Z2209"/>
  <c r="Z2247"/>
  <c r="Z2285"/>
  <c r="D24"/>
  <c r="Z24" s="1"/>
  <c r="Z23"/>
</calcChain>
</file>

<file path=xl/comments1.xml><?xml version="1.0" encoding="utf-8"?>
<comments xmlns="http://schemas.openxmlformats.org/spreadsheetml/2006/main">
  <authors>
    <author>ahmed mostafa</author>
  </authors>
  <commentList>
    <comment ref="C6" authorId="0">
      <text>
        <r>
          <rPr>
            <b/>
            <sz val="8"/>
            <color indexed="81"/>
            <rFont val="Tahoma"/>
            <charset val="178"/>
          </rPr>
          <t>ahmed mostafa:</t>
        </r>
        <r>
          <rPr>
            <sz val="8"/>
            <color indexed="81"/>
            <rFont val="Tahoma"/>
            <charset val="178"/>
          </rPr>
          <t xml:space="preserve">
ايه الغلط فى المعادله دى  المفروض الرقم يطلع 100 مش 13000 </t>
        </r>
      </text>
    </comment>
  </commentList>
</comments>
</file>

<file path=xl/sharedStrings.xml><?xml version="1.0" encoding="utf-8"?>
<sst xmlns="http://schemas.openxmlformats.org/spreadsheetml/2006/main" count="1389" uniqueCount="60">
  <si>
    <t>اسم العميل</t>
  </si>
  <si>
    <t>for  help</t>
  </si>
  <si>
    <t>البيان</t>
  </si>
  <si>
    <t xml:space="preserve"> 560 لتر n.f</t>
  </si>
  <si>
    <t xml:space="preserve"> 430 لتر n.f</t>
  </si>
  <si>
    <t>340 لتر n.f</t>
  </si>
  <si>
    <t xml:space="preserve"> 339 لتر n.f</t>
  </si>
  <si>
    <t xml:space="preserve"> 338 لتر n.f</t>
  </si>
  <si>
    <t>330 لتر n.f</t>
  </si>
  <si>
    <t>580 لتر برستيج</t>
  </si>
  <si>
    <t>430 لتر برستيج</t>
  </si>
  <si>
    <t>340 لتر برستيج</t>
  </si>
  <si>
    <t xml:space="preserve"> 339 لتر برستيج </t>
  </si>
  <si>
    <t>320 لتر برستيج</t>
  </si>
  <si>
    <t xml:space="preserve"> 290 لتر برستيج </t>
  </si>
  <si>
    <t>335 لتر اوسكار</t>
  </si>
  <si>
    <t>335 لتر برنسيسه</t>
  </si>
  <si>
    <t xml:space="preserve"> 328 لتر ملكه </t>
  </si>
  <si>
    <t xml:space="preserve"> 7 درج n.f</t>
  </si>
  <si>
    <t>6 درج n.f</t>
  </si>
  <si>
    <t>5 درج n.f</t>
  </si>
  <si>
    <t xml:space="preserve"> 6 درج </t>
  </si>
  <si>
    <t xml:space="preserve"> 5 درج </t>
  </si>
  <si>
    <t xml:space="preserve"> 4 درج</t>
  </si>
  <si>
    <t>الاجمالى</t>
  </si>
  <si>
    <t>الربع الاول  2012</t>
  </si>
  <si>
    <t>الربع الثانى 2012</t>
  </si>
  <si>
    <t>النصف الاول 2012</t>
  </si>
  <si>
    <t>الربع الثالث 2012</t>
  </si>
  <si>
    <t>الربع الرابع 2012</t>
  </si>
  <si>
    <t>النصف الثانى 2012</t>
  </si>
  <si>
    <t>عام 2012</t>
  </si>
  <si>
    <t>الاستاذ محمد مصطفى</t>
  </si>
  <si>
    <t>اسم الصنف</t>
  </si>
  <si>
    <t>المستهدف</t>
  </si>
  <si>
    <t>المحقق</t>
  </si>
  <si>
    <t>نسبه التحقيق</t>
  </si>
  <si>
    <t>for help</t>
  </si>
  <si>
    <t>ثلاجه 510 لتر نوفرست</t>
  </si>
  <si>
    <t>ثلاجه 430 لتر نوفرست</t>
  </si>
  <si>
    <t>ثلاجه 340 لتر نوفرست</t>
  </si>
  <si>
    <t>ثلاجه 339 لتر نوفرست</t>
  </si>
  <si>
    <t>ثلاجه 338 لتر نوفرست</t>
  </si>
  <si>
    <t>ثلاجه 330 لتر نوفرست</t>
  </si>
  <si>
    <t>ثلاجه 580 لتر برستيج</t>
  </si>
  <si>
    <t>ثلاجه 430 لتر برستيج</t>
  </si>
  <si>
    <t>ثلاجه 340 لتر برستيج</t>
  </si>
  <si>
    <t>ثلاجه 339 لتر برستيج</t>
  </si>
  <si>
    <t>ثلاجه 320 لتر برستيج</t>
  </si>
  <si>
    <t>ثلاجه 290 لتر برستيج</t>
  </si>
  <si>
    <t>ثلاجه 335 لتر اوسكار</t>
  </si>
  <si>
    <t>ثلاجه 335 لتر برنسيسه</t>
  </si>
  <si>
    <t xml:space="preserve">ثلاجه 328 لتر ملكه </t>
  </si>
  <si>
    <t>ديب فريزر 7 درج نوفرست</t>
  </si>
  <si>
    <t>ديب فريزر 6 درج نوفرست</t>
  </si>
  <si>
    <t>ديب فريزر 5 درج نوفرست</t>
  </si>
  <si>
    <t>ديب فريزر 6 درج معدل</t>
  </si>
  <si>
    <t>ديب فريزر 5 درج معدل</t>
  </si>
  <si>
    <t>ديب فريزر 4 درج</t>
  </si>
  <si>
    <t>510 لتر نوفرست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</si>
</sst>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mmmm\ yyyy"/>
  </numFmts>
  <fonts count="12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u/>
      <sz val="10"/>
      <color indexed="12"/>
      <name val="Arial"/>
      <family val="2"/>
    </font>
    <font>
      <b/>
      <sz val="16"/>
      <name val="Arial"/>
      <family val="2"/>
    </font>
    <font>
      <b/>
      <sz val="18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sz val="11"/>
      <color theme="1"/>
      <name val="Calibri"/>
      <family val="2"/>
      <scheme val="minor"/>
    </font>
    <font>
      <sz val="8"/>
      <color indexed="81"/>
      <name val="Tahoma"/>
      <charset val="178"/>
    </font>
    <font>
      <b/>
      <sz val="8"/>
      <color indexed="81"/>
      <name val="Tahoma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Trellis">
        <fgColor indexed="9"/>
        <bgColor theme="0" tint="-0.14999847407452621"/>
      </patternFill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6">
    <xf numFmtId="0" fontId="0" fillId="0" borderId="0" xfId="0"/>
    <xf numFmtId="0" fontId="2" fillId="2" borderId="1" xfId="1" applyFont="1" applyFill="1" applyBorder="1" applyAlignment="1" applyProtection="1">
      <alignment horizontal="center" vertical="center" readingOrder="2"/>
    </xf>
    <xf numFmtId="164" fontId="2" fillId="2" borderId="2" xfId="1" applyNumberFormat="1" applyFont="1" applyFill="1" applyBorder="1" applyAlignment="1" applyProtection="1">
      <alignment horizontal="center" vertical="center" readingOrder="2"/>
    </xf>
    <xf numFmtId="0" fontId="3" fillId="2" borderId="3" xfId="1" applyFont="1" applyFill="1" applyBorder="1" applyAlignment="1" applyProtection="1">
      <alignment horizontal="center" vertical="center" wrapText="1" readingOrder="2"/>
    </xf>
    <xf numFmtId="0" fontId="3" fillId="2" borderId="4" xfId="1" applyFont="1" applyFill="1" applyBorder="1" applyAlignment="1" applyProtection="1">
      <alignment horizontal="center" vertical="center" wrapText="1" readingOrder="2"/>
    </xf>
    <xf numFmtId="0" fontId="2" fillId="3" borderId="5" xfId="0" applyNumberFormat="1" applyFont="1" applyFill="1" applyBorder="1" applyAlignment="1">
      <alignment vertical="center" readingOrder="2"/>
    </xf>
    <xf numFmtId="164" fontId="2" fillId="3" borderId="5" xfId="0" applyNumberFormat="1" applyFont="1" applyFill="1" applyBorder="1" applyAlignment="1">
      <alignment vertical="center" readingOrder="2"/>
    </xf>
    <xf numFmtId="165" fontId="4" fillId="3" borderId="5" xfId="1" applyNumberFormat="1" applyFont="1" applyFill="1" applyBorder="1" applyAlignment="1">
      <alignment horizontal="right" readingOrder="2"/>
    </xf>
    <xf numFmtId="0" fontId="2" fillId="3" borderId="5" xfId="1" applyFont="1" applyFill="1" applyBorder="1" applyAlignment="1">
      <alignment horizontal="center" vertical="center" readingOrder="2"/>
    </xf>
    <xf numFmtId="0" fontId="2" fillId="3" borderId="6" xfId="0" applyNumberFormat="1" applyFont="1" applyFill="1" applyBorder="1" applyAlignment="1">
      <alignment vertical="center" readingOrder="2"/>
    </xf>
    <xf numFmtId="164" fontId="2" fillId="3" borderId="6" xfId="2" applyNumberFormat="1" applyFont="1" applyFill="1" applyBorder="1" applyAlignment="1" applyProtection="1">
      <alignment vertical="center" readingOrder="2"/>
    </xf>
    <xf numFmtId="165" fontId="4" fillId="3" borderId="6" xfId="1" applyNumberFormat="1" applyFont="1" applyFill="1" applyBorder="1" applyAlignment="1">
      <alignment horizontal="right" readingOrder="2"/>
    </xf>
    <xf numFmtId="0" fontId="2" fillId="3" borderId="6" xfId="1" applyFont="1" applyFill="1" applyBorder="1" applyAlignment="1">
      <alignment horizontal="center" vertical="center" readingOrder="2"/>
    </xf>
    <xf numFmtId="164" fontId="2" fillId="3" borderId="6" xfId="0" applyNumberFormat="1" applyFont="1" applyFill="1" applyBorder="1" applyAlignment="1">
      <alignment vertical="center" readingOrder="2"/>
    </xf>
    <xf numFmtId="164" fontId="2" fillId="3" borderId="6" xfId="0" applyNumberFormat="1" applyFont="1" applyFill="1" applyBorder="1" applyAlignment="1" applyProtection="1">
      <alignment vertical="center" readingOrder="2"/>
    </xf>
    <xf numFmtId="165" fontId="4" fillId="3" borderId="6" xfId="1" applyNumberFormat="1" applyFont="1" applyFill="1" applyBorder="1" applyAlignment="1" applyProtection="1">
      <alignment horizontal="right" readingOrder="2"/>
    </xf>
    <xf numFmtId="0" fontId="2" fillId="3" borderId="6" xfId="2" applyNumberFormat="1" applyFont="1" applyFill="1" applyBorder="1" applyAlignment="1" applyProtection="1">
      <alignment vertical="center" readingOrder="2"/>
    </xf>
    <xf numFmtId="0" fontId="2" fillId="3" borderId="6" xfId="0" applyNumberFormat="1" applyFont="1" applyFill="1" applyBorder="1" applyAlignment="1" applyProtection="1">
      <alignment vertical="center" readingOrder="2"/>
    </xf>
    <xf numFmtId="0" fontId="2" fillId="3" borderId="6" xfId="1" applyFont="1" applyFill="1" applyBorder="1" applyAlignment="1" applyProtection="1">
      <alignment horizontal="center" vertical="center" readingOrder="2"/>
    </xf>
    <xf numFmtId="164" fontId="2" fillId="3" borderId="6" xfId="1" applyNumberFormat="1" applyFont="1" applyFill="1" applyBorder="1" applyAlignment="1">
      <alignment horizontal="center" vertical="center" readingOrder="2"/>
    </xf>
    <xf numFmtId="0" fontId="6" fillId="4" borderId="7" xfId="1" applyFont="1" applyFill="1" applyBorder="1" applyAlignment="1" applyProtection="1">
      <alignment horizontal="center" vertical="center" readingOrder="2"/>
    </xf>
    <xf numFmtId="164" fontId="6" fillId="4" borderId="7" xfId="1" applyNumberFormat="1" applyFont="1" applyFill="1" applyBorder="1" applyAlignment="1" applyProtection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7" fillId="0" borderId="8" xfId="0" applyNumberFormat="1" applyFont="1" applyBorder="1" applyAlignment="1">
      <alignment horizontal="center" vertical="center" readingOrder="2"/>
    </xf>
    <xf numFmtId="165" fontId="7" fillId="0" borderId="9" xfId="0" applyNumberFormat="1" applyFont="1" applyBorder="1" applyAlignment="1">
      <alignment horizontal="center" vertical="center" readingOrder="2"/>
    </xf>
    <xf numFmtId="0" fontId="8" fillId="0" borderId="0" xfId="0" applyFont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  <xf numFmtId="0" fontId="2" fillId="5" borderId="0" xfId="1" applyFont="1" applyFill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9" fontId="8" fillId="0" borderId="13" xfId="0" applyNumberFormat="1" applyFont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center" vertical="center" readingOrder="2"/>
    </xf>
    <xf numFmtId="9" fontId="8" fillId="0" borderId="15" xfId="0" applyNumberFormat="1" applyFont="1" applyBorder="1" applyAlignment="1">
      <alignment horizontal="center" vertical="center" readingOrder="2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0</xdr:row>
      <xdr:rowOff>57149</xdr:rowOff>
    </xdr:from>
    <xdr:to>
      <xdr:col>17</xdr:col>
      <xdr:colOff>95250</xdr:colOff>
      <xdr:row>3</xdr:row>
      <xdr:rowOff>142874</xdr:rowOff>
    </xdr:to>
    <xdr:sp macro="" textlink="">
      <xdr:nvSpPr>
        <xdr:cNvPr id="2" name="Left-Right Arrow 1"/>
        <xdr:cNvSpPr/>
      </xdr:nvSpPr>
      <xdr:spPr>
        <a:xfrm>
          <a:off x="9976456425" y="57149"/>
          <a:ext cx="5734050" cy="657225"/>
        </a:xfrm>
        <a:prstGeom prst="left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2400"/>
            <a:t>مبيعات عملاء فرع جنوب</a:t>
          </a:r>
          <a:r>
            <a:rPr lang="ar-EG" sz="2400" baseline="0"/>
            <a:t> الصعيد عن عام 2012</a:t>
          </a:r>
          <a:endParaRPr lang="en-US" sz="2400"/>
        </a:p>
      </xdr:txBody>
    </xdr:sp>
    <xdr:clientData/>
  </xdr:twoCellAnchor>
  <xdr:twoCellAnchor editAs="oneCell">
    <xdr:from>
      <xdr:col>0</xdr:col>
      <xdr:colOff>104775</xdr:colOff>
      <xdr:row>0</xdr:row>
      <xdr:rowOff>0</xdr:rowOff>
    </xdr:from>
    <xdr:to>
      <xdr:col>0</xdr:col>
      <xdr:colOff>1362075</xdr:colOff>
      <xdr:row>3</xdr:row>
      <xdr:rowOff>193675</xdr:rowOff>
    </xdr:to>
    <xdr:sp macro="" textlink="" fLocksText="0">
      <xdr:nvSpPr>
        <xdr:cNvPr id="3" name="Flowchart: Connector 2" descr="اضغط لتذهب الى الصفحه الرئيسيه ">
          <a:hlinkClick xmlns:r="http://schemas.openxmlformats.org/officeDocument/2006/relationships" r:id="rId1"/>
        </xdr:cNvPr>
        <xdr:cNvSpPr/>
      </xdr:nvSpPr>
      <xdr:spPr>
        <a:xfrm>
          <a:off x="9986076675" y="0"/>
          <a:ext cx="1257300" cy="765175"/>
        </a:xfrm>
        <a:prstGeom prst="flowChartConnector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path path="circle">
            <a:fillToRect l="100000" b="100000"/>
          </a:path>
          <a:tileRect t="-100000" r="-100000"/>
        </a:gra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400" b="1" i="0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الى الصفحه</a:t>
          </a:r>
          <a:r>
            <a:rPr lang="ar-EG" sz="1400" b="1" i="0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cs typeface="+mj-cs"/>
            </a:rPr>
            <a:t> الرئيسيه</a:t>
          </a:r>
          <a:endParaRPr lang="en-US" sz="1400" b="1" i="0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cs typeface="+mj-cs"/>
          </a:endParaRPr>
        </a:p>
      </xdr:txBody>
    </xdr:sp>
    <xdr:clientData fLocksWithSheet="0"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1</xdr:row>
      <xdr:rowOff>38100</xdr:rowOff>
    </xdr:from>
    <xdr:to>
      <xdr:col>7</xdr:col>
      <xdr:colOff>552450</xdr:colOff>
      <xdr:row>3</xdr:row>
      <xdr:rowOff>85725</xdr:rowOff>
    </xdr:to>
    <xdr:sp macro="" textlink="">
      <xdr:nvSpPr>
        <xdr:cNvPr id="2" name="Right Arrow Callout 1">
          <a:hlinkClick xmlns:r="http://schemas.openxmlformats.org/officeDocument/2006/relationships" r:id="rId1"/>
        </xdr:cNvPr>
        <xdr:cNvSpPr/>
      </xdr:nvSpPr>
      <xdr:spPr>
        <a:xfrm>
          <a:off x="11387223225" y="238125"/>
          <a:ext cx="1714500" cy="714375"/>
        </a:xfrm>
        <a:prstGeom prst="rightArrowCallout">
          <a:avLst/>
        </a:prstGeom>
        <a:solidFill>
          <a:srgbClr val="FFFF00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 b="1">
              <a:solidFill>
                <a:srgbClr val="FF0000"/>
              </a:solidFill>
            </a:rPr>
            <a:t>الى</a:t>
          </a:r>
          <a:r>
            <a:rPr lang="ar-EG" sz="1600" b="1" baseline="0">
              <a:solidFill>
                <a:srgbClr val="FF0000"/>
              </a:solidFill>
            </a:rPr>
            <a:t> الصفحه الرئيسيه</a:t>
          </a:r>
          <a:endParaRPr lang="en-US" sz="1600" b="1">
            <a:solidFill>
              <a:srgbClr val="FF0000"/>
            </a:solidFill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6;&#1583;&#1575;&#1610;&#1607;%20&#1575;&#1604;&#1605;&#1588;&#1585;&#1608;&#159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lectrostar\AutoPlay\Docs\&#1603;&#1588;&#1601;%20&#1581;&#1587;&#1575;&#1576;%20&#1576;&#1593;&#1605;&#1604;&#1575;&#1569;%20&#1575;&#1604;&#1575;&#1587;&#1578;&#1575;&#1584;%20&#1586;&#1607;&#1585;&#1609;2009_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y%20of%20Electrostar%202010_2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py%20of%20Electrostar%202011_2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عملاء الفرع"/>
      <sheetName val="مبيعات تمام"/>
      <sheetName val="حركه الارصده زهرى"/>
      <sheetName val="مبيعات زهرى"/>
      <sheetName val="حوافز زهرى"/>
      <sheetName val="كشف حساب عميل"/>
      <sheetName val="كشف حساب عميل (2)"/>
      <sheetName val="كشف حساب عميل (3)"/>
      <sheetName val="كشف حساب عميل (4)"/>
      <sheetName val="كشف حساب عميل (5)"/>
      <sheetName val="كشف حساب عميل (6)"/>
      <sheetName val="كشف حساب عميل (7)"/>
      <sheetName val="كشف حساب عميل (8)"/>
      <sheetName val="كشف حساب عميل (9)"/>
      <sheetName val="كشف حساب عميل (10)"/>
      <sheetName val="كشف حساب عميل (11)"/>
      <sheetName val="كشف حساب عميل (12)"/>
      <sheetName val="كشف حساب عميل (13)"/>
      <sheetName val="كشف حساب عميل (14)"/>
      <sheetName val="كشف حساب عميل (15)"/>
      <sheetName val="كشف حساب عميل (16)"/>
      <sheetName val="كشف حساب عميل (17)"/>
      <sheetName val="كشف حساب عميل (18)"/>
      <sheetName val="كشف حساب عميل (19)"/>
      <sheetName val="كشف حساب عميل (20)"/>
      <sheetName val="كشف حساب عميل (21)"/>
      <sheetName val="كشف حساب عميل (22)"/>
      <sheetName val="كشف حساب عميل (23)"/>
      <sheetName val="كشف حساب عميل (24)"/>
      <sheetName val="كشف حساب عميل (25)"/>
      <sheetName val="كشف حساب عميل (26)"/>
      <sheetName val="كشف حساب عميل (27)"/>
      <sheetName val="كشف حساب عميل (28)"/>
      <sheetName val="كشف حساب عميل (29)"/>
      <sheetName val="كشف حساب عميل (30)"/>
      <sheetName val="كشف حساب عميل (31)"/>
      <sheetName val="كشف حساب عميل (32)"/>
      <sheetName val="كشف حساب عميل (33)"/>
      <sheetName val="كشف حساب عميل (34)"/>
      <sheetName val="كشف حساب عميل (35)"/>
      <sheetName val="كشف حساب عميل (36)"/>
      <sheetName val="كشف حساب عميل (37)"/>
      <sheetName val="كشف حساب عميل (38)"/>
      <sheetName val="كشف حساب عميل (39)"/>
      <sheetName val="كشف حساب عميل (40)"/>
      <sheetName val="كشف حساب عميل (41)"/>
      <sheetName val="كشف حساب عميل (42)"/>
      <sheetName val="كشف حساب عميل (43)"/>
      <sheetName val="كشف حساب عميل (44)"/>
      <sheetName val="كشف حساب عميل (45)"/>
      <sheetName val="كشف حساب عميل (46)"/>
      <sheetName val="كشف حساب عميل (47)"/>
      <sheetName val="كشف حساب عميل (48)"/>
      <sheetName val="كشف حساب عميل (49)"/>
      <sheetName val="كشف حساب عميل (50)"/>
      <sheetName val="حوافز تمام"/>
      <sheetName val="كشف حساب عميل (51)"/>
      <sheetName val="كشف حساب عميل (52)"/>
      <sheetName val="كشف حساب عميل (53)"/>
      <sheetName val="كشف حساب عميل (54)"/>
      <sheetName val="كشف حساب عميل (55)"/>
      <sheetName val="كشف حساب عميل (56)"/>
      <sheetName val="كشف حساب عميل (57)"/>
      <sheetName val="كشف حساب عميل (58)"/>
      <sheetName val="كشف حساب عميل (59)"/>
      <sheetName val="كشف حساب عميل (60)"/>
      <sheetName val="كشف حساب عميل (61)"/>
      <sheetName val="كشف حساب عميل (62)"/>
      <sheetName val="كشف حساب عميل (63)"/>
      <sheetName val="كشف حساب عميل (64)"/>
      <sheetName val="كشف حساب عميل (65)"/>
      <sheetName val="كشف حساب عميل (66)"/>
      <sheetName val="كشف حساب عميل (67)"/>
      <sheetName val="كشف حساب عميل (68)"/>
      <sheetName val="كشف حساب عميل (69)"/>
      <sheetName val="كشف حساب عميل (70)"/>
      <sheetName val="كشف حساب عميل (71)"/>
      <sheetName val="كشف حساب عميل (72)"/>
      <sheetName val="كشف حساب عميل (73)"/>
      <sheetName val="كشف حساب عميل (74)"/>
      <sheetName val="كشف حساب عميل (75)"/>
      <sheetName val="كشف حساب عميل (76)"/>
      <sheetName val="كشف حساب عميل (77)"/>
      <sheetName val="كشف حساب عميل (78)"/>
      <sheetName val="كشف حساب عميل (79)"/>
      <sheetName val="كشف حساب عميل (80)"/>
      <sheetName val="كشف حساب عميل (81)"/>
      <sheetName val="كشف حساب عميل (82)"/>
      <sheetName val="كشف حساب عميل (83)"/>
      <sheetName val="كشف حساب عميل (84)"/>
      <sheetName val="كشف حساب عميل (85)"/>
      <sheetName val="كشف حساب عميل (86)"/>
      <sheetName val="كشف حساب عميل (87)"/>
      <sheetName val="كشف حساب عميل (88)"/>
      <sheetName val="كشف حساب عميل (89)"/>
      <sheetName val="كشف حساب عميل (90)"/>
      <sheetName val="كشف حساب عميل (91)"/>
      <sheetName val="كشف حساب عميل (92)"/>
      <sheetName val="كشف حساب عميل (93)"/>
      <sheetName val="كشف حساب عميل (94)"/>
      <sheetName val="كشف حساب عميل (95)"/>
      <sheetName val="كشف حساب عميل (96)"/>
      <sheetName val="كشف حساب عميل (97)"/>
      <sheetName val="كشف حساب عميل (98)"/>
      <sheetName val="كشف حساب عميل (99)"/>
      <sheetName val="كشف حساب عميل (100)"/>
      <sheetName val="حركه الارصده تمام"/>
      <sheetName val="كشف حساب عميل (101)"/>
      <sheetName val="كشف حساب عميل (102)"/>
      <sheetName val="كشف حساب عميل (103)"/>
      <sheetName val="كشف حساب عميل (104)"/>
      <sheetName val="كشف حساب عميل (105)"/>
      <sheetName val="كشف حساب عميل (106)"/>
      <sheetName val="كشف حساب عميل (107)"/>
      <sheetName val="كشف حساب عميل (108)"/>
      <sheetName val="كشف حساب عميل (109)"/>
      <sheetName val="كشف حساب عميل (110)"/>
      <sheetName val="كشف حساب عميل (111)"/>
      <sheetName val="كشف حساب عميل (112)"/>
      <sheetName val="كشف حساب عميل (113)"/>
      <sheetName val="كشف حساب عميل (114)"/>
      <sheetName val="كشف حساب عميل (115)"/>
      <sheetName val="كشف حساب عميل (116)"/>
      <sheetName val="كشف حساب عميل (117)"/>
      <sheetName val="كشف حساب عميل (118)"/>
      <sheetName val="كشف حساب عميل (119)"/>
      <sheetName val="كشف حساب عميل (120)"/>
      <sheetName val="كشف حساب عميل (121)"/>
      <sheetName val="كشف حساب عميل (122)"/>
      <sheetName val="كشف حساب عميل (123)"/>
      <sheetName val="كشف حساب عميل (124)"/>
      <sheetName val="كشف حساب عميل (125)"/>
      <sheetName val="كشف حساب عميل (126)"/>
      <sheetName val="كشف حساب عميل (127)"/>
      <sheetName val="كشف حساب عميل (128)"/>
      <sheetName val="كشف حساب عميل (129)"/>
      <sheetName val="كشف حساب عميل (130)"/>
      <sheetName val="كشف حساب عميل (131)"/>
      <sheetName val="مبيعات احمد"/>
      <sheetName val="حوافز احمد"/>
      <sheetName val="مبيعات الفرع"/>
      <sheetName val="بيان بالمستهدف والمحقق "/>
      <sheetName val="حركه ارصده احمد "/>
      <sheetName val="حركه الارصده للفرع"/>
    </sheetNames>
    <sheetDataSet>
      <sheetData sheetId="0"/>
      <sheetData sheetId="1">
        <row r="4">
          <cell r="B4" t="str">
            <v>على السيد الهدى</v>
          </cell>
          <cell r="E4" t="str">
            <v>اشرف مصطفى الشعله</v>
          </cell>
          <cell r="I4" t="str">
            <v>كشف حساب عميل</v>
          </cell>
        </row>
        <row r="5">
          <cell r="B5" t="str">
            <v>كشف حساب عميل (2)</v>
          </cell>
          <cell r="E5" t="str">
            <v>كشف حساب عميل (52)</v>
          </cell>
          <cell r="I5" t="str">
            <v>كشف حساب عميل (2)</v>
          </cell>
        </row>
        <row r="6">
          <cell r="B6" t="str">
            <v>كشف حساب عميل (3)</v>
          </cell>
          <cell r="E6" t="str">
            <v>كشف حساب عميل (53)</v>
          </cell>
          <cell r="I6" t="str">
            <v>كشف حساب عميل (3)</v>
          </cell>
        </row>
        <row r="7">
          <cell r="B7" t="str">
            <v>كشف حساب عميل (4)</v>
          </cell>
          <cell r="E7" t="str">
            <v>كشف حساب عميل (54)</v>
          </cell>
          <cell r="I7" t="str">
            <v>كشف حساب عميل (4)</v>
          </cell>
        </row>
        <row r="8">
          <cell r="B8" t="str">
            <v>كشف حساب عميل (5)</v>
          </cell>
          <cell r="E8" t="str">
            <v>كشف حساب عميل (55)</v>
          </cell>
          <cell r="I8" t="str">
            <v>كشف حساب عميل (5)</v>
          </cell>
        </row>
        <row r="9">
          <cell r="B9" t="str">
            <v>كشف حساب عميل (6)</v>
          </cell>
          <cell r="E9" t="str">
            <v>كشف حساب عميل (56)</v>
          </cell>
          <cell r="I9" t="str">
            <v>كشف حساب عميل (6)</v>
          </cell>
        </row>
        <row r="10">
          <cell r="B10" t="str">
            <v>كشف حساب عميل (7)</v>
          </cell>
          <cell r="E10" t="str">
            <v>كشف حساب عميل (57)</v>
          </cell>
          <cell r="I10" t="str">
            <v>كشف حساب عميل (7)</v>
          </cell>
        </row>
        <row r="11">
          <cell r="B11" t="str">
            <v>كشف حساب عميل (8)</v>
          </cell>
          <cell r="E11" t="str">
            <v>كشف حساب عميل (58)</v>
          </cell>
          <cell r="I11" t="str">
            <v>كشف حساب عميل (8)</v>
          </cell>
        </row>
        <row r="12">
          <cell r="B12" t="str">
            <v>كشف حساب عميل (9)</v>
          </cell>
          <cell r="E12" t="str">
            <v>كشف حساب عميل (59)</v>
          </cell>
          <cell r="I12" t="str">
            <v>كشف حساب عميل (9)</v>
          </cell>
        </row>
        <row r="13">
          <cell r="B13" t="str">
            <v>كشف حساب عميل (10)</v>
          </cell>
          <cell r="E13" t="str">
            <v>كشف حساب عميل (60)</v>
          </cell>
          <cell r="I13" t="str">
            <v>كشف حساب عميل (10)</v>
          </cell>
        </row>
        <row r="14">
          <cell r="B14" t="str">
            <v>كشف حساب عميل (11)</v>
          </cell>
          <cell r="E14" t="str">
            <v>كشف حساب عميل (61)</v>
          </cell>
          <cell r="I14" t="str">
            <v>كشف حساب عميل (11)</v>
          </cell>
        </row>
        <row r="15">
          <cell r="B15" t="str">
            <v>كشف حساب عميل (12)</v>
          </cell>
          <cell r="E15" t="str">
            <v>كشف حساب عميل (62)</v>
          </cell>
          <cell r="I15" t="str">
            <v>كشف حساب عميل (12)</v>
          </cell>
        </row>
        <row r="16">
          <cell r="B16" t="str">
            <v>كشف حساب عميل (13)</v>
          </cell>
          <cell r="E16" t="str">
            <v>كشف حساب عميل (63)</v>
          </cell>
          <cell r="I16" t="str">
            <v>كشف حساب عميل (13)</v>
          </cell>
        </row>
        <row r="17">
          <cell r="B17" t="str">
            <v>كشف حساب عميل (14)</v>
          </cell>
          <cell r="E17" t="str">
            <v>كشف حساب عميل (64)</v>
          </cell>
          <cell r="I17" t="str">
            <v>كشف حساب عميل (14)</v>
          </cell>
        </row>
        <row r="18">
          <cell r="B18" t="str">
            <v>كشف حساب عميل (15)</v>
          </cell>
          <cell r="E18" t="str">
            <v>كشف حساب عميل (65)</v>
          </cell>
          <cell r="I18" t="str">
            <v>كشف حساب عميل (15)</v>
          </cell>
        </row>
        <row r="19">
          <cell r="B19" t="str">
            <v>كشف حساب عميل (16)</v>
          </cell>
          <cell r="E19" t="str">
            <v>كشف حساب عميل (66)</v>
          </cell>
          <cell r="I19" t="str">
            <v>كشف حساب عميل (16)</v>
          </cell>
        </row>
        <row r="20">
          <cell r="B20" t="str">
            <v>كشف حساب عميل (17)</v>
          </cell>
          <cell r="E20" t="str">
            <v>كشف حساب عميل (67)</v>
          </cell>
          <cell r="I20" t="str">
            <v>كشف حساب عميل (17)</v>
          </cell>
        </row>
        <row r="21">
          <cell r="B21" t="str">
            <v>كشف حساب عميل (18)</v>
          </cell>
          <cell r="E21" t="str">
            <v>كشف حساب عميل (68)</v>
          </cell>
          <cell r="I21" t="str">
            <v>كشف حساب عميل (18)</v>
          </cell>
        </row>
        <row r="22">
          <cell r="B22" t="str">
            <v>كشف حساب عميل (19)</v>
          </cell>
          <cell r="E22" t="str">
            <v>كشف حساب عميل (69)</v>
          </cell>
          <cell r="I22" t="str">
            <v>كشف حساب عميل (19)</v>
          </cell>
        </row>
        <row r="23">
          <cell r="B23" t="str">
            <v>كشف حساب عميل (20)</v>
          </cell>
          <cell r="E23" t="str">
            <v>كشف حساب عميل (70)</v>
          </cell>
          <cell r="I23" t="str">
            <v>كشف حساب عميل (20)</v>
          </cell>
        </row>
        <row r="24">
          <cell r="B24" t="str">
            <v>كشف حساب عميل (21)</v>
          </cell>
          <cell r="E24" t="str">
            <v>كشف حساب عميل (71)</v>
          </cell>
          <cell r="I24" t="str">
            <v>كشف حساب عميل (21)</v>
          </cell>
        </row>
        <row r="25">
          <cell r="B25" t="str">
            <v>كشف حساب عميل (22)</v>
          </cell>
          <cell r="E25" t="str">
            <v>كشف حساب عميل (72)</v>
          </cell>
          <cell r="I25" t="str">
            <v>كشف حساب عميل (22)</v>
          </cell>
        </row>
        <row r="26">
          <cell r="B26" t="str">
            <v>كشف حساب عميل (23)</v>
          </cell>
          <cell r="E26" t="str">
            <v>كشف حساب عميل (73)</v>
          </cell>
          <cell r="I26" t="str">
            <v>كشف حساب عميل (23)</v>
          </cell>
        </row>
        <row r="27">
          <cell r="B27" t="str">
            <v>كشف حساب عميل (24)</v>
          </cell>
          <cell r="E27" t="str">
            <v>كشف حساب عميل (74)</v>
          </cell>
          <cell r="I27" t="str">
            <v>كشف حساب عميل (24)</v>
          </cell>
        </row>
        <row r="28">
          <cell r="B28" t="str">
            <v>كشف حساب عميل (25)</v>
          </cell>
          <cell r="E28" t="str">
            <v>كشف حساب عميل (75)</v>
          </cell>
          <cell r="I28" t="str">
            <v>كشف حساب عميل (25)</v>
          </cell>
        </row>
        <row r="29">
          <cell r="B29" t="str">
            <v>كشف حساب عميل (26)</v>
          </cell>
          <cell r="E29" t="str">
            <v>كشف حساب عميل (76)</v>
          </cell>
          <cell r="I29" t="str">
            <v>كشف حساب عميل (26)</v>
          </cell>
        </row>
        <row r="30">
          <cell r="B30" t="str">
            <v>كشف حساب عميل (27)</v>
          </cell>
          <cell r="E30" t="str">
            <v>كشف حساب عميل (77)</v>
          </cell>
          <cell r="I30" t="str">
            <v>كشف حساب عميل (27)</v>
          </cell>
        </row>
        <row r="31">
          <cell r="B31" t="str">
            <v>كشف حساب عميل (28)</v>
          </cell>
          <cell r="E31" t="str">
            <v>كشف حساب عميل (78)</v>
          </cell>
          <cell r="I31" t="str">
            <v>كشف حساب عميل (28)</v>
          </cell>
        </row>
        <row r="32">
          <cell r="B32" t="str">
            <v>كشف حساب عميل (29)</v>
          </cell>
          <cell r="E32" t="str">
            <v>كشف حساب عميل (79)</v>
          </cell>
          <cell r="I32" t="str">
            <v>كشف حساب عميل (29)</v>
          </cell>
        </row>
        <row r="33">
          <cell r="B33" t="str">
            <v>كشف حساب عميل (30)</v>
          </cell>
          <cell r="E33" t="str">
            <v>كشف حساب عميل (80)</v>
          </cell>
          <cell r="I33" t="str">
            <v>كشف حساب عميل (30)</v>
          </cell>
        </row>
        <row r="34">
          <cell r="B34" t="str">
            <v>كشف حساب عميل (31)</v>
          </cell>
          <cell r="E34" t="str">
            <v>كشف حساب عميل (81)</v>
          </cell>
        </row>
        <row r="35">
          <cell r="B35" t="str">
            <v>كشف حساب عميل (32)</v>
          </cell>
          <cell r="E35" t="str">
            <v>كشف حساب عميل (82)</v>
          </cell>
        </row>
        <row r="36">
          <cell r="B36" t="str">
            <v>كشف حساب عميل (33)</v>
          </cell>
          <cell r="E36" t="str">
            <v>كشف حساب عميل (83)</v>
          </cell>
        </row>
        <row r="37">
          <cell r="B37" t="str">
            <v>كشف حساب عميل (34)</v>
          </cell>
          <cell r="E37" t="str">
            <v>كشف حساب عميل (84)</v>
          </cell>
        </row>
        <row r="38">
          <cell r="B38" t="str">
            <v>كشف حساب عميل (35)</v>
          </cell>
          <cell r="E38" t="str">
            <v>كشف حساب عميل (85)</v>
          </cell>
        </row>
        <row r="39">
          <cell r="B39" t="str">
            <v>كشف حساب عميل (36)</v>
          </cell>
          <cell r="E39" t="str">
            <v>كشف حساب عميل (86)</v>
          </cell>
        </row>
        <row r="40">
          <cell r="B40" t="str">
            <v>كشف حساب عميل (37)</v>
          </cell>
          <cell r="E40" t="str">
            <v>كشف حساب عميل (87)</v>
          </cell>
        </row>
        <row r="41">
          <cell r="B41" t="str">
            <v>كشف حساب عميل (38)</v>
          </cell>
          <cell r="E41" t="str">
            <v>كشف حساب عميل (88)</v>
          </cell>
        </row>
        <row r="42">
          <cell r="B42" t="str">
            <v>كشف حساب عميل (39)</v>
          </cell>
          <cell r="E42" t="str">
            <v>كشف حساب عميل (89)</v>
          </cell>
        </row>
        <row r="43">
          <cell r="B43" t="str">
            <v>كشف حساب عميل (40)</v>
          </cell>
          <cell r="E43" t="str">
            <v>كشف حساب عميل (90)</v>
          </cell>
        </row>
        <row r="44">
          <cell r="B44" t="str">
            <v>كشف حساب عميل (41)</v>
          </cell>
          <cell r="E44" t="str">
            <v>كشف حساب عميل (91)</v>
          </cell>
        </row>
        <row r="45">
          <cell r="B45" t="str">
            <v>كشف حساب عميل (42)</v>
          </cell>
          <cell r="E45" t="str">
            <v>كشف حساب عميل (92)</v>
          </cell>
        </row>
        <row r="46">
          <cell r="B46" t="str">
            <v>كشف حساب عميل (43)</v>
          </cell>
          <cell r="E46" t="str">
            <v>كشف حساب عميل (93)</v>
          </cell>
        </row>
        <row r="47">
          <cell r="B47" t="str">
            <v>كشف حساب عميل (44)</v>
          </cell>
          <cell r="E47" t="str">
            <v>كشف حساب عميل (94)</v>
          </cell>
        </row>
        <row r="48">
          <cell r="B48" t="str">
            <v>كشف حساب عميل (45)</v>
          </cell>
          <cell r="E48" t="str">
            <v>كشف حساب عميل (95)</v>
          </cell>
        </row>
        <row r="49">
          <cell r="B49" t="str">
            <v>كشف حساب عميل (46)</v>
          </cell>
          <cell r="E49" t="str">
            <v>كشف حساب عميل (96)</v>
          </cell>
        </row>
        <row r="50">
          <cell r="B50" t="str">
            <v>كشف حساب عميل (47)</v>
          </cell>
          <cell r="E50" t="str">
            <v>كشف حساب عميل (97)</v>
          </cell>
        </row>
        <row r="51">
          <cell r="B51" t="str">
            <v>كشف حساب عميل (48)</v>
          </cell>
          <cell r="E51" t="str">
            <v>كشف حساب عميل (98)</v>
          </cell>
        </row>
        <row r="52">
          <cell r="B52" t="str">
            <v>كشف حساب عميل (49)</v>
          </cell>
          <cell r="E52" t="str">
            <v>كشف حساب عميل (99)</v>
          </cell>
        </row>
        <row r="53">
          <cell r="B53" t="str">
            <v>كشف حساب عميل (50)</v>
          </cell>
          <cell r="E53" t="str">
            <v>كشف حساب عميل (100)</v>
          </cell>
        </row>
      </sheetData>
      <sheetData sheetId="2">
        <row r="4">
          <cell r="A4" t="str">
            <v>اشرف مصطفى الشعله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اشرف مصطفى الشعله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اشرف مصطفى الشعله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اشرف مصطفى الشعله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 t="str">
            <v>اشرف مصطفى الشعله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اشرف مصطفى الشعله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اشرف مصطفى الشعله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اشرف مصطفى الشعله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اشرف مصطفى الشعله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A13" t="str">
            <v>اشرف مصطفى الشعله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اشرف مصطفى الشعله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اشرف مصطفى الشعله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اشرف مصطفى الشعله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اشرف مصطفى الشعله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اشرف مصطفى الشعله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اشرف مصطفى الشعله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اشرف مصطفى الشعله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اشرف مصطفى الشعله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اشرف مصطفى الشعله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 t="str">
            <v>كشف حساب عميل (52)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(52)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(52)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(52)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(52)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(52)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(52)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(52)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(52)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(52)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(52)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(52)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(52)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(52)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(52)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(52)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(52)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(52)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(52)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(53)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(53)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(53)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(53)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(53)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(53)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(53)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(53)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(53)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(53)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(53)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(53)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(53)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(53)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(53)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(53)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(53)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(53)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(53)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(54)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(54)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(54)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(54)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(54)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(54)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(54)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(54)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(54)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(54)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(54)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(54)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(54)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(54)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(54)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(54)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(54)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(54)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(54)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(55)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(55)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(55)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(55)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(55)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(55)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(55)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(55)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(55)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(55)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(55)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(55)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(55)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(55)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(55)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(55)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(55)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(55)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(55)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(56)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(56)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(56)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(56)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(56)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(56)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(56)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(56)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(56)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(56)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(56)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(56)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(56)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(56)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(56)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(56)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(56)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(56)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(56)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(57)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(57)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(57)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(57)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(57)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(57)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(57)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(57)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(57)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(57)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(57)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(57)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(57)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(57)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(57)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(57)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(57)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(57)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(57)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(58)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(58)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(58)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(58)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(58)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(58)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(58)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(58)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(58)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(58)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(58)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(58)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(58)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(58)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(58)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(58)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(58)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(58)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(58)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(59)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(59)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(59)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(59)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(59)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(59)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(59)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(59)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(59)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(59)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(59)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(59)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(59)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(59)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(59)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(59)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(59)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(59)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(59)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(60)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(60)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(60)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(60)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(60)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(60)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(60)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(60)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(60)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(60)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(60)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(60)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(60)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(60)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(60)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(60)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(60)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(60)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(60)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(61)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(61)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(61)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(61)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(61)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(61)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(61)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(61)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(61)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(61)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(61)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(61)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(61)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(61)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(61)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(61)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(61)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(61)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(61)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(62)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(62)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(62)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(62)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(62)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(62)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(62)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(62)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(62)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(62)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(62)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(62)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(62)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(62)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(62)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(62)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(62)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(62)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(62)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(63)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(63)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(63)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(63)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(63)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(63)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(63)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(63)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(63)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(63)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(63)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(63)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(63)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(63)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(63)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(63)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(63)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(63)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(63)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(64)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(64)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(64)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(64)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(64)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(64)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(64)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(64)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(64)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(64)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(64)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(64)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(64)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(64)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(64)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(64)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(64)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(64)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(64)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(65)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(65)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(65)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(65)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(65)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(65)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(65)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(65)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(65)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(65)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(65)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(65)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(65)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(65)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(65)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(65)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(65)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(65)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(65)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(66)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(66)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(66)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(66)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(66)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(66)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(66)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(66)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(66)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(66)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(66)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(66)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(66)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(66)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(66)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(66)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(66)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(66)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(66)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(67)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(67)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(67)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(67)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(67)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(67)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(67)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(67)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(67)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(67)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(67)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(67)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(67)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(67)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(67)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(67)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(67)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(67)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(67)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(68)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(68)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(68)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(68)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(68)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(68)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(68)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(68)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(68)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(68)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(68)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(68)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(68)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(68)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(68)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(68)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(68)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(68)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(68)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(69)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(69)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(69)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(69)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(69)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(69)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(69)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(69)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(69)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(69)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(69)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(69)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(69)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(69)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(69)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(69)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(69)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(69)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(69)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(70)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(70)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(70)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(70)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(70)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(70)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(70)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(70)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(70)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(70)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(70)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(70)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(70)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(70)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(70)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(70)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(70)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(70)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(70)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(71)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(71)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(71)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(71)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(71)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(71)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(71)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(71)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(71)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(71)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(71)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(71)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(71)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(71)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(71)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(71)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(71)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(71)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(71)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(72)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(72)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(72)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(72)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(72)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(72)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(72)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(72)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(72)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(72)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(72)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(72)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(72)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(72)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(72)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(72)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(72)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(72)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(72)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(73)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(73)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(73)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(73)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(73)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(73)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(73)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(73)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(73)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(73)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(73)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(73)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(73)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(73)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(73)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(73)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(73)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(73)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(73)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(74)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(74)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(74)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(74)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(74)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(74)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(74)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(74)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(74)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(74)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(74)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(74)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(74)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(74)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(74)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(74)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(74)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(74)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(74)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(75)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(75)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(75)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(75)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(75)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(75)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(75)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(75)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(75)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(75)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(75)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(75)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(75)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(75)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(75)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(75)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(75)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(75)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(75)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(76)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(76)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(76)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(76)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(76)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(76)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(76)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(76)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(76)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(76)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(76)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(76)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(76)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(76)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(76)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(76)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(76)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(76)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(76)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(77)</v>
          </cell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(77)</v>
          </cell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(77)</v>
          </cell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(77)</v>
          </cell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(77)</v>
          </cell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(77)</v>
          </cell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(77)</v>
          </cell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(77)</v>
          </cell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(77)</v>
          </cell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(77)</v>
          </cell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(77)</v>
          </cell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(77)</v>
          </cell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(77)</v>
          </cell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(77)</v>
          </cell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(77)</v>
          </cell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(77)</v>
          </cell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(77)</v>
          </cell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(77)</v>
          </cell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(77)</v>
          </cell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(78)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(78)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(78)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(78)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(78)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(78)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(78)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(78)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(78)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(78)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(78)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(78)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(78)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(78)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(78)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(78)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(78)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(78)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(78)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(79)</v>
          </cell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(79)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(79)</v>
          </cell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(79)</v>
          </cell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(79)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(79)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(79)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(79)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(79)</v>
          </cell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(79)</v>
          </cell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(79)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(79)</v>
          </cell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(79)</v>
          </cell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(79)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(79)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(79)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(79)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(79)</v>
          </cell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(79)</v>
          </cell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(80)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(80)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(80)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(80)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(80)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(80)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(80)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(80)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(80)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(80)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(80)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(80)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(80)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(80)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(80)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(80)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(80)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(80)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(80)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A574" t="str">
            <v>كشف حساب عميل (81)</v>
          </cell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</row>
        <row r="575">
          <cell r="A575" t="str">
            <v>كشف حساب عميل (81)</v>
          </cell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</row>
        <row r="576">
          <cell r="A576" t="str">
            <v>كشف حساب عميل (81)</v>
          </cell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</row>
        <row r="577">
          <cell r="A577" t="str">
            <v>كشف حساب عميل (81)</v>
          </cell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</row>
        <row r="578">
          <cell r="A578" t="str">
            <v>كشف حساب عميل (81)</v>
          </cell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</row>
        <row r="579">
          <cell r="A579" t="str">
            <v>كشف حساب عميل (81)</v>
          </cell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</row>
        <row r="580">
          <cell r="A580" t="str">
            <v>كشف حساب عميل (81)</v>
          </cell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</row>
        <row r="581">
          <cell r="A581" t="str">
            <v>كشف حساب عميل (81)</v>
          </cell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</row>
        <row r="582">
          <cell r="A582" t="str">
            <v>كشف حساب عميل (81)</v>
          </cell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</row>
        <row r="583">
          <cell r="A583" t="str">
            <v>كشف حساب عميل (81)</v>
          </cell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</row>
        <row r="584">
          <cell r="A584" t="str">
            <v>كشف حساب عميل (81)</v>
          </cell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</row>
        <row r="585">
          <cell r="A585" t="str">
            <v>كشف حساب عميل (81)</v>
          </cell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</row>
        <row r="586">
          <cell r="A586" t="str">
            <v>كشف حساب عميل (81)</v>
          </cell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</row>
        <row r="587">
          <cell r="A587" t="str">
            <v>كشف حساب عميل (81)</v>
          </cell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</row>
        <row r="588">
          <cell r="A588" t="str">
            <v>كشف حساب عميل (81)</v>
          </cell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</row>
        <row r="589">
          <cell r="A589" t="str">
            <v>كشف حساب عميل (81)</v>
          </cell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</row>
        <row r="590">
          <cell r="A590" t="str">
            <v>كشف حساب عميل (81)</v>
          </cell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</row>
        <row r="591">
          <cell r="A591" t="str">
            <v>كشف حساب عميل (81)</v>
          </cell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</row>
        <row r="592">
          <cell r="A592" t="str">
            <v>كشف حساب عميل (81)</v>
          </cell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</row>
        <row r="593">
          <cell r="A593" t="str">
            <v>كشف حساب عميل (82)</v>
          </cell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</row>
        <row r="594">
          <cell r="A594" t="str">
            <v>كشف حساب عميل (82)</v>
          </cell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</row>
        <row r="595">
          <cell r="A595" t="str">
            <v>كشف حساب عميل (82)</v>
          </cell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</row>
        <row r="596">
          <cell r="A596" t="str">
            <v>كشف حساب عميل (82)</v>
          </cell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</row>
        <row r="597">
          <cell r="A597" t="str">
            <v>كشف حساب عميل (82)</v>
          </cell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</row>
        <row r="598">
          <cell r="A598" t="str">
            <v>كشف حساب عميل (82)</v>
          </cell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</row>
        <row r="599">
          <cell r="A599" t="str">
            <v>كشف حساب عميل (82)</v>
          </cell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</row>
        <row r="600">
          <cell r="A600" t="str">
            <v>كشف حساب عميل (82)</v>
          </cell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</row>
        <row r="601">
          <cell r="A601" t="str">
            <v>كشف حساب عميل (82)</v>
          </cell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</row>
        <row r="602">
          <cell r="A602" t="str">
            <v>كشف حساب عميل (82)</v>
          </cell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</row>
        <row r="603">
          <cell r="A603" t="str">
            <v>كشف حساب عميل (82)</v>
          </cell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</row>
        <row r="604">
          <cell r="A604" t="str">
            <v>كشف حساب عميل (82)</v>
          </cell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</row>
        <row r="605">
          <cell r="A605" t="str">
            <v>كشف حساب عميل (82)</v>
          </cell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</row>
        <row r="606">
          <cell r="A606" t="str">
            <v>كشف حساب عميل (82)</v>
          </cell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</row>
        <row r="607">
          <cell r="A607" t="str">
            <v>كشف حساب عميل (82)</v>
          </cell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</row>
        <row r="608">
          <cell r="A608" t="str">
            <v>كشف حساب عميل (82)</v>
          </cell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</row>
        <row r="609">
          <cell r="A609" t="str">
            <v>كشف حساب عميل (82)</v>
          </cell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</row>
        <row r="610">
          <cell r="A610" t="str">
            <v>كشف حساب عميل (82)</v>
          </cell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</row>
        <row r="611">
          <cell r="A611" t="str">
            <v>كشف حساب عميل (82)</v>
          </cell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</row>
        <row r="612">
          <cell r="A612" t="str">
            <v>كشف حساب عميل (83)</v>
          </cell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</row>
        <row r="613">
          <cell r="A613" t="str">
            <v>كشف حساب عميل (83)</v>
          </cell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</row>
        <row r="614">
          <cell r="A614" t="str">
            <v>كشف حساب عميل (83)</v>
          </cell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</row>
        <row r="615">
          <cell r="A615" t="str">
            <v>كشف حساب عميل (83)</v>
          </cell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</row>
        <row r="616">
          <cell r="A616" t="str">
            <v>كشف حساب عميل (83)</v>
          </cell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</row>
        <row r="617">
          <cell r="A617" t="str">
            <v>كشف حساب عميل (83)</v>
          </cell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</row>
        <row r="618">
          <cell r="A618" t="str">
            <v>كشف حساب عميل (83)</v>
          </cell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</row>
        <row r="619">
          <cell r="A619" t="str">
            <v>كشف حساب عميل (83)</v>
          </cell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</row>
        <row r="620">
          <cell r="A620" t="str">
            <v>كشف حساب عميل (83)</v>
          </cell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</row>
        <row r="621">
          <cell r="A621" t="str">
            <v>كشف حساب عميل (83)</v>
          </cell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A622" t="str">
            <v>كشف حساب عميل (83)</v>
          </cell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A623" t="str">
            <v>كشف حساب عميل (83)</v>
          </cell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A624" t="str">
            <v>كشف حساب عميل (83)</v>
          </cell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A625" t="str">
            <v>كشف حساب عميل (83)</v>
          </cell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A626" t="str">
            <v>كشف حساب عميل (83)</v>
          </cell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A627" t="str">
            <v>كشف حساب عميل (83)</v>
          </cell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A628" t="str">
            <v>كشف حساب عميل (83)</v>
          </cell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A629" t="str">
            <v>كشف حساب عميل (83)</v>
          </cell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A630" t="str">
            <v>كشف حساب عميل (83)</v>
          </cell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A631" t="str">
            <v>كشف حساب عميل (84)</v>
          </cell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A632" t="str">
            <v>كشف حساب عميل (84)</v>
          </cell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A633" t="str">
            <v>كشف حساب عميل (84)</v>
          </cell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A634" t="str">
            <v>كشف حساب عميل (84)</v>
          </cell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A635" t="str">
            <v>كشف حساب عميل (84)</v>
          </cell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A636" t="str">
            <v>كشف حساب عميل (84)</v>
          </cell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A637" t="str">
            <v>كشف حساب عميل (84)</v>
          </cell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A638" t="str">
            <v>كشف حساب عميل (84)</v>
          </cell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A639" t="str">
            <v>كشف حساب عميل (84)</v>
          </cell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A640" t="str">
            <v>كشف حساب عميل (84)</v>
          </cell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A641" t="str">
            <v>كشف حساب عميل (84)</v>
          </cell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A642" t="str">
            <v>كشف حساب عميل (84)</v>
          </cell>
          <cell r="C642">
            <v>41153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A643" t="str">
            <v>كشف حساب عميل (84)</v>
          </cell>
          <cell r="C643" t="str">
            <v>الربع الثالث 2012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A644" t="str">
            <v>كشف حساب عميل (84)</v>
          </cell>
          <cell r="C644">
            <v>41183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A645" t="str">
            <v>كشف حساب عميل (84)</v>
          </cell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A646" t="str">
            <v>كشف حساب عميل (84)</v>
          </cell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A647" t="str">
            <v>كشف حساب عميل (84)</v>
          </cell>
          <cell r="C647" t="str">
            <v>الربع الرابع 2012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A648" t="str">
            <v>كشف حساب عميل (84)</v>
          </cell>
          <cell r="C648" t="str">
            <v>النصف الثانى 2012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A649" t="str">
            <v>كشف حساب عميل (84)</v>
          </cell>
          <cell r="C649" t="str">
            <v>عام 2012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A650" t="str">
            <v>كشف حساب عميل (85)</v>
          </cell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A651" t="str">
            <v>كشف حساب عميل (85)</v>
          </cell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A652" t="str">
            <v>كشف حساب عميل (85)</v>
          </cell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A653" t="str">
            <v>كشف حساب عميل (85)</v>
          </cell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A654" t="str">
            <v>كشف حساب عميل (85)</v>
          </cell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A655" t="str">
            <v>كشف حساب عميل (85)</v>
          </cell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A656" t="str">
            <v>كشف حساب عميل (85)</v>
          </cell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A657" t="str">
            <v>كشف حساب عميل (85)</v>
          </cell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A658" t="str">
            <v>كشف حساب عميل (85)</v>
          </cell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A659" t="str">
            <v>كشف حساب عميل (85)</v>
          </cell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A660" t="str">
            <v>كشف حساب عميل (85)</v>
          </cell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A661" t="str">
            <v>كشف حساب عميل (85)</v>
          </cell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A662" t="str">
            <v>كشف حساب عميل (85)</v>
          </cell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A663" t="str">
            <v>كشف حساب عميل (85)</v>
          </cell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A664" t="str">
            <v>كشف حساب عميل (85)</v>
          </cell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A665" t="str">
            <v>كشف حساب عميل (85)</v>
          </cell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A666" t="str">
            <v>كشف حساب عميل (85)</v>
          </cell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A667" t="str">
            <v>كشف حساب عميل (85)</v>
          </cell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A668" t="str">
            <v>كشف حساب عميل (85)</v>
          </cell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A669" t="str">
            <v>كشف حساب عميل (86)</v>
          </cell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A670" t="str">
            <v>كشف حساب عميل (86)</v>
          </cell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A671" t="str">
            <v>كشف حساب عميل (86)</v>
          </cell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A672" t="str">
            <v>كشف حساب عميل (86)</v>
          </cell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A673" t="str">
            <v>كشف حساب عميل (86)</v>
          </cell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A674" t="str">
            <v>كشف حساب عميل (86)</v>
          </cell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A675" t="str">
            <v>كشف حساب عميل (86)</v>
          </cell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A676" t="str">
            <v>كشف حساب عميل (86)</v>
          </cell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A677" t="str">
            <v>كشف حساب عميل (86)</v>
          </cell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A678" t="str">
            <v>كشف حساب عميل (86)</v>
          </cell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A679" t="str">
            <v>كشف حساب عميل (86)</v>
          </cell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A680" t="str">
            <v>كشف حساب عميل (86)</v>
          </cell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A681" t="str">
            <v>كشف حساب عميل (86)</v>
          </cell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A682" t="str">
            <v>كشف حساب عميل (86)</v>
          </cell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A683" t="str">
            <v>كشف حساب عميل (86)</v>
          </cell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A684" t="str">
            <v>كشف حساب عميل (86)</v>
          </cell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A685" t="str">
            <v>كشف حساب عميل (86)</v>
          </cell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A686" t="str">
            <v>كشف حساب عميل (86)</v>
          </cell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A687" t="str">
            <v>كشف حساب عميل (86)</v>
          </cell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A688" t="str">
            <v>كشف حساب عميل (87)</v>
          </cell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A689" t="str">
            <v>كشف حساب عميل (87)</v>
          </cell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A690" t="str">
            <v>كشف حساب عميل (87)</v>
          </cell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A691" t="str">
            <v>كشف حساب عميل (87)</v>
          </cell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A692" t="str">
            <v>كشف حساب عميل (87)</v>
          </cell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A693" t="str">
            <v>كشف حساب عميل (87)</v>
          </cell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A694" t="str">
            <v>كشف حساب عميل (87)</v>
          </cell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A695" t="str">
            <v>كشف حساب عميل (87)</v>
          </cell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A696" t="str">
            <v>كشف حساب عميل (87)</v>
          </cell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A697" t="str">
            <v>كشف حساب عميل (87)</v>
          </cell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A698" t="str">
            <v>كشف حساب عميل (87)</v>
          </cell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A699" t="str">
            <v>كشف حساب عميل (87)</v>
          </cell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A700" t="str">
            <v>كشف حساب عميل (87)</v>
          </cell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A701" t="str">
            <v>كشف حساب عميل (87)</v>
          </cell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A702" t="str">
            <v>كشف حساب عميل (87)</v>
          </cell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A703" t="str">
            <v>كشف حساب عميل (87)</v>
          </cell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A704" t="str">
            <v>كشف حساب عميل (87)</v>
          </cell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A705" t="str">
            <v>كشف حساب عميل (87)</v>
          </cell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A706" t="str">
            <v>كشف حساب عميل (87)</v>
          </cell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A707" t="str">
            <v>كشف حساب عميل (88)</v>
          </cell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A708" t="str">
            <v>كشف حساب عميل (88)</v>
          </cell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A709" t="str">
            <v>كشف حساب عميل (88)</v>
          </cell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A710" t="str">
            <v>كشف حساب عميل (88)</v>
          </cell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A711" t="str">
            <v>كشف حساب عميل (88)</v>
          </cell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A712" t="str">
            <v>كشف حساب عميل (88)</v>
          </cell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A713" t="str">
            <v>كشف حساب عميل (88)</v>
          </cell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A714" t="str">
            <v>كشف حساب عميل (88)</v>
          </cell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A715" t="str">
            <v>كشف حساب عميل (88)</v>
          </cell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A716" t="str">
            <v>كشف حساب عميل (88)</v>
          </cell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A717" t="str">
            <v>كشف حساب عميل (88)</v>
          </cell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A718" t="str">
            <v>كشف حساب عميل (88)</v>
          </cell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A719" t="str">
            <v>كشف حساب عميل (88)</v>
          </cell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A720" t="str">
            <v>كشف حساب عميل (88)</v>
          </cell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A721" t="str">
            <v>كشف حساب عميل (88)</v>
          </cell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A722" t="str">
            <v>كشف حساب عميل (88)</v>
          </cell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A723" t="str">
            <v>كشف حساب عميل (88)</v>
          </cell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A724" t="str">
            <v>كشف حساب عميل (88)</v>
          </cell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A725" t="str">
            <v>كشف حساب عميل (88)</v>
          </cell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A726" t="str">
            <v>كشف حساب عميل (89)</v>
          </cell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A727" t="str">
            <v>كشف حساب عميل (89)</v>
          </cell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A728" t="str">
            <v>كشف حساب عميل (89)</v>
          </cell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A729" t="str">
            <v>كشف حساب عميل (89)</v>
          </cell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A730" t="str">
            <v>كشف حساب عميل (89)</v>
          </cell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A731" t="str">
            <v>كشف حساب عميل (89)</v>
          </cell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A732" t="str">
            <v>كشف حساب عميل (89)</v>
          </cell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A733" t="str">
            <v>كشف حساب عميل (89)</v>
          </cell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A734" t="str">
            <v>كشف حساب عميل (89)</v>
          </cell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A735" t="str">
            <v>كشف حساب عميل (89)</v>
          </cell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A736" t="str">
            <v>كشف حساب عميل (89)</v>
          </cell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A737" t="str">
            <v>كشف حساب عميل (89)</v>
          </cell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A738" t="str">
            <v>كشف حساب عميل (89)</v>
          </cell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A739" t="str">
            <v>كشف حساب عميل (89)</v>
          </cell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A740" t="str">
            <v>كشف حساب عميل (89)</v>
          </cell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A741" t="str">
            <v>كشف حساب عميل (89)</v>
          </cell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A742" t="str">
            <v>كشف حساب عميل (89)</v>
          </cell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A743" t="str">
            <v>كشف حساب عميل (89)</v>
          </cell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A744" t="str">
            <v>كشف حساب عميل (89)</v>
          </cell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A745" t="str">
            <v>كشف حساب عميل (90)</v>
          </cell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A746" t="str">
            <v>كشف حساب عميل (90)</v>
          </cell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A747" t="str">
            <v>كشف حساب عميل (90)</v>
          </cell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A748" t="str">
            <v>كشف حساب عميل (90)</v>
          </cell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A749" t="str">
            <v>كشف حساب عميل (90)</v>
          </cell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A750" t="str">
            <v>كشف حساب عميل (90)</v>
          </cell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A751" t="str">
            <v>كشف حساب عميل (90)</v>
          </cell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A752" t="str">
            <v>كشف حساب عميل (90)</v>
          </cell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A753" t="str">
            <v>كشف حساب عميل (90)</v>
          </cell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A754" t="str">
            <v>كشف حساب عميل (90)</v>
          </cell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A755" t="str">
            <v>كشف حساب عميل (90)</v>
          </cell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A756" t="str">
            <v>كشف حساب عميل (90)</v>
          </cell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A757" t="str">
            <v>كشف حساب عميل (90)</v>
          </cell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A758" t="str">
            <v>كشف حساب عميل (90)</v>
          </cell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A759" t="str">
            <v>كشف حساب عميل (90)</v>
          </cell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A760" t="str">
            <v>كشف حساب عميل (90)</v>
          </cell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A761" t="str">
            <v>كشف حساب عميل (90)</v>
          </cell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A762" t="str">
            <v>كشف حساب عميل (90)</v>
          </cell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A763" t="str">
            <v>كشف حساب عميل (90)</v>
          </cell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A764" t="str">
            <v>كشف حساب عميل (91)</v>
          </cell>
          <cell r="C764">
            <v>40909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A765" t="str">
            <v>كشف حساب عميل (91)</v>
          </cell>
          <cell r="C765">
            <v>40940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A766" t="str">
            <v>كشف حساب عميل (91)</v>
          </cell>
          <cell r="C766">
            <v>40969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A767" t="str">
            <v>كشف حساب عميل (91)</v>
          </cell>
          <cell r="C767" t="str">
            <v>الربع الاول  2012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A768" t="str">
            <v>كشف حساب عميل (91)</v>
          </cell>
          <cell r="C768">
            <v>41000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A769" t="str">
            <v>كشف حساب عميل (91)</v>
          </cell>
          <cell r="C769">
            <v>41030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A770" t="str">
            <v>كشف حساب عميل (91)</v>
          </cell>
          <cell r="C770">
            <v>41061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A771" t="str">
            <v>كشف حساب عميل (91)</v>
          </cell>
          <cell r="C771" t="str">
            <v>الربع الثانى 2012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A772" t="str">
            <v>كشف حساب عميل (91)</v>
          </cell>
          <cell r="C772" t="str">
            <v>النصف الاول 2012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A773" t="str">
            <v>كشف حساب عميل (91)</v>
          </cell>
          <cell r="C773">
            <v>41091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A774" t="str">
            <v>كشف حساب عميل (91)</v>
          </cell>
          <cell r="C774">
            <v>41122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A775" t="str">
            <v>كشف حساب عميل (91)</v>
          </cell>
          <cell r="C775">
            <v>41153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A776" t="str">
            <v>كشف حساب عميل (91)</v>
          </cell>
          <cell r="C776" t="str">
            <v>الربع الثالث 2012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A777" t="str">
            <v>كشف حساب عميل (91)</v>
          </cell>
          <cell r="C777">
            <v>41183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A778" t="str">
            <v>كشف حساب عميل (91)</v>
          </cell>
          <cell r="C778">
            <v>41214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A779" t="str">
            <v>كشف حساب عميل (91)</v>
          </cell>
          <cell r="C779">
            <v>41244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A780" t="str">
            <v>كشف حساب عميل (91)</v>
          </cell>
          <cell r="C780" t="str">
            <v>الربع الرابع 2012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A781" t="str">
            <v>كشف حساب عميل (91)</v>
          </cell>
          <cell r="C781" t="str">
            <v>النصف الثانى 2012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A782" t="str">
            <v>كشف حساب عميل (91)</v>
          </cell>
          <cell r="C782" t="str">
            <v>عام 2012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A783" t="str">
            <v>كشف حساب عميل (92)</v>
          </cell>
          <cell r="C783">
            <v>40909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A784" t="str">
            <v>كشف حساب عميل (92)</v>
          </cell>
          <cell r="C784">
            <v>40940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A785" t="str">
            <v>كشف حساب عميل (92)</v>
          </cell>
          <cell r="C785">
            <v>40969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A786" t="str">
            <v>كشف حساب عميل (92)</v>
          </cell>
          <cell r="C786" t="str">
            <v>الربع الاول  2012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A787" t="str">
            <v>كشف حساب عميل (92)</v>
          </cell>
          <cell r="C787">
            <v>41000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A788" t="str">
            <v>كشف حساب عميل (92)</v>
          </cell>
          <cell r="C788">
            <v>41030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A789" t="str">
            <v>كشف حساب عميل (92)</v>
          </cell>
          <cell r="C789">
            <v>41061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A790" t="str">
            <v>كشف حساب عميل (92)</v>
          </cell>
          <cell r="C790" t="str">
            <v>الربع الثانى 2012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A791" t="str">
            <v>كشف حساب عميل (92)</v>
          </cell>
          <cell r="C791" t="str">
            <v>النصف الاول 2012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A792" t="str">
            <v>كشف حساب عميل (92)</v>
          </cell>
          <cell r="C792">
            <v>41091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A793" t="str">
            <v>كشف حساب عميل (92)</v>
          </cell>
          <cell r="C793">
            <v>41122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A794" t="str">
            <v>كشف حساب عميل (92)</v>
          </cell>
          <cell r="C794">
            <v>41153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A795" t="str">
            <v>كشف حساب عميل (92)</v>
          </cell>
          <cell r="C795" t="str">
            <v>الربع الثالث 2012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A796" t="str">
            <v>كشف حساب عميل (92)</v>
          </cell>
          <cell r="C796">
            <v>41183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A797" t="str">
            <v>كشف حساب عميل (92)</v>
          </cell>
          <cell r="C797">
            <v>41214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A798" t="str">
            <v>كشف حساب عميل (92)</v>
          </cell>
          <cell r="C798">
            <v>41244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A799" t="str">
            <v>كشف حساب عميل (92)</v>
          </cell>
          <cell r="C799" t="str">
            <v>الربع الرابع 2012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A800" t="str">
            <v>كشف حساب عميل (92)</v>
          </cell>
          <cell r="C800" t="str">
            <v>النصف الثانى 2012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A801" t="str">
            <v>كشف حساب عميل (92)</v>
          </cell>
          <cell r="C801" t="str">
            <v>عام 2012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A802" t="str">
            <v>كشف حساب عميل (93)</v>
          </cell>
          <cell r="C802">
            <v>40909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A803" t="str">
            <v>كشف حساب عميل (93)</v>
          </cell>
          <cell r="C803">
            <v>40940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A804" t="str">
            <v>كشف حساب عميل (93)</v>
          </cell>
          <cell r="C804">
            <v>40969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A805" t="str">
            <v>كشف حساب عميل (93)</v>
          </cell>
          <cell r="C805" t="str">
            <v>الربع الاول  2012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A806" t="str">
            <v>كشف حساب عميل (93)</v>
          </cell>
          <cell r="C806">
            <v>41000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A807" t="str">
            <v>كشف حساب عميل (93)</v>
          </cell>
          <cell r="C807">
            <v>41030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A808" t="str">
            <v>كشف حساب عميل (93)</v>
          </cell>
          <cell r="C808">
            <v>41061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A809" t="str">
            <v>كشف حساب عميل (93)</v>
          </cell>
          <cell r="C809" t="str">
            <v>الربع الثانى 2012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A810" t="str">
            <v>كشف حساب عميل (93)</v>
          </cell>
          <cell r="C810" t="str">
            <v>النصف الاول 2012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A811" t="str">
            <v>كشف حساب عميل (93)</v>
          </cell>
          <cell r="C811">
            <v>41091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A812" t="str">
            <v>كشف حساب عميل (93)</v>
          </cell>
          <cell r="C812">
            <v>41122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A813" t="str">
            <v>كشف حساب عميل (93)</v>
          </cell>
          <cell r="C813">
            <v>41153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A814" t="str">
            <v>كشف حساب عميل (93)</v>
          </cell>
          <cell r="C814" t="str">
            <v>الربع الثالث 2012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A815" t="str">
            <v>كشف حساب عميل (93)</v>
          </cell>
          <cell r="C815">
            <v>41183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A816" t="str">
            <v>كشف حساب عميل (93)</v>
          </cell>
          <cell r="C816">
            <v>41214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A817" t="str">
            <v>كشف حساب عميل (93)</v>
          </cell>
          <cell r="C817">
            <v>41244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A818" t="str">
            <v>كشف حساب عميل (93)</v>
          </cell>
          <cell r="C818" t="str">
            <v>الربع الرابع 2012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A819" t="str">
            <v>كشف حساب عميل (93)</v>
          </cell>
          <cell r="C819" t="str">
            <v>النصف الثانى 2012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A820" t="str">
            <v>كشف حساب عميل (93)</v>
          </cell>
          <cell r="C820" t="str">
            <v>عام 2012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A821" t="str">
            <v>كشف حساب عميل (94)</v>
          </cell>
          <cell r="C821">
            <v>40909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A822" t="str">
            <v>كشف حساب عميل (94)</v>
          </cell>
          <cell r="C822">
            <v>40940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A823" t="str">
            <v>كشف حساب عميل (94)</v>
          </cell>
          <cell r="C823">
            <v>40969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A824" t="str">
            <v>كشف حساب عميل (94)</v>
          </cell>
          <cell r="C824" t="str">
            <v>الربع الاول  2012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A825" t="str">
            <v>كشف حساب عميل (94)</v>
          </cell>
          <cell r="C825">
            <v>41000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A826" t="str">
            <v>كشف حساب عميل (94)</v>
          </cell>
          <cell r="C826">
            <v>41030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A827" t="str">
            <v>كشف حساب عميل (94)</v>
          </cell>
          <cell r="C827">
            <v>41061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A828" t="str">
            <v>كشف حساب عميل (94)</v>
          </cell>
          <cell r="C828" t="str">
            <v>الربع الثانى 2012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A829" t="str">
            <v>كشف حساب عميل (94)</v>
          </cell>
          <cell r="C829" t="str">
            <v>النصف الاول 2012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A830" t="str">
            <v>كشف حساب عميل (94)</v>
          </cell>
          <cell r="C830">
            <v>41091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A831" t="str">
            <v>كشف حساب عميل (94)</v>
          </cell>
          <cell r="C831">
            <v>41122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A832" t="str">
            <v>كشف حساب عميل (94)</v>
          </cell>
          <cell r="C832">
            <v>41153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A833" t="str">
            <v>كشف حساب عميل (94)</v>
          </cell>
          <cell r="C833" t="str">
            <v>الربع الثالث 2012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A834" t="str">
            <v>كشف حساب عميل (94)</v>
          </cell>
          <cell r="C834">
            <v>41183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A835" t="str">
            <v>كشف حساب عميل (94)</v>
          </cell>
          <cell r="C835">
            <v>41214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A836" t="str">
            <v>كشف حساب عميل (94)</v>
          </cell>
          <cell r="C836">
            <v>41244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A837" t="str">
            <v>كشف حساب عميل (94)</v>
          </cell>
          <cell r="C837" t="str">
            <v>الربع الرابع 2012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A838" t="str">
            <v>كشف حساب عميل (94)</v>
          </cell>
          <cell r="C838" t="str">
            <v>النصف الثانى 2012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A839" t="str">
            <v>كشف حساب عميل (94)</v>
          </cell>
          <cell r="C839" t="str">
            <v>عام 2012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A840" t="str">
            <v>كشف حساب عميل (95)</v>
          </cell>
          <cell r="C840">
            <v>40909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A841" t="str">
            <v>كشف حساب عميل (95)</v>
          </cell>
          <cell r="C841">
            <v>40940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A842" t="str">
            <v>كشف حساب عميل (95)</v>
          </cell>
          <cell r="C842">
            <v>40969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A843" t="str">
            <v>كشف حساب عميل (95)</v>
          </cell>
          <cell r="C843" t="str">
            <v>الربع الاول  2012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A844" t="str">
            <v>كشف حساب عميل (95)</v>
          </cell>
          <cell r="C844">
            <v>41000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A845" t="str">
            <v>كشف حساب عميل (95)</v>
          </cell>
          <cell r="C845">
            <v>41030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A846" t="str">
            <v>كشف حساب عميل (95)</v>
          </cell>
          <cell r="C846">
            <v>41061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A847" t="str">
            <v>كشف حساب عميل (95)</v>
          </cell>
          <cell r="C847" t="str">
            <v>الربع الثانى 2012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A848" t="str">
            <v>كشف حساب عميل (95)</v>
          </cell>
          <cell r="C848" t="str">
            <v>النصف الاول 2012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A849" t="str">
            <v>كشف حساب عميل (95)</v>
          </cell>
          <cell r="C849">
            <v>41091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A850" t="str">
            <v>كشف حساب عميل (95)</v>
          </cell>
          <cell r="C850">
            <v>41122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A851" t="str">
            <v>كشف حساب عميل (95)</v>
          </cell>
          <cell r="C851">
            <v>41153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A852" t="str">
            <v>كشف حساب عميل (95)</v>
          </cell>
          <cell r="C852" t="str">
            <v>الربع الثالث 2012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A853" t="str">
            <v>كشف حساب عميل (95)</v>
          </cell>
          <cell r="C853">
            <v>41183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A854" t="str">
            <v>كشف حساب عميل (95)</v>
          </cell>
          <cell r="C854">
            <v>41214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A855" t="str">
            <v>كشف حساب عميل (95)</v>
          </cell>
          <cell r="C855">
            <v>41244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A856" t="str">
            <v>كشف حساب عميل (95)</v>
          </cell>
          <cell r="C856" t="str">
            <v>الربع الرابع 2012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A857" t="str">
            <v>كشف حساب عميل (95)</v>
          </cell>
          <cell r="C857" t="str">
            <v>النصف الثانى 2012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A858" t="str">
            <v>كشف حساب عميل (95)</v>
          </cell>
          <cell r="C858" t="str">
            <v>عام 2012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A859" t="str">
            <v>كشف حساب عميل (96)</v>
          </cell>
          <cell r="C859">
            <v>40909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A860" t="str">
            <v>كشف حساب عميل (96)</v>
          </cell>
          <cell r="C860">
            <v>40940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A861" t="str">
            <v>كشف حساب عميل (96)</v>
          </cell>
          <cell r="C861">
            <v>40969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A862" t="str">
            <v>كشف حساب عميل (96)</v>
          </cell>
          <cell r="C862" t="str">
            <v>الربع الاول  2012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A863" t="str">
            <v>كشف حساب عميل (96)</v>
          </cell>
          <cell r="C863">
            <v>41000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A864" t="str">
            <v>كشف حساب عميل (96)</v>
          </cell>
          <cell r="C864">
            <v>41030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A865" t="str">
            <v>كشف حساب عميل (96)</v>
          </cell>
          <cell r="C865">
            <v>41061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A866" t="str">
            <v>كشف حساب عميل (96)</v>
          </cell>
          <cell r="C866" t="str">
            <v>الربع الثانى 2012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A867" t="str">
            <v>كشف حساب عميل (96)</v>
          </cell>
          <cell r="C867" t="str">
            <v>النصف الاول 2012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A868" t="str">
            <v>كشف حساب عميل (96)</v>
          </cell>
          <cell r="C868">
            <v>41091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A869" t="str">
            <v>كشف حساب عميل (96)</v>
          </cell>
          <cell r="C869">
            <v>41122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A870" t="str">
            <v>كشف حساب عميل (96)</v>
          </cell>
          <cell r="C870">
            <v>41153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A871" t="str">
            <v>كشف حساب عميل (96)</v>
          </cell>
          <cell r="C871" t="str">
            <v>الربع الثالث 2012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A872" t="str">
            <v>كشف حساب عميل (96)</v>
          </cell>
          <cell r="C872">
            <v>41183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A873" t="str">
            <v>كشف حساب عميل (96)</v>
          </cell>
          <cell r="C873">
            <v>41214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A874" t="str">
            <v>كشف حساب عميل (96)</v>
          </cell>
          <cell r="C874">
            <v>41244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A875" t="str">
            <v>كشف حساب عميل (96)</v>
          </cell>
          <cell r="C875" t="str">
            <v>الربع الرابع 2012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A876" t="str">
            <v>كشف حساب عميل (96)</v>
          </cell>
          <cell r="C876" t="str">
            <v>النصف الثانى 2012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A877" t="str">
            <v>كشف حساب عميل (96)</v>
          </cell>
          <cell r="C877" t="str">
            <v>عام 2012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A878" t="str">
            <v>كشف حساب عميل (97)</v>
          </cell>
          <cell r="C878">
            <v>40909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A879" t="str">
            <v>كشف حساب عميل (97)</v>
          </cell>
          <cell r="C879">
            <v>40940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A880" t="str">
            <v>كشف حساب عميل (97)</v>
          </cell>
          <cell r="C880">
            <v>40969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A881" t="str">
            <v>كشف حساب عميل (97)</v>
          </cell>
          <cell r="C881" t="str">
            <v>الربع الاول  2012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A882" t="str">
            <v>كشف حساب عميل (97)</v>
          </cell>
          <cell r="C882">
            <v>41000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A883" t="str">
            <v>كشف حساب عميل (97)</v>
          </cell>
          <cell r="C883">
            <v>41030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A884" t="str">
            <v>كشف حساب عميل (97)</v>
          </cell>
          <cell r="C884">
            <v>41061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A885" t="str">
            <v>كشف حساب عميل (97)</v>
          </cell>
          <cell r="C885" t="str">
            <v>الربع الثانى 2012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A886" t="str">
            <v>كشف حساب عميل (97)</v>
          </cell>
          <cell r="C886" t="str">
            <v>النصف الاول 2012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A887" t="str">
            <v>كشف حساب عميل (97)</v>
          </cell>
          <cell r="C887">
            <v>41091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A888" t="str">
            <v>كشف حساب عميل (97)</v>
          </cell>
          <cell r="C888">
            <v>41122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A889" t="str">
            <v>كشف حساب عميل (97)</v>
          </cell>
          <cell r="C889">
            <v>41153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A890" t="str">
            <v>كشف حساب عميل (97)</v>
          </cell>
          <cell r="C890" t="str">
            <v>الربع الثالث 2012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A891" t="str">
            <v>كشف حساب عميل (97)</v>
          </cell>
          <cell r="C891">
            <v>41183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A892" t="str">
            <v>كشف حساب عميل (97)</v>
          </cell>
          <cell r="C892">
            <v>41214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A893" t="str">
            <v>كشف حساب عميل (97)</v>
          </cell>
          <cell r="C893">
            <v>41244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A894" t="str">
            <v>كشف حساب عميل (97)</v>
          </cell>
          <cell r="C894" t="str">
            <v>الربع الرابع 2012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A895" t="str">
            <v>كشف حساب عميل (97)</v>
          </cell>
          <cell r="C895" t="str">
            <v>النصف الثانى 2012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A896" t="str">
            <v>كشف حساب عميل (97)</v>
          </cell>
          <cell r="C896" t="str">
            <v>عام 2012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A897" t="str">
            <v>كشف حساب عميل (98)</v>
          </cell>
          <cell r="C897">
            <v>40909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A898" t="str">
            <v>كشف حساب عميل (98)</v>
          </cell>
          <cell r="C898">
            <v>40940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A899" t="str">
            <v>كشف حساب عميل (98)</v>
          </cell>
          <cell r="C899">
            <v>40969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A900" t="str">
            <v>كشف حساب عميل (98)</v>
          </cell>
          <cell r="C900" t="str">
            <v>الربع الاول  2012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A901" t="str">
            <v>كشف حساب عميل (98)</v>
          </cell>
          <cell r="C901">
            <v>41000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A902" t="str">
            <v>كشف حساب عميل (98)</v>
          </cell>
          <cell r="C902">
            <v>41030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A903" t="str">
            <v>كشف حساب عميل (98)</v>
          </cell>
          <cell r="C903">
            <v>41061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A904" t="str">
            <v>كشف حساب عميل (98)</v>
          </cell>
          <cell r="C904" t="str">
            <v>الربع الثانى 2012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A905" t="str">
            <v>كشف حساب عميل (98)</v>
          </cell>
          <cell r="C905" t="str">
            <v>النصف الاول 2012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A906" t="str">
            <v>كشف حساب عميل (98)</v>
          </cell>
          <cell r="C906">
            <v>41091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A907" t="str">
            <v>كشف حساب عميل (98)</v>
          </cell>
          <cell r="C907">
            <v>41122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A908" t="str">
            <v>كشف حساب عميل (98)</v>
          </cell>
          <cell r="C908">
            <v>41153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A909" t="str">
            <v>كشف حساب عميل (98)</v>
          </cell>
          <cell r="C909" t="str">
            <v>الربع الثالث 2012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A910" t="str">
            <v>كشف حساب عميل (98)</v>
          </cell>
          <cell r="C910">
            <v>41183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A911" t="str">
            <v>كشف حساب عميل (98)</v>
          </cell>
          <cell r="C911">
            <v>41214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A912" t="str">
            <v>كشف حساب عميل (98)</v>
          </cell>
          <cell r="C912">
            <v>41244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A913" t="str">
            <v>كشف حساب عميل (98)</v>
          </cell>
          <cell r="C913" t="str">
            <v>الربع الرابع 2012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A914" t="str">
            <v>كشف حساب عميل (98)</v>
          </cell>
          <cell r="C914" t="str">
            <v>النصف الثانى 2012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A915" t="str">
            <v>كشف حساب عميل (98)</v>
          </cell>
          <cell r="C915" t="str">
            <v>عام 2012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A916" t="str">
            <v>كشف حساب عميل (99)</v>
          </cell>
          <cell r="C916">
            <v>40909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A917" t="str">
            <v>كشف حساب عميل (99)</v>
          </cell>
          <cell r="C917">
            <v>40940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A918" t="str">
            <v>كشف حساب عميل (99)</v>
          </cell>
          <cell r="C918">
            <v>40969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A919" t="str">
            <v>كشف حساب عميل (99)</v>
          </cell>
          <cell r="C919" t="str">
            <v>الربع الاول  2012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A920" t="str">
            <v>كشف حساب عميل (99)</v>
          </cell>
          <cell r="C920">
            <v>41000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A921" t="str">
            <v>كشف حساب عميل (99)</v>
          </cell>
          <cell r="C921">
            <v>41030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A922" t="str">
            <v>كشف حساب عميل (99)</v>
          </cell>
          <cell r="C922">
            <v>41061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A923" t="str">
            <v>كشف حساب عميل (99)</v>
          </cell>
          <cell r="C923" t="str">
            <v>الربع الثانى 2012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A924" t="str">
            <v>كشف حساب عميل (99)</v>
          </cell>
          <cell r="C924" t="str">
            <v>النصف الاول 2012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A925" t="str">
            <v>كشف حساب عميل (99)</v>
          </cell>
          <cell r="C925">
            <v>41091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A926" t="str">
            <v>كشف حساب عميل (99)</v>
          </cell>
          <cell r="C926">
            <v>41122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A927" t="str">
            <v>كشف حساب عميل (99)</v>
          </cell>
          <cell r="C927">
            <v>41153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A928" t="str">
            <v>كشف حساب عميل (99)</v>
          </cell>
          <cell r="C928" t="str">
            <v>الربع الثالث 2012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A929" t="str">
            <v>كشف حساب عميل (99)</v>
          </cell>
          <cell r="C929">
            <v>41183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A930" t="str">
            <v>كشف حساب عميل (99)</v>
          </cell>
          <cell r="C930">
            <v>41214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A931" t="str">
            <v>كشف حساب عميل (99)</v>
          </cell>
          <cell r="C931">
            <v>41244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A932" t="str">
            <v>كشف حساب عميل (99)</v>
          </cell>
          <cell r="C932" t="str">
            <v>الربع الرابع 2012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A933" t="str">
            <v>كشف حساب عميل (99)</v>
          </cell>
          <cell r="C933" t="str">
            <v>النصف الثانى 2012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A934" t="str">
            <v>كشف حساب عميل (99)</v>
          </cell>
          <cell r="C934" t="str">
            <v>عام 2012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A935" t="str">
            <v>كشف حساب عميل (100)</v>
          </cell>
          <cell r="C935">
            <v>40909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A936" t="str">
            <v>كشف حساب عميل (100)</v>
          </cell>
          <cell r="C936">
            <v>40940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A937" t="str">
            <v>كشف حساب عميل (100)</v>
          </cell>
          <cell r="C937">
            <v>40969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A938" t="str">
            <v>كشف حساب عميل (100)</v>
          </cell>
          <cell r="C938" t="str">
            <v>الربع الاول  2012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A939" t="str">
            <v>كشف حساب عميل (100)</v>
          </cell>
          <cell r="C939">
            <v>41000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A940" t="str">
            <v>كشف حساب عميل (100)</v>
          </cell>
          <cell r="C940">
            <v>41030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A941" t="str">
            <v>كشف حساب عميل (100)</v>
          </cell>
          <cell r="C941">
            <v>41061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A942" t="str">
            <v>كشف حساب عميل (100)</v>
          </cell>
          <cell r="C942" t="str">
            <v>الربع الثانى 2012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A943" t="str">
            <v>كشف حساب عميل (100)</v>
          </cell>
          <cell r="C943" t="str">
            <v>النصف الاول 2012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A944" t="str">
            <v>كشف حساب عميل (100)</v>
          </cell>
          <cell r="C944">
            <v>41091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A945" t="str">
            <v>كشف حساب عميل (100)</v>
          </cell>
          <cell r="C945">
            <v>41122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A946" t="str">
            <v>كشف حساب عميل (100)</v>
          </cell>
          <cell r="C946">
            <v>41153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A947" t="str">
            <v>كشف حساب عميل (100)</v>
          </cell>
          <cell r="C947" t="str">
            <v>الربع الثالث 2012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A948" t="str">
            <v>كشف حساب عميل (100)</v>
          </cell>
          <cell r="C948">
            <v>41183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A949" t="str">
            <v>كشف حساب عميل (100)</v>
          </cell>
          <cell r="C949">
            <v>41214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A950" t="str">
            <v>كشف حساب عميل (100)</v>
          </cell>
          <cell r="C950">
            <v>41244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A951" t="str">
            <v>كشف حساب عميل (100)</v>
          </cell>
          <cell r="C951" t="str">
            <v>الربع الرابع 2012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A952" t="str">
            <v>كشف حساب عميل (100)</v>
          </cell>
          <cell r="C952" t="str">
            <v>النصف الثانى 2012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A953" t="str">
            <v>كشف حساب عميل (100)</v>
          </cell>
          <cell r="C953" t="str">
            <v>عام 2012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</sheetData>
      <sheetData sheetId="3"/>
      <sheetData sheetId="4">
        <row r="4">
          <cell r="A4" t="str">
            <v>على السيد الهدى</v>
          </cell>
          <cell r="B4">
            <v>40909</v>
          </cell>
          <cell r="C4">
            <v>40909</v>
          </cell>
          <cell r="D4">
            <v>100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100</v>
          </cell>
        </row>
        <row r="5">
          <cell r="A5" t="str">
            <v>على السيد الهدى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على السيد الهدى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على السيد الهدى</v>
          </cell>
          <cell r="C7" t="str">
            <v>الربع الاول  2012</v>
          </cell>
          <cell r="D7">
            <v>100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100</v>
          </cell>
        </row>
        <row r="8">
          <cell r="A8" t="str">
            <v>على السيد الهدى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على السيد الهدى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على السيد الهدى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على السيد الهدى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على السيد الهدى</v>
          </cell>
          <cell r="C12" t="str">
            <v>النصف الاول 2012</v>
          </cell>
          <cell r="D12">
            <v>100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100</v>
          </cell>
        </row>
        <row r="13">
          <cell r="A13" t="str">
            <v>على السيد الهدى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على السيد الهدى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على السيد الهدى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على السيد الهدى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على السيد الهدى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على السيد الهدى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على السيد الهدى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على السيد الهدى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على السيد الهدى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على السيد الهدى</v>
          </cell>
          <cell r="C22" t="str">
            <v>عام 2012</v>
          </cell>
          <cell r="D22">
            <v>100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100</v>
          </cell>
        </row>
        <row r="23">
          <cell r="A23" t="str">
            <v>كشف حساب عميل (2)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(2)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(2)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(2)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(2)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(2)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(2)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(2)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(2)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(2)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(2)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(2)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(2)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(2)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(2)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(2)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(2)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(2)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(2)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(3)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(3)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(3)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(3)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(3)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(3)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(3)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(3)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(3)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(3)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(3)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(3)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(3)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(3)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(3)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(3)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(3)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(3)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(3)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(4)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(4)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(4)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(4)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(4)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(4)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(4)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(4)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(4)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(4)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(4)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(4)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(4)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(4)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(4)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(4)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(4)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(4)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(4)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(5)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(5)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(5)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(5)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(5)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(5)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(5)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(5)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(5)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(5)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(5)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(5)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(5)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(5)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(5)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(5)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(5)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(5)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(5)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(6)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(6)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(6)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(6)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(6)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(6)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(6)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(6)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(6)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(6)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(6)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(6)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(6)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(6)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(6)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(6)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(6)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(6)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(6)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(7)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(7)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(7)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(7)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(7)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(7)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(7)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(7)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(7)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(7)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(7)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(7)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(7)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(7)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(7)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(7)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(7)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(7)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(7)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(8)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(8)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(8)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(8)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(8)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(8)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(8)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(8)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(8)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(8)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(8)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(8)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(8)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(8)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(8)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(8)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(8)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(8)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(8)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(9)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(9)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(9)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(9)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(9)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(9)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(9)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(9)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(9)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(9)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(9)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(9)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(9)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(9)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(9)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(9)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(9)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(9)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(9)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(10)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(10)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(10)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(10)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(10)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(10)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(10)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(10)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(10)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(10)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(10)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(10)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(10)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(10)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(10)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(10)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(10)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(10)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(10)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(11)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(11)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(11)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(11)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(11)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(11)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(11)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(11)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(11)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(11)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(11)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(11)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(11)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(11)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(11)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(11)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(11)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(11)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(11)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(12)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(12)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(12)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(12)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(12)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(12)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(12)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(12)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(12)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(12)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(12)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(12)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(12)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(12)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(12)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(12)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(12)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(12)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(12)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(13)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(13)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(13)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(13)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(13)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(13)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(13)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(13)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(13)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(13)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(13)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(13)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(13)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(13)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(13)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(13)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(13)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(13)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(13)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(14)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(14)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(14)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(14)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(14)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(14)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(14)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(14)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(14)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(14)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(14)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(14)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(14)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(14)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(14)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(14)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(14)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(14)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(14)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(15)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(15)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(15)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(15)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(15)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(15)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(15)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(15)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(15)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(15)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(15)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(15)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(15)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(15)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(15)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(15)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(15)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(15)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(15)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(16)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(16)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(16)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(16)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(16)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(16)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(16)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(16)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(16)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(16)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(16)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(16)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(16)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(16)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(16)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(16)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(16)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(16)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(16)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(17)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(17)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(17)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(17)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(17)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(17)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(17)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(17)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(17)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(17)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(17)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(17)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(17)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(17)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(17)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(17)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(17)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(17)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(17)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(18)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(18)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(18)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(18)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(18)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(18)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(18)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(18)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(18)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(18)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(18)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(18)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(18)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(18)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(18)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(18)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(18)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(18)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(18)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(19)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(19)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(19)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(19)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(19)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(19)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(19)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(19)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(19)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(19)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(19)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(19)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(19)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(19)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(19)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(19)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(19)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(19)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(19)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(20)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(20)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(20)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(20)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(20)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(20)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(20)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(20)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(20)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(20)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(20)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(20)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(20)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(20)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(20)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(20)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(20)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(20)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(20)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(21)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(21)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(21)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(21)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(21)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(21)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(21)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(21)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(21)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(21)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(21)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(21)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(21)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(21)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(21)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(21)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(21)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(21)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(21)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(22)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(22)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(22)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(22)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(22)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(22)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(22)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(22)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(22)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(22)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(22)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(22)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(22)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(22)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(22)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(22)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(22)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(22)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(22)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(23)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(23)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(23)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(23)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(23)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(23)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(23)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(23)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(23)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(23)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(23)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(23)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(23)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(23)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(23)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(23)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(23)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(23)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(23)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(24)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(24)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(24)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(24)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(24)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(24)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(24)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(24)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(24)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(24)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(24)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(24)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(24)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(24)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(24)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(24)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(24)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(24)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(24)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(25)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(25)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(25)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(25)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(25)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(25)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(25)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(25)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(25)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(25)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(25)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(25)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(25)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(25)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(25)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(25)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(25)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(25)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(25)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(26)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(26)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(26)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(26)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(26)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(26)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(26)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(26)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(26)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(26)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(26)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(26)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(26)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(26)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(26)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(26)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(26)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(26)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(26)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(27)</v>
          </cell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(27)</v>
          </cell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(27)</v>
          </cell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(27)</v>
          </cell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(27)</v>
          </cell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(27)</v>
          </cell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(27)</v>
          </cell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(27)</v>
          </cell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(27)</v>
          </cell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(27)</v>
          </cell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(27)</v>
          </cell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(27)</v>
          </cell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(27)</v>
          </cell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(27)</v>
          </cell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(27)</v>
          </cell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(27)</v>
          </cell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(27)</v>
          </cell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(27)</v>
          </cell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(27)</v>
          </cell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(28)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(28)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(28)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(28)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(28)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(28)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(28)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(28)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(28)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(28)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(28)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(28)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(28)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(28)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(28)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(28)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(28)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(28)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(28)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(29)</v>
          </cell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(29)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(29)</v>
          </cell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(29)</v>
          </cell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(29)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(29)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(29)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(29)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(29)</v>
          </cell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(29)</v>
          </cell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(29)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(29)</v>
          </cell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(29)</v>
          </cell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(29)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(29)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(29)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(29)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(29)</v>
          </cell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(29)</v>
          </cell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(30)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(30)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(30)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(30)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(30)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(30)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(30)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(30)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(30)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(30)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(30)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(30)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(30)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(30)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(30)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(30)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(30)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(30)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(30)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  <row r="574">
          <cell r="A574" t="str">
            <v>كشف حساب عميل (31)</v>
          </cell>
          <cell r="C574">
            <v>40909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</row>
        <row r="575">
          <cell r="A575" t="str">
            <v>كشف حساب عميل (31)</v>
          </cell>
          <cell r="C575">
            <v>40940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</row>
        <row r="576">
          <cell r="A576" t="str">
            <v>كشف حساب عميل (31)</v>
          </cell>
          <cell r="C576">
            <v>40969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</row>
        <row r="577">
          <cell r="A577" t="str">
            <v>كشف حساب عميل (31)</v>
          </cell>
          <cell r="C577" t="str">
            <v>الربع الاول  2012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</row>
        <row r="578">
          <cell r="A578" t="str">
            <v>كشف حساب عميل (31)</v>
          </cell>
          <cell r="C578">
            <v>41000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</row>
        <row r="579">
          <cell r="A579" t="str">
            <v>كشف حساب عميل (31)</v>
          </cell>
          <cell r="C579">
            <v>41030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</row>
        <row r="580">
          <cell r="A580" t="str">
            <v>كشف حساب عميل (31)</v>
          </cell>
          <cell r="C580">
            <v>41061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</row>
        <row r="581">
          <cell r="A581" t="str">
            <v>كشف حساب عميل (31)</v>
          </cell>
          <cell r="C581" t="str">
            <v>الربع الثانى 2012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</row>
        <row r="582">
          <cell r="A582" t="str">
            <v>كشف حساب عميل (31)</v>
          </cell>
          <cell r="C582" t="str">
            <v>النصف الاول 2012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</row>
        <row r="583">
          <cell r="A583" t="str">
            <v>كشف حساب عميل (31)</v>
          </cell>
          <cell r="C583">
            <v>41091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</row>
        <row r="584">
          <cell r="A584" t="str">
            <v>كشف حساب عميل (31)</v>
          </cell>
          <cell r="C584">
            <v>41122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</row>
        <row r="585">
          <cell r="A585" t="str">
            <v>كشف حساب عميل (31)</v>
          </cell>
          <cell r="C585">
            <v>41153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</row>
        <row r="586">
          <cell r="A586" t="str">
            <v>كشف حساب عميل (31)</v>
          </cell>
          <cell r="C586" t="str">
            <v>الربع الثالث 2012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</row>
        <row r="587">
          <cell r="A587" t="str">
            <v>كشف حساب عميل (31)</v>
          </cell>
          <cell r="C587">
            <v>41183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</row>
        <row r="588">
          <cell r="A588" t="str">
            <v>كشف حساب عميل (31)</v>
          </cell>
          <cell r="C588">
            <v>41214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</row>
        <row r="589">
          <cell r="A589" t="str">
            <v>كشف حساب عميل (31)</v>
          </cell>
          <cell r="C589">
            <v>41244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</row>
        <row r="590">
          <cell r="A590" t="str">
            <v>كشف حساب عميل (31)</v>
          </cell>
          <cell r="C590" t="str">
            <v>الربع الرابع 2012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</row>
        <row r="591">
          <cell r="A591" t="str">
            <v>كشف حساب عميل (31)</v>
          </cell>
          <cell r="C591" t="str">
            <v>النصف الثانى 2012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</row>
        <row r="592">
          <cell r="A592" t="str">
            <v>كشف حساب عميل (31)</v>
          </cell>
          <cell r="C592" t="str">
            <v>عام 2012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</row>
        <row r="593">
          <cell r="A593" t="str">
            <v>كشف حساب عميل (32)</v>
          </cell>
          <cell r="C593">
            <v>40909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</row>
        <row r="594">
          <cell r="A594" t="str">
            <v>كشف حساب عميل (32)</v>
          </cell>
          <cell r="C594">
            <v>40940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</row>
        <row r="595">
          <cell r="A595" t="str">
            <v>كشف حساب عميل (32)</v>
          </cell>
          <cell r="C595">
            <v>40969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</row>
        <row r="596">
          <cell r="A596" t="str">
            <v>كشف حساب عميل (32)</v>
          </cell>
          <cell r="C596" t="str">
            <v>الربع الاول  2012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</row>
        <row r="597">
          <cell r="A597" t="str">
            <v>كشف حساب عميل (32)</v>
          </cell>
          <cell r="C597">
            <v>41000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</row>
        <row r="598">
          <cell r="A598" t="str">
            <v>كشف حساب عميل (32)</v>
          </cell>
          <cell r="C598">
            <v>41030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</row>
        <row r="599">
          <cell r="A599" t="str">
            <v>كشف حساب عميل (32)</v>
          </cell>
          <cell r="C599">
            <v>41061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</row>
        <row r="600">
          <cell r="A600" t="str">
            <v>كشف حساب عميل (32)</v>
          </cell>
          <cell r="C600" t="str">
            <v>الربع الثانى 2012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</row>
        <row r="601">
          <cell r="A601" t="str">
            <v>كشف حساب عميل (32)</v>
          </cell>
          <cell r="C601" t="str">
            <v>النصف الاول 2012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</row>
        <row r="602">
          <cell r="A602" t="str">
            <v>كشف حساب عميل (32)</v>
          </cell>
          <cell r="C602">
            <v>41091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</row>
        <row r="603">
          <cell r="A603" t="str">
            <v>كشف حساب عميل (32)</v>
          </cell>
          <cell r="C603">
            <v>41122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</row>
        <row r="604">
          <cell r="A604" t="str">
            <v>كشف حساب عميل (32)</v>
          </cell>
          <cell r="C604">
            <v>41153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</row>
        <row r="605">
          <cell r="A605" t="str">
            <v>كشف حساب عميل (32)</v>
          </cell>
          <cell r="C605" t="str">
            <v>الربع الثالث 2012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</row>
        <row r="606">
          <cell r="A606" t="str">
            <v>كشف حساب عميل (32)</v>
          </cell>
          <cell r="C606">
            <v>41183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</row>
        <row r="607">
          <cell r="A607" t="str">
            <v>كشف حساب عميل (32)</v>
          </cell>
          <cell r="C607">
            <v>41214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</row>
        <row r="608">
          <cell r="A608" t="str">
            <v>كشف حساب عميل (32)</v>
          </cell>
          <cell r="C608">
            <v>41244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</row>
        <row r="609">
          <cell r="A609" t="str">
            <v>كشف حساب عميل (32)</v>
          </cell>
          <cell r="C609" t="str">
            <v>الربع الرابع 2012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</row>
        <row r="610">
          <cell r="A610" t="str">
            <v>كشف حساب عميل (32)</v>
          </cell>
          <cell r="C610" t="str">
            <v>النصف الثانى 2012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</row>
        <row r="611">
          <cell r="A611" t="str">
            <v>كشف حساب عميل (32)</v>
          </cell>
          <cell r="C611" t="str">
            <v>عام 2012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</row>
        <row r="612">
          <cell r="A612" t="str">
            <v>كشف حساب عميل (33)</v>
          </cell>
          <cell r="C612">
            <v>40909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</row>
        <row r="613">
          <cell r="A613" t="str">
            <v>كشف حساب عميل (33)</v>
          </cell>
          <cell r="C613">
            <v>40940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</row>
        <row r="614">
          <cell r="A614" t="str">
            <v>كشف حساب عميل (33)</v>
          </cell>
          <cell r="C614">
            <v>40969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</row>
        <row r="615">
          <cell r="A615" t="str">
            <v>كشف حساب عميل (33)</v>
          </cell>
          <cell r="C615" t="str">
            <v>الربع الاول  2012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</row>
        <row r="616">
          <cell r="A616" t="str">
            <v>كشف حساب عميل (33)</v>
          </cell>
          <cell r="C616">
            <v>41000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</row>
        <row r="617">
          <cell r="A617" t="str">
            <v>كشف حساب عميل (33)</v>
          </cell>
          <cell r="C617">
            <v>41030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</row>
        <row r="618">
          <cell r="A618" t="str">
            <v>كشف حساب عميل (33)</v>
          </cell>
          <cell r="C618">
            <v>41061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</row>
        <row r="619">
          <cell r="A619" t="str">
            <v>كشف حساب عميل (33)</v>
          </cell>
          <cell r="C619" t="str">
            <v>الربع الثانى 2012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</row>
        <row r="620">
          <cell r="A620" t="str">
            <v>كشف حساب عميل (33)</v>
          </cell>
          <cell r="C620" t="str">
            <v>النصف الاول 2012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</row>
        <row r="621">
          <cell r="A621" t="str">
            <v>كشف حساب عميل (33)</v>
          </cell>
          <cell r="C621">
            <v>41091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</row>
        <row r="622">
          <cell r="A622" t="str">
            <v>كشف حساب عميل (33)</v>
          </cell>
          <cell r="C622">
            <v>41122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</row>
        <row r="623">
          <cell r="A623" t="str">
            <v>كشف حساب عميل (33)</v>
          </cell>
          <cell r="C623">
            <v>41153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</row>
        <row r="624">
          <cell r="A624" t="str">
            <v>كشف حساب عميل (33)</v>
          </cell>
          <cell r="C624" t="str">
            <v>الربع الثالث 2012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</row>
        <row r="625">
          <cell r="A625" t="str">
            <v>كشف حساب عميل (33)</v>
          </cell>
          <cell r="C625">
            <v>41183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</row>
        <row r="626">
          <cell r="A626" t="str">
            <v>كشف حساب عميل (33)</v>
          </cell>
          <cell r="C626">
            <v>41214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</row>
        <row r="627">
          <cell r="A627" t="str">
            <v>كشف حساب عميل (33)</v>
          </cell>
          <cell r="C627">
            <v>41244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</row>
        <row r="628">
          <cell r="A628" t="str">
            <v>كشف حساب عميل (33)</v>
          </cell>
          <cell r="C628" t="str">
            <v>الربع الرابع 2012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</row>
        <row r="629">
          <cell r="A629" t="str">
            <v>كشف حساب عميل (33)</v>
          </cell>
          <cell r="C629" t="str">
            <v>النصف الثانى 2012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</row>
        <row r="630">
          <cell r="A630" t="str">
            <v>كشف حساب عميل (33)</v>
          </cell>
          <cell r="C630" t="str">
            <v>عام 2012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</row>
        <row r="631">
          <cell r="A631" t="str">
            <v>كشف حساب عميل (34)</v>
          </cell>
          <cell r="C631">
            <v>40909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</row>
        <row r="632">
          <cell r="A632" t="str">
            <v>كشف حساب عميل (34)</v>
          </cell>
          <cell r="C632">
            <v>40940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</row>
        <row r="633">
          <cell r="A633" t="str">
            <v>كشف حساب عميل (34)</v>
          </cell>
          <cell r="C633">
            <v>40969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</row>
        <row r="634">
          <cell r="A634" t="str">
            <v>كشف حساب عميل (34)</v>
          </cell>
          <cell r="C634" t="str">
            <v>الربع الاول  2012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</row>
        <row r="635">
          <cell r="A635" t="str">
            <v>كشف حساب عميل (34)</v>
          </cell>
          <cell r="C635">
            <v>41000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</row>
        <row r="636">
          <cell r="A636" t="str">
            <v>كشف حساب عميل (34)</v>
          </cell>
          <cell r="C636">
            <v>41030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</row>
        <row r="637">
          <cell r="A637" t="str">
            <v>كشف حساب عميل (34)</v>
          </cell>
          <cell r="C637">
            <v>41061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</row>
        <row r="638">
          <cell r="A638" t="str">
            <v>كشف حساب عميل (34)</v>
          </cell>
          <cell r="C638" t="str">
            <v>الربع الثانى 2012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</row>
        <row r="639">
          <cell r="A639" t="str">
            <v>كشف حساب عميل (34)</v>
          </cell>
          <cell r="C639" t="str">
            <v>النصف الاول 2012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</row>
        <row r="640">
          <cell r="A640" t="str">
            <v>كشف حساب عميل (34)</v>
          </cell>
          <cell r="C640">
            <v>41091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</row>
        <row r="641">
          <cell r="A641" t="str">
            <v>كشف حساب عميل (34)</v>
          </cell>
          <cell r="C641">
            <v>41122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</row>
        <row r="642">
          <cell r="A642" t="str">
            <v>كشف حساب عميل (34)</v>
          </cell>
          <cell r="C642">
            <v>41153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</row>
        <row r="643">
          <cell r="A643" t="str">
            <v>كشف حساب عميل (34)</v>
          </cell>
          <cell r="C643" t="str">
            <v>الربع الثالث 2012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</row>
        <row r="644">
          <cell r="A644" t="str">
            <v>كشف حساب عميل (34)</v>
          </cell>
          <cell r="C644">
            <v>41183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</row>
        <row r="645">
          <cell r="A645" t="str">
            <v>كشف حساب عميل (34)</v>
          </cell>
          <cell r="C645">
            <v>41214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</row>
        <row r="646">
          <cell r="A646" t="str">
            <v>كشف حساب عميل (34)</v>
          </cell>
          <cell r="C646">
            <v>41244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</row>
        <row r="647">
          <cell r="A647" t="str">
            <v>كشف حساب عميل (34)</v>
          </cell>
          <cell r="C647" t="str">
            <v>الربع الرابع 2012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</row>
        <row r="648">
          <cell r="A648" t="str">
            <v>كشف حساب عميل (34)</v>
          </cell>
          <cell r="C648" t="str">
            <v>النصف الثانى 2012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</row>
        <row r="649">
          <cell r="A649" t="str">
            <v>كشف حساب عميل (34)</v>
          </cell>
          <cell r="C649" t="str">
            <v>عام 2012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</row>
        <row r="650">
          <cell r="A650" t="str">
            <v>كشف حساب عميل (35)</v>
          </cell>
          <cell r="C650">
            <v>40909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</row>
        <row r="651">
          <cell r="A651" t="str">
            <v>كشف حساب عميل (35)</v>
          </cell>
          <cell r="C651">
            <v>40940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</row>
        <row r="652">
          <cell r="A652" t="str">
            <v>كشف حساب عميل (35)</v>
          </cell>
          <cell r="C652">
            <v>40969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</row>
        <row r="653">
          <cell r="A653" t="str">
            <v>كشف حساب عميل (35)</v>
          </cell>
          <cell r="C653" t="str">
            <v>الربع الاول  2012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</row>
        <row r="654">
          <cell r="A654" t="str">
            <v>كشف حساب عميل (35)</v>
          </cell>
          <cell r="C654">
            <v>41000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</row>
        <row r="655">
          <cell r="A655" t="str">
            <v>كشف حساب عميل (35)</v>
          </cell>
          <cell r="C655">
            <v>41030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</row>
        <row r="656">
          <cell r="A656" t="str">
            <v>كشف حساب عميل (35)</v>
          </cell>
          <cell r="C656">
            <v>41061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</row>
        <row r="657">
          <cell r="A657" t="str">
            <v>كشف حساب عميل (35)</v>
          </cell>
          <cell r="C657" t="str">
            <v>الربع الثانى 2012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</row>
        <row r="658">
          <cell r="A658" t="str">
            <v>كشف حساب عميل (35)</v>
          </cell>
          <cell r="C658" t="str">
            <v>النصف الاول 2012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</row>
        <row r="659">
          <cell r="A659" t="str">
            <v>كشف حساب عميل (35)</v>
          </cell>
          <cell r="C659">
            <v>41091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</row>
        <row r="660">
          <cell r="A660" t="str">
            <v>كشف حساب عميل (35)</v>
          </cell>
          <cell r="C660">
            <v>41122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</row>
        <row r="661">
          <cell r="A661" t="str">
            <v>كشف حساب عميل (35)</v>
          </cell>
          <cell r="C661">
            <v>41153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</row>
        <row r="662">
          <cell r="A662" t="str">
            <v>كشف حساب عميل (35)</v>
          </cell>
          <cell r="C662" t="str">
            <v>الربع الثالث 2012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</row>
        <row r="663">
          <cell r="A663" t="str">
            <v>كشف حساب عميل (35)</v>
          </cell>
          <cell r="C663">
            <v>41183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</row>
        <row r="664">
          <cell r="A664" t="str">
            <v>كشف حساب عميل (35)</v>
          </cell>
          <cell r="C664">
            <v>41214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</row>
        <row r="665">
          <cell r="A665" t="str">
            <v>كشف حساب عميل (35)</v>
          </cell>
          <cell r="C665">
            <v>41244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</row>
        <row r="666">
          <cell r="A666" t="str">
            <v>كشف حساب عميل (35)</v>
          </cell>
          <cell r="C666" t="str">
            <v>الربع الرابع 2012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</row>
        <row r="667">
          <cell r="A667" t="str">
            <v>كشف حساب عميل (35)</v>
          </cell>
          <cell r="C667" t="str">
            <v>النصف الثانى 2012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</row>
        <row r="668">
          <cell r="A668" t="str">
            <v>كشف حساب عميل (35)</v>
          </cell>
          <cell r="C668" t="str">
            <v>عام 2012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</row>
        <row r="669">
          <cell r="A669" t="str">
            <v>كشف حساب عميل (36)</v>
          </cell>
          <cell r="C669">
            <v>40909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</row>
        <row r="670">
          <cell r="A670" t="str">
            <v>كشف حساب عميل (36)</v>
          </cell>
          <cell r="C670">
            <v>40940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</row>
        <row r="671">
          <cell r="A671" t="str">
            <v>كشف حساب عميل (36)</v>
          </cell>
          <cell r="C671">
            <v>40969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</row>
        <row r="672">
          <cell r="A672" t="str">
            <v>كشف حساب عميل (36)</v>
          </cell>
          <cell r="C672" t="str">
            <v>الربع الاول  2012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</row>
        <row r="673">
          <cell r="A673" t="str">
            <v>كشف حساب عميل (36)</v>
          </cell>
          <cell r="C673">
            <v>41000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</row>
        <row r="674">
          <cell r="A674" t="str">
            <v>كشف حساب عميل (36)</v>
          </cell>
          <cell r="C674">
            <v>41030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</row>
        <row r="675">
          <cell r="A675" t="str">
            <v>كشف حساب عميل (36)</v>
          </cell>
          <cell r="C675">
            <v>41061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</row>
        <row r="676">
          <cell r="A676" t="str">
            <v>كشف حساب عميل (36)</v>
          </cell>
          <cell r="C676" t="str">
            <v>الربع الثانى 2012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</row>
        <row r="677">
          <cell r="A677" t="str">
            <v>كشف حساب عميل (36)</v>
          </cell>
          <cell r="C677" t="str">
            <v>النصف الاول 2012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</row>
        <row r="678">
          <cell r="A678" t="str">
            <v>كشف حساب عميل (36)</v>
          </cell>
          <cell r="C678">
            <v>41091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</row>
        <row r="679">
          <cell r="A679" t="str">
            <v>كشف حساب عميل (36)</v>
          </cell>
          <cell r="C679">
            <v>41122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</row>
        <row r="680">
          <cell r="A680" t="str">
            <v>كشف حساب عميل (36)</v>
          </cell>
          <cell r="C680">
            <v>41153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</row>
        <row r="681">
          <cell r="A681" t="str">
            <v>كشف حساب عميل (36)</v>
          </cell>
          <cell r="C681" t="str">
            <v>الربع الثالث 2012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</row>
        <row r="682">
          <cell r="A682" t="str">
            <v>كشف حساب عميل (36)</v>
          </cell>
          <cell r="C682">
            <v>41183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</row>
        <row r="683">
          <cell r="A683" t="str">
            <v>كشف حساب عميل (36)</v>
          </cell>
          <cell r="C683">
            <v>41214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</row>
        <row r="684">
          <cell r="A684" t="str">
            <v>كشف حساب عميل (36)</v>
          </cell>
          <cell r="C684">
            <v>41244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</row>
        <row r="685">
          <cell r="A685" t="str">
            <v>كشف حساب عميل (36)</v>
          </cell>
          <cell r="C685" t="str">
            <v>الربع الرابع 2012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</row>
        <row r="686">
          <cell r="A686" t="str">
            <v>كشف حساب عميل (36)</v>
          </cell>
          <cell r="C686" t="str">
            <v>النصف الثانى 2012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</row>
        <row r="687">
          <cell r="A687" t="str">
            <v>كشف حساب عميل (36)</v>
          </cell>
          <cell r="C687" t="str">
            <v>عام 2012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</row>
        <row r="688">
          <cell r="A688" t="str">
            <v>كشف حساب عميل (37)</v>
          </cell>
          <cell r="C688">
            <v>40909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</row>
        <row r="689">
          <cell r="A689" t="str">
            <v>كشف حساب عميل (37)</v>
          </cell>
          <cell r="C689">
            <v>40940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</row>
        <row r="690">
          <cell r="A690" t="str">
            <v>كشف حساب عميل (37)</v>
          </cell>
          <cell r="C690">
            <v>40969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</row>
        <row r="691">
          <cell r="A691" t="str">
            <v>كشف حساب عميل (37)</v>
          </cell>
          <cell r="C691" t="str">
            <v>الربع الاول  2012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</row>
        <row r="692">
          <cell r="A692" t="str">
            <v>كشف حساب عميل (37)</v>
          </cell>
          <cell r="C692">
            <v>41000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</row>
        <row r="693">
          <cell r="A693" t="str">
            <v>كشف حساب عميل (37)</v>
          </cell>
          <cell r="C693">
            <v>41030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</row>
        <row r="694">
          <cell r="A694" t="str">
            <v>كشف حساب عميل (37)</v>
          </cell>
          <cell r="C694">
            <v>41061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</row>
        <row r="695">
          <cell r="A695" t="str">
            <v>كشف حساب عميل (37)</v>
          </cell>
          <cell r="C695" t="str">
            <v>الربع الثانى 2012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</row>
        <row r="696">
          <cell r="A696" t="str">
            <v>كشف حساب عميل (37)</v>
          </cell>
          <cell r="C696" t="str">
            <v>النصف الاول 2012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</row>
        <row r="697">
          <cell r="A697" t="str">
            <v>كشف حساب عميل (37)</v>
          </cell>
          <cell r="C697">
            <v>41091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</row>
        <row r="698">
          <cell r="A698" t="str">
            <v>كشف حساب عميل (37)</v>
          </cell>
          <cell r="C698">
            <v>41122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</row>
        <row r="699">
          <cell r="A699" t="str">
            <v>كشف حساب عميل (37)</v>
          </cell>
          <cell r="C699">
            <v>41153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</row>
        <row r="700">
          <cell r="A700" t="str">
            <v>كشف حساب عميل (37)</v>
          </cell>
          <cell r="C700" t="str">
            <v>الربع الثالث 2012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</row>
        <row r="701">
          <cell r="A701" t="str">
            <v>كشف حساب عميل (37)</v>
          </cell>
          <cell r="C701">
            <v>41183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</row>
        <row r="702">
          <cell r="A702" t="str">
            <v>كشف حساب عميل (37)</v>
          </cell>
          <cell r="C702">
            <v>41214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</row>
        <row r="703">
          <cell r="A703" t="str">
            <v>كشف حساب عميل (37)</v>
          </cell>
          <cell r="C703">
            <v>41244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</row>
        <row r="704">
          <cell r="A704" t="str">
            <v>كشف حساب عميل (37)</v>
          </cell>
          <cell r="C704" t="str">
            <v>الربع الرابع 2012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</row>
        <row r="705">
          <cell r="A705" t="str">
            <v>كشف حساب عميل (37)</v>
          </cell>
          <cell r="C705" t="str">
            <v>النصف الثانى 2012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</row>
        <row r="706">
          <cell r="A706" t="str">
            <v>كشف حساب عميل (37)</v>
          </cell>
          <cell r="C706" t="str">
            <v>عام 2012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</row>
        <row r="707">
          <cell r="A707" t="str">
            <v>كشف حساب عميل (38)</v>
          </cell>
          <cell r="C707">
            <v>40909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</row>
        <row r="708">
          <cell r="A708" t="str">
            <v>كشف حساب عميل (38)</v>
          </cell>
          <cell r="C708">
            <v>40940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</row>
        <row r="709">
          <cell r="A709" t="str">
            <v>كشف حساب عميل (38)</v>
          </cell>
          <cell r="C709">
            <v>40969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</row>
        <row r="710">
          <cell r="A710" t="str">
            <v>كشف حساب عميل (38)</v>
          </cell>
          <cell r="C710" t="str">
            <v>الربع الاول  2012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</row>
        <row r="711">
          <cell r="A711" t="str">
            <v>كشف حساب عميل (38)</v>
          </cell>
          <cell r="C711">
            <v>41000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</row>
        <row r="712">
          <cell r="A712" t="str">
            <v>كشف حساب عميل (38)</v>
          </cell>
          <cell r="C712">
            <v>41030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</row>
        <row r="713">
          <cell r="A713" t="str">
            <v>كشف حساب عميل (38)</v>
          </cell>
          <cell r="C713">
            <v>41061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</row>
        <row r="714">
          <cell r="A714" t="str">
            <v>كشف حساب عميل (38)</v>
          </cell>
          <cell r="C714" t="str">
            <v>الربع الثانى 2012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</row>
        <row r="715">
          <cell r="A715" t="str">
            <v>كشف حساب عميل (38)</v>
          </cell>
          <cell r="C715" t="str">
            <v>النصف الاول 2012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</row>
        <row r="716">
          <cell r="A716" t="str">
            <v>كشف حساب عميل (38)</v>
          </cell>
          <cell r="C716">
            <v>41091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</row>
        <row r="717">
          <cell r="A717" t="str">
            <v>كشف حساب عميل (38)</v>
          </cell>
          <cell r="C717">
            <v>41122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</row>
        <row r="718">
          <cell r="A718" t="str">
            <v>كشف حساب عميل (38)</v>
          </cell>
          <cell r="C718">
            <v>41153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</row>
        <row r="719">
          <cell r="A719" t="str">
            <v>كشف حساب عميل (38)</v>
          </cell>
          <cell r="C719" t="str">
            <v>الربع الثالث 2012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</row>
        <row r="720">
          <cell r="A720" t="str">
            <v>كشف حساب عميل (38)</v>
          </cell>
          <cell r="C720">
            <v>41183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</row>
        <row r="721">
          <cell r="A721" t="str">
            <v>كشف حساب عميل (38)</v>
          </cell>
          <cell r="C721">
            <v>41214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</row>
        <row r="722">
          <cell r="A722" t="str">
            <v>كشف حساب عميل (38)</v>
          </cell>
          <cell r="C722">
            <v>41244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</row>
        <row r="723">
          <cell r="A723" t="str">
            <v>كشف حساب عميل (38)</v>
          </cell>
          <cell r="C723" t="str">
            <v>الربع الرابع 2012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</row>
        <row r="724">
          <cell r="A724" t="str">
            <v>كشف حساب عميل (38)</v>
          </cell>
          <cell r="C724" t="str">
            <v>النصف الثانى 2012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</row>
        <row r="725">
          <cell r="A725" t="str">
            <v>كشف حساب عميل (38)</v>
          </cell>
          <cell r="C725" t="str">
            <v>عام 2012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</row>
        <row r="726">
          <cell r="A726" t="str">
            <v>كشف حساب عميل (39)</v>
          </cell>
          <cell r="C726">
            <v>40909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</row>
        <row r="727">
          <cell r="A727" t="str">
            <v>كشف حساب عميل (39)</v>
          </cell>
          <cell r="C727">
            <v>40940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</row>
        <row r="728">
          <cell r="A728" t="str">
            <v>كشف حساب عميل (39)</v>
          </cell>
          <cell r="C728">
            <v>40969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</row>
        <row r="729">
          <cell r="A729" t="str">
            <v>كشف حساب عميل (39)</v>
          </cell>
          <cell r="C729" t="str">
            <v>الربع الاول  2012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</row>
        <row r="730">
          <cell r="A730" t="str">
            <v>كشف حساب عميل (39)</v>
          </cell>
          <cell r="C730">
            <v>41000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</row>
        <row r="731">
          <cell r="A731" t="str">
            <v>كشف حساب عميل (39)</v>
          </cell>
          <cell r="C731">
            <v>41030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</row>
        <row r="732">
          <cell r="A732" t="str">
            <v>كشف حساب عميل (39)</v>
          </cell>
          <cell r="C732">
            <v>41061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</row>
        <row r="733">
          <cell r="A733" t="str">
            <v>كشف حساب عميل (39)</v>
          </cell>
          <cell r="C733" t="str">
            <v>الربع الثانى 2012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</row>
        <row r="734">
          <cell r="A734" t="str">
            <v>كشف حساب عميل (39)</v>
          </cell>
          <cell r="C734" t="str">
            <v>النصف الاول 2012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</row>
        <row r="735">
          <cell r="A735" t="str">
            <v>كشف حساب عميل (39)</v>
          </cell>
          <cell r="C735">
            <v>41091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</row>
        <row r="736">
          <cell r="A736" t="str">
            <v>كشف حساب عميل (39)</v>
          </cell>
          <cell r="C736">
            <v>41122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</row>
        <row r="737">
          <cell r="A737" t="str">
            <v>كشف حساب عميل (39)</v>
          </cell>
          <cell r="C737">
            <v>41153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</row>
        <row r="738">
          <cell r="A738" t="str">
            <v>كشف حساب عميل (39)</v>
          </cell>
          <cell r="C738" t="str">
            <v>الربع الثالث 2012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</row>
        <row r="739">
          <cell r="A739" t="str">
            <v>كشف حساب عميل (39)</v>
          </cell>
          <cell r="C739">
            <v>41183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</row>
        <row r="740">
          <cell r="A740" t="str">
            <v>كشف حساب عميل (39)</v>
          </cell>
          <cell r="C740">
            <v>41214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</row>
        <row r="741">
          <cell r="A741" t="str">
            <v>كشف حساب عميل (39)</v>
          </cell>
          <cell r="C741">
            <v>41244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</row>
        <row r="742">
          <cell r="A742" t="str">
            <v>كشف حساب عميل (39)</v>
          </cell>
          <cell r="C742" t="str">
            <v>الربع الرابع 2012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</row>
        <row r="743">
          <cell r="A743" t="str">
            <v>كشف حساب عميل (39)</v>
          </cell>
          <cell r="C743" t="str">
            <v>النصف الثانى 2012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</row>
        <row r="744">
          <cell r="A744" t="str">
            <v>كشف حساب عميل (39)</v>
          </cell>
          <cell r="C744" t="str">
            <v>عام 2012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</row>
        <row r="745">
          <cell r="A745" t="str">
            <v>كشف حساب عميل (40)</v>
          </cell>
          <cell r="C745">
            <v>40909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</row>
        <row r="746">
          <cell r="A746" t="str">
            <v>كشف حساب عميل (40)</v>
          </cell>
          <cell r="C746">
            <v>40940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</row>
        <row r="747">
          <cell r="A747" t="str">
            <v>كشف حساب عميل (40)</v>
          </cell>
          <cell r="C747">
            <v>40969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</row>
        <row r="748">
          <cell r="A748" t="str">
            <v>كشف حساب عميل (40)</v>
          </cell>
          <cell r="C748" t="str">
            <v>الربع الاول  2012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</row>
        <row r="749">
          <cell r="A749" t="str">
            <v>كشف حساب عميل (40)</v>
          </cell>
          <cell r="C749">
            <v>41000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</row>
        <row r="750">
          <cell r="A750" t="str">
            <v>كشف حساب عميل (40)</v>
          </cell>
          <cell r="C750">
            <v>41030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</row>
        <row r="751">
          <cell r="A751" t="str">
            <v>كشف حساب عميل (40)</v>
          </cell>
          <cell r="C751">
            <v>41061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</row>
        <row r="752">
          <cell r="A752" t="str">
            <v>كشف حساب عميل (40)</v>
          </cell>
          <cell r="C752" t="str">
            <v>الربع الثانى 2012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</row>
        <row r="753">
          <cell r="A753" t="str">
            <v>كشف حساب عميل (40)</v>
          </cell>
          <cell r="C753" t="str">
            <v>النصف الاول 2012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</row>
        <row r="754">
          <cell r="A754" t="str">
            <v>كشف حساب عميل (40)</v>
          </cell>
          <cell r="C754">
            <v>41091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</row>
        <row r="755">
          <cell r="A755" t="str">
            <v>كشف حساب عميل (40)</v>
          </cell>
          <cell r="C755">
            <v>41122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</row>
        <row r="756">
          <cell r="A756" t="str">
            <v>كشف حساب عميل (40)</v>
          </cell>
          <cell r="C756">
            <v>41153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</row>
        <row r="757">
          <cell r="A757" t="str">
            <v>كشف حساب عميل (40)</v>
          </cell>
          <cell r="C757" t="str">
            <v>الربع الثالث 2012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</row>
        <row r="758">
          <cell r="A758" t="str">
            <v>كشف حساب عميل (40)</v>
          </cell>
          <cell r="C758">
            <v>41183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</row>
        <row r="759">
          <cell r="A759" t="str">
            <v>كشف حساب عميل (40)</v>
          </cell>
          <cell r="C759">
            <v>41214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</row>
        <row r="760">
          <cell r="A760" t="str">
            <v>كشف حساب عميل (40)</v>
          </cell>
          <cell r="C760">
            <v>41244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</row>
        <row r="761">
          <cell r="A761" t="str">
            <v>كشف حساب عميل (40)</v>
          </cell>
          <cell r="C761" t="str">
            <v>الربع الرابع 2012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</row>
        <row r="762">
          <cell r="A762" t="str">
            <v>كشف حساب عميل (40)</v>
          </cell>
          <cell r="C762" t="str">
            <v>النصف الثانى 2012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</row>
        <row r="763">
          <cell r="A763" t="str">
            <v>كشف حساب عميل (40)</v>
          </cell>
          <cell r="C763" t="str">
            <v>عام 2012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</row>
        <row r="764">
          <cell r="A764" t="str">
            <v>كشف حساب عميل (41)</v>
          </cell>
          <cell r="C764">
            <v>40909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</row>
        <row r="765">
          <cell r="A765" t="str">
            <v>كشف حساب عميل (41)</v>
          </cell>
          <cell r="C765">
            <v>40940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</row>
        <row r="766">
          <cell r="A766" t="str">
            <v>كشف حساب عميل (41)</v>
          </cell>
          <cell r="C766">
            <v>40969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</row>
        <row r="767">
          <cell r="A767" t="str">
            <v>كشف حساب عميل (41)</v>
          </cell>
          <cell r="C767" t="str">
            <v>الربع الاول  2012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</row>
        <row r="768">
          <cell r="A768" t="str">
            <v>كشف حساب عميل (41)</v>
          </cell>
          <cell r="C768">
            <v>41000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</row>
        <row r="769">
          <cell r="A769" t="str">
            <v>كشف حساب عميل (41)</v>
          </cell>
          <cell r="C769">
            <v>41030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</row>
        <row r="770">
          <cell r="A770" t="str">
            <v>كشف حساب عميل (41)</v>
          </cell>
          <cell r="C770">
            <v>41061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</row>
        <row r="771">
          <cell r="A771" t="str">
            <v>كشف حساب عميل (41)</v>
          </cell>
          <cell r="C771" t="str">
            <v>الربع الثانى 2012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</row>
        <row r="772">
          <cell r="A772" t="str">
            <v>كشف حساب عميل (41)</v>
          </cell>
          <cell r="C772" t="str">
            <v>النصف الاول 2012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</row>
        <row r="773">
          <cell r="A773" t="str">
            <v>كشف حساب عميل (41)</v>
          </cell>
          <cell r="C773">
            <v>41091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</row>
        <row r="774">
          <cell r="A774" t="str">
            <v>كشف حساب عميل (41)</v>
          </cell>
          <cell r="C774">
            <v>41122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</row>
        <row r="775">
          <cell r="A775" t="str">
            <v>كشف حساب عميل (41)</v>
          </cell>
          <cell r="C775">
            <v>41153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</row>
        <row r="776">
          <cell r="A776" t="str">
            <v>كشف حساب عميل (41)</v>
          </cell>
          <cell r="C776" t="str">
            <v>الربع الثالث 2012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</row>
        <row r="777">
          <cell r="A777" t="str">
            <v>كشف حساب عميل (41)</v>
          </cell>
          <cell r="C777">
            <v>41183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</row>
        <row r="778">
          <cell r="A778" t="str">
            <v>كشف حساب عميل (41)</v>
          </cell>
          <cell r="C778">
            <v>41214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</row>
        <row r="779">
          <cell r="A779" t="str">
            <v>كشف حساب عميل (41)</v>
          </cell>
          <cell r="C779">
            <v>41244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</row>
        <row r="780">
          <cell r="A780" t="str">
            <v>كشف حساب عميل (41)</v>
          </cell>
          <cell r="C780" t="str">
            <v>الربع الرابع 2012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</row>
        <row r="781">
          <cell r="A781" t="str">
            <v>كشف حساب عميل (41)</v>
          </cell>
          <cell r="C781" t="str">
            <v>النصف الثانى 2012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</row>
        <row r="782">
          <cell r="A782" t="str">
            <v>كشف حساب عميل (41)</v>
          </cell>
          <cell r="C782" t="str">
            <v>عام 2012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</row>
        <row r="783">
          <cell r="A783" t="str">
            <v>كشف حساب عميل (42)</v>
          </cell>
          <cell r="C783">
            <v>40909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</row>
        <row r="784">
          <cell r="A784" t="str">
            <v>كشف حساب عميل (42)</v>
          </cell>
          <cell r="C784">
            <v>40940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</row>
        <row r="785">
          <cell r="A785" t="str">
            <v>كشف حساب عميل (42)</v>
          </cell>
          <cell r="C785">
            <v>40969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</row>
        <row r="786">
          <cell r="A786" t="str">
            <v>كشف حساب عميل (42)</v>
          </cell>
          <cell r="C786" t="str">
            <v>الربع الاول  2012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</row>
        <row r="787">
          <cell r="A787" t="str">
            <v>كشف حساب عميل (42)</v>
          </cell>
          <cell r="C787">
            <v>41000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</row>
        <row r="788">
          <cell r="A788" t="str">
            <v>كشف حساب عميل (42)</v>
          </cell>
          <cell r="C788">
            <v>41030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</row>
        <row r="789">
          <cell r="A789" t="str">
            <v>كشف حساب عميل (42)</v>
          </cell>
          <cell r="C789">
            <v>41061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</row>
        <row r="790">
          <cell r="A790" t="str">
            <v>كشف حساب عميل (42)</v>
          </cell>
          <cell r="C790" t="str">
            <v>الربع الثانى 2012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</row>
        <row r="791">
          <cell r="A791" t="str">
            <v>كشف حساب عميل (42)</v>
          </cell>
          <cell r="C791" t="str">
            <v>النصف الاول 2012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</row>
        <row r="792">
          <cell r="A792" t="str">
            <v>كشف حساب عميل (42)</v>
          </cell>
          <cell r="C792">
            <v>41091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</row>
        <row r="793">
          <cell r="A793" t="str">
            <v>كشف حساب عميل (42)</v>
          </cell>
          <cell r="C793">
            <v>41122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</row>
        <row r="794">
          <cell r="A794" t="str">
            <v>كشف حساب عميل (42)</v>
          </cell>
          <cell r="C794">
            <v>41153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</row>
        <row r="795">
          <cell r="A795" t="str">
            <v>كشف حساب عميل (42)</v>
          </cell>
          <cell r="C795" t="str">
            <v>الربع الثالث 2012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</row>
        <row r="796">
          <cell r="A796" t="str">
            <v>كشف حساب عميل (42)</v>
          </cell>
          <cell r="C796">
            <v>41183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</row>
        <row r="797">
          <cell r="A797" t="str">
            <v>كشف حساب عميل (42)</v>
          </cell>
          <cell r="C797">
            <v>41214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</row>
        <row r="798">
          <cell r="A798" t="str">
            <v>كشف حساب عميل (42)</v>
          </cell>
          <cell r="C798">
            <v>41244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</row>
        <row r="799">
          <cell r="A799" t="str">
            <v>كشف حساب عميل (42)</v>
          </cell>
          <cell r="C799" t="str">
            <v>الربع الرابع 2012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</row>
        <row r="800">
          <cell r="A800" t="str">
            <v>كشف حساب عميل (42)</v>
          </cell>
          <cell r="C800" t="str">
            <v>النصف الثانى 2012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</row>
        <row r="801">
          <cell r="A801" t="str">
            <v>كشف حساب عميل (42)</v>
          </cell>
          <cell r="C801" t="str">
            <v>عام 2012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</row>
        <row r="802">
          <cell r="A802" t="str">
            <v>كشف حساب عميل (43)</v>
          </cell>
          <cell r="C802">
            <v>40909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</row>
        <row r="803">
          <cell r="A803" t="str">
            <v>كشف حساب عميل (43)</v>
          </cell>
          <cell r="C803">
            <v>40940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</row>
        <row r="804">
          <cell r="A804" t="str">
            <v>كشف حساب عميل (43)</v>
          </cell>
          <cell r="C804">
            <v>40969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</row>
        <row r="805">
          <cell r="A805" t="str">
            <v>كشف حساب عميل (43)</v>
          </cell>
          <cell r="C805" t="str">
            <v>الربع الاول  2012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</row>
        <row r="806">
          <cell r="A806" t="str">
            <v>كشف حساب عميل (43)</v>
          </cell>
          <cell r="C806">
            <v>41000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</row>
        <row r="807">
          <cell r="A807" t="str">
            <v>كشف حساب عميل (43)</v>
          </cell>
          <cell r="C807">
            <v>41030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</row>
        <row r="808">
          <cell r="A808" t="str">
            <v>كشف حساب عميل (43)</v>
          </cell>
          <cell r="C808">
            <v>41061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</row>
        <row r="809">
          <cell r="A809" t="str">
            <v>كشف حساب عميل (43)</v>
          </cell>
          <cell r="C809" t="str">
            <v>الربع الثانى 2012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</row>
        <row r="810">
          <cell r="A810" t="str">
            <v>كشف حساب عميل (43)</v>
          </cell>
          <cell r="C810" t="str">
            <v>النصف الاول 2012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</row>
        <row r="811">
          <cell r="A811" t="str">
            <v>كشف حساب عميل (43)</v>
          </cell>
          <cell r="C811">
            <v>41091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</row>
        <row r="812">
          <cell r="A812" t="str">
            <v>كشف حساب عميل (43)</v>
          </cell>
          <cell r="C812">
            <v>41122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</row>
        <row r="813">
          <cell r="A813" t="str">
            <v>كشف حساب عميل (43)</v>
          </cell>
          <cell r="C813">
            <v>41153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</row>
        <row r="814">
          <cell r="A814" t="str">
            <v>كشف حساب عميل (43)</v>
          </cell>
          <cell r="C814" t="str">
            <v>الربع الثالث 2012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</row>
        <row r="815">
          <cell r="A815" t="str">
            <v>كشف حساب عميل (43)</v>
          </cell>
          <cell r="C815">
            <v>41183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</row>
        <row r="816">
          <cell r="A816" t="str">
            <v>كشف حساب عميل (43)</v>
          </cell>
          <cell r="C816">
            <v>41214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</row>
        <row r="817">
          <cell r="A817" t="str">
            <v>كشف حساب عميل (43)</v>
          </cell>
          <cell r="C817">
            <v>41244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</row>
        <row r="818">
          <cell r="A818" t="str">
            <v>كشف حساب عميل (43)</v>
          </cell>
          <cell r="C818" t="str">
            <v>الربع الرابع 2012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</row>
        <row r="819">
          <cell r="A819" t="str">
            <v>كشف حساب عميل (43)</v>
          </cell>
          <cell r="C819" t="str">
            <v>النصف الثانى 2012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</row>
        <row r="820">
          <cell r="A820" t="str">
            <v>كشف حساب عميل (43)</v>
          </cell>
          <cell r="C820" t="str">
            <v>عام 2012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</row>
        <row r="821">
          <cell r="A821" t="str">
            <v>كشف حساب عميل (44)</v>
          </cell>
          <cell r="C821">
            <v>40909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</row>
        <row r="822">
          <cell r="A822" t="str">
            <v>كشف حساب عميل (44)</v>
          </cell>
          <cell r="C822">
            <v>40940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</row>
        <row r="823">
          <cell r="A823" t="str">
            <v>كشف حساب عميل (44)</v>
          </cell>
          <cell r="C823">
            <v>40969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</row>
        <row r="824">
          <cell r="A824" t="str">
            <v>كشف حساب عميل (44)</v>
          </cell>
          <cell r="C824" t="str">
            <v>الربع الاول  2012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</row>
        <row r="825">
          <cell r="A825" t="str">
            <v>كشف حساب عميل (44)</v>
          </cell>
          <cell r="C825">
            <v>41000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</row>
        <row r="826">
          <cell r="A826" t="str">
            <v>كشف حساب عميل (44)</v>
          </cell>
          <cell r="C826">
            <v>41030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</row>
        <row r="827">
          <cell r="A827" t="str">
            <v>كشف حساب عميل (44)</v>
          </cell>
          <cell r="C827">
            <v>41061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</row>
        <row r="828">
          <cell r="A828" t="str">
            <v>كشف حساب عميل (44)</v>
          </cell>
          <cell r="C828" t="str">
            <v>الربع الثانى 2012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</row>
        <row r="829">
          <cell r="A829" t="str">
            <v>كشف حساب عميل (44)</v>
          </cell>
          <cell r="C829" t="str">
            <v>النصف الاول 2012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</row>
        <row r="830">
          <cell r="A830" t="str">
            <v>كشف حساب عميل (44)</v>
          </cell>
          <cell r="C830">
            <v>41091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</row>
        <row r="831">
          <cell r="A831" t="str">
            <v>كشف حساب عميل (44)</v>
          </cell>
          <cell r="C831">
            <v>41122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</row>
        <row r="832">
          <cell r="A832" t="str">
            <v>كشف حساب عميل (44)</v>
          </cell>
          <cell r="C832">
            <v>41153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</row>
        <row r="833">
          <cell r="A833" t="str">
            <v>كشف حساب عميل (44)</v>
          </cell>
          <cell r="C833" t="str">
            <v>الربع الثالث 2012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</row>
        <row r="834">
          <cell r="A834" t="str">
            <v>كشف حساب عميل (44)</v>
          </cell>
          <cell r="C834">
            <v>41183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</row>
        <row r="835">
          <cell r="A835" t="str">
            <v>كشف حساب عميل (44)</v>
          </cell>
          <cell r="C835">
            <v>41214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</row>
        <row r="836">
          <cell r="A836" t="str">
            <v>كشف حساب عميل (44)</v>
          </cell>
          <cell r="C836">
            <v>41244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</row>
        <row r="837">
          <cell r="A837" t="str">
            <v>كشف حساب عميل (44)</v>
          </cell>
          <cell r="C837" t="str">
            <v>الربع الرابع 2012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</row>
        <row r="838">
          <cell r="A838" t="str">
            <v>كشف حساب عميل (44)</v>
          </cell>
          <cell r="C838" t="str">
            <v>النصف الثانى 2012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</row>
        <row r="839">
          <cell r="A839" t="str">
            <v>كشف حساب عميل (44)</v>
          </cell>
          <cell r="C839" t="str">
            <v>عام 2012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</row>
        <row r="840">
          <cell r="A840" t="str">
            <v>كشف حساب عميل (45)</v>
          </cell>
          <cell r="C840">
            <v>40909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</row>
        <row r="841">
          <cell r="A841" t="str">
            <v>كشف حساب عميل (45)</v>
          </cell>
          <cell r="C841">
            <v>40940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</row>
        <row r="842">
          <cell r="A842" t="str">
            <v>كشف حساب عميل (45)</v>
          </cell>
          <cell r="C842">
            <v>40969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</row>
        <row r="843">
          <cell r="A843" t="str">
            <v>كشف حساب عميل (45)</v>
          </cell>
          <cell r="C843" t="str">
            <v>الربع الاول  2012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</row>
        <row r="844">
          <cell r="A844" t="str">
            <v>كشف حساب عميل (45)</v>
          </cell>
          <cell r="C844">
            <v>41000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</row>
        <row r="845">
          <cell r="A845" t="str">
            <v>كشف حساب عميل (45)</v>
          </cell>
          <cell r="C845">
            <v>41030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</row>
        <row r="846">
          <cell r="A846" t="str">
            <v>كشف حساب عميل (45)</v>
          </cell>
          <cell r="C846">
            <v>41061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</row>
        <row r="847">
          <cell r="A847" t="str">
            <v>كشف حساب عميل (45)</v>
          </cell>
          <cell r="C847" t="str">
            <v>الربع الثانى 2012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</row>
        <row r="848">
          <cell r="A848" t="str">
            <v>كشف حساب عميل (45)</v>
          </cell>
          <cell r="C848" t="str">
            <v>النصف الاول 2012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</row>
        <row r="849">
          <cell r="A849" t="str">
            <v>كشف حساب عميل (45)</v>
          </cell>
          <cell r="C849">
            <v>41091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</row>
        <row r="850">
          <cell r="A850" t="str">
            <v>كشف حساب عميل (45)</v>
          </cell>
          <cell r="C850">
            <v>41122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</row>
        <row r="851">
          <cell r="A851" t="str">
            <v>كشف حساب عميل (45)</v>
          </cell>
          <cell r="C851">
            <v>41153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</row>
        <row r="852">
          <cell r="A852" t="str">
            <v>كشف حساب عميل (45)</v>
          </cell>
          <cell r="C852" t="str">
            <v>الربع الثالث 2012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</row>
        <row r="853">
          <cell r="A853" t="str">
            <v>كشف حساب عميل (45)</v>
          </cell>
          <cell r="C853">
            <v>41183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</row>
        <row r="854">
          <cell r="A854" t="str">
            <v>كشف حساب عميل (45)</v>
          </cell>
          <cell r="C854">
            <v>41214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</row>
        <row r="855">
          <cell r="A855" t="str">
            <v>كشف حساب عميل (45)</v>
          </cell>
          <cell r="C855">
            <v>41244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</row>
        <row r="856">
          <cell r="A856" t="str">
            <v>كشف حساب عميل (45)</v>
          </cell>
          <cell r="C856" t="str">
            <v>الربع الرابع 2012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</row>
        <row r="857">
          <cell r="A857" t="str">
            <v>كشف حساب عميل (45)</v>
          </cell>
          <cell r="C857" t="str">
            <v>النصف الثانى 2012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</row>
        <row r="858">
          <cell r="A858" t="str">
            <v>كشف حساب عميل (45)</v>
          </cell>
          <cell r="C858" t="str">
            <v>عام 2012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</row>
        <row r="859">
          <cell r="A859" t="str">
            <v>كشف حساب عميل (46)</v>
          </cell>
          <cell r="C859">
            <v>40909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</row>
        <row r="860">
          <cell r="A860" t="str">
            <v>كشف حساب عميل (46)</v>
          </cell>
          <cell r="C860">
            <v>40940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</row>
        <row r="861">
          <cell r="A861" t="str">
            <v>كشف حساب عميل (46)</v>
          </cell>
          <cell r="C861">
            <v>40969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</row>
        <row r="862">
          <cell r="A862" t="str">
            <v>كشف حساب عميل (46)</v>
          </cell>
          <cell r="C862" t="str">
            <v>الربع الاول  2012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</row>
        <row r="863">
          <cell r="A863" t="str">
            <v>كشف حساب عميل (46)</v>
          </cell>
          <cell r="C863">
            <v>41000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</row>
        <row r="864">
          <cell r="A864" t="str">
            <v>كشف حساب عميل (46)</v>
          </cell>
          <cell r="C864">
            <v>41030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</row>
        <row r="865">
          <cell r="A865" t="str">
            <v>كشف حساب عميل (46)</v>
          </cell>
          <cell r="C865">
            <v>41061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</row>
        <row r="866">
          <cell r="A866" t="str">
            <v>كشف حساب عميل (46)</v>
          </cell>
          <cell r="C866" t="str">
            <v>الربع الثانى 2012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</row>
        <row r="867">
          <cell r="A867" t="str">
            <v>كشف حساب عميل (46)</v>
          </cell>
          <cell r="C867" t="str">
            <v>النصف الاول 2012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</row>
        <row r="868">
          <cell r="A868" t="str">
            <v>كشف حساب عميل (46)</v>
          </cell>
          <cell r="C868">
            <v>41091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</row>
        <row r="869">
          <cell r="A869" t="str">
            <v>كشف حساب عميل (46)</v>
          </cell>
          <cell r="C869">
            <v>41122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</row>
        <row r="870">
          <cell r="A870" t="str">
            <v>كشف حساب عميل (46)</v>
          </cell>
          <cell r="C870">
            <v>41153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</row>
        <row r="871">
          <cell r="A871" t="str">
            <v>كشف حساب عميل (46)</v>
          </cell>
          <cell r="C871" t="str">
            <v>الربع الثالث 2012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</row>
        <row r="872">
          <cell r="A872" t="str">
            <v>كشف حساب عميل (46)</v>
          </cell>
          <cell r="C872">
            <v>41183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</row>
        <row r="873">
          <cell r="A873" t="str">
            <v>كشف حساب عميل (46)</v>
          </cell>
          <cell r="C873">
            <v>41214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</row>
        <row r="874">
          <cell r="A874" t="str">
            <v>كشف حساب عميل (46)</v>
          </cell>
          <cell r="C874">
            <v>41244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</row>
        <row r="875">
          <cell r="A875" t="str">
            <v>كشف حساب عميل (46)</v>
          </cell>
          <cell r="C875" t="str">
            <v>الربع الرابع 2012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</row>
        <row r="876">
          <cell r="A876" t="str">
            <v>كشف حساب عميل (46)</v>
          </cell>
          <cell r="C876" t="str">
            <v>النصف الثانى 2012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</row>
        <row r="877">
          <cell r="A877" t="str">
            <v>كشف حساب عميل (46)</v>
          </cell>
          <cell r="C877" t="str">
            <v>عام 2012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</row>
        <row r="878">
          <cell r="A878" t="str">
            <v>كشف حساب عميل (47)</v>
          </cell>
          <cell r="C878">
            <v>40909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</row>
        <row r="879">
          <cell r="A879" t="str">
            <v>كشف حساب عميل (47)</v>
          </cell>
          <cell r="C879">
            <v>40940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</row>
        <row r="880">
          <cell r="A880" t="str">
            <v>كشف حساب عميل (47)</v>
          </cell>
          <cell r="C880">
            <v>40969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</row>
        <row r="881">
          <cell r="A881" t="str">
            <v>كشف حساب عميل (47)</v>
          </cell>
          <cell r="C881" t="str">
            <v>الربع الاول  2012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</row>
        <row r="882">
          <cell r="A882" t="str">
            <v>كشف حساب عميل (47)</v>
          </cell>
          <cell r="C882">
            <v>41000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</row>
        <row r="883">
          <cell r="A883" t="str">
            <v>كشف حساب عميل (47)</v>
          </cell>
          <cell r="C883">
            <v>41030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</row>
        <row r="884">
          <cell r="A884" t="str">
            <v>كشف حساب عميل (47)</v>
          </cell>
          <cell r="C884">
            <v>41061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</row>
        <row r="885">
          <cell r="A885" t="str">
            <v>كشف حساب عميل (47)</v>
          </cell>
          <cell r="C885" t="str">
            <v>الربع الثانى 2012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</row>
        <row r="886">
          <cell r="A886" t="str">
            <v>كشف حساب عميل (47)</v>
          </cell>
          <cell r="C886" t="str">
            <v>النصف الاول 2012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</row>
        <row r="887">
          <cell r="A887" t="str">
            <v>كشف حساب عميل (47)</v>
          </cell>
          <cell r="C887">
            <v>41091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</row>
        <row r="888">
          <cell r="A888" t="str">
            <v>كشف حساب عميل (47)</v>
          </cell>
          <cell r="C888">
            <v>41122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</row>
        <row r="889">
          <cell r="A889" t="str">
            <v>كشف حساب عميل (47)</v>
          </cell>
          <cell r="C889">
            <v>41153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</row>
        <row r="890">
          <cell r="A890" t="str">
            <v>كشف حساب عميل (47)</v>
          </cell>
          <cell r="C890" t="str">
            <v>الربع الثالث 2012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</row>
        <row r="891">
          <cell r="A891" t="str">
            <v>كشف حساب عميل (47)</v>
          </cell>
          <cell r="C891">
            <v>41183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</row>
        <row r="892">
          <cell r="A892" t="str">
            <v>كشف حساب عميل (47)</v>
          </cell>
          <cell r="C892">
            <v>41214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</row>
        <row r="893">
          <cell r="A893" t="str">
            <v>كشف حساب عميل (47)</v>
          </cell>
          <cell r="C893">
            <v>41244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</row>
        <row r="894">
          <cell r="A894" t="str">
            <v>كشف حساب عميل (47)</v>
          </cell>
          <cell r="C894" t="str">
            <v>الربع الرابع 2012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</row>
        <row r="895">
          <cell r="A895" t="str">
            <v>كشف حساب عميل (47)</v>
          </cell>
          <cell r="C895" t="str">
            <v>النصف الثانى 2012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</row>
        <row r="896">
          <cell r="A896" t="str">
            <v>كشف حساب عميل (47)</v>
          </cell>
          <cell r="C896" t="str">
            <v>عام 2012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</row>
        <row r="897">
          <cell r="A897" t="str">
            <v>كشف حساب عميل (48)</v>
          </cell>
          <cell r="C897">
            <v>40909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</row>
        <row r="898">
          <cell r="A898" t="str">
            <v>كشف حساب عميل (48)</v>
          </cell>
          <cell r="C898">
            <v>40940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</row>
        <row r="899">
          <cell r="A899" t="str">
            <v>كشف حساب عميل (48)</v>
          </cell>
          <cell r="C899">
            <v>40969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</row>
        <row r="900">
          <cell r="A900" t="str">
            <v>كشف حساب عميل (48)</v>
          </cell>
          <cell r="C900" t="str">
            <v>الربع الاول  2012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</row>
        <row r="901">
          <cell r="A901" t="str">
            <v>كشف حساب عميل (48)</v>
          </cell>
          <cell r="C901">
            <v>41000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</row>
        <row r="902">
          <cell r="A902" t="str">
            <v>كشف حساب عميل (48)</v>
          </cell>
          <cell r="C902">
            <v>41030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</row>
        <row r="903">
          <cell r="A903" t="str">
            <v>كشف حساب عميل (48)</v>
          </cell>
          <cell r="C903">
            <v>41061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</row>
        <row r="904">
          <cell r="A904" t="str">
            <v>كشف حساب عميل (48)</v>
          </cell>
          <cell r="C904" t="str">
            <v>الربع الثانى 2012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</row>
        <row r="905">
          <cell r="A905" t="str">
            <v>كشف حساب عميل (48)</v>
          </cell>
          <cell r="C905" t="str">
            <v>النصف الاول 2012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</row>
        <row r="906">
          <cell r="A906" t="str">
            <v>كشف حساب عميل (48)</v>
          </cell>
          <cell r="C906">
            <v>41091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</row>
        <row r="907">
          <cell r="A907" t="str">
            <v>كشف حساب عميل (48)</v>
          </cell>
          <cell r="C907">
            <v>41122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</row>
        <row r="908">
          <cell r="A908" t="str">
            <v>كشف حساب عميل (48)</v>
          </cell>
          <cell r="C908">
            <v>41153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</row>
        <row r="909">
          <cell r="A909" t="str">
            <v>كشف حساب عميل (48)</v>
          </cell>
          <cell r="C909" t="str">
            <v>الربع الثالث 2012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</row>
        <row r="910">
          <cell r="A910" t="str">
            <v>كشف حساب عميل (48)</v>
          </cell>
          <cell r="C910">
            <v>41183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</row>
        <row r="911">
          <cell r="A911" t="str">
            <v>كشف حساب عميل (48)</v>
          </cell>
          <cell r="C911">
            <v>41214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</row>
        <row r="912">
          <cell r="A912" t="str">
            <v>كشف حساب عميل (48)</v>
          </cell>
          <cell r="C912">
            <v>41244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</row>
        <row r="913">
          <cell r="A913" t="str">
            <v>كشف حساب عميل (48)</v>
          </cell>
          <cell r="C913" t="str">
            <v>الربع الرابع 2012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</row>
        <row r="914">
          <cell r="A914" t="str">
            <v>كشف حساب عميل (48)</v>
          </cell>
          <cell r="C914" t="str">
            <v>النصف الثانى 2012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</row>
        <row r="915">
          <cell r="A915" t="str">
            <v>كشف حساب عميل (48)</v>
          </cell>
          <cell r="C915" t="str">
            <v>عام 2012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</row>
        <row r="916">
          <cell r="A916" t="str">
            <v>كشف حساب عميل (49)</v>
          </cell>
          <cell r="C916">
            <v>40909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</row>
        <row r="917">
          <cell r="A917" t="str">
            <v>كشف حساب عميل (49)</v>
          </cell>
          <cell r="C917">
            <v>40940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</row>
        <row r="918">
          <cell r="A918" t="str">
            <v>كشف حساب عميل (49)</v>
          </cell>
          <cell r="C918">
            <v>40969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</row>
        <row r="919">
          <cell r="A919" t="str">
            <v>كشف حساب عميل (49)</v>
          </cell>
          <cell r="C919" t="str">
            <v>الربع الاول  2012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</row>
        <row r="920">
          <cell r="A920" t="str">
            <v>كشف حساب عميل (49)</v>
          </cell>
          <cell r="C920">
            <v>41000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</row>
        <row r="921">
          <cell r="A921" t="str">
            <v>كشف حساب عميل (49)</v>
          </cell>
          <cell r="C921">
            <v>41030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</row>
        <row r="922">
          <cell r="A922" t="str">
            <v>كشف حساب عميل (49)</v>
          </cell>
          <cell r="C922">
            <v>41061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</row>
        <row r="923">
          <cell r="A923" t="str">
            <v>كشف حساب عميل (49)</v>
          </cell>
          <cell r="C923" t="str">
            <v>الربع الثانى 2012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</row>
        <row r="924">
          <cell r="A924" t="str">
            <v>كشف حساب عميل (49)</v>
          </cell>
          <cell r="C924" t="str">
            <v>النصف الاول 2012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</row>
        <row r="925">
          <cell r="A925" t="str">
            <v>كشف حساب عميل (49)</v>
          </cell>
          <cell r="C925">
            <v>41091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</row>
        <row r="926">
          <cell r="A926" t="str">
            <v>كشف حساب عميل (49)</v>
          </cell>
          <cell r="C926">
            <v>41122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</row>
        <row r="927">
          <cell r="A927" t="str">
            <v>كشف حساب عميل (49)</v>
          </cell>
          <cell r="C927">
            <v>41153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</row>
        <row r="928">
          <cell r="A928" t="str">
            <v>كشف حساب عميل (49)</v>
          </cell>
          <cell r="C928" t="str">
            <v>الربع الثالث 2012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</row>
        <row r="929">
          <cell r="A929" t="str">
            <v>كشف حساب عميل (49)</v>
          </cell>
          <cell r="C929">
            <v>41183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</row>
        <row r="930">
          <cell r="A930" t="str">
            <v>كشف حساب عميل (49)</v>
          </cell>
          <cell r="C930">
            <v>41214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</row>
        <row r="931">
          <cell r="A931" t="str">
            <v>كشف حساب عميل (49)</v>
          </cell>
          <cell r="C931">
            <v>41244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</row>
        <row r="932">
          <cell r="A932" t="str">
            <v>كشف حساب عميل (49)</v>
          </cell>
          <cell r="C932" t="str">
            <v>الربع الرابع 2012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</row>
        <row r="933">
          <cell r="A933" t="str">
            <v>كشف حساب عميل (49)</v>
          </cell>
          <cell r="C933" t="str">
            <v>النصف الثانى 2012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</row>
        <row r="934">
          <cell r="A934" t="str">
            <v>كشف حساب عميل (49)</v>
          </cell>
          <cell r="C934" t="str">
            <v>عام 2012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</row>
        <row r="935">
          <cell r="A935" t="str">
            <v>كشف حساب عميل (50)</v>
          </cell>
          <cell r="C935">
            <v>40909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</row>
        <row r="936">
          <cell r="A936" t="str">
            <v>كشف حساب عميل (50)</v>
          </cell>
          <cell r="C936">
            <v>40940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</row>
        <row r="937">
          <cell r="A937" t="str">
            <v>كشف حساب عميل (50)</v>
          </cell>
          <cell r="C937">
            <v>40969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</row>
        <row r="938">
          <cell r="A938" t="str">
            <v>كشف حساب عميل (50)</v>
          </cell>
          <cell r="C938" t="str">
            <v>الربع الاول  2012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</row>
        <row r="939">
          <cell r="A939" t="str">
            <v>كشف حساب عميل (50)</v>
          </cell>
          <cell r="C939">
            <v>41000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</row>
        <row r="940">
          <cell r="A940" t="str">
            <v>كشف حساب عميل (50)</v>
          </cell>
          <cell r="C940">
            <v>41030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</row>
        <row r="941">
          <cell r="A941" t="str">
            <v>كشف حساب عميل (50)</v>
          </cell>
          <cell r="C941">
            <v>41061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</row>
        <row r="942">
          <cell r="A942" t="str">
            <v>كشف حساب عميل (50)</v>
          </cell>
          <cell r="C942" t="str">
            <v>الربع الثانى 2012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</row>
        <row r="943">
          <cell r="A943" t="str">
            <v>كشف حساب عميل (50)</v>
          </cell>
          <cell r="C943" t="str">
            <v>النصف الاول 2012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</row>
        <row r="944">
          <cell r="A944" t="str">
            <v>كشف حساب عميل (50)</v>
          </cell>
          <cell r="C944">
            <v>41091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</row>
        <row r="945">
          <cell r="A945" t="str">
            <v>كشف حساب عميل (50)</v>
          </cell>
          <cell r="C945">
            <v>41122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</row>
        <row r="946">
          <cell r="A946" t="str">
            <v>كشف حساب عميل (50)</v>
          </cell>
          <cell r="C946">
            <v>41153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</row>
        <row r="947">
          <cell r="A947" t="str">
            <v>كشف حساب عميل (50)</v>
          </cell>
          <cell r="C947" t="str">
            <v>الربع الثالث 2012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</row>
        <row r="948">
          <cell r="A948" t="str">
            <v>كشف حساب عميل (50)</v>
          </cell>
          <cell r="C948">
            <v>41183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</row>
        <row r="949">
          <cell r="A949" t="str">
            <v>كشف حساب عميل (50)</v>
          </cell>
          <cell r="C949">
            <v>41214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</row>
        <row r="950">
          <cell r="A950" t="str">
            <v>كشف حساب عميل (50)</v>
          </cell>
          <cell r="C950">
            <v>41244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</row>
        <row r="951">
          <cell r="A951" t="str">
            <v>كشف حساب عميل (50)</v>
          </cell>
          <cell r="C951" t="str">
            <v>الربع الرابع 2012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</row>
        <row r="952">
          <cell r="A952" t="str">
            <v>كشف حساب عميل (50)</v>
          </cell>
          <cell r="C952" t="str">
            <v>النصف الثانى 2012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</row>
        <row r="953">
          <cell r="A953" t="str">
            <v>كشف حساب عميل (50)</v>
          </cell>
          <cell r="C953" t="str">
            <v>عام 2012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</row>
      </sheetData>
      <sheetData sheetId="5">
        <row r="4">
          <cell r="L4" t="str">
            <v>for help</v>
          </cell>
        </row>
        <row r="5">
          <cell r="L5">
            <v>40909</v>
          </cell>
        </row>
        <row r="6">
          <cell r="L6">
            <v>40940</v>
          </cell>
        </row>
        <row r="7">
          <cell r="L7">
            <v>40969</v>
          </cell>
        </row>
        <row r="8">
          <cell r="L8">
            <v>41000</v>
          </cell>
        </row>
        <row r="9">
          <cell r="L9">
            <v>41030</v>
          </cell>
        </row>
        <row r="10">
          <cell r="L10" t="str">
            <v>يونيه 2012</v>
          </cell>
        </row>
        <row r="11">
          <cell r="L11">
            <v>41091</v>
          </cell>
        </row>
        <row r="12">
          <cell r="L12">
            <v>41122</v>
          </cell>
        </row>
        <row r="13">
          <cell r="L13">
            <v>41153</v>
          </cell>
        </row>
        <row r="14">
          <cell r="L14">
            <v>41183</v>
          </cell>
        </row>
        <row r="15">
          <cell r="L15">
            <v>41214</v>
          </cell>
        </row>
        <row r="16">
          <cell r="L16">
            <v>41244</v>
          </cell>
        </row>
      </sheetData>
      <sheetData sheetId="6">
        <row r="7">
          <cell r="F7" t="str">
            <v>مديونيه بدايه السنه</v>
          </cell>
        </row>
        <row r="12">
          <cell r="E12">
            <v>100</v>
          </cell>
          <cell r="F12" t="str">
            <v>ثلاجه 560 لتر نوفرست</v>
          </cell>
        </row>
      </sheetData>
      <sheetData sheetId="7">
        <row r="7">
          <cell r="F7" t="str">
            <v>مديونيه بدايه السنه</v>
          </cell>
        </row>
      </sheetData>
      <sheetData sheetId="8">
        <row r="7">
          <cell r="F7" t="str">
            <v>مديونيه بدايه السنه</v>
          </cell>
        </row>
      </sheetData>
      <sheetData sheetId="9">
        <row r="7">
          <cell r="F7" t="str">
            <v>مديونيه بدايه السنه</v>
          </cell>
        </row>
      </sheetData>
      <sheetData sheetId="10">
        <row r="7">
          <cell r="F7" t="str">
            <v>مديونيه بدايه السنه</v>
          </cell>
        </row>
      </sheetData>
      <sheetData sheetId="11">
        <row r="7">
          <cell r="F7" t="str">
            <v>مديونيه بدايه السنه</v>
          </cell>
        </row>
      </sheetData>
      <sheetData sheetId="12">
        <row r="7">
          <cell r="F7" t="str">
            <v>مديونيه بدايه السنه</v>
          </cell>
        </row>
      </sheetData>
      <sheetData sheetId="13">
        <row r="7">
          <cell r="F7" t="str">
            <v>مديونيه بدايه السنه</v>
          </cell>
        </row>
      </sheetData>
      <sheetData sheetId="14">
        <row r="7">
          <cell r="F7" t="str">
            <v>مديونيه بدايه السنه</v>
          </cell>
        </row>
      </sheetData>
      <sheetData sheetId="15">
        <row r="7">
          <cell r="F7" t="str">
            <v>مديونيه بدايه السنه</v>
          </cell>
        </row>
      </sheetData>
      <sheetData sheetId="16">
        <row r="7">
          <cell r="F7" t="str">
            <v>مديونيه بدايه السنه</v>
          </cell>
        </row>
      </sheetData>
      <sheetData sheetId="17">
        <row r="7">
          <cell r="F7" t="str">
            <v>مديونيه بدايه السنه</v>
          </cell>
        </row>
      </sheetData>
      <sheetData sheetId="18">
        <row r="7">
          <cell r="F7" t="str">
            <v>مديونيه بدايه السنه</v>
          </cell>
        </row>
      </sheetData>
      <sheetData sheetId="19">
        <row r="7">
          <cell r="F7" t="str">
            <v>مديونيه بدايه السنه</v>
          </cell>
        </row>
      </sheetData>
      <sheetData sheetId="20">
        <row r="7">
          <cell r="F7" t="str">
            <v>مديونيه بدايه السنه</v>
          </cell>
        </row>
      </sheetData>
      <sheetData sheetId="21">
        <row r="7">
          <cell r="F7" t="str">
            <v>مديونيه بدايه السنه</v>
          </cell>
        </row>
      </sheetData>
      <sheetData sheetId="22">
        <row r="7">
          <cell r="F7" t="str">
            <v>مديونيه بدايه السنه</v>
          </cell>
        </row>
      </sheetData>
      <sheetData sheetId="23">
        <row r="7">
          <cell r="F7" t="str">
            <v>مديونيه بدايه السنه</v>
          </cell>
        </row>
      </sheetData>
      <sheetData sheetId="24">
        <row r="7">
          <cell r="F7" t="str">
            <v>مديونيه بدايه السنه</v>
          </cell>
        </row>
      </sheetData>
      <sheetData sheetId="25">
        <row r="7">
          <cell r="F7" t="str">
            <v>مديونيه بدايه السنه</v>
          </cell>
        </row>
      </sheetData>
      <sheetData sheetId="26">
        <row r="7">
          <cell r="F7" t="str">
            <v>مديونيه بدايه السنه</v>
          </cell>
        </row>
      </sheetData>
      <sheetData sheetId="27">
        <row r="7">
          <cell r="F7" t="str">
            <v>مديونيه بدايه السنه</v>
          </cell>
        </row>
      </sheetData>
      <sheetData sheetId="28">
        <row r="7">
          <cell r="F7" t="str">
            <v>مديونيه بدايه السنه</v>
          </cell>
        </row>
      </sheetData>
      <sheetData sheetId="29">
        <row r="7">
          <cell r="F7" t="str">
            <v>مديونيه بدايه السنه</v>
          </cell>
        </row>
      </sheetData>
      <sheetData sheetId="30">
        <row r="7">
          <cell r="F7" t="str">
            <v>مديونيه بدايه السنه</v>
          </cell>
        </row>
      </sheetData>
      <sheetData sheetId="31">
        <row r="7">
          <cell r="F7" t="str">
            <v>مديونيه بدايه السنه</v>
          </cell>
        </row>
      </sheetData>
      <sheetData sheetId="32">
        <row r="7">
          <cell r="F7" t="str">
            <v>مديونيه بدايه السنه</v>
          </cell>
        </row>
      </sheetData>
      <sheetData sheetId="33">
        <row r="7">
          <cell r="F7" t="str">
            <v>مديونيه بدايه السنه</v>
          </cell>
        </row>
      </sheetData>
      <sheetData sheetId="34">
        <row r="7">
          <cell r="F7" t="str">
            <v>مديونيه بدايه السنه</v>
          </cell>
        </row>
      </sheetData>
      <sheetData sheetId="35">
        <row r="7">
          <cell r="F7" t="str">
            <v>مديونيه بدايه السنه</v>
          </cell>
        </row>
      </sheetData>
      <sheetData sheetId="36">
        <row r="7">
          <cell r="F7" t="str">
            <v>مديونيه بدايه السنه</v>
          </cell>
        </row>
      </sheetData>
      <sheetData sheetId="37">
        <row r="7">
          <cell r="F7" t="str">
            <v>مديونيه بدايه السنه</v>
          </cell>
        </row>
      </sheetData>
      <sheetData sheetId="38">
        <row r="7">
          <cell r="F7" t="str">
            <v>مديونيه بدايه السنه</v>
          </cell>
        </row>
      </sheetData>
      <sheetData sheetId="39">
        <row r="7">
          <cell r="F7" t="str">
            <v>مديونيه بدايه السنه</v>
          </cell>
        </row>
      </sheetData>
      <sheetData sheetId="40">
        <row r="7">
          <cell r="F7" t="str">
            <v>مديونيه بدايه السنه</v>
          </cell>
        </row>
      </sheetData>
      <sheetData sheetId="41">
        <row r="7">
          <cell r="F7" t="str">
            <v>مديونيه بدايه السنه</v>
          </cell>
        </row>
      </sheetData>
      <sheetData sheetId="42">
        <row r="7">
          <cell r="F7" t="str">
            <v>مديونيه بدايه السنه</v>
          </cell>
        </row>
      </sheetData>
      <sheetData sheetId="43">
        <row r="7">
          <cell r="F7" t="str">
            <v>مديونيه بدايه السنه</v>
          </cell>
        </row>
      </sheetData>
      <sheetData sheetId="44">
        <row r="7">
          <cell r="F7" t="str">
            <v>مديونيه بدايه السنه</v>
          </cell>
        </row>
      </sheetData>
      <sheetData sheetId="45">
        <row r="7">
          <cell r="F7" t="str">
            <v>مديونيه بدايه السنه</v>
          </cell>
        </row>
      </sheetData>
      <sheetData sheetId="46">
        <row r="7">
          <cell r="F7" t="str">
            <v>مديونيه بدايه السنه</v>
          </cell>
        </row>
      </sheetData>
      <sheetData sheetId="47">
        <row r="7">
          <cell r="F7" t="str">
            <v>مديونيه بدايه السنه</v>
          </cell>
        </row>
      </sheetData>
      <sheetData sheetId="48">
        <row r="7">
          <cell r="F7" t="str">
            <v>مديونيه بدايه السنه</v>
          </cell>
        </row>
      </sheetData>
      <sheetData sheetId="49">
        <row r="7">
          <cell r="F7" t="str">
            <v>مديونيه بدايه السنه</v>
          </cell>
        </row>
      </sheetData>
      <sheetData sheetId="50">
        <row r="7">
          <cell r="F7" t="str">
            <v>مديونيه بدايه السنه</v>
          </cell>
        </row>
      </sheetData>
      <sheetData sheetId="51">
        <row r="7">
          <cell r="F7" t="str">
            <v>مديونيه بدايه السنه</v>
          </cell>
        </row>
      </sheetData>
      <sheetData sheetId="52">
        <row r="7">
          <cell r="F7" t="str">
            <v>مديونيه بدايه السنه</v>
          </cell>
        </row>
      </sheetData>
      <sheetData sheetId="53">
        <row r="7">
          <cell r="F7" t="str">
            <v>مديونيه بدايه السنه</v>
          </cell>
        </row>
      </sheetData>
      <sheetData sheetId="54">
        <row r="7">
          <cell r="F7" t="str">
            <v>مديونيه بدايه السنه</v>
          </cell>
        </row>
      </sheetData>
      <sheetData sheetId="55">
        <row r="7">
          <cell r="F7" t="str">
            <v>مديونيه بدايه السنه</v>
          </cell>
        </row>
      </sheetData>
      <sheetData sheetId="56"/>
      <sheetData sheetId="57">
        <row r="7">
          <cell r="F7" t="str">
            <v>مديونيه بدايه السنه</v>
          </cell>
        </row>
      </sheetData>
      <sheetData sheetId="58">
        <row r="7">
          <cell r="F7" t="str">
            <v>مديونيه بدايه السنه</v>
          </cell>
        </row>
      </sheetData>
      <sheetData sheetId="59">
        <row r="7">
          <cell r="F7" t="str">
            <v>مديونيه بدايه السنه</v>
          </cell>
        </row>
      </sheetData>
      <sheetData sheetId="60">
        <row r="7">
          <cell r="F7" t="str">
            <v>مديونيه بدايه السنه</v>
          </cell>
        </row>
      </sheetData>
      <sheetData sheetId="61">
        <row r="7">
          <cell r="F7" t="str">
            <v>مديونيه بدايه السنه</v>
          </cell>
        </row>
      </sheetData>
      <sheetData sheetId="62">
        <row r="7">
          <cell r="F7" t="str">
            <v>مديونيه بدايه السنه</v>
          </cell>
        </row>
      </sheetData>
      <sheetData sheetId="63">
        <row r="7">
          <cell r="F7" t="str">
            <v>مديونيه بدايه السنه</v>
          </cell>
        </row>
      </sheetData>
      <sheetData sheetId="64">
        <row r="7">
          <cell r="F7" t="str">
            <v>مديونيه بدايه السنه</v>
          </cell>
        </row>
      </sheetData>
      <sheetData sheetId="65">
        <row r="7">
          <cell r="F7" t="str">
            <v>مديونيه بدايه السنه</v>
          </cell>
        </row>
      </sheetData>
      <sheetData sheetId="66">
        <row r="7">
          <cell r="F7" t="str">
            <v>مديونيه بدايه السنه</v>
          </cell>
        </row>
      </sheetData>
      <sheetData sheetId="67">
        <row r="7">
          <cell r="F7" t="str">
            <v>مديونيه بدايه السنه</v>
          </cell>
        </row>
      </sheetData>
      <sheetData sheetId="68">
        <row r="7">
          <cell r="F7" t="str">
            <v>مديونيه بدايه السنه</v>
          </cell>
        </row>
      </sheetData>
      <sheetData sheetId="69">
        <row r="7">
          <cell r="F7" t="str">
            <v>مديونيه بدايه السنه</v>
          </cell>
        </row>
      </sheetData>
      <sheetData sheetId="70">
        <row r="7">
          <cell r="F7" t="str">
            <v>مديونيه بدايه السنه</v>
          </cell>
        </row>
      </sheetData>
      <sheetData sheetId="71">
        <row r="7">
          <cell r="F7" t="str">
            <v>مديونيه بدايه السنه</v>
          </cell>
        </row>
      </sheetData>
      <sheetData sheetId="72">
        <row r="7">
          <cell r="F7" t="str">
            <v>مديونيه بدايه السنه</v>
          </cell>
        </row>
      </sheetData>
      <sheetData sheetId="73">
        <row r="7">
          <cell r="F7" t="str">
            <v>مديونيه بدايه السنه</v>
          </cell>
        </row>
      </sheetData>
      <sheetData sheetId="74">
        <row r="7">
          <cell r="F7" t="str">
            <v>مديونيه بدايه السنه</v>
          </cell>
        </row>
      </sheetData>
      <sheetData sheetId="75">
        <row r="7">
          <cell r="F7" t="str">
            <v>مديونيه بدايه السنه</v>
          </cell>
        </row>
      </sheetData>
      <sheetData sheetId="76">
        <row r="7">
          <cell r="F7" t="str">
            <v>مديونيه بدايه السنه</v>
          </cell>
        </row>
      </sheetData>
      <sheetData sheetId="77">
        <row r="7">
          <cell r="F7" t="str">
            <v>مديونيه بدايه السنه</v>
          </cell>
        </row>
      </sheetData>
      <sheetData sheetId="78">
        <row r="7">
          <cell r="F7" t="str">
            <v>مديونيه بدايه السنه</v>
          </cell>
        </row>
      </sheetData>
      <sheetData sheetId="79">
        <row r="7">
          <cell r="F7" t="str">
            <v>مديونيه بدايه السنه</v>
          </cell>
        </row>
      </sheetData>
      <sheetData sheetId="80">
        <row r="7">
          <cell r="F7" t="str">
            <v>مديونيه بدايه السنه</v>
          </cell>
        </row>
      </sheetData>
      <sheetData sheetId="81">
        <row r="7">
          <cell r="F7" t="str">
            <v>مديونيه بدايه السنه</v>
          </cell>
        </row>
      </sheetData>
      <sheetData sheetId="82">
        <row r="7">
          <cell r="F7" t="str">
            <v>مديونيه بدايه السنه</v>
          </cell>
        </row>
      </sheetData>
      <sheetData sheetId="83">
        <row r="7">
          <cell r="F7" t="str">
            <v>مديونيه بدايه السنه</v>
          </cell>
        </row>
      </sheetData>
      <sheetData sheetId="84">
        <row r="7">
          <cell r="F7" t="str">
            <v>مديونيه بدايه السنه</v>
          </cell>
        </row>
      </sheetData>
      <sheetData sheetId="85">
        <row r="7">
          <cell r="F7" t="str">
            <v>مديونيه بدايه السنه</v>
          </cell>
        </row>
      </sheetData>
      <sheetData sheetId="86">
        <row r="7">
          <cell r="F7" t="str">
            <v>مديونيه بدايه السنه</v>
          </cell>
        </row>
      </sheetData>
      <sheetData sheetId="87">
        <row r="7">
          <cell r="F7" t="str">
            <v>مديونيه بدايه السنه</v>
          </cell>
        </row>
      </sheetData>
      <sheetData sheetId="88">
        <row r="7">
          <cell r="F7" t="str">
            <v>مديونيه بدايه السنه</v>
          </cell>
        </row>
      </sheetData>
      <sheetData sheetId="89">
        <row r="7">
          <cell r="F7" t="str">
            <v>مديونيه بدايه السنه</v>
          </cell>
        </row>
      </sheetData>
      <sheetData sheetId="90">
        <row r="7">
          <cell r="F7" t="str">
            <v>مديونيه بدايه السنه</v>
          </cell>
        </row>
      </sheetData>
      <sheetData sheetId="91">
        <row r="7">
          <cell r="F7" t="str">
            <v>مديونيه بدايه السنه</v>
          </cell>
        </row>
      </sheetData>
      <sheetData sheetId="92">
        <row r="7">
          <cell r="F7" t="str">
            <v>مديونيه بدايه السنه</v>
          </cell>
        </row>
      </sheetData>
      <sheetData sheetId="93">
        <row r="7">
          <cell r="F7" t="str">
            <v>مديونيه بدايه السنه</v>
          </cell>
        </row>
      </sheetData>
      <sheetData sheetId="94">
        <row r="7">
          <cell r="F7" t="str">
            <v>مديونيه بدايه السنه</v>
          </cell>
        </row>
      </sheetData>
      <sheetData sheetId="95">
        <row r="7">
          <cell r="F7" t="str">
            <v>مديونيه بدايه السنه</v>
          </cell>
        </row>
      </sheetData>
      <sheetData sheetId="96">
        <row r="7">
          <cell r="F7" t="str">
            <v>مديونيه بدايه السنه</v>
          </cell>
        </row>
      </sheetData>
      <sheetData sheetId="97">
        <row r="7">
          <cell r="F7" t="str">
            <v>مديونيه بدايه السنه</v>
          </cell>
        </row>
      </sheetData>
      <sheetData sheetId="98">
        <row r="7">
          <cell r="F7" t="str">
            <v>مديونيه بدايه السنه</v>
          </cell>
        </row>
      </sheetData>
      <sheetData sheetId="99">
        <row r="7">
          <cell r="F7" t="str">
            <v>مديونيه بدايه السنه</v>
          </cell>
        </row>
      </sheetData>
      <sheetData sheetId="100">
        <row r="7">
          <cell r="F7" t="str">
            <v>مديونيه بدايه السنه</v>
          </cell>
        </row>
      </sheetData>
      <sheetData sheetId="101">
        <row r="7">
          <cell r="F7" t="str">
            <v>مديونيه بدايه السنه</v>
          </cell>
        </row>
      </sheetData>
      <sheetData sheetId="102">
        <row r="7">
          <cell r="F7" t="str">
            <v>مديونيه بدايه السنه</v>
          </cell>
        </row>
      </sheetData>
      <sheetData sheetId="103">
        <row r="7">
          <cell r="F7" t="str">
            <v>مديونيه بدايه السنه</v>
          </cell>
        </row>
      </sheetData>
      <sheetData sheetId="104">
        <row r="7">
          <cell r="F7" t="str">
            <v>مديونيه بدايه السنه</v>
          </cell>
        </row>
      </sheetData>
      <sheetData sheetId="105">
        <row r="7">
          <cell r="F7" t="str">
            <v>مديونيه بدايه السنه</v>
          </cell>
        </row>
      </sheetData>
      <sheetData sheetId="106">
        <row r="7">
          <cell r="F7" t="str">
            <v>مديونيه بدايه السنه</v>
          </cell>
        </row>
      </sheetData>
      <sheetData sheetId="107"/>
      <sheetData sheetId="108">
        <row r="7">
          <cell r="F7" t="str">
            <v>مديونيه بدايه السنه</v>
          </cell>
        </row>
      </sheetData>
      <sheetData sheetId="109">
        <row r="7">
          <cell r="F7" t="str">
            <v>مديونيه بدايه السنه</v>
          </cell>
        </row>
      </sheetData>
      <sheetData sheetId="110">
        <row r="7">
          <cell r="F7" t="str">
            <v>مديونيه بدايه السنه</v>
          </cell>
        </row>
      </sheetData>
      <sheetData sheetId="111">
        <row r="7">
          <cell r="F7" t="str">
            <v>مديونيه بدايه السنه</v>
          </cell>
        </row>
      </sheetData>
      <sheetData sheetId="112">
        <row r="7">
          <cell r="F7" t="str">
            <v>مديونيه بدايه السنه</v>
          </cell>
        </row>
      </sheetData>
      <sheetData sheetId="113">
        <row r="7">
          <cell r="F7" t="str">
            <v>مديونيه بدايه السنه</v>
          </cell>
        </row>
      </sheetData>
      <sheetData sheetId="114">
        <row r="7">
          <cell r="F7" t="str">
            <v>مديونيه بدايه السنه</v>
          </cell>
        </row>
      </sheetData>
      <sheetData sheetId="115">
        <row r="7">
          <cell r="F7" t="str">
            <v>مديونيه بدايه السنه</v>
          </cell>
        </row>
      </sheetData>
      <sheetData sheetId="116">
        <row r="7">
          <cell r="F7" t="str">
            <v>مديونيه بدايه السنه</v>
          </cell>
        </row>
      </sheetData>
      <sheetData sheetId="117">
        <row r="7">
          <cell r="F7" t="str">
            <v>مديونيه بدايه السنه</v>
          </cell>
        </row>
      </sheetData>
      <sheetData sheetId="118">
        <row r="7">
          <cell r="F7" t="str">
            <v>مديونيه بدايه السنه</v>
          </cell>
        </row>
      </sheetData>
      <sheetData sheetId="119">
        <row r="7">
          <cell r="F7" t="str">
            <v>مديونيه بدايه السنه</v>
          </cell>
        </row>
      </sheetData>
      <sheetData sheetId="120">
        <row r="7">
          <cell r="F7" t="str">
            <v>مديونيه بدايه السنه</v>
          </cell>
        </row>
      </sheetData>
      <sheetData sheetId="121">
        <row r="7">
          <cell r="F7" t="str">
            <v>مديونيه بدايه السنه</v>
          </cell>
        </row>
      </sheetData>
      <sheetData sheetId="122">
        <row r="7">
          <cell r="F7" t="str">
            <v>مديونيه بدايه السنه</v>
          </cell>
        </row>
      </sheetData>
      <sheetData sheetId="123">
        <row r="7">
          <cell r="F7" t="str">
            <v>مديونيه بدايه السنه</v>
          </cell>
        </row>
      </sheetData>
      <sheetData sheetId="124">
        <row r="7">
          <cell r="F7" t="str">
            <v>مديونيه بدايه السنه</v>
          </cell>
        </row>
      </sheetData>
      <sheetData sheetId="125">
        <row r="7">
          <cell r="F7" t="str">
            <v>مديونيه بدايه السنه</v>
          </cell>
        </row>
      </sheetData>
      <sheetData sheetId="126">
        <row r="7">
          <cell r="F7" t="str">
            <v>مديونيه بدايه السنه</v>
          </cell>
        </row>
      </sheetData>
      <sheetData sheetId="127">
        <row r="7">
          <cell r="F7" t="str">
            <v>مديونيه بدايه السنه</v>
          </cell>
        </row>
      </sheetData>
      <sheetData sheetId="128">
        <row r="7">
          <cell r="F7" t="str">
            <v>مديونيه بدايه السنه</v>
          </cell>
        </row>
      </sheetData>
      <sheetData sheetId="129">
        <row r="7">
          <cell r="F7" t="str">
            <v>مديونيه بدايه السنه</v>
          </cell>
        </row>
      </sheetData>
      <sheetData sheetId="130">
        <row r="7">
          <cell r="F7" t="str">
            <v>مديونيه بدايه السنه</v>
          </cell>
        </row>
      </sheetData>
      <sheetData sheetId="131">
        <row r="7">
          <cell r="F7" t="str">
            <v>مديونيه بدايه السنه</v>
          </cell>
        </row>
      </sheetData>
      <sheetData sheetId="132">
        <row r="7">
          <cell r="F7" t="str">
            <v>مديونيه بدايه السنه</v>
          </cell>
        </row>
      </sheetData>
      <sheetData sheetId="133">
        <row r="7">
          <cell r="F7" t="str">
            <v>مديونيه بدايه السنه</v>
          </cell>
        </row>
      </sheetData>
      <sheetData sheetId="134">
        <row r="7">
          <cell r="F7" t="str">
            <v>مديونيه بدايه السنه</v>
          </cell>
        </row>
      </sheetData>
      <sheetData sheetId="135">
        <row r="7">
          <cell r="F7" t="str">
            <v>مديونيه بدايه السنه</v>
          </cell>
        </row>
      </sheetData>
      <sheetData sheetId="136">
        <row r="7">
          <cell r="F7" t="str">
            <v>مديونيه بدايه السنه</v>
          </cell>
        </row>
      </sheetData>
      <sheetData sheetId="137">
        <row r="7">
          <cell r="F7" t="str">
            <v>مديونيه بدايه السنه</v>
          </cell>
        </row>
      </sheetData>
      <sheetData sheetId="138"/>
      <sheetData sheetId="139">
        <row r="4">
          <cell r="A4" t="str">
            <v>كشف حساب عميل</v>
          </cell>
          <cell r="B4">
            <v>40909</v>
          </cell>
          <cell r="C4">
            <v>40909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كشف حساب عميل</v>
          </cell>
          <cell r="B5">
            <v>40940</v>
          </cell>
          <cell r="C5">
            <v>40940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</row>
        <row r="6">
          <cell r="A6" t="str">
            <v>كشف حساب عميل</v>
          </cell>
          <cell r="B6">
            <v>40969</v>
          </cell>
          <cell r="C6">
            <v>40969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</row>
        <row r="7">
          <cell r="A7" t="str">
            <v>كشف حساب عميل</v>
          </cell>
          <cell r="C7" t="str">
            <v>الربع الاول  2012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</row>
        <row r="8">
          <cell r="A8" t="str">
            <v>كشف حساب عميل</v>
          </cell>
          <cell r="B8">
            <v>41000</v>
          </cell>
          <cell r="C8">
            <v>41000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</row>
        <row r="9">
          <cell r="A9" t="str">
            <v>كشف حساب عميل</v>
          </cell>
          <cell r="B9">
            <v>41030</v>
          </cell>
          <cell r="C9">
            <v>41030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</row>
        <row r="10">
          <cell r="A10" t="str">
            <v>كشف حساب عميل</v>
          </cell>
          <cell r="B10">
            <v>41061</v>
          </cell>
          <cell r="C10">
            <v>41061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</row>
        <row r="11">
          <cell r="A11" t="str">
            <v>كشف حساب عميل</v>
          </cell>
          <cell r="C11" t="str">
            <v>الربع الثانى 2012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</row>
        <row r="12">
          <cell r="A12" t="str">
            <v>كشف حساب عميل</v>
          </cell>
          <cell r="C12" t="str">
            <v>النصف الاول 2012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</row>
        <row r="13">
          <cell r="A13" t="str">
            <v>كشف حساب عميل</v>
          </cell>
          <cell r="B13">
            <v>41091</v>
          </cell>
          <cell r="C13">
            <v>41091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A14" t="str">
            <v>كشف حساب عميل</v>
          </cell>
          <cell r="B14">
            <v>41122</v>
          </cell>
          <cell r="C14">
            <v>41122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</row>
        <row r="15">
          <cell r="A15" t="str">
            <v>كشف حساب عميل</v>
          </cell>
          <cell r="B15">
            <v>41153</v>
          </cell>
          <cell r="C15">
            <v>41153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</row>
        <row r="16">
          <cell r="A16" t="str">
            <v>كشف حساب عميل</v>
          </cell>
          <cell r="C16" t="str">
            <v>الربع الثالث 2012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</row>
        <row r="17">
          <cell r="A17" t="str">
            <v>كشف حساب عميل</v>
          </cell>
          <cell r="B17">
            <v>41183</v>
          </cell>
          <cell r="C17">
            <v>41183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</row>
        <row r="18">
          <cell r="A18" t="str">
            <v>كشف حساب عميل</v>
          </cell>
          <cell r="B18">
            <v>41214</v>
          </cell>
          <cell r="C18">
            <v>41214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</row>
        <row r="19">
          <cell r="A19" t="str">
            <v>كشف حساب عميل</v>
          </cell>
          <cell r="B19">
            <v>41244</v>
          </cell>
          <cell r="C19">
            <v>41244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</row>
        <row r="20">
          <cell r="A20" t="str">
            <v>كشف حساب عميل</v>
          </cell>
          <cell r="C20" t="str">
            <v>الربع الرابع 2012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A21" t="str">
            <v>كشف حساب عميل</v>
          </cell>
          <cell r="C21" t="str">
            <v>النصف الثانى 2012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A22" t="str">
            <v>كشف حساب عميل</v>
          </cell>
          <cell r="C22" t="str">
            <v>عام 2012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</row>
        <row r="23">
          <cell r="A23" t="str">
            <v>كشف حساب عميل (2)</v>
          </cell>
          <cell r="C23">
            <v>40909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A24" t="str">
            <v>كشف حساب عميل (2)</v>
          </cell>
          <cell r="C24">
            <v>40940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</row>
        <row r="25">
          <cell r="A25" t="str">
            <v>كشف حساب عميل (2)</v>
          </cell>
          <cell r="C25">
            <v>40969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</row>
        <row r="26">
          <cell r="A26" t="str">
            <v>كشف حساب عميل (2)</v>
          </cell>
          <cell r="C26" t="str">
            <v>الربع الاول  2012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</row>
        <row r="27">
          <cell r="A27" t="str">
            <v>كشف حساب عميل (2)</v>
          </cell>
          <cell r="C27">
            <v>41000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</row>
        <row r="28">
          <cell r="A28" t="str">
            <v>كشف حساب عميل (2)</v>
          </cell>
          <cell r="C28">
            <v>41030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</row>
        <row r="29">
          <cell r="A29" t="str">
            <v>كشف حساب عميل (2)</v>
          </cell>
          <cell r="C29">
            <v>41061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 t="str">
            <v>كشف حساب عميل (2)</v>
          </cell>
          <cell r="C30" t="str">
            <v>الربع الثانى 2012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كشف حساب عميل (2)</v>
          </cell>
          <cell r="C31" t="str">
            <v>النصف الاول 2012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2">
          <cell r="A32" t="str">
            <v>كشف حساب عميل (2)</v>
          </cell>
          <cell r="C32">
            <v>41091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كشف حساب عميل (2)</v>
          </cell>
          <cell r="C33">
            <v>41122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</row>
        <row r="34">
          <cell r="A34" t="str">
            <v>كشف حساب عميل (2)</v>
          </cell>
          <cell r="C34">
            <v>41153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</row>
        <row r="35">
          <cell r="A35" t="str">
            <v>كشف حساب عميل (2)</v>
          </cell>
          <cell r="C35" t="str">
            <v>الربع الثالث 2012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كشف حساب عميل (2)</v>
          </cell>
          <cell r="C36">
            <v>41183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كشف حساب عميل (2)</v>
          </cell>
          <cell r="C37">
            <v>41214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كشف حساب عميل (2)</v>
          </cell>
          <cell r="C38">
            <v>41244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كشف حساب عميل (2)</v>
          </cell>
          <cell r="C39" t="str">
            <v>الربع الرابع 2012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كشف حساب عميل (2)</v>
          </cell>
          <cell r="C40" t="str">
            <v>النصف الثانى 2012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كشف حساب عميل (2)</v>
          </cell>
          <cell r="C41" t="str">
            <v>عام 2012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 t="str">
            <v>كشف حساب عميل (3)</v>
          </cell>
          <cell r="C42">
            <v>40909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</row>
        <row r="43">
          <cell r="A43" t="str">
            <v>كشف حساب عميل (3)</v>
          </cell>
          <cell r="C43">
            <v>40940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 t="str">
            <v>كشف حساب عميل (3)</v>
          </cell>
          <cell r="C44">
            <v>40969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 t="str">
            <v>كشف حساب عميل (3)</v>
          </cell>
          <cell r="C45" t="str">
            <v>الربع الاول  2012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A46" t="str">
            <v>كشف حساب عميل (3)</v>
          </cell>
          <cell r="C46">
            <v>41000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A47" t="str">
            <v>كشف حساب عميل (3)</v>
          </cell>
          <cell r="C47">
            <v>41030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 t="str">
            <v>كشف حساب عميل (3)</v>
          </cell>
          <cell r="C48">
            <v>41061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</row>
        <row r="49">
          <cell r="A49" t="str">
            <v>كشف حساب عميل (3)</v>
          </cell>
          <cell r="C49" t="str">
            <v>الربع الثانى 2012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</row>
        <row r="50">
          <cell r="A50" t="str">
            <v>كشف حساب عميل (3)</v>
          </cell>
          <cell r="C50" t="str">
            <v>النصف الاول 2012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</row>
        <row r="51">
          <cell r="A51" t="str">
            <v>كشف حساب عميل (3)</v>
          </cell>
          <cell r="C51">
            <v>41091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</row>
        <row r="52">
          <cell r="A52" t="str">
            <v>كشف حساب عميل (3)</v>
          </cell>
          <cell r="C52">
            <v>41122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</row>
        <row r="53">
          <cell r="A53" t="str">
            <v>كشف حساب عميل (3)</v>
          </cell>
          <cell r="C53">
            <v>41153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</row>
        <row r="54">
          <cell r="A54" t="str">
            <v>كشف حساب عميل (3)</v>
          </cell>
          <cell r="C54" t="str">
            <v>الربع الثالث 2012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</row>
        <row r="55">
          <cell r="A55" t="str">
            <v>كشف حساب عميل (3)</v>
          </cell>
          <cell r="C55">
            <v>41183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</row>
        <row r="56">
          <cell r="A56" t="str">
            <v>كشف حساب عميل (3)</v>
          </cell>
          <cell r="C56">
            <v>41214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A57" t="str">
            <v>كشف حساب عميل (3)</v>
          </cell>
          <cell r="C57">
            <v>41244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</row>
        <row r="58">
          <cell r="A58" t="str">
            <v>كشف حساب عميل (3)</v>
          </cell>
          <cell r="C58" t="str">
            <v>الربع الرابع 2012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</row>
        <row r="59">
          <cell r="A59" t="str">
            <v>كشف حساب عميل (3)</v>
          </cell>
          <cell r="C59" t="str">
            <v>النصف الثانى 2012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</row>
        <row r="60">
          <cell r="A60" t="str">
            <v>كشف حساب عميل (3)</v>
          </cell>
          <cell r="C60" t="str">
            <v>عام 2012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</row>
        <row r="61">
          <cell r="A61" t="str">
            <v>كشف حساب عميل (4)</v>
          </cell>
          <cell r="C61">
            <v>40909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</row>
        <row r="62">
          <cell r="A62" t="str">
            <v>كشف حساب عميل (4)</v>
          </cell>
          <cell r="C62">
            <v>40940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</row>
        <row r="63">
          <cell r="A63" t="str">
            <v>كشف حساب عميل (4)</v>
          </cell>
          <cell r="C63">
            <v>40969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A64" t="str">
            <v>كشف حساب عميل (4)</v>
          </cell>
          <cell r="C64" t="str">
            <v>الربع الاول  2012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A65" t="str">
            <v>كشف حساب عميل (4)</v>
          </cell>
          <cell r="C65">
            <v>41000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A66" t="str">
            <v>كشف حساب عميل (4)</v>
          </cell>
          <cell r="C66">
            <v>41030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A67" t="str">
            <v>كشف حساب عميل (4)</v>
          </cell>
          <cell r="C67">
            <v>41061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</row>
        <row r="68">
          <cell r="A68" t="str">
            <v>كشف حساب عميل (4)</v>
          </cell>
          <cell r="C68" t="str">
            <v>الربع الثانى 2012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</row>
        <row r="69">
          <cell r="A69" t="str">
            <v>كشف حساب عميل (4)</v>
          </cell>
          <cell r="C69" t="str">
            <v>النصف الاول 2012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</row>
        <row r="70">
          <cell r="A70" t="str">
            <v>كشف حساب عميل (4)</v>
          </cell>
          <cell r="C70">
            <v>41091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</row>
        <row r="71">
          <cell r="A71" t="str">
            <v>كشف حساب عميل (4)</v>
          </cell>
          <cell r="C71">
            <v>41122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</row>
        <row r="72">
          <cell r="A72" t="str">
            <v>كشف حساب عميل (4)</v>
          </cell>
          <cell r="C72">
            <v>41153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</row>
        <row r="73">
          <cell r="A73" t="str">
            <v>كشف حساب عميل (4)</v>
          </cell>
          <cell r="C73" t="str">
            <v>الربع الثالث 2012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</row>
        <row r="74">
          <cell r="A74" t="str">
            <v>كشف حساب عميل (4)</v>
          </cell>
          <cell r="C74">
            <v>41183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</row>
        <row r="75">
          <cell r="A75" t="str">
            <v>كشف حساب عميل (4)</v>
          </cell>
          <cell r="C75">
            <v>41214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</row>
        <row r="76">
          <cell r="A76" t="str">
            <v>كشف حساب عميل (4)</v>
          </cell>
          <cell r="C76">
            <v>41244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</row>
        <row r="77">
          <cell r="A77" t="str">
            <v>كشف حساب عميل (4)</v>
          </cell>
          <cell r="C77" t="str">
            <v>الربع الرابع 2012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</row>
        <row r="78">
          <cell r="A78" t="str">
            <v>كشف حساب عميل (4)</v>
          </cell>
          <cell r="C78" t="str">
            <v>النصف الثانى 2012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A79" t="str">
            <v>كشف حساب عميل (4)</v>
          </cell>
          <cell r="C79" t="str">
            <v>عام 2012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A80" t="str">
            <v>كشف حساب عميل (5)</v>
          </cell>
          <cell r="C80">
            <v>40909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A81" t="str">
            <v>كشف حساب عميل (5)</v>
          </cell>
          <cell r="C81">
            <v>40940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A82" t="str">
            <v>كشف حساب عميل (5)</v>
          </cell>
          <cell r="C82">
            <v>40969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</row>
        <row r="83">
          <cell r="A83" t="str">
            <v>كشف حساب عميل (5)</v>
          </cell>
          <cell r="C83" t="str">
            <v>الربع الاول  2012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</row>
        <row r="84">
          <cell r="A84" t="str">
            <v>كشف حساب عميل (5)</v>
          </cell>
          <cell r="C84">
            <v>41000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</row>
        <row r="85">
          <cell r="A85" t="str">
            <v>كشف حساب عميل (5)</v>
          </cell>
          <cell r="C85">
            <v>41030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</row>
        <row r="86">
          <cell r="A86" t="str">
            <v>كشف حساب عميل (5)</v>
          </cell>
          <cell r="C86">
            <v>41061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</row>
        <row r="87">
          <cell r="A87" t="str">
            <v>كشف حساب عميل (5)</v>
          </cell>
          <cell r="C87" t="str">
            <v>الربع الثانى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</row>
        <row r="88">
          <cell r="A88" t="str">
            <v>كشف حساب عميل (5)</v>
          </cell>
          <cell r="C88" t="str">
            <v>النصف الاول 2012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</row>
        <row r="89">
          <cell r="A89" t="str">
            <v>كشف حساب عميل (5)</v>
          </cell>
          <cell r="C89">
            <v>41091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</row>
        <row r="90">
          <cell r="A90" t="str">
            <v>كشف حساب عميل (5)</v>
          </cell>
          <cell r="C90">
            <v>41122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</row>
        <row r="91">
          <cell r="A91" t="str">
            <v>كشف حساب عميل (5)</v>
          </cell>
          <cell r="C91">
            <v>41153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</row>
        <row r="92">
          <cell r="A92" t="str">
            <v>كشف حساب عميل (5)</v>
          </cell>
          <cell r="C92" t="str">
            <v>الربع الثالث 2012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</row>
        <row r="93">
          <cell r="A93" t="str">
            <v>كشف حساب عميل (5)</v>
          </cell>
          <cell r="C93">
            <v>41183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</row>
        <row r="94">
          <cell r="A94" t="str">
            <v>كشف حساب عميل (5)</v>
          </cell>
          <cell r="C94">
            <v>41214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كشف حساب عميل (5)</v>
          </cell>
          <cell r="C95">
            <v>41244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</row>
        <row r="96">
          <cell r="A96" t="str">
            <v>كشف حساب عميل (5)</v>
          </cell>
          <cell r="C96" t="str">
            <v>الربع الرابع 2012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كشف حساب عميل (5)</v>
          </cell>
          <cell r="C97" t="str">
            <v>النصف الثانى 2012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كشف حساب عميل (5)</v>
          </cell>
          <cell r="C98" t="str">
            <v>عام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</row>
        <row r="99">
          <cell r="A99" t="str">
            <v>كشف حساب عميل (6)</v>
          </cell>
          <cell r="C99">
            <v>40909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0">
          <cell r="A100" t="str">
            <v>كشف حساب عميل (6)</v>
          </cell>
          <cell r="C100">
            <v>40940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كشف حساب عميل (6)</v>
          </cell>
          <cell r="C101">
            <v>40969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</row>
        <row r="102">
          <cell r="A102" t="str">
            <v>كشف حساب عميل (6)</v>
          </cell>
          <cell r="C102" t="str">
            <v>الربع الاول  2012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كشف حساب عميل (6)</v>
          </cell>
          <cell r="C103">
            <v>41000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</row>
        <row r="104">
          <cell r="A104" t="str">
            <v>كشف حساب عميل (6)</v>
          </cell>
          <cell r="C104">
            <v>41030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</row>
        <row r="105">
          <cell r="A105" t="str">
            <v>كشف حساب عميل (6)</v>
          </cell>
          <cell r="C105">
            <v>41061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</row>
        <row r="106">
          <cell r="A106" t="str">
            <v>كشف حساب عميل (6)</v>
          </cell>
          <cell r="C106" t="str">
            <v>الربع الثانى 2012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</row>
        <row r="107">
          <cell r="A107" t="str">
            <v>كشف حساب عميل (6)</v>
          </cell>
          <cell r="C107" t="str">
            <v>النصف الاول 2012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</row>
        <row r="108">
          <cell r="A108" t="str">
            <v>كشف حساب عميل (6)</v>
          </cell>
          <cell r="C108">
            <v>41091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</row>
        <row r="109">
          <cell r="A109" t="str">
            <v>كشف حساب عميل (6)</v>
          </cell>
          <cell r="C109">
            <v>41122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</row>
        <row r="110">
          <cell r="A110" t="str">
            <v>كشف حساب عميل (6)</v>
          </cell>
          <cell r="C110">
            <v>41153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</row>
        <row r="111">
          <cell r="A111" t="str">
            <v>كشف حساب عميل (6)</v>
          </cell>
          <cell r="C111" t="str">
            <v>الربع الثالث 2012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</row>
        <row r="112">
          <cell r="A112" t="str">
            <v>كشف حساب عميل (6)</v>
          </cell>
          <cell r="C112">
            <v>41183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</row>
        <row r="113">
          <cell r="A113" t="str">
            <v>كشف حساب عميل (6)</v>
          </cell>
          <cell r="C113">
            <v>41214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كشف حساب عميل (6)</v>
          </cell>
          <cell r="C114">
            <v>41244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</row>
        <row r="115">
          <cell r="A115" t="str">
            <v>كشف حساب عميل (6)</v>
          </cell>
          <cell r="C115" t="str">
            <v>الربع الرابع 2012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كشف حساب عميل (6)</v>
          </cell>
          <cell r="C116" t="str">
            <v>النصف الثانى 2012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كشف حساب عميل (6)</v>
          </cell>
          <cell r="C117" t="str">
            <v>عام 2012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كشف حساب عميل (7)</v>
          </cell>
          <cell r="C118">
            <v>40909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كشف حساب عميل (7)</v>
          </cell>
          <cell r="C119">
            <v>40940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كشف حساب عميل (7)</v>
          </cell>
          <cell r="C120">
            <v>40969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كشف حساب عميل (7)</v>
          </cell>
          <cell r="C121" t="str">
            <v>الربع الاول  2012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كشف حساب عميل (7)</v>
          </cell>
          <cell r="C122">
            <v>41000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كشف حساب عميل (7)</v>
          </cell>
          <cell r="C123">
            <v>41030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</row>
        <row r="124">
          <cell r="A124" t="str">
            <v>كشف حساب عميل (7)</v>
          </cell>
          <cell r="C124">
            <v>41061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كشف حساب عميل (7)</v>
          </cell>
          <cell r="C125" t="str">
            <v>الربع الثانى 2012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كشف حساب عميل (7)</v>
          </cell>
          <cell r="C126" t="str">
            <v>النصف الاول 2012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كشف حساب عميل (7)</v>
          </cell>
          <cell r="C127">
            <v>41091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كشف حساب عميل (7)</v>
          </cell>
          <cell r="C128">
            <v>41122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كشف حساب عميل (7)</v>
          </cell>
          <cell r="C129">
            <v>41153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كشف حساب عميل (7)</v>
          </cell>
          <cell r="C130" t="str">
            <v>الربع الثالث 2012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كشف حساب عميل (7)</v>
          </cell>
          <cell r="C131">
            <v>41183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كشف حساب عميل (7)</v>
          </cell>
          <cell r="C132">
            <v>41214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كشف حساب عميل (7)</v>
          </cell>
          <cell r="C133">
            <v>41244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كشف حساب عميل (7)</v>
          </cell>
          <cell r="C134" t="str">
            <v>الربع الرابع 2012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كشف حساب عميل (7)</v>
          </cell>
          <cell r="C135" t="str">
            <v>النصف الثانى 2012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</row>
        <row r="136">
          <cell r="A136" t="str">
            <v>كشف حساب عميل (7)</v>
          </cell>
          <cell r="C136" t="str">
            <v>عام 2012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</row>
        <row r="137">
          <cell r="A137" t="str">
            <v>كشف حساب عميل (8)</v>
          </cell>
          <cell r="C137">
            <v>40909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كشف حساب عميل (8)</v>
          </cell>
          <cell r="C138">
            <v>40940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كشف حساب عميل (8)</v>
          </cell>
          <cell r="C139">
            <v>40969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كشف حساب عميل (8)</v>
          </cell>
          <cell r="C140" t="str">
            <v>الربع الاول  2012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كشف حساب عميل (8)</v>
          </cell>
          <cell r="C141">
            <v>41000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كشف حساب عميل (8)</v>
          </cell>
          <cell r="C142">
            <v>41030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كشف حساب عميل (8)</v>
          </cell>
          <cell r="C143">
            <v>41061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كشف حساب عميل (8)</v>
          </cell>
          <cell r="C144" t="str">
            <v>الربع الثانى 2012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كشف حساب عميل (8)</v>
          </cell>
          <cell r="C145" t="str">
            <v>النصف الاول 2012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كشف حساب عميل (8)</v>
          </cell>
          <cell r="C146">
            <v>41091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كشف حساب عميل (8)</v>
          </cell>
          <cell r="C147">
            <v>41122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كشف حساب عميل (8)</v>
          </cell>
          <cell r="C148">
            <v>41153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</row>
        <row r="149">
          <cell r="A149" t="str">
            <v>كشف حساب عميل (8)</v>
          </cell>
          <cell r="C149" t="str">
            <v>الربع الثالث 2012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</row>
        <row r="150">
          <cell r="A150" t="str">
            <v>كشف حساب عميل (8)</v>
          </cell>
          <cell r="C150">
            <v>41183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</row>
        <row r="151">
          <cell r="A151" t="str">
            <v>كشف حساب عميل (8)</v>
          </cell>
          <cell r="C151">
            <v>41214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كشف حساب عميل (8)</v>
          </cell>
          <cell r="C152">
            <v>41244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كشف حساب عميل (8)</v>
          </cell>
          <cell r="C153" t="str">
            <v>الربع الرابع 2012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كشف حساب عميل (8)</v>
          </cell>
          <cell r="C154" t="str">
            <v>النصف الثانى 2012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كشف حساب عميل (8)</v>
          </cell>
          <cell r="C155" t="str">
            <v>عام 2012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كشف حساب عميل (9)</v>
          </cell>
          <cell r="C156">
            <v>40909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كشف حساب عميل (9)</v>
          </cell>
          <cell r="C157">
            <v>40940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</row>
        <row r="158">
          <cell r="A158" t="str">
            <v>كشف حساب عميل (9)</v>
          </cell>
          <cell r="C158">
            <v>40969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كشف حساب عميل (9)</v>
          </cell>
          <cell r="C159" t="str">
            <v>الربع الاول  2012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كشف حساب عميل (9)</v>
          </cell>
          <cell r="C160">
            <v>41000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</row>
        <row r="161">
          <cell r="A161" t="str">
            <v>كشف حساب عميل (9)</v>
          </cell>
          <cell r="C161">
            <v>41030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كشف حساب عميل (9)</v>
          </cell>
          <cell r="C162">
            <v>41061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كشف حساب عميل (9)</v>
          </cell>
          <cell r="C163" t="str">
            <v>الربع الثانى 2012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كشف حساب عميل (9)</v>
          </cell>
          <cell r="C164" t="str">
            <v>النصف الاول 2012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كشف حساب عميل (9)</v>
          </cell>
          <cell r="C165">
            <v>41091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كشف حساب عميل (9)</v>
          </cell>
          <cell r="C166">
            <v>41122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كشف حساب عميل (9)</v>
          </cell>
          <cell r="C167">
            <v>41153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كشف حساب عميل (9)</v>
          </cell>
          <cell r="C168" t="str">
            <v>الربع الثالث 2012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كشف حساب عميل (9)</v>
          </cell>
          <cell r="C169">
            <v>41183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كشف حساب عميل (9)</v>
          </cell>
          <cell r="C170">
            <v>41214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كشف حساب عميل (9)</v>
          </cell>
          <cell r="C171">
            <v>41244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كشف حساب عميل (9)</v>
          </cell>
          <cell r="C172" t="str">
            <v>الربع الرابع 2012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كشف حساب عميل (9)</v>
          </cell>
          <cell r="C173" t="str">
            <v>النصف الثانى 2012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كشف حساب عميل (9)</v>
          </cell>
          <cell r="C174" t="str">
            <v>عام 2012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كشف حساب عميل (10)</v>
          </cell>
          <cell r="C175">
            <v>40909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كشف حساب عميل (10)</v>
          </cell>
          <cell r="C176">
            <v>40940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كشف حساب عميل (10)</v>
          </cell>
          <cell r="C177">
            <v>40969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كشف حساب عميل (10)</v>
          </cell>
          <cell r="C178" t="str">
            <v>الربع الاول  2012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كشف حساب عميل (10)</v>
          </cell>
          <cell r="C179">
            <v>41000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كشف حساب عميل (10)</v>
          </cell>
          <cell r="C180">
            <v>41030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كشف حساب عميل (10)</v>
          </cell>
          <cell r="C181">
            <v>41061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كشف حساب عميل (10)</v>
          </cell>
          <cell r="C182" t="str">
            <v>الربع الثانى 2012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كشف حساب عميل (10)</v>
          </cell>
          <cell r="C183" t="str">
            <v>النصف الاول 2012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كشف حساب عميل (10)</v>
          </cell>
          <cell r="C184">
            <v>41091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كشف حساب عميل (10)</v>
          </cell>
          <cell r="C185">
            <v>41122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كشف حساب عميل (10)</v>
          </cell>
          <cell r="C186">
            <v>41153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 t="str">
            <v>كشف حساب عميل (10)</v>
          </cell>
          <cell r="C187" t="str">
            <v>الربع الثالث 2012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كشف حساب عميل (10)</v>
          </cell>
          <cell r="C188">
            <v>41183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كشف حساب عميل (10)</v>
          </cell>
          <cell r="C189">
            <v>41214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كشف حساب عميل (10)</v>
          </cell>
          <cell r="C190">
            <v>41244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كشف حساب عميل (10)</v>
          </cell>
          <cell r="C191" t="str">
            <v>الربع الرابع 2012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كشف حساب عميل (10)</v>
          </cell>
          <cell r="C192" t="str">
            <v>النصف الثانى 2012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كشف حساب عميل (10)</v>
          </cell>
          <cell r="C193" t="str">
            <v>عام 2012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كشف حساب عميل (11)</v>
          </cell>
          <cell r="C194">
            <v>40909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 t="str">
            <v>كشف حساب عميل (11)</v>
          </cell>
          <cell r="C195">
            <v>40940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كشف حساب عميل (11)</v>
          </cell>
          <cell r="C196">
            <v>40969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كشف حساب عميل (11)</v>
          </cell>
          <cell r="C197" t="str">
            <v>الربع الاول  2012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كشف حساب عميل (11)</v>
          </cell>
          <cell r="C198">
            <v>41000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كشف حساب عميل (11)</v>
          </cell>
          <cell r="C199">
            <v>41030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كشف حساب عميل (11)</v>
          </cell>
          <cell r="C200">
            <v>41061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كشف حساب عميل (11)</v>
          </cell>
          <cell r="C201" t="str">
            <v>الربع الثانى 2012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كشف حساب عميل (11)</v>
          </cell>
          <cell r="C202" t="str">
            <v>النصف الاول 2012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كشف حساب عميل (11)</v>
          </cell>
          <cell r="C203">
            <v>41091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كشف حساب عميل (11)</v>
          </cell>
          <cell r="C204">
            <v>41122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كشف حساب عميل (11)</v>
          </cell>
          <cell r="C205">
            <v>41153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كشف حساب عميل (11)</v>
          </cell>
          <cell r="C206" t="str">
            <v>الربع الثالث 2012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كشف حساب عميل (11)</v>
          </cell>
          <cell r="C207">
            <v>41183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كشف حساب عميل (11)</v>
          </cell>
          <cell r="C208">
            <v>41214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كشف حساب عميل (11)</v>
          </cell>
          <cell r="C209">
            <v>41244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كشف حساب عميل (11)</v>
          </cell>
          <cell r="C210" t="str">
            <v>الربع الرابع 2012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كشف حساب عميل (11)</v>
          </cell>
          <cell r="C211" t="str">
            <v>النصف الثانى 2012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كشف حساب عميل (11)</v>
          </cell>
          <cell r="C212" t="str">
            <v>عام 2012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كشف حساب عميل (12)</v>
          </cell>
          <cell r="C213">
            <v>40909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كشف حساب عميل (12)</v>
          </cell>
          <cell r="C214">
            <v>40940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كشف حساب عميل (12)</v>
          </cell>
          <cell r="C215">
            <v>40969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كشف حساب عميل (12)</v>
          </cell>
          <cell r="C216" t="str">
            <v>الربع الاول  2012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كشف حساب عميل (12)</v>
          </cell>
          <cell r="C217">
            <v>41000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كشف حساب عميل (12)</v>
          </cell>
          <cell r="C218">
            <v>41030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كشف حساب عميل (12)</v>
          </cell>
          <cell r="C219">
            <v>41061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كشف حساب عميل (12)</v>
          </cell>
          <cell r="C220" t="str">
            <v>الربع الثانى 2012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كشف حساب عميل (12)</v>
          </cell>
          <cell r="C221" t="str">
            <v>النصف الاول 2012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كشف حساب عميل (12)</v>
          </cell>
          <cell r="C222">
            <v>41091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كشف حساب عميل (12)</v>
          </cell>
          <cell r="C223">
            <v>41122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كشف حساب عميل (12)</v>
          </cell>
          <cell r="C224">
            <v>41153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كشف حساب عميل (12)</v>
          </cell>
          <cell r="C225" t="str">
            <v>الربع الثالث 2012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كشف حساب عميل (12)</v>
          </cell>
          <cell r="C226">
            <v>41183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كشف حساب عميل (12)</v>
          </cell>
          <cell r="C227">
            <v>41214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كشف حساب عميل (12)</v>
          </cell>
          <cell r="C228">
            <v>41244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كشف حساب عميل (12)</v>
          </cell>
          <cell r="C229" t="str">
            <v>الربع الرابع 2012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كشف حساب عميل (12)</v>
          </cell>
          <cell r="C230" t="str">
            <v>النصف الثانى 2012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كشف حساب عميل (12)</v>
          </cell>
          <cell r="C231" t="str">
            <v>عام 2012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كشف حساب عميل (13)</v>
          </cell>
          <cell r="C232">
            <v>40909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كشف حساب عميل (13)</v>
          </cell>
          <cell r="C233">
            <v>40940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كشف حساب عميل (13)</v>
          </cell>
          <cell r="C234">
            <v>40969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</row>
        <row r="235">
          <cell r="A235" t="str">
            <v>كشف حساب عميل (13)</v>
          </cell>
          <cell r="C235" t="str">
            <v>الربع الاول  2012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كشف حساب عميل (13)</v>
          </cell>
          <cell r="C236">
            <v>41000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كشف حساب عميل (13)</v>
          </cell>
          <cell r="C237">
            <v>41030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كشف حساب عميل (13)</v>
          </cell>
          <cell r="C238">
            <v>41061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كشف حساب عميل (13)</v>
          </cell>
          <cell r="C239" t="str">
            <v>الربع الثانى 2012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</row>
        <row r="240">
          <cell r="A240" t="str">
            <v>كشف حساب عميل (13)</v>
          </cell>
          <cell r="C240" t="str">
            <v>النصف الاول 2012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كشف حساب عميل (13)</v>
          </cell>
          <cell r="C241">
            <v>41091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كشف حساب عميل (13)</v>
          </cell>
          <cell r="C242">
            <v>41122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</row>
        <row r="243">
          <cell r="A243" t="str">
            <v>كشف حساب عميل (13)</v>
          </cell>
          <cell r="C243">
            <v>41153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</row>
        <row r="244">
          <cell r="A244" t="str">
            <v>كشف حساب عميل (13)</v>
          </cell>
          <cell r="C244" t="str">
            <v>الربع الثالث 2012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كشف حساب عميل (13)</v>
          </cell>
          <cell r="C245">
            <v>41183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كشف حساب عميل (13)</v>
          </cell>
          <cell r="C246">
            <v>41214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كشف حساب عميل (13)</v>
          </cell>
          <cell r="C247">
            <v>41244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كشف حساب عميل (13)</v>
          </cell>
          <cell r="C248" t="str">
            <v>الربع الرابع 2012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كشف حساب عميل (13)</v>
          </cell>
          <cell r="C249" t="str">
            <v>النصف الثانى 2012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كشف حساب عميل (13)</v>
          </cell>
          <cell r="C250" t="str">
            <v>عام 2012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</row>
        <row r="251">
          <cell r="A251" t="str">
            <v>كشف حساب عميل (14)</v>
          </cell>
          <cell r="C251">
            <v>40909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كشف حساب عميل (14)</v>
          </cell>
          <cell r="C252">
            <v>40940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 t="str">
            <v>كشف حساب عميل (14)</v>
          </cell>
          <cell r="C253">
            <v>40969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كشف حساب عميل (14)</v>
          </cell>
          <cell r="C254" t="str">
            <v>الربع الاول  2012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كشف حساب عميل (14)</v>
          </cell>
          <cell r="C255">
            <v>41000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</row>
        <row r="256">
          <cell r="A256" t="str">
            <v>كشف حساب عميل (14)</v>
          </cell>
          <cell r="C256">
            <v>41030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</row>
        <row r="257">
          <cell r="A257" t="str">
            <v>كشف حساب عميل (14)</v>
          </cell>
          <cell r="C257">
            <v>41061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كشف حساب عميل (14)</v>
          </cell>
          <cell r="C258" t="str">
            <v>الربع الثانى 2012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كشف حساب عميل (14)</v>
          </cell>
          <cell r="C259" t="str">
            <v>النصف الاول 2012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</row>
        <row r="260">
          <cell r="A260" t="str">
            <v>كشف حساب عميل (14)</v>
          </cell>
          <cell r="C260">
            <v>41091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كشف حساب عميل (14)</v>
          </cell>
          <cell r="C261">
            <v>41122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كشف حساب عميل (14)</v>
          </cell>
          <cell r="C262">
            <v>41153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كشف حساب عميل (14)</v>
          </cell>
          <cell r="C263" t="str">
            <v>الربع الثالث 2012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كشف حساب عميل (14)</v>
          </cell>
          <cell r="C264">
            <v>41183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A265" t="str">
            <v>كشف حساب عميل (14)</v>
          </cell>
          <cell r="C265">
            <v>41214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A266" t="str">
            <v>كشف حساب عميل (14)</v>
          </cell>
          <cell r="C266">
            <v>41244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كشف حساب عميل (14)</v>
          </cell>
          <cell r="C267" t="str">
            <v>الربع الرابع 2012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كشف حساب عميل (14)</v>
          </cell>
          <cell r="C268" t="str">
            <v>النصف الثانى 2012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كشف حساب عميل (14)</v>
          </cell>
          <cell r="C269" t="str">
            <v>عام 2012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كشف حساب عميل (15)</v>
          </cell>
          <cell r="C270">
            <v>40909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</row>
        <row r="271">
          <cell r="A271" t="str">
            <v>كشف حساب عميل (15)</v>
          </cell>
          <cell r="C271">
            <v>40940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</row>
        <row r="272">
          <cell r="A272" t="str">
            <v>كشف حساب عميل (15)</v>
          </cell>
          <cell r="C272">
            <v>40969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</row>
        <row r="273">
          <cell r="A273" t="str">
            <v>كشف حساب عميل (15)</v>
          </cell>
          <cell r="C273" t="str">
            <v>الربع الاول  2012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</row>
        <row r="274">
          <cell r="A274" t="str">
            <v>كشف حساب عميل (15)</v>
          </cell>
          <cell r="C274">
            <v>41000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 t="str">
            <v>كشف حساب عميل (15)</v>
          </cell>
          <cell r="C275">
            <v>41030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كشف حساب عميل (15)</v>
          </cell>
          <cell r="C276">
            <v>41061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كشف حساب عميل (15)</v>
          </cell>
          <cell r="C277" t="str">
            <v>الربع الثانى 2012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كشف حساب عميل (15)</v>
          </cell>
          <cell r="C278" t="str">
            <v>النصف الاول 2012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كشف حساب عميل (15)</v>
          </cell>
          <cell r="C279">
            <v>41091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كشف حساب عميل (15)</v>
          </cell>
          <cell r="C280">
            <v>41122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كشف حساب عميل (15)</v>
          </cell>
          <cell r="C281">
            <v>41153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كشف حساب عميل (15)</v>
          </cell>
          <cell r="C282" t="str">
            <v>الربع الثالث 2012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كشف حساب عميل (15)</v>
          </cell>
          <cell r="C283">
            <v>41183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كشف حساب عميل (15)</v>
          </cell>
          <cell r="C284">
            <v>41214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</row>
        <row r="285">
          <cell r="A285" t="str">
            <v>كشف حساب عميل (15)</v>
          </cell>
          <cell r="C285">
            <v>41244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</row>
        <row r="286">
          <cell r="A286" t="str">
            <v>كشف حساب عميل (15)</v>
          </cell>
          <cell r="C286" t="str">
            <v>الربع الرابع 2012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</row>
        <row r="287">
          <cell r="A287" t="str">
            <v>كشف حساب عميل (15)</v>
          </cell>
          <cell r="C287" t="str">
            <v>النصف الثانى 2012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</row>
        <row r="288">
          <cell r="A288" t="str">
            <v>كشف حساب عميل (15)</v>
          </cell>
          <cell r="C288" t="str">
            <v>عام 2012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</row>
        <row r="289">
          <cell r="A289" t="str">
            <v>كشف حساب عميل (16)</v>
          </cell>
          <cell r="C289">
            <v>40909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</row>
        <row r="290">
          <cell r="A290" t="str">
            <v>كشف حساب عميل (16)</v>
          </cell>
          <cell r="C290">
            <v>40940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</row>
        <row r="291">
          <cell r="A291" t="str">
            <v>كشف حساب عميل (16)</v>
          </cell>
          <cell r="C291">
            <v>40969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</row>
        <row r="292">
          <cell r="A292" t="str">
            <v>كشف حساب عميل (16)</v>
          </cell>
          <cell r="C292" t="str">
            <v>الربع الاول  2012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</row>
        <row r="293">
          <cell r="A293" t="str">
            <v>كشف حساب عميل (16)</v>
          </cell>
          <cell r="C293">
            <v>41000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</row>
        <row r="294">
          <cell r="A294" t="str">
            <v>كشف حساب عميل (16)</v>
          </cell>
          <cell r="C294">
            <v>41030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</row>
        <row r="295">
          <cell r="A295" t="str">
            <v>كشف حساب عميل (16)</v>
          </cell>
          <cell r="C295">
            <v>41061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</row>
        <row r="296">
          <cell r="A296" t="str">
            <v>كشف حساب عميل (16)</v>
          </cell>
          <cell r="C296" t="str">
            <v>الربع الثانى 2012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</row>
        <row r="297">
          <cell r="A297" t="str">
            <v>كشف حساب عميل (16)</v>
          </cell>
          <cell r="C297" t="str">
            <v>النصف الاول 2012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</row>
        <row r="298">
          <cell r="A298" t="str">
            <v>كشف حساب عميل (16)</v>
          </cell>
          <cell r="C298">
            <v>41091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</row>
        <row r="299">
          <cell r="A299" t="str">
            <v>كشف حساب عميل (16)</v>
          </cell>
          <cell r="C299">
            <v>41122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</row>
        <row r="300">
          <cell r="A300" t="str">
            <v>كشف حساب عميل (16)</v>
          </cell>
          <cell r="C300">
            <v>41153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</row>
        <row r="301">
          <cell r="A301" t="str">
            <v>كشف حساب عميل (16)</v>
          </cell>
          <cell r="C301" t="str">
            <v>الربع الثالث 2012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</row>
        <row r="302">
          <cell r="A302" t="str">
            <v>كشف حساب عميل (16)</v>
          </cell>
          <cell r="C302">
            <v>41183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</row>
        <row r="303">
          <cell r="A303" t="str">
            <v>كشف حساب عميل (16)</v>
          </cell>
          <cell r="C303">
            <v>41214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</row>
        <row r="304">
          <cell r="A304" t="str">
            <v>كشف حساب عميل (16)</v>
          </cell>
          <cell r="C304">
            <v>41244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</row>
        <row r="305">
          <cell r="A305" t="str">
            <v>كشف حساب عميل (16)</v>
          </cell>
          <cell r="C305" t="str">
            <v>الربع الرابع 2012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</row>
        <row r="306">
          <cell r="A306" t="str">
            <v>كشف حساب عميل (16)</v>
          </cell>
          <cell r="C306" t="str">
            <v>النصف الثانى 2012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</row>
        <row r="307">
          <cell r="A307" t="str">
            <v>كشف حساب عميل (16)</v>
          </cell>
          <cell r="C307" t="str">
            <v>عام 2012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</row>
        <row r="308">
          <cell r="A308" t="str">
            <v>كشف حساب عميل (17)</v>
          </cell>
          <cell r="C308">
            <v>40909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</row>
        <row r="309">
          <cell r="A309" t="str">
            <v>كشف حساب عميل (17)</v>
          </cell>
          <cell r="C309">
            <v>40940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</row>
        <row r="310">
          <cell r="A310" t="str">
            <v>كشف حساب عميل (17)</v>
          </cell>
          <cell r="C310">
            <v>40969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</row>
        <row r="311">
          <cell r="A311" t="str">
            <v>كشف حساب عميل (17)</v>
          </cell>
          <cell r="C311" t="str">
            <v>الربع الاول  2012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</row>
        <row r="312">
          <cell r="A312" t="str">
            <v>كشف حساب عميل (17)</v>
          </cell>
          <cell r="C312">
            <v>41000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</row>
        <row r="313">
          <cell r="A313" t="str">
            <v>كشف حساب عميل (17)</v>
          </cell>
          <cell r="C313">
            <v>41030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</row>
        <row r="314">
          <cell r="A314" t="str">
            <v>كشف حساب عميل (17)</v>
          </cell>
          <cell r="C314">
            <v>41061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</row>
        <row r="315">
          <cell r="A315" t="str">
            <v>كشف حساب عميل (17)</v>
          </cell>
          <cell r="C315" t="str">
            <v>الربع الثانى 2012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</row>
        <row r="316">
          <cell r="A316" t="str">
            <v>كشف حساب عميل (17)</v>
          </cell>
          <cell r="C316" t="str">
            <v>النصف الاول 2012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</row>
        <row r="317">
          <cell r="A317" t="str">
            <v>كشف حساب عميل (17)</v>
          </cell>
          <cell r="C317">
            <v>41091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</row>
        <row r="318">
          <cell r="A318" t="str">
            <v>كشف حساب عميل (17)</v>
          </cell>
          <cell r="C318">
            <v>41122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</row>
        <row r="319">
          <cell r="A319" t="str">
            <v>كشف حساب عميل (17)</v>
          </cell>
          <cell r="C319">
            <v>41153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</row>
        <row r="320">
          <cell r="A320" t="str">
            <v>كشف حساب عميل (17)</v>
          </cell>
          <cell r="C320" t="str">
            <v>الربع الثالث 2012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</row>
        <row r="321">
          <cell r="A321" t="str">
            <v>كشف حساب عميل (17)</v>
          </cell>
          <cell r="C321">
            <v>41183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</row>
        <row r="322">
          <cell r="A322" t="str">
            <v>كشف حساب عميل (17)</v>
          </cell>
          <cell r="C322">
            <v>41214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</row>
        <row r="323">
          <cell r="A323" t="str">
            <v>كشف حساب عميل (17)</v>
          </cell>
          <cell r="C323">
            <v>41244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</row>
        <row r="324">
          <cell r="A324" t="str">
            <v>كشف حساب عميل (17)</v>
          </cell>
          <cell r="C324" t="str">
            <v>الربع الرابع 2012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</row>
        <row r="325">
          <cell r="A325" t="str">
            <v>كشف حساب عميل (17)</v>
          </cell>
          <cell r="C325" t="str">
            <v>النصف الثانى 2012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</row>
        <row r="326">
          <cell r="A326" t="str">
            <v>كشف حساب عميل (17)</v>
          </cell>
          <cell r="C326" t="str">
            <v>عام 2012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</row>
        <row r="327">
          <cell r="A327" t="str">
            <v>كشف حساب عميل (18)</v>
          </cell>
          <cell r="C327">
            <v>40909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</row>
        <row r="328">
          <cell r="A328" t="str">
            <v>كشف حساب عميل (18)</v>
          </cell>
          <cell r="C328">
            <v>40940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</row>
        <row r="329">
          <cell r="A329" t="str">
            <v>كشف حساب عميل (18)</v>
          </cell>
          <cell r="C329">
            <v>40969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</row>
        <row r="330">
          <cell r="A330" t="str">
            <v>كشف حساب عميل (18)</v>
          </cell>
          <cell r="C330" t="str">
            <v>الربع الاول  2012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</row>
        <row r="331">
          <cell r="A331" t="str">
            <v>كشف حساب عميل (18)</v>
          </cell>
          <cell r="C331">
            <v>41000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</row>
        <row r="332">
          <cell r="A332" t="str">
            <v>كشف حساب عميل (18)</v>
          </cell>
          <cell r="C332">
            <v>41030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</row>
        <row r="333">
          <cell r="A333" t="str">
            <v>كشف حساب عميل (18)</v>
          </cell>
          <cell r="C333">
            <v>41061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</row>
        <row r="334">
          <cell r="A334" t="str">
            <v>كشف حساب عميل (18)</v>
          </cell>
          <cell r="C334" t="str">
            <v>الربع الثانى 2012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</row>
        <row r="335">
          <cell r="A335" t="str">
            <v>كشف حساب عميل (18)</v>
          </cell>
          <cell r="C335" t="str">
            <v>النصف الاول 2012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</row>
        <row r="336">
          <cell r="A336" t="str">
            <v>كشف حساب عميل (18)</v>
          </cell>
          <cell r="C336">
            <v>41091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</row>
        <row r="337">
          <cell r="A337" t="str">
            <v>كشف حساب عميل (18)</v>
          </cell>
          <cell r="C337">
            <v>41122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</row>
        <row r="338">
          <cell r="A338" t="str">
            <v>كشف حساب عميل (18)</v>
          </cell>
          <cell r="C338">
            <v>41153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</row>
        <row r="339">
          <cell r="A339" t="str">
            <v>كشف حساب عميل (18)</v>
          </cell>
          <cell r="C339" t="str">
            <v>الربع الثالث 2012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</row>
        <row r="340">
          <cell r="A340" t="str">
            <v>كشف حساب عميل (18)</v>
          </cell>
          <cell r="C340">
            <v>41183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</row>
        <row r="341">
          <cell r="A341" t="str">
            <v>كشف حساب عميل (18)</v>
          </cell>
          <cell r="C341">
            <v>41214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</row>
        <row r="342">
          <cell r="A342" t="str">
            <v>كشف حساب عميل (18)</v>
          </cell>
          <cell r="C342">
            <v>41244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</row>
        <row r="343">
          <cell r="A343" t="str">
            <v>كشف حساب عميل (18)</v>
          </cell>
          <cell r="C343" t="str">
            <v>الربع الرابع 2012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</row>
        <row r="344">
          <cell r="A344" t="str">
            <v>كشف حساب عميل (18)</v>
          </cell>
          <cell r="C344" t="str">
            <v>النصف الثانى 2012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</row>
        <row r="345">
          <cell r="A345" t="str">
            <v>كشف حساب عميل (18)</v>
          </cell>
          <cell r="C345" t="str">
            <v>عام 2012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</row>
        <row r="346">
          <cell r="A346" t="str">
            <v>كشف حساب عميل (19)</v>
          </cell>
          <cell r="C346">
            <v>40909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</row>
        <row r="347">
          <cell r="A347" t="str">
            <v>كشف حساب عميل (19)</v>
          </cell>
          <cell r="C347">
            <v>40940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</row>
        <row r="348">
          <cell r="A348" t="str">
            <v>كشف حساب عميل (19)</v>
          </cell>
          <cell r="C348">
            <v>40969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</row>
        <row r="349">
          <cell r="A349" t="str">
            <v>كشف حساب عميل (19)</v>
          </cell>
          <cell r="C349" t="str">
            <v>الربع الاول  2012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</row>
        <row r="350">
          <cell r="A350" t="str">
            <v>كشف حساب عميل (19)</v>
          </cell>
          <cell r="C350">
            <v>41000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</row>
        <row r="351">
          <cell r="A351" t="str">
            <v>كشف حساب عميل (19)</v>
          </cell>
          <cell r="C351">
            <v>41030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</row>
        <row r="352">
          <cell r="A352" t="str">
            <v>كشف حساب عميل (19)</v>
          </cell>
          <cell r="C352">
            <v>41061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</row>
        <row r="353">
          <cell r="A353" t="str">
            <v>كشف حساب عميل (19)</v>
          </cell>
          <cell r="C353" t="str">
            <v>الربع الثانى 2012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</row>
        <row r="354">
          <cell r="A354" t="str">
            <v>كشف حساب عميل (19)</v>
          </cell>
          <cell r="C354" t="str">
            <v>النصف الاول 2012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</row>
        <row r="355">
          <cell r="A355" t="str">
            <v>كشف حساب عميل (19)</v>
          </cell>
          <cell r="C355">
            <v>41091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</row>
        <row r="356">
          <cell r="A356" t="str">
            <v>كشف حساب عميل (19)</v>
          </cell>
          <cell r="C356">
            <v>41122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</row>
        <row r="357">
          <cell r="A357" t="str">
            <v>كشف حساب عميل (19)</v>
          </cell>
          <cell r="C357">
            <v>41153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</row>
        <row r="358">
          <cell r="A358" t="str">
            <v>كشف حساب عميل (19)</v>
          </cell>
          <cell r="C358" t="str">
            <v>الربع الثالث 2012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</row>
        <row r="359">
          <cell r="A359" t="str">
            <v>كشف حساب عميل (19)</v>
          </cell>
          <cell r="C359">
            <v>41183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</row>
        <row r="360">
          <cell r="A360" t="str">
            <v>كشف حساب عميل (19)</v>
          </cell>
          <cell r="C360">
            <v>41214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</row>
        <row r="361">
          <cell r="A361" t="str">
            <v>كشف حساب عميل (19)</v>
          </cell>
          <cell r="C361">
            <v>41244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</row>
        <row r="362">
          <cell r="A362" t="str">
            <v>كشف حساب عميل (19)</v>
          </cell>
          <cell r="C362" t="str">
            <v>الربع الرابع 2012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</row>
        <row r="363">
          <cell r="A363" t="str">
            <v>كشف حساب عميل (19)</v>
          </cell>
          <cell r="C363" t="str">
            <v>النصف الثانى 2012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</row>
        <row r="364">
          <cell r="A364" t="str">
            <v>كشف حساب عميل (19)</v>
          </cell>
          <cell r="C364" t="str">
            <v>عام 2012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</row>
        <row r="365">
          <cell r="A365" t="str">
            <v>كشف حساب عميل (20)</v>
          </cell>
          <cell r="C365">
            <v>40909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</row>
        <row r="366">
          <cell r="A366" t="str">
            <v>كشف حساب عميل (20)</v>
          </cell>
          <cell r="C366">
            <v>40940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</row>
        <row r="367">
          <cell r="A367" t="str">
            <v>كشف حساب عميل (20)</v>
          </cell>
          <cell r="C367">
            <v>40969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</row>
        <row r="368">
          <cell r="A368" t="str">
            <v>كشف حساب عميل (20)</v>
          </cell>
          <cell r="C368" t="str">
            <v>الربع الاول  2012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</row>
        <row r="369">
          <cell r="A369" t="str">
            <v>كشف حساب عميل (20)</v>
          </cell>
          <cell r="C369">
            <v>41000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</row>
        <row r="370">
          <cell r="A370" t="str">
            <v>كشف حساب عميل (20)</v>
          </cell>
          <cell r="C370">
            <v>41030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</row>
        <row r="371">
          <cell r="A371" t="str">
            <v>كشف حساب عميل (20)</v>
          </cell>
          <cell r="C371">
            <v>41061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</row>
        <row r="372">
          <cell r="A372" t="str">
            <v>كشف حساب عميل (20)</v>
          </cell>
          <cell r="C372" t="str">
            <v>الربع الثانى 2012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</row>
        <row r="373">
          <cell r="A373" t="str">
            <v>كشف حساب عميل (20)</v>
          </cell>
          <cell r="C373" t="str">
            <v>النصف الاول 2012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</row>
        <row r="374">
          <cell r="A374" t="str">
            <v>كشف حساب عميل (20)</v>
          </cell>
          <cell r="C374">
            <v>41091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</row>
        <row r="375">
          <cell r="A375" t="str">
            <v>كشف حساب عميل (20)</v>
          </cell>
          <cell r="C375">
            <v>41122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</row>
        <row r="376">
          <cell r="A376" t="str">
            <v>كشف حساب عميل (20)</v>
          </cell>
          <cell r="C376">
            <v>41153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</row>
        <row r="377">
          <cell r="A377" t="str">
            <v>كشف حساب عميل (20)</v>
          </cell>
          <cell r="C377" t="str">
            <v>الربع الثالث 2012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</row>
        <row r="378">
          <cell r="A378" t="str">
            <v>كشف حساب عميل (20)</v>
          </cell>
          <cell r="C378">
            <v>41183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</row>
        <row r="379">
          <cell r="A379" t="str">
            <v>كشف حساب عميل (20)</v>
          </cell>
          <cell r="C379">
            <v>41214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</row>
        <row r="380">
          <cell r="A380" t="str">
            <v>كشف حساب عميل (20)</v>
          </cell>
          <cell r="C380">
            <v>41244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</row>
        <row r="381">
          <cell r="A381" t="str">
            <v>كشف حساب عميل (20)</v>
          </cell>
          <cell r="C381" t="str">
            <v>الربع الرابع 2012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</row>
        <row r="382">
          <cell r="A382" t="str">
            <v>كشف حساب عميل (20)</v>
          </cell>
          <cell r="C382" t="str">
            <v>النصف الثانى 2012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</row>
        <row r="383">
          <cell r="A383" t="str">
            <v>كشف حساب عميل (20)</v>
          </cell>
          <cell r="C383" t="str">
            <v>عام 2012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</row>
        <row r="384">
          <cell r="A384" t="str">
            <v>كشف حساب عميل (21)</v>
          </cell>
          <cell r="C384">
            <v>40909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</row>
        <row r="385">
          <cell r="A385" t="str">
            <v>كشف حساب عميل (21)</v>
          </cell>
          <cell r="C385">
            <v>40940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</row>
        <row r="386">
          <cell r="A386" t="str">
            <v>كشف حساب عميل (21)</v>
          </cell>
          <cell r="C386">
            <v>40969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</row>
        <row r="387">
          <cell r="A387" t="str">
            <v>كشف حساب عميل (21)</v>
          </cell>
          <cell r="C387" t="str">
            <v>الربع الاول  2012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</row>
        <row r="388">
          <cell r="A388" t="str">
            <v>كشف حساب عميل (21)</v>
          </cell>
          <cell r="C388">
            <v>41000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</row>
        <row r="389">
          <cell r="A389" t="str">
            <v>كشف حساب عميل (21)</v>
          </cell>
          <cell r="C389">
            <v>41030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</row>
        <row r="390">
          <cell r="A390" t="str">
            <v>كشف حساب عميل (21)</v>
          </cell>
          <cell r="C390">
            <v>41061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</row>
        <row r="391">
          <cell r="A391" t="str">
            <v>كشف حساب عميل (21)</v>
          </cell>
          <cell r="C391" t="str">
            <v>الربع الثانى 2012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</row>
        <row r="392">
          <cell r="A392" t="str">
            <v>كشف حساب عميل (21)</v>
          </cell>
          <cell r="C392" t="str">
            <v>النصف الاول 2012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</row>
        <row r="393">
          <cell r="A393" t="str">
            <v>كشف حساب عميل (21)</v>
          </cell>
          <cell r="C393">
            <v>41091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</row>
        <row r="394">
          <cell r="A394" t="str">
            <v>كشف حساب عميل (21)</v>
          </cell>
          <cell r="C394">
            <v>41122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</row>
        <row r="395">
          <cell r="A395" t="str">
            <v>كشف حساب عميل (21)</v>
          </cell>
          <cell r="C395">
            <v>41153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</row>
        <row r="396">
          <cell r="A396" t="str">
            <v>كشف حساب عميل (21)</v>
          </cell>
          <cell r="C396" t="str">
            <v>الربع الثالث 2012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</row>
        <row r="397">
          <cell r="A397" t="str">
            <v>كشف حساب عميل (21)</v>
          </cell>
          <cell r="C397">
            <v>41183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</row>
        <row r="398">
          <cell r="A398" t="str">
            <v>كشف حساب عميل (21)</v>
          </cell>
          <cell r="C398">
            <v>41214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</row>
        <row r="399">
          <cell r="A399" t="str">
            <v>كشف حساب عميل (21)</v>
          </cell>
          <cell r="C399">
            <v>41244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</row>
        <row r="400">
          <cell r="A400" t="str">
            <v>كشف حساب عميل (21)</v>
          </cell>
          <cell r="C400" t="str">
            <v>الربع الرابع 2012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</row>
        <row r="401">
          <cell r="A401" t="str">
            <v>كشف حساب عميل (21)</v>
          </cell>
          <cell r="C401" t="str">
            <v>النصف الثانى 2012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</row>
        <row r="402">
          <cell r="A402" t="str">
            <v>كشف حساب عميل (21)</v>
          </cell>
          <cell r="C402" t="str">
            <v>عام 2012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</row>
        <row r="403">
          <cell r="A403" t="str">
            <v>كشف حساب عميل (22)</v>
          </cell>
          <cell r="C403">
            <v>40909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</row>
        <row r="404">
          <cell r="A404" t="str">
            <v>كشف حساب عميل (22)</v>
          </cell>
          <cell r="C404">
            <v>40940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</row>
        <row r="405">
          <cell r="A405" t="str">
            <v>كشف حساب عميل (22)</v>
          </cell>
          <cell r="C405">
            <v>40969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</row>
        <row r="406">
          <cell r="A406" t="str">
            <v>كشف حساب عميل (22)</v>
          </cell>
          <cell r="C406" t="str">
            <v>الربع الاول  2012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</row>
        <row r="407">
          <cell r="A407" t="str">
            <v>كشف حساب عميل (22)</v>
          </cell>
          <cell r="C407">
            <v>41000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</row>
        <row r="408">
          <cell r="A408" t="str">
            <v>كشف حساب عميل (22)</v>
          </cell>
          <cell r="C408">
            <v>41030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</row>
        <row r="409">
          <cell r="A409" t="str">
            <v>كشف حساب عميل (22)</v>
          </cell>
          <cell r="C409">
            <v>41061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</row>
        <row r="410">
          <cell r="A410" t="str">
            <v>كشف حساب عميل (22)</v>
          </cell>
          <cell r="C410" t="str">
            <v>الربع الثانى 2012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</row>
        <row r="411">
          <cell r="A411" t="str">
            <v>كشف حساب عميل (22)</v>
          </cell>
          <cell r="C411" t="str">
            <v>النصف الاول 2012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</row>
        <row r="412">
          <cell r="A412" t="str">
            <v>كشف حساب عميل (22)</v>
          </cell>
          <cell r="C412">
            <v>41091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</row>
        <row r="413">
          <cell r="A413" t="str">
            <v>كشف حساب عميل (22)</v>
          </cell>
          <cell r="C413">
            <v>41122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</row>
        <row r="414">
          <cell r="A414" t="str">
            <v>كشف حساب عميل (22)</v>
          </cell>
          <cell r="C414">
            <v>41153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</row>
        <row r="415">
          <cell r="A415" t="str">
            <v>كشف حساب عميل (22)</v>
          </cell>
          <cell r="C415" t="str">
            <v>الربع الثالث 2012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</row>
        <row r="416">
          <cell r="A416" t="str">
            <v>كشف حساب عميل (22)</v>
          </cell>
          <cell r="C416">
            <v>41183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</row>
        <row r="417">
          <cell r="A417" t="str">
            <v>كشف حساب عميل (22)</v>
          </cell>
          <cell r="C417">
            <v>41214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</row>
        <row r="418">
          <cell r="A418" t="str">
            <v>كشف حساب عميل (22)</v>
          </cell>
          <cell r="C418">
            <v>41244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</row>
        <row r="419">
          <cell r="A419" t="str">
            <v>كشف حساب عميل (22)</v>
          </cell>
          <cell r="C419" t="str">
            <v>الربع الرابع 2012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</row>
        <row r="420">
          <cell r="A420" t="str">
            <v>كشف حساب عميل (22)</v>
          </cell>
          <cell r="C420" t="str">
            <v>النصف الثانى 2012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</row>
        <row r="421">
          <cell r="A421" t="str">
            <v>كشف حساب عميل (22)</v>
          </cell>
          <cell r="C421" t="str">
            <v>عام 2012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</row>
        <row r="422">
          <cell r="A422" t="str">
            <v>كشف حساب عميل (23)</v>
          </cell>
          <cell r="C422">
            <v>40909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</row>
        <row r="423">
          <cell r="A423" t="str">
            <v>كشف حساب عميل (23)</v>
          </cell>
          <cell r="C423">
            <v>40940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</row>
        <row r="424">
          <cell r="A424" t="str">
            <v>كشف حساب عميل (23)</v>
          </cell>
          <cell r="C424">
            <v>40969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</row>
        <row r="425">
          <cell r="A425" t="str">
            <v>كشف حساب عميل (23)</v>
          </cell>
          <cell r="C425" t="str">
            <v>الربع الاول  2012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</row>
        <row r="426">
          <cell r="A426" t="str">
            <v>كشف حساب عميل (23)</v>
          </cell>
          <cell r="C426">
            <v>41000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</row>
        <row r="427">
          <cell r="A427" t="str">
            <v>كشف حساب عميل (23)</v>
          </cell>
          <cell r="C427">
            <v>41030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</row>
        <row r="428">
          <cell r="A428" t="str">
            <v>كشف حساب عميل (23)</v>
          </cell>
          <cell r="C428">
            <v>41061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</row>
        <row r="429">
          <cell r="A429" t="str">
            <v>كشف حساب عميل (23)</v>
          </cell>
          <cell r="C429" t="str">
            <v>الربع الثانى 2012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</row>
        <row r="430">
          <cell r="A430" t="str">
            <v>كشف حساب عميل (23)</v>
          </cell>
          <cell r="C430" t="str">
            <v>النصف الاول 2012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</row>
        <row r="431">
          <cell r="A431" t="str">
            <v>كشف حساب عميل (23)</v>
          </cell>
          <cell r="C431">
            <v>41091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</row>
        <row r="432">
          <cell r="A432" t="str">
            <v>كشف حساب عميل (23)</v>
          </cell>
          <cell r="C432">
            <v>41122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</row>
        <row r="433">
          <cell r="A433" t="str">
            <v>كشف حساب عميل (23)</v>
          </cell>
          <cell r="C433">
            <v>41153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</row>
        <row r="434">
          <cell r="A434" t="str">
            <v>كشف حساب عميل (23)</v>
          </cell>
          <cell r="C434" t="str">
            <v>الربع الثالث 2012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</row>
        <row r="435">
          <cell r="A435" t="str">
            <v>كشف حساب عميل (23)</v>
          </cell>
          <cell r="C435">
            <v>41183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</row>
        <row r="436">
          <cell r="A436" t="str">
            <v>كشف حساب عميل (23)</v>
          </cell>
          <cell r="C436">
            <v>41214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</row>
        <row r="437">
          <cell r="A437" t="str">
            <v>كشف حساب عميل (23)</v>
          </cell>
          <cell r="C437">
            <v>41244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</row>
        <row r="438">
          <cell r="A438" t="str">
            <v>كشف حساب عميل (23)</v>
          </cell>
          <cell r="C438" t="str">
            <v>الربع الرابع 2012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</row>
        <row r="439">
          <cell r="A439" t="str">
            <v>كشف حساب عميل (23)</v>
          </cell>
          <cell r="C439" t="str">
            <v>النصف الثانى 2012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</row>
        <row r="440">
          <cell r="A440" t="str">
            <v>كشف حساب عميل (23)</v>
          </cell>
          <cell r="C440" t="str">
            <v>عام 2012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</row>
        <row r="441">
          <cell r="A441" t="str">
            <v>كشف حساب عميل (24)</v>
          </cell>
          <cell r="C441">
            <v>40909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</row>
        <row r="442">
          <cell r="A442" t="str">
            <v>كشف حساب عميل (24)</v>
          </cell>
          <cell r="C442">
            <v>40940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</row>
        <row r="443">
          <cell r="A443" t="str">
            <v>كشف حساب عميل (24)</v>
          </cell>
          <cell r="C443">
            <v>40969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</row>
        <row r="444">
          <cell r="A444" t="str">
            <v>كشف حساب عميل (24)</v>
          </cell>
          <cell r="C444" t="str">
            <v>الربع الاول  2012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</row>
        <row r="445">
          <cell r="A445" t="str">
            <v>كشف حساب عميل (24)</v>
          </cell>
          <cell r="C445">
            <v>41000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</row>
        <row r="446">
          <cell r="A446" t="str">
            <v>كشف حساب عميل (24)</v>
          </cell>
          <cell r="C446">
            <v>41030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</row>
        <row r="447">
          <cell r="A447" t="str">
            <v>كشف حساب عميل (24)</v>
          </cell>
          <cell r="C447">
            <v>41061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</row>
        <row r="448">
          <cell r="A448" t="str">
            <v>كشف حساب عميل (24)</v>
          </cell>
          <cell r="C448" t="str">
            <v>الربع الثانى 2012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</row>
        <row r="449">
          <cell r="A449" t="str">
            <v>كشف حساب عميل (24)</v>
          </cell>
          <cell r="C449" t="str">
            <v>النصف الاول 2012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</row>
        <row r="450">
          <cell r="A450" t="str">
            <v>كشف حساب عميل (24)</v>
          </cell>
          <cell r="C450">
            <v>41091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</row>
        <row r="451">
          <cell r="A451" t="str">
            <v>كشف حساب عميل (24)</v>
          </cell>
          <cell r="C451">
            <v>41122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</row>
        <row r="452">
          <cell r="A452" t="str">
            <v>كشف حساب عميل (24)</v>
          </cell>
          <cell r="C452">
            <v>41153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</row>
        <row r="453">
          <cell r="A453" t="str">
            <v>كشف حساب عميل (24)</v>
          </cell>
          <cell r="C453" t="str">
            <v>الربع الثالث 2012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</row>
        <row r="454">
          <cell r="A454" t="str">
            <v>كشف حساب عميل (24)</v>
          </cell>
          <cell r="C454">
            <v>41183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</row>
        <row r="455">
          <cell r="A455" t="str">
            <v>كشف حساب عميل (24)</v>
          </cell>
          <cell r="C455">
            <v>41214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</row>
        <row r="456">
          <cell r="A456" t="str">
            <v>كشف حساب عميل (24)</v>
          </cell>
          <cell r="C456">
            <v>41244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</row>
        <row r="457">
          <cell r="A457" t="str">
            <v>كشف حساب عميل (24)</v>
          </cell>
          <cell r="C457" t="str">
            <v>الربع الرابع 2012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</row>
        <row r="458">
          <cell r="A458" t="str">
            <v>كشف حساب عميل (24)</v>
          </cell>
          <cell r="C458" t="str">
            <v>النصف الثانى 2012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</row>
        <row r="459">
          <cell r="A459" t="str">
            <v>كشف حساب عميل (24)</v>
          </cell>
          <cell r="C459" t="str">
            <v>عام 2012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</row>
        <row r="460">
          <cell r="A460" t="str">
            <v>كشف حساب عميل (25)</v>
          </cell>
          <cell r="C460">
            <v>40909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</row>
        <row r="461">
          <cell r="A461" t="str">
            <v>كشف حساب عميل (25)</v>
          </cell>
          <cell r="C461">
            <v>40940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</row>
        <row r="462">
          <cell r="A462" t="str">
            <v>كشف حساب عميل (25)</v>
          </cell>
          <cell r="C462">
            <v>40969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</row>
        <row r="463">
          <cell r="A463" t="str">
            <v>كشف حساب عميل (25)</v>
          </cell>
          <cell r="C463" t="str">
            <v>الربع الاول  2012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</row>
        <row r="464">
          <cell r="A464" t="str">
            <v>كشف حساب عميل (25)</v>
          </cell>
          <cell r="C464">
            <v>41000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</row>
        <row r="465">
          <cell r="A465" t="str">
            <v>كشف حساب عميل (25)</v>
          </cell>
          <cell r="C465">
            <v>41030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</row>
        <row r="466">
          <cell r="A466" t="str">
            <v>كشف حساب عميل (25)</v>
          </cell>
          <cell r="C466">
            <v>41061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</row>
        <row r="467">
          <cell r="A467" t="str">
            <v>كشف حساب عميل (25)</v>
          </cell>
          <cell r="C467" t="str">
            <v>الربع الثانى 2012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</row>
        <row r="468">
          <cell r="A468" t="str">
            <v>كشف حساب عميل (25)</v>
          </cell>
          <cell r="C468" t="str">
            <v>النصف الاول 2012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</row>
        <row r="469">
          <cell r="A469" t="str">
            <v>كشف حساب عميل (25)</v>
          </cell>
          <cell r="C469">
            <v>41091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</row>
        <row r="470">
          <cell r="A470" t="str">
            <v>كشف حساب عميل (25)</v>
          </cell>
          <cell r="C470">
            <v>41122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</row>
        <row r="471">
          <cell r="A471" t="str">
            <v>كشف حساب عميل (25)</v>
          </cell>
          <cell r="C471">
            <v>41153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</row>
        <row r="472">
          <cell r="A472" t="str">
            <v>كشف حساب عميل (25)</v>
          </cell>
          <cell r="C472" t="str">
            <v>الربع الثالث 2012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</row>
        <row r="473">
          <cell r="A473" t="str">
            <v>كشف حساب عميل (25)</v>
          </cell>
          <cell r="C473">
            <v>41183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</row>
        <row r="474">
          <cell r="A474" t="str">
            <v>كشف حساب عميل (25)</v>
          </cell>
          <cell r="C474">
            <v>41214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</row>
        <row r="475">
          <cell r="A475" t="str">
            <v>كشف حساب عميل (25)</v>
          </cell>
          <cell r="C475">
            <v>41244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</row>
        <row r="476">
          <cell r="A476" t="str">
            <v>كشف حساب عميل (25)</v>
          </cell>
          <cell r="C476" t="str">
            <v>الربع الرابع 2012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</row>
        <row r="477">
          <cell r="A477" t="str">
            <v>كشف حساب عميل (25)</v>
          </cell>
          <cell r="C477" t="str">
            <v>النصف الثانى 2012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</row>
        <row r="478">
          <cell r="A478" t="str">
            <v>كشف حساب عميل (25)</v>
          </cell>
          <cell r="C478" t="str">
            <v>عام 2012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</row>
        <row r="479">
          <cell r="A479" t="str">
            <v>كشف حساب عميل (26)</v>
          </cell>
          <cell r="C479">
            <v>40909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</row>
        <row r="480">
          <cell r="A480" t="str">
            <v>كشف حساب عميل (26)</v>
          </cell>
          <cell r="C480">
            <v>40940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</row>
        <row r="481">
          <cell r="A481" t="str">
            <v>كشف حساب عميل (26)</v>
          </cell>
          <cell r="C481">
            <v>40969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</row>
        <row r="482">
          <cell r="A482" t="str">
            <v>كشف حساب عميل (26)</v>
          </cell>
          <cell r="C482" t="str">
            <v>الربع الاول  2012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</row>
        <row r="483">
          <cell r="A483" t="str">
            <v>كشف حساب عميل (26)</v>
          </cell>
          <cell r="C483">
            <v>41000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</row>
        <row r="484">
          <cell r="A484" t="str">
            <v>كشف حساب عميل (26)</v>
          </cell>
          <cell r="C484">
            <v>41030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</row>
        <row r="485">
          <cell r="A485" t="str">
            <v>كشف حساب عميل (26)</v>
          </cell>
          <cell r="C485">
            <v>41061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</row>
        <row r="486">
          <cell r="A486" t="str">
            <v>كشف حساب عميل (26)</v>
          </cell>
          <cell r="C486" t="str">
            <v>الربع الثانى 2012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</row>
        <row r="487">
          <cell r="A487" t="str">
            <v>كشف حساب عميل (26)</v>
          </cell>
          <cell r="C487" t="str">
            <v>النصف الاول 2012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</row>
        <row r="488">
          <cell r="A488" t="str">
            <v>كشف حساب عميل (26)</v>
          </cell>
          <cell r="C488">
            <v>41091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</row>
        <row r="489">
          <cell r="A489" t="str">
            <v>كشف حساب عميل (26)</v>
          </cell>
          <cell r="C489">
            <v>41122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</row>
        <row r="490">
          <cell r="A490" t="str">
            <v>كشف حساب عميل (26)</v>
          </cell>
          <cell r="C490">
            <v>41153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</row>
        <row r="491">
          <cell r="A491" t="str">
            <v>كشف حساب عميل (26)</v>
          </cell>
          <cell r="C491" t="str">
            <v>الربع الثالث 2012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</row>
        <row r="492">
          <cell r="A492" t="str">
            <v>كشف حساب عميل (26)</v>
          </cell>
          <cell r="C492">
            <v>41183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</row>
        <row r="493">
          <cell r="A493" t="str">
            <v>كشف حساب عميل (26)</v>
          </cell>
          <cell r="C493">
            <v>41214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</row>
        <row r="494">
          <cell r="A494" t="str">
            <v>كشف حساب عميل (26)</v>
          </cell>
          <cell r="C494">
            <v>41244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</row>
        <row r="495">
          <cell r="A495" t="str">
            <v>كشف حساب عميل (26)</v>
          </cell>
          <cell r="C495" t="str">
            <v>الربع الرابع 2012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</row>
        <row r="496">
          <cell r="A496" t="str">
            <v>كشف حساب عميل (26)</v>
          </cell>
          <cell r="C496" t="str">
            <v>النصف الثانى 2012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</row>
        <row r="497">
          <cell r="A497" t="str">
            <v>كشف حساب عميل (26)</v>
          </cell>
          <cell r="C497" t="str">
            <v>عام 2012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</row>
        <row r="498">
          <cell r="A498" t="str">
            <v>كشف حساب عميل (27)</v>
          </cell>
          <cell r="C498">
            <v>40909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</row>
        <row r="499">
          <cell r="A499" t="str">
            <v>كشف حساب عميل (27)</v>
          </cell>
          <cell r="C499">
            <v>40940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</row>
        <row r="500">
          <cell r="A500" t="str">
            <v>كشف حساب عميل (27)</v>
          </cell>
          <cell r="C500">
            <v>40969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</row>
        <row r="501">
          <cell r="A501" t="str">
            <v>كشف حساب عميل (27)</v>
          </cell>
          <cell r="C501" t="str">
            <v>الربع الاول  2012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</row>
        <row r="502">
          <cell r="A502" t="str">
            <v>كشف حساب عميل (27)</v>
          </cell>
          <cell r="C502">
            <v>41000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</row>
        <row r="503">
          <cell r="A503" t="str">
            <v>كشف حساب عميل (27)</v>
          </cell>
          <cell r="C503">
            <v>41030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</row>
        <row r="504">
          <cell r="A504" t="str">
            <v>كشف حساب عميل (27)</v>
          </cell>
          <cell r="C504">
            <v>41061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</row>
        <row r="505">
          <cell r="A505" t="str">
            <v>كشف حساب عميل (27)</v>
          </cell>
          <cell r="C505" t="str">
            <v>الربع الثانى 2012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</row>
        <row r="506">
          <cell r="A506" t="str">
            <v>كشف حساب عميل (27)</v>
          </cell>
          <cell r="C506" t="str">
            <v>النصف الاول 2012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</row>
        <row r="507">
          <cell r="A507" t="str">
            <v>كشف حساب عميل (27)</v>
          </cell>
          <cell r="C507">
            <v>41091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</row>
        <row r="508">
          <cell r="A508" t="str">
            <v>كشف حساب عميل (27)</v>
          </cell>
          <cell r="C508">
            <v>41122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</row>
        <row r="509">
          <cell r="A509" t="str">
            <v>كشف حساب عميل (27)</v>
          </cell>
          <cell r="C509">
            <v>41153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</row>
        <row r="510">
          <cell r="A510" t="str">
            <v>كشف حساب عميل (27)</v>
          </cell>
          <cell r="C510" t="str">
            <v>الربع الثالث 2012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</row>
        <row r="511">
          <cell r="A511" t="str">
            <v>كشف حساب عميل (27)</v>
          </cell>
          <cell r="C511">
            <v>41183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</row>
        <row r="512">
          <cell r="A512" t="str">
            <v>كشف حساب عميل (27)</v>
          </cell>
          <cell r="C512">
            <v>41214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</row>
        <row r="513">
          <cell r="A513" t="str">
            <v>كشف حساب عميل (27)</v>
          </cell>
          <cell r="C513">
            <v>41244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</row>
        <row r="514">
          <cell r="A514" t="str">
            <v>كشف حساب عميل (27)</v>
          </cell>
          <cell r="C514" t="str">
            <v>الربع الرابع 2012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</row>
        <row r="515">
          <cell r="A515" t="str">
            <v>كشف حساب عميل (27)</v>
          </cell>
          <cell r="C515" t="str">
            <v>النصف الثانى 2012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</row>
        <row r="516">
          <cell r="A516" t="str">
            <v>كشف حساب عميل (27)</v>
          </cell>
          <cell r="C516" t="str">
            <v>عام 2012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</row>
        <row r="517">
          <cell r="A517" t="str">
            <v>كشف حساب عميل (28)</v>
          </cell>
          <cell r="C517">
            <v>40909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</row>
        <row r="518">
          <cell r="A518" t="str">
            <v>كشف حساب عميل (28)</v>
          </cell>
          <cell r="C518">
            <v>40940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</row>
        <row r="519">
          <cell r="A519" t="str">
            <v>كشف حساب عميل (28)</v>
          </cell>
          <cell r="C519">
            <v>40969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</row>
        <row r="520">
          <cell r="A520" t="str">
            <v>كشف حساب عميل (28)</v>
          </cell>
          <cell r="C520" t="str">
            <v>الربع الاول  2012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</row>
        <row r="521">
          <cell r="A521" t="str">
            <v>كشف حساب عميل (28)</v>
          </cell>
          <cell r="C521">
            <v>41000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</row>
        <row r="522">
          <cell r="A522" t="str">
            <v>كشف حساب عميل (28)</v>
          </cell>
          <cell r="C522">
            <v>41030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</row>
        <row r="523">
          <cell r="A523" t="str">
            <v>كشف حساب عميل (28)</v>
          </cell>
          <cell r="C523">
            <v>41061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</row>
        <row r="524">
          <cell r="A524" t="str">
            <v>كشف حساب عميل (28)</v>
          </cell>
          <cell r="C524" t="str">
            <v>الربع الثانى 2012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</row>
        <row r="525">
          <cell r="A525" t="str">
            <v>كشف حساب عميل (28)</v>
          </cell>
          <cell r="C525" t="str">
            <v>النصف الاول 2012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</row>
        <row r="526">
          <cell r="A526" t="str">
            <v>كشف حساب عميل (28)</v>
          </cell>
          <cell r="C526">
            <v>41091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</row>
        <row r="527">
          <cell r="A527" t="str">
            <v>كشف حساب عميل (28)</v>
          </cell>
          <cell r="C527">
            <v>41122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</row>
        <row r="528">
          <cell r="A528" t="str">
            <v>كشف حساب عميل (28)</v>
          </cell>
          <cell r="C528">
            <v>41153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</row>
        <row r="529">
          <cell r="A529" t="str">
            <v>كشف حساب عميل (28)</v>
          </cell>
          <cell r="C529" t="str">
            <v>الربع الثالث 2012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</row>
        <row r="530">
          <cell r="A530" t="str">
            <v>كشف حساب عميل (28)</v>
          </cell>
          <cell r="C530">
            <v>41183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</row>
        <row r="531">
          <cell r="A531" t="str">
            <v>كشف حساب عميل (28)</v>
          </cell>
          <cell r="C531">
            <v>41214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</row>
        <row r="532">
          <cell r="A532" t="str">
            <v>كشف حساب عميل (28)</v>
          </cell>
          <cell r="C532">
            <v>41244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</row>
        <row r="533">
          <cell r="A533" t="str">
            <v>كشف حساب عميل (28)</v>
          </cell>
          <cell r="C533" t="str">
            <v>الربع الرابع 2012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</row>
        <row r="534">
          <cell r="A534" t="str">
            <v>كشف حساب عميل (28)</v>
          </cell>
          <cell r="C534" t="str">
            <v>النصف الثانى 2012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</row>
        <row r="535">
          <cell r="A535" t="str">
            <v>كشف حساب عميل (28)</v>
          </cell>
          <cell r="C535" t="str">
            <v>عام 2012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</row>
        <row r="536">
          <cell r="A536" t="str">
            <v>كشف حساب عميل (29)</v>
          </cell>
          <cell r="C536">
            <v>40909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</row>
        <row r="537">
          <cell r="A537" t="str">
            <v>كشف حساب عميل (29)</v>
          </cell>
          <cell r="C537">
            <v>40940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</row>
        <row r="538">
          <cell r="A538" t="str">
            <v>كشف حساب عميل (29)</v>
          </cell>
          <cell r="C538">
            <v>40969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</row>
        <row r="539">
          <cell r="A539" t="str">
            <v>كشف حساب عميل (29)</v>
          </cell>
          <cell r="C539" t="str">
            <v>الربع الاول  2012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</row>
        <row r="540">
          <cell r="A540" t="str">
            <v>كشف حساب عميل (29)</v>
          </cell>
          <cell r="C540">
            <v>41000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</row>
        <row r="541">
          <cell r="A541" t="str">
            <v>كشف حساب عميل (29)</v>
          </cell>
          <cell r="C541">
            <v>41030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</row>
        <row r="542">
          <cell r="A542" t="str">
            <v>كشف حساب عميل (29)</v>
          </cell>
          <cell r="C542">
            <v>41061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</row>
        <row r="543">
          <cell r="A543" t="str">
            <v>كشف حساب عميل (29)</v>
          </cell>
          <cell r="C543" t="str">
            <v>الربع الثانى 2012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</row>
        <row r="544">
          <cell r="A544" t="str">
            <v>كشف حساب عميل (29)</v>
          </cell>
          <cell r="C544" t="str">
            <v>النصف الاول 2012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</row>
        <row r="545">
          <cell r="A545" t="str">
            <v>كشف حساب عميل (29)</v>
          </cell>
          <cell r="C545">
            <v>41091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</row>
        <row r="546">
          <cell r="A546" t="str">
            <v>كشف حساب عميل (29)</v>
          </cell>
          <cell r="C546">
            <v>41122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</row>
        <row r="547">
          <cell r="A547" t="str">
            <v>كشف حساب عميل (29)</v>
          </cell>
          <cell r="C547">
            <v>41153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</row>
        <row r="548">
          <cell r="A548" t="str">
            <v>كشف حساب عميل (29)</v>
          </cell>
          <cell r="C548" t="str">
            <v>الربع الثالث 2012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</row>
        <row r="549">
          <cell r="A549" t="str">
            <v>كشف حساب عميل (29)</v>
          </cell>
          <cell r="C549">
            <v>41183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</row>
        <row r="550">
          <cell r="A550" t="str">
            <v>كشف حساب عميل (29)</v>
          </cell>
          <cell r="C550">
            <v>41214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</row>
        <row r="551">
          <cell r="A551" t="str">
            <v>كشف حساب عميل (29)</v>
          </cell>
          <cell r="C551">
            <v>41244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</row>
        <row r="552">
          <cell r="A552" t="str">
            <v>كشف حساب عميل (29)</v>
          </cell>
          <cell r="C552" t="str">
            <v>الربع الرابع 2012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</row>
        <row r="553">
          <cell r="A553" t="str">
            <v>كشف حساب عميل (29)</v>
          </cell>
          <cell r="C553" t="str">
            <v>النصف الثانى 2012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</row>
        <row r="554">
          <cell r="A554" t="str">
            <v>كشف حساب عميل (29)</v>
          </cell>
          <cell r="C554" t="str">
            <v>عام 2012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</row>
        <row r="555">
          <cell r="A555" t="str">
            <v>كشف حساب عميل (30)</v>
          </cell>
          <cell r="C555">
            <v>40909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</row>
        <row r="556">
          <cell r="A556" t="str">
            <v>كشف حساب عميل (30)</v>
          </cell>
          <cell r="C556">
            <v>40940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</row>
        <row r="557">
          <cell r="A557" t="str">
            <v>كشف حساب عميل (30)</v>
          </cell>
          <cell r="C557">
            <v>40969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</row>
        <row r="558">
          <cell r="A558" t="str">
            <v>كشف حساب عميل (30)</v>
          </cell>
          <cell r="C558" t="str">
            <v>الربع الاول  2012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</row>
        <row r="559">
          <cell r="A559" t="str">
            <v>كشف حساب عميل (30)</v>
          </cell>
          <cell r="C559">
            <v>41000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</row>
        <row r="560">
          <cell r="A560" t="str">
            <v>كشف حساب عميل (30)</v>
          </cell>
          <cell r="C560">
            <v>41030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</row>
        <row r="561">
          <cell r="A561" t="str">
            <v>كشف حساب عميل (30)</v>
          </cell>
          <cell r="C561">
            <v>41061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</row>
        <row r="562">
          <cell r="A562" t="str">
            <v>كشف حساب عميل (30)</v>
          </cell>
          <cell r="C562" t="str">
            <v>الربع الثانى 2012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</row>
        <row r="563">
          <cell r="A563" t="str">
            <v>كشف حساب عميل (30)</v>
          </cell>
          <cell r="C563" t="str">
            <v>النصف الاول 2012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</row>
        <row r="564">
          <cell r="A564" t="str">
            <v>كشف حساب عميل (30)</v>
          </cell>
          <cell r="C564">
            <v>41091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</row>
        <row r="565">
          <cell r="A565" t="str">
            <v>كشف حساب عميل (30)</v>
          </cell>
          <cell r="C565">
            <v>41122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</row>
        <row r="566">
          <cell r="A566" t="str">
            <v>كشف حساب عميل (30)</v>
          </cell>
          <cell r="C566">
            <v>41153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</row>
        <row r="567">
          <cell r="A567" t="str">
            <v>كشف حساب عميل (30)</v>
          </cell>
          <cell r="C567" t="str">
            <v>الربع الثالث 2012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</row>
        <row r="568">
          <cell r="A568" t="str">
            <v>كشف حساب عميل (30)</v>
          </cell>
          <cell r="C568">
            <v>41183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</row>
        <row r="569">
          <cell r="A569" t="str">
            <v>كشف حساب عميل (30)</v>
          </cell>
          <cell r="C569">
            <v>41214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</row>
        <row r="570">
          <cell r="A570" t="str">
            <v>كشف حساب عميل (30)</v>
          </cell>
          <cell r="C570">
            <v>41244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</row>
        <row r="571">
          <cell r="A571" t="str">
            <v>كشف حساب عميل (30)</v>
          </cell>
          <cell r="C571" t="str">
            <v>الربع الرابع 2012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</row>
        <row r="572">
          <cell r="A572" t="str">
            <v>كشف حساب عميل (30)</v>
          </cell>
          <cell r="C572" t="str">
            <v>النصف الثانى 2012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</row>
        <row r="573">
          <cell r="A573" t="str">
            <v>كشف حساب عميل (30)</v>
          </cell>
          <cell r="C573" t="str">
            <v>عام 2012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</row>
      </sheetData>
      <sheetData sheetId="140"/>
      <sheetData sheetId="141"/>
      <sheetData sheetId="142"/>
      <sheetData sheetId="143"/>
      <sheetData sheetId="1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قائمه اسعار"/>
      <sheetName val="فهرس الاستاذ زهرى"/>
      <sheetName val="مسحوبات ومدفوعات شهر يناير"/>
      <sheetName val="مسحوبات ومدفوعات شهر يناير (2)"/>
      <sheetName val="مسحوبات ومدفوعات شهر فبراير"/>
      <sheetName val="مسحوبات ومدفوعات شهر مارس"/>
      <sheetName val="مسحوبات ومدفوعات شهر ابريل"/>
      <sheetName val="مسحوبات ومدفوعات شهر مايو"/>
      <sheetName val="مسحوبات ومدفوعات شهر يونيو"/>
      <sheetName val="اجمالى نصف العام"/>
      <sheetName val="مسحوبات ومدفوعات شهر يوليو"/>
      <sheetName val="مسحوبات ومدفوعات شهر اغسطس "/>
      <sheetName val="مسحوبات ومدفوعات شهر سبتمبر  "/>
      <sheetName val="مسحوبات ومدفوعات شهر اكتوبر "/>
      <sheetName val="مسحوبات ومدفوعات شهر نوفمبر "/>
      <sheetName val="مسحوبات ومدفوعات شهر ديسمبر "/>
      <sheetName val="اجمالى ربع السنه الاول"/>
      <sheetName val="اجمالى ربع السنه الثانى"/>
      <sheetName val="اجمالى ربع السنه الثالث"/>
      <sheetName val="اجمالى ربع السنه الرابع"/>
      <sheetName val="عبد الرحيم البدوى"/>
      <sheetName val="عبد الرحيم مسعود"/>
      <sheetName val="الهدى"/>
      <sheetName val="عبد الواحد على "/>
      <sheetName val="فتحى سلامه "/>
      <sheetName val="سيد علام "/>
      <sheetName val="اشرف عبد السلام "/>
      <sheetName val="جيبكو"/>
      <sheetName val="خالد البحراوى"/>
      <sheetName val="عيد شعبان "/>
      <sheetName val="محمد ابو الحسن "/>
      <sheetName val="احلام محمود-حسن هلال"/>
      <sheetName val="عبد الفتاح حامد"/>
      <sheetName val="محمد حكيم"/>
      <sheetName val="عماد توفيق المحبه"/>
      <sheetName val="سيد حسين"/>
      <sheetName val="ايمن عدلى فتح الله "/>
      <sheetName val="عبد الرحيم شقرة"/>
      <sheetName val="فتحى اسكندر"/>
      <sheetName val="على صابر"/>
      <sheetName val="الجمعيه التعاونيه الاستهلاكيه "/>
      <sheetName val="واير الجديده"/>
      <sheetName val="احمد الضوى"/>
      <sheetName val="على ابو شحاته"/>
      <sheetName val="صبحى كامل"/>
      <sheetName val="العنجورى"/>
      <sheetName val="الراعى للتجاره"/>
      <sheetName val="الراعى للتجاره (3)"/>
      <sheetName val="الراعى للتجاره (2)"/>
      <sheetName val="منتصر"/>
      <sheetName val="مجدى ميخائيل"/>
      <sheetName val="الحاج محمود"/>
      <sheetName val="حركه المبيعات السنويه"/>
      <sheetName val="صلاح حلمى لوقا"/>
      <sheetName val="يوسف عبد القادر"/>
      <sheetName val="معرض رياض الصالحين"/>
      <sheetName val="معرض ممدوح"/>
      <sheetName val="معرض ريمون نبيل"/>
      <sheetName val="سعديه فضيل"/>
      <sheetName val="شركه مصر للالومنيوم"/>
      <sheetName val="سمير نصار محمود"/>
      <sheetName val="نموذج فارغ (4)"/>
      <sheetName val="مبيعات عام 2009"/>
      <sheetName val="المسحوبات والمدفوعات السنويه"/>
      <sheetName val="مبيعات عام 2009 (2)"/>
      <sheetName val="بيان باجمالى عام 2009"/>
      <sheetName val="Sheet1"/>
    </sheetNames>
    <sheetDataSet>
      <sheetData sheetId="0">
        <row r="10">
          <cell r="A10" t="str">
            <v>الصنف</v>
          </cell>
          <cell r="B10" t="str">
            <v>سعر البيع</v>
          </cell>
        </row>
        <row r="11">
          <cell r="A11" t="str">
            <v>ثلاجه 560 لتر نوفرست ابيض</v>
          </cell>
          <cell r="B11">
            <v>2775</v>
          </cell>
        </row>
        <row r="12">
          <cell r="A12" t="str">
            <v>ثلاجه 560 لتر نوفرست الوان</v>
          </cell>
          <cell r="B12">
            <v>2795</v>
          </cell>
        </row>
        <row r="13">
          <cell r="A13" t="str">
            <v>ثلاجه 510 لتر نوفرست ابيض</v>
          </cell>
          <cell r="B13">
            <v>2660</v>
          </cell>
        </row>
        <row r="14">
          <cell r="A14" t="str">
            <v>ثلاجه 510 لتر نوفرست الوان</v>
          </cell>
          <cell r="B14">
            <v>2680</v>
          </cell>
        </row>
        <row r="15">
          <cell r="A15" t="str">
            <v>ثلاجه 430 لتر نوفرست ابيض</v>
          </cell>
          <cell r="B15">
            <v>2450</v>
          </cell>
        </row>
        <row r="16">
          <cell r="A16" t="str">
            <v>ثلاجه 430 لتر نوفرست الوان</v>
          </cell>
          <cell r="B16">
            <v>2470</v>
          </cell>
        </row>
        <row r="17">
          <cell r="A17" t="str">
            <v>ثلاجه 340 لتر نوفرست ابيض</v>
          </cell>
          <cell r="B17">
            <v>2450</v>
          </cell>
        </row>
        <row r="18">
          <cell r="A18" t="str">
            <v>ثلاجه 430 لتر نوفرست ابيض مقبض دايو</v>
          </cell>
          <cell r="B18">
            <v>2470</v>
          </cell>
        </row>
        <row r="19">
          <cell r="A19" t="str">
            <v>ثلاجه 430 لتر نوفرست الوان مقبض دايو</v>
          </cell>
          <cell r="B19">
            <v>2490</v>
          </cell>
        </row>
        <row r="20">
          <cell r="A20" t="str">
            <v>ثلاجه 580 لتر برستيج ابيض عاديه</v>
          </cell>
          <cell r="B20">
            <v>1990</v>
          </cell>
        </row>
        <row r="21">
          <cell r="A21" t="str">
            <v>ثلاجه 430 لتر برستيج ابيض عاديه</v>
          </cell>
          <cell r="B21">
            <v>1790</v>
          </cell>
        </row>
        <row r="22">
          <cell r="A22" t="str">
            <v>ثلاجه 340 لتر برستيج ابيض عاديه</v>
          </cell>
          <cell r="B22">
            <v>1790</v>
          </cell>
        </row>
        <row r="23">
          <cell r="A23" t="str">
            <v>ثلاجه 339 لتر نوفرست ابيض</v>
          </cell>
          <cell r="B23">
            <v>2020</v>
          </cell>
        </row>
        <row r="24">
          <cell r="A24" t="str">
            <v>ثلاجه 339 لتر نوفرست ابيض مقبض دايو</v>
          </cell>
          <cell r="B24">
            <v>2040</v>
          </cell>
        </row>
        <row r="25">
          <cell r="A25" t="str">
            <v>ثلاجه 339 لتر نوفرست الوان</v>
          </cell>
          <cell r="B25">
            <v>2040</v>
          </cell>
        </row>
        <row r="26">
          <cell r="A26" t="str">
            <v>ثلاجه 339 لتر نوفرست الوان مقبض دايو</v>
          </cell>
          <cell r="B26">
            <v>2040</v>
          </cell>
        </row>
        <row r="27">
          <cell r="A27" t="str">
            <v>ثلاجه 338 لتر نوفرست ابيض</v>
          </cell>
          <cell r="B27">
            <v>1885</v>
          </cell>
        </row>
        <row r="28">
          <cell r="A28" t="str">
            <v>ثلاجه 338 لتر نوفرست ابيض مقبض دايو</v>
          </cell>
          <cell r="B28">
            <v>1905</v>
          </cell>
        </row>
        <row r="29">
          <cell r="A29" t="str">
            <v>ثلاجه 338 لتر نوفرست الوان</v>
          </cell>
          <cell r="B29">
            <v>1905</v>
          </cell>
        </row>
        <row r="30">
          <cell r="A30" t="str">
            <v>ثلاجه 339 لتر برستيج ابيض</v>
          </cell>
          <cell r="B30">
            <v>1580</v>
          </cell>
        </row>
        <row r="31">
          <cell r="A31" t="str">
            <v>ثلاجه 339 لتر برستيج الوان</v>
          </cell>
          <cell r="B31">
            <v>1600</v>
          </cell>
        </row>
        <row r="32">
          <cell r="A32" t="str">
            <v>ثلاجه 339 لتر برستيج ابيض بمفتاح</v>
          </cell>
          <cell r="B32">
            <v>1605</v>
          </cell>
        </row>
        <row r="33">
          <cell r="A33" t="str">
            <v>ثلاجه 320 لتر برستيج ابيض</v>
          </cell>
          <cell r="B33">
            <v>1430</v>
          </cell>
        </row>
        <row r="34">
          <cell r="A34" t="str">
            <v>ثلاجه 320 لتر برستيج الوان</v>
          </cell>
          <cell r="B34">
            <v>1450</v>
          </cell>
        </row>
        <row r="35">
          <cell r="A35" t="str">
            <v>ثلاجه 320 لتر برستيج ابيض بمفتاح</v>
          </cell>
          <cell r="B35">
            <v>1455</v>
          </cell>
        </row>
        <row r="36">
          <cell r="A36" t="str">
            <v>ثلاجه 290 لتر برستيج ابيض</v>
          </cell>
          <cell r="B36">
            <v>1330</v>
          </cell>
        </row>
        <row r="37">
          <cell r="A37" t="str">
            <v>ثلاجه 290 لتر برستيج الوان</v>
          </cell>
          <cell r="B37">
            <v>1350</v>
          </cell>
        </row>
        <row r="38">
          <cell r="A38" t="str">
            <v>ثلاجه 335 لتر اوسكار ابيض</v>
          </cell>
          <cell r="B38">
            <v>1530</v>
          </cell>
        </row>
        <row r="39">
          <cell r="A39" t="str">
            <v>ثلاجه 335 لتر برنسيسه ابيض</v>
          </cell>
          <cell r="B39">
            <v>1490</v>
          </cell>
        </row>
        <row r="40">
          <cell r="A40" t="str">
            <v>ثلاجه 335 لتر اوسكار الوان</v>
          </cell>
          <cell r="B40">
            <v>1550</v>
          </cell>
        </row>
        <row r="41">
          <cell r="A41" t="str">
            <v>ثلاجه 328 لتر ملكه ابيض</v>
          </cell>
          <cell r="B41">
            <v>1150</v>
          </cell>
        </row>
        <row r="42">
          <cell r="A42" t="str">
            <v>ثلاجه 328 لتر ملكه الوان</v>
          </cell>
          <cell r="B42">
            <v>1170</v>
          </cell>
        </row>
        <row r="43">
          <cell r="A43" t="str">
            <v>ثلاجه مينى بار 110 لتر ابيض</v>
          </cell>
          <cell r="B43">
            <v>975</v>
          </cell>
        </row>
        <row r="44">
          <cell r="A44" t="str">
            <v>ثلاجه مينى بار 110 لتر سلفر</v>
          </cell>
          <cell r="B44">
            <v>995</v>
          </cell>
        </row>
        <row r="45">
          <cell r="A45" t="str">
            <v>ديب فريزر 7 درج نوفرست ابيض 280 لتر</v>
          </cell>
          <cell r="B45">
            <v>2175</v>
          </cell>
        </row>
        <row r="46">
          <cell r="A46" t="str">
            <v>ديب فريزر 6 درج نوفرست ابيض</v>
          </cell>
          <cell r="B46">
            <v>1975</v>
          </cell>
        </row>
        <row r="47">
          <cell r="A47" t="str">
            <v>ديب فريزر 5 درج نوفرست ابيض</v>
          </cell>
          <cell r="B47">
            <v>1790</v>
          </cell>
        </row>
        <row r="48">
          <cell r="A48" t="str">
            <v>ديب فريزر 6 درج معدل ابيض</v>
          </cell>
          <cell r="B48">
            <v>1470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قائمه اسعار "/>
      <sheetName val="عملاء أ-زهرى العربى"/>
      <sheetName val="الهدى - على السيد"/>
      <sheetName val="عماد توفيق المحبه"/>
      <sheetName val="ريمون نبيل"/>
      <sheetName val="على ابو شحاته"/>
      <sheetName val="عبد الرحيم البدوى"/>
      <sheetName val="جيبكو"/>
      <sheetName val="عيد شعبان"/>
      <sheetName val="على صابر"/>
      <sheetName val="واير الجديده"/>
      <sheetName val="الجمعيه التعاونيه"/>
      <sheetName val="فتحى سلامه"/>
      <sheetName val="الراعى للتجاره"/>
      <sheetName val="عبد الرحيم مسعود"/>
      <sheetName val="عبد الواحد على"/>
      <sheetName val="اشرف عبد السلام"/>
      <sheetName val="سيد علام"/>
      <sheetName val="خالد البحراوى"/>
      <sheetName val="محمد ابو الحسن"/>
      <sheetName val="احلام محمود"/>
      <sheetName val="رافت يوسف"/>
      <sheetName val="سيد حسين"/>
      <sheetName val="عاطف جابر"/>
      <sheetName val="عبد الرحيم شقره"/>
      <sheetName val="فتحى اسكندر"/>
      <sheetName val="احمد الضوى"/>
      <sheetName val="صبحى كامل"/>
      <sheetName val="يوسف عبد القادر"/>
      <sheetName val="صلاح حلمى لوقا"/>
      <sheetName val="رياض الصالحين"/>
      <sheetName val="الحاج محمود"/>
      <sheetName val="ممدوح قنا"/>
      <sheetName val="احمد جيلانى"/>
      <sheetName val="جمعيه مصر للالومونيوم"/>
      <sheetName val="رجال الاعمال م ب"/>
      <sheetName val="سعديه عبد الفضيل"/>
      <sheetName val="نموذج فارغ 5"/>
      <sheetName val="حوافز زهرى"/>
      <sheetName val="تسليمات أ-زهرى"/>
      <sheetName val="حركه العملاء والارصده زهرى"/>
      <sheetName val="عملاء أ-تمام محمود"/>
      <sheetName val="اشرف الشعله"/>
      <sheetName val="وحيده"/>
      <sheetName val="مصطفى القرن"/>
      <sheetName val="معرض بغداد"/>
      <sheetName val="حسن عبد المعز"/>
      <sheetName val="وصفى حشمت"/>
      <sheetName val="رافت العدوى"/>
      <sheetName val="على الشريف"/>
      <sheetName val="بكير الذهبى"/>
      <sheetName val="عمر العبودى"/>
      <sheetName val="منال عبد النبى"/>
      <sheetName val="حازم حليم"/>
      <sheetName val="سامح الظنى"/>
      <sheetName val="معرض قديس"/>
      <sheetName val="عبد الحميد سلطان"/>
      <sheetName val="امجد مفيد"/>
      <sheetName val="خالد الشرق"/>
      <sheetName val="العروبه"/>
      <sheetName val="المحاسب"/>
      <sheetName val="عادل اسحق"/>
      <sheetName val="احمد شحاته"/>
      <sheetName val="فيليب شحاته"/>
      <sheetName val="ابراهيم الدسوقى"/>
      <sheetName val="عياد صليب"/>
      <sheetName val="احمد بيبرس"/>
      <sheetName val="ماجد قلينى"/>
      <sheetName val="معرض الرضا"/>
      <sheetName val="عماد الترك"/>
      <sheetName val="حنا نصر"/>
      <sheetName val="ناصر عمران"/>
      <sheetName val="رجال الاعمال م أ"/>
      <sheetName val="فرغلى الطيب"/>
      <sheetName val="محمد سفير"/>
      <sheetName val="حماده سفلاق"/>
      <sheetName val="معرض نصار"/>
      <sheetName val="حوافز تمام"/>
      <sheetName val="مبيعات تمام كطرازات"/>
      <sheetName val="حركه المسحوبات والارصده تمام"/>
      <sheetName val="عملاء أ- محمد رفعت"/>
      <sheetName val="البلدى"/>
      <sheetName val="البشير"/>
      <sheetName val="وايت هاوس"/>
      <sheetName val="الاضواء"/>
      <sheetName val="ميدو"/>
      <sheetName val="بشاره زكى"/>
      <sheetName val="ابو عمرو"/>
      <sheetName val="المركز التجارى"/>
      <sheetName val="معرض البرجسى"/>
      <sheetName val="صلاح ابو شادى"/>
      <sheetName val="معرض الضحى"/>
      <sheetName val="صلاح فتحى خليل"/>
      <sheetName val="عبد المجيد البنا"/>
      <sheetName val="الفى ابراهيم"/>
      <sheetName val="ياسر عبد الرحيم"/>
      <sheetName val="سان مارك"/>
      <sheetName val="ليف حليم"/>
      <sheetName val="فارغ1"/>
      <sheetName val="فارغ2"/>
      <sheetName val="فارغ3"/>
      <sheetName val="فارغ4"/>
      <sheetName val="فارغ5"/>
      <sheetName val="حوافز محمد رفعت"/>
      <sheetName val="مبيعات محمد كطرازات"/>
      <sheetName val="حركه المسحوبات والارصده محمد"/>
      <sheetName val="مبيعات الفرع طرازات"/>
      <sheetName val="حركه الارصده لعملاء الفرع"/>
      <sheetName val="متوسط المسحوبات والتحصيلات"/>
      <sheetName val="بيان بالمستهدف والمحقق "/>
      <sheetName val="نسبه بيع وتحصيل مشرفى البيع"/>
    </sheetNames>
    <sheetDataSet>
      <sheetData sheetId="0"/>
      <sheetData sheetId="1">
        <row r="10">
          <cell r="A10" t="str">
            <v>الصنف</v>
          </cell>
          <cell r="B10" t="str">
            <v>سعر البيع</v>
          </cell>
        </row>
        <row r="11">
          <cell r="A11" t="str">
            <v>ثلاجه 560 لتر نوفرست ابيض</v>
          </cell>
          <cell r="B11">
            <v>2775</v>
          </cell>
        </row>
        <row r="12">
          <cell r="A12" t="str">
            <v>ثلاجه 560 لتر نوفرست الوان</v>
          </cell>
          <cell r="B12">
            <v>2795</v>
          </cell>
        </row>
        <row r="13">
          <cell r="A13" t="str">
            <v>ثلاجه 560 لتر نوفرست الوان مقبض دايو</v>
          </cell>
          <cell r="B13">
            <v>2795</v>
          </cell>
        </row>
        <row r="14">
          <cell r="A14" t="str">
            <v>ثلاجه 510 لتر نوفرست ابيض</v>
          </cell>
          <cell r="B14">
            <v>2660</v>
          </cell>
        </row>
        <row r="15">
          <cell r="A15" t="str">
            <v>ثلاجه 510 لتر نوفرست الوان مقبض دايو</v>
          </cell>
          <cell r="B15">
            <v>2680</v>
          </cell>
        </row>
        <row r="16">
          <cell r="A16" t="str">
            <v>ثلاجه 510 لتر نوفرست الوان</v>
          </cell>
          <cell r="B16">
            <v>2680</v>
          </cell>
        </row>
        <row r="17">
          <cell r="A17" t="str">
            <v>ثلاجه 430 لتر نوفرست ابيض</v>
          </cell>
          <cell r="B17">
            <v>2300</v>
          </cell>
        </row>
        <row r="18">
          <cell r="A18" t="str">
            <v>ثلاجه 430 لتر نوفرست الوان</v>
          </cell>
          <cell r="B18">
            <v>2470</v>
          </cell>
        </row>
        <row r="19">
          <cell r="A19" t="str">
            <v>ثلاجه 340 لتر نوفرست ابيض</v>
          </cell>
          <cell r="B19">
            <v>2450</v>
          </cell>
        </row>
        <row r="20">
          <cell r="A20" t="str">
            <v>ثلاجه 340 لتر نوفرست الوان</v>
          </cell>
          <cell r="B20">
            <v>2470</v>
          </cell>
        </row>
        <row r="21">
          <cell r="A21" t="str">
            <v>ثلاجه 340 لتر نوفرست الوان مقبض دايو</v>
          </cell>
          <cell r="B21">
            <v>2470</v>
          </cell>
        </row>
        <row r="22">
          <cell r="A22" t="str">
            <v>ثلاجه 340 لتر نوفرست ابيض مقبض دايو</v>
          </cell>
          <cell r="B22">
            <v>2470</v>
          </cell>
        </row>
        <row r="23">
          <cell r="A23" t="str">
            <v>ثلاجه 430 لتر نوفرست ابيض مقبض دايو</v>
          </cell>
          <cell r="B23">
            <v>2470</v>
          </cell>
        </row>
        <row r="24">
          <cell r="A24" t="str">
            <v>ثلاجه 430 لتر نوفرست الوان مقبض دايو</v>
          </cell>
          <cell r="B24">
            <v>2470</v>
          </cell>
        </row>
        <row r="25">
          <cell r="A25" t="str">
            <v>ثلاجه 580 لتر برستيج ابيض عاديه</v>
          </cell>
          <cell r="B25">
            <v>1990</v>
          </cell>
        </row>
        <row r="26">
          <cell r="A26" t="str">
            <v>ثلاجه 580 لتر برستيج ابيض عاديه مقبض دايو</v>
          </cell>
          <cell r="B26">
            <v>2010</v>
          </cell>
        </row>
        <row r="27">
          <cell r="A27" t="str">
            <v>ثلاجه 430 لتر برستيج ابيض عاديه</v>
          </cell>
          <cell r="B27">
            <v>1790</v>
          </cell>
        </row>
        <row r="28">
          <cell r="A28" t="str">
            <v>ثلاجه 340 لتر برستيج ابيض عاديه</v>
          </cell>
          <cell r="B28">
            <v>1790</v>
          </cell>
        </row>
        <row r="29">
          <cell r="A29" t="str">
            <v>ثلاجه 340 لتر برستيج الوان عاديه</v>
          </cell>
          <cell r="B29">
            <v>1810</v>
          </cell>
        </row>
        <row r="30">
          <cell r="A30" t="str">
            <v>ثلاجه 339 لتر نوفرست ابيض</v>
          </cell>
          <cell r="B30">
            <v>2020</v>
          </cell>
        </row>
        <row r="31">
          <cell r="A31" t="str">
            <v>ثلاجه 339 لتر نوفرست ابيض بمفتاح</v>
          </cell>
          <cell r="B31">
            <v>2040</v>
          </cell>
        </row>
        <row r="32">
          <cell r="A32" t="str">
            <v>ثلاجه 339 لتر نوفرست الوان بمفتاح</v>
          </cell>
          <cell r="B32">
            <v>2040</v>
          </cell>
        </row>
        <row r="33">
          <cell r="A33" t="str">
            <v>ثلاجه 339 لتر نوفرست ابيض مقبض دايو</v>
          </cell>
          <cell r="B33">
            <v>2020</v>
          </cell>
        </row>
        <row r="34">
          <cell r="A34" t="str">
            <v>ثلاجه 339 لتر نوفرست الوان مقبض دايو</v>
          </cell>
          <cell r="B34">
            <v>2040</v>
          </cell>
        </row>
        <row r="35">
          <cell r="A35" t="str">
            <v>ثلاجه 339 لتر نوفرست الوان</v>
          </cell>
          <cell r="B35">
            <v>2040</v>
          </cell>
        </row>
        <row r="36">
          <cell r="A36" t="str">
            <v>ثلاجه 339 لتر نوفرست الوان مقبض دايو</v>
          </cell>
          <cell r="B36">
            <v>2040</v>
          </cell>
        </row>
        <row r="37">
          <cell r="A37" t="str">
            <v>ثلاجه 338 لتر نوفرست ابيض</v>
          </cell>
          <cell r="B37">
            <v>1885</v>
          </cell>
        </row>
        <row r="38">
          <cell r="A38" t="str">
            <v>ثلاجه 338 لتر نوفرست ابيض مقبض دايو</v>
          </cell>
          <cell r="B38">
            <v>1905</v>
          </cell>
        </row>
        <row r="39">
          <cell r="A39" t="str">
            <v>ثلاجه 338 لتر نوفرست الوان مقبض دايو</v>
          </cell>
          <cell r="B39">
            <v>1905</v>
          </cell>
        </row>
        <row r="40">
          <cell r="A40" t="str">
            <v>ثلاجه 338 لتر نوفرست الوان</v>
          </cell>
          <cell r="B40">
            <v>1905</v>
          </cell>
        </row>
        <row r="41">
          <cell r="A41" t="str">
            <v>ثلاجه 330 لتر نوفرست ابيض</v>
          </cell>
          <cell r="B41">
            <v>1675</v>
          </cell>
        </row>
        <row r="42">
          <cell r="A42" t="str">
            <v>ثلاجه 330 لتر نوفرست الوان</v>
          </cell>
          <cell r="B42">
            <v>1695</v>
          </cell>
        </row>
        <row r="43">
          <cell r="A43" t="str">
            <v>ثلاجه 339 لتر برستيج ابيض</v>
          </cell>
          <cell r="B43">
            <v>1580</v>
          </cell>
        </row>
        <row r="44">
          <cell r="A44" t="str">
            <v>ثلاجه 339 لتر برستيج الوان</v>
          </cell>
          <cell r="B44">
            <v>1600</v>
          </cell>
        </row>
        <row r="45">
          <cell r="A45" t="str">
            <v>ثلاجه 339 لتر برستيج ابيض بمفتاح</v>
          </cell>
          <cell r="B45">
            <v>1625</v>
          </cell>
        </row>
        <row r="46">
          <cell r="A46" t="str">
            <v>ثلاجه 320 لتر برستيج ابيض</v>
          </cell>
          <cell r="B46">
            <v>1430</v>
          </cell>
        </row>
        <row r="47">
          <cell r="A47" t="str">
            <v>ثلاجه 320 لتر برستيج الوان</v>
          </cell>
          <cell r="B47">
            <v>1450</v>
          </cell>
        </row>
        <row r="48">
          <cell r="A48" t="str">
            <v>ثلاجه 320 لتر برستيج ابيض بمفتاح</v>
          </cell>
          <cell r="B48">
            <v>1455</v>
          </cell>
        </row>
        <row r="49">
          <cell r="A49" t="str">
            <v>ثلاجه 290 لتر برستيج ابيض</v>
          </cell>
          <cell r="B49">
            <v>1330</v>
          </cell>
        </row>
        <row r="50">
          <cell r="A50" t="str">
            <v>ثلاجه 290 لتر برستيج الوان</v>
          </cell>
          <cell r="B50">
            <v>1350</v>
          </cell>
        </row>
        <row r="51">
          <cell r="A51" t="str">
            <v>ثلاجه 335 لتر اوسكار ابيض</v>
          </cell>
          <cell r="B51">
            <v>1530</v>
          </cell>
        </row>
        <row r="52">
          <cell r="A52" t="str">
            <v>ثلاجه 335 لتر برنسيسه ابيض</v>
          </cell>
          <cell r="B52">
            <v>1490</v>
          </cell>
        </row>
        <row r="53">
          <cell r="A53" t="str">
            <v>ثلاجه 335 لتر برنسيسه الوان</v>
          </cell>
          <cell r="B53">
            <v>1510</v>
          </cell>
        </row>
        <row r="54">
          <cell r="A54" t="str">
            <v>ثلاجه 335 لتر اوسكار الوان</v>
          </cell>
          <cell r="B54">
            <v>1550</v>
          </cell>
        </row>
        <row r="55">
          <cell r="A55" t="str">
            <v>ثلاجه 328 لتر ملكه ابيض</v>
          </cell>
          <cell r="B55">
            <v>1050</v>
          </cell>
        </row>
        <row r="56">
          <cell r="A56" t="str">
            <v>ثلاجه 328 لتر ملكه الوان</v>
          </cell>
          <cell r="B56">
            <v>1070</v>
          </cell>
        </row>
        <row r="57">
          <cell r="A57" t="str">
            <v>ثلاجه مينى بار 110 لتر ابيض</v>
          </cell>
          <cell r="B57">
            <v>975</v>
          </cell>
        </row>
        <row r="58">
          <cell r="A58" t="str">
            <v>ثلاجه مينى بار 110 لتر سلفر</v>
          </cell>
          <cell r="B58">
            <v>995</v>
          </cell>
        </row>
        <row r="59">
          <cell r="A59" t="str">
            <v>ثلاجه مينى بار 113 لتر سلفر</v>
          </cell>
          <cell r="B59">
            <v>1045</v>
          </cell>
        </row>
        <row r="60">
          <cell r="A60" t="str">
            <v>ثلاجه مينى بار 113 لتر ابيض</v>
          </cell>
          <cell r="B60">
            <v>1025</v>
          </cell>
        </row>
        <row r="61">
          <cell r="A61" t="str">
            <v>ديب فريزر 7 درج نوفرست ابيض</v>
          </cell>
          <cell r="B61">
            <v>2175</v>
          </cell>
        </row>
        <row r="62">
          <cell r="A62" t="str">
            <v>ديب فريزر 7 درج نوفرست الوان</v>
          </cell>
          <cell r="B62">
            <v>2195</v>
          </cell>
        </row>
        <row r="63">
          <cell r="A63" t="str">
            <v>ديب فريزر 6 درج نوفرست ابيض</v>
          </cell>
          <cell r="B63">
            <v>1975</v>
          </cell>
        </row>
        <row r="64">
          <cell r="A64" t="str">
            <v>ديب فريزر 6 درج نوفرست الوان</v>
          </cell>
          <cell r="B64">
            <v>1995</v>
          </cell>
        </row>
        <row r="65">
          <cell r="A65" t="str">
            <v>ديب فريزر 5 درج نوفرست ابيض</v>
          </cell>
          <cell r="B65">
            <v>1790</v>
          </cell>
        </row>
        <row r="66">
          <cell r="A66" t="str">
            <v>ديب فريزر 5 درج نوفرست الوان</v>
          </cell>
          <cell r="B66">
            <v>1810</v>
          </cell>
        </row>
        <row r="67">
          <cell r="A67" t="str">
            <v>ديب فريزر 6 درج معدل ابيض</v>
          </cell>
          <cell r="B67">
            <v>1470</v>
          </cell>
        </row>
        <row r="68">
          <cell r="A68" t="str">
            <v>ديب فريزر 6 درج معدل الوان</v>
          </cell>
          <cell r="B68">
            <v>1490</v>
          </cell>
        </row>
        <row r="69">
          <cell r="A69" t="str">
            <v>ديب فريزر 5 درج معدل الوان</v>
          </cell>
          <cell r="B69">
            <v>1390</v>
          </cell>
        </row>
        <row r="70">
          <cell r="A70" t="str">
            <v>ديب فريزر 5 درج معدل ابيض</v>
          </cell>
          <cell r="B70">
            <v>1370</v>
          </cell>
        </row>
        <row r="71">
          <cell r="A71" t="str">
            <v>ديب فريزر 4 درج الوان</v>
          </cell>
          <cell r="B71">
            <v>1255</v>
          </cell>
        </row>
        <row r="72">
          <cell r="A72" t="str">
            <v>ديب فريزر 4 درج ابيض</v>
          </cell>
          <cell r="B72">
            <v>1235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L5">
            <v>40179</v>
          </cell>
        </row>
        <row r="6">
          <cell r="L6">
            <v>40210</v>
          </cell>
        </row>
        <row r="7">
          <cell r="L7">
            <v>40238</v>
          </cell>
        </row>
        <row r="8">
          <cell r="L8">
            <v>40269</v>
          </cell>
        </row>
        <row r="9">
          <cell r="L9">
            <v>40299</v>
          </cell>
        </row>
        <row r="10">
          <cell r="L10" t="str">
            <v>يونيه 2010</v>
          </cell>
        </row>
        <row r="11">
          <cell r="L11">
            <v>40360</v>
          </cell>
        </row>
        <row r="12">
          <cell r="L12">
            <v>40391</v>
          </cell>
        </row>
        <row r="13">
          <cell r="L13">
            <v>40422</v>
          </cell>
        </row>
        <row r="14">
          <cell r="L14">
            <v>40452</v>
          </cell>
        </row>
        <row r="15">
          <cell r="L15">
            <v>40483</v>
          </cell>
        </row>
        <row r="16">
          <cell r="L16">
            <v>40513</v>
          </cell>
        </row>
      </sheetData>
      <sheetData sheetId="40">
        <row r="4">
          <cell r="A4" t="str">
            <v>الهدى - على السيد</v>
          </cell>
          <cell r="B4">
            <v>39814</v>
          </cell>
          <cell r="C4">
            <v>40179</v>
          </cell>
          <cell r="D4">
            <v>0</v>
          </cell>
          <cell r="E4">
            <v>5</v>
          </cell>
          <cell r="F4">
            <v>4</v>
          </cell>
          <cell r="G4">
            <v>8</v>
          </cell>
          <cell r="H4">
            <v>10</v>
          </cell>
          <cell r="I4">
            <v>33</v>
          </cell>
          <cell r="J4">
            <v>0</v>
          </cell>
          <cell r="K4">
            <v>0</v>
          </cell>
          <cell r="L4">
            <v>0</v>
          </cell>
          <cell r="M4">
            <v>20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10</v>
          </cell>
          <cell r="S4">
            <v>0</v>
          </cell>
          <cell r="T4">
            <v>0</v>
          </cell>
          <cell r="U4">
            <v>0</v>
          </cell>
          <cell r="V4">
            <v>5</v>
          </cell>
          <cell r="W4">
            <v>10</v>
          </cell>
          <cell r="X4">
            <v>10</v>
          </cell>
          <cell r="Y4">
            <v>5</v>
          </cell>
        </row>
        <row r="5">
          <cell r="A5" t="str">
            <v>الهدى - على السيد</v>
          </cell>
          <cell r="B5">
            <v>39845</v>
          </cell>
          <cell r="C5">
            <v>40210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-1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-1</v>
          </cell>
        </row>
        <row r="6">
          <cell r="A6" t="str">
            <v>الهدى - على السيد</v>
          </cell>
          <cell r="B6">
            <v>39873</v>
          </cell>
          <cell r="C6">
            <v>40238</v>
          </cell>
          <cell r="D6">
            <v>0</v>
          </cell>
          <cell r="E6">
            <v>10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18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الهدى - على السيد</v>
          </cell>
          <cell r="C7" t="str">
            <v>الربع الاول 2010</v>
          </cell>
          <cell r="D7">
            <v>0</v>
          </cell>
          <cell r="E7">
            <v>15</v>
          </cell>
          <cell r="F7">
            <v>4</v>
          </cell>
          <cell r="G7">
            <v>8</v>
          </cell>
          <cell r="H7">
            <v>10</v>
          </cell>
          <cell r="I7">
            <v>32</v>
          </cell>
          <cell r="J7">
            <v>0</v>
          </cell>
          <cell r="K7">
            <v>0</v>
          </cell>
          <cell r="L7">
            <v>0</v>
          </cell>
          <cell r="M7">
            <v>20</v>
          </cell>
          <cell r="N7">
            <v>18</v>
          </cell>
          <cell r="O7">
            <v>0</v>
          </cell>
          <cell r="P7">
            <v>0</v>
          </cell>
          <cell r="Q7">
            <v>0</v>
          </cell>
          <cell r="R7">
            <v>10</v>
          </cell>
          <cell r="S7">
            <v>0</v>
          </cell>
          <cell r="T7">
            <v>0</v>
          </cell>
          <cell r="U7">
            <v>0</v>
          </cell>
          <cell r="V7">
            <v>5</v>
          </cell>
          <cell r="W7">
            <v>10</v>
          </cell>
          <cell r="X7">
            <v>10</v>
          </cell>
          <cell r="Y7">
            <v>4</v>
          </cell>
        </row>
        <row r="8">
          <cell r="A8" t="str">
            <v>الهدى - على السيد</v>
          </cell>
          <cell r="B8">
            <v>39904</v>
          </cell>
          <cell r="C8">
            <v>40269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24</v>
          </cell>
          <cell r="I8">
            <v>10</v>
          </cell>
          <cell r="J8">
            <v>0</v>
          </cell>
          <cell r="K8">
            <v>0</v>
          </cell>
          <cell r="L8">
            <v>0</v>
          </cell>
          <cell r="M8">
            <v>7</v>
          </cell>
          <cell r="N8">
            <v>25</v>
          </cell>
          <cell r="O8">
            <v>0</v>
          </cell>
          <cell r="P8">
            <v>15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الهدى - على السيد</v>
          </cell>
          <cell r="B9">
            <v>39934</v>
          </cell>
          <cell r="C9">
            <v>40299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21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الهدى - على السيد</v>
          </cell>
          <cell r="B10">
            <v>39965</v>
          </cell>
          <cell r="C10" t="str">
            <v>يونيه 2010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</row>
        <row r="11">
          <cell r="A11" t="str">
            <v>الهدى - على السيد</v>
          </cell>
          <cell r="C11" t="str">
            <v>الربع الثانى 2010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24</v>
          </cell>
          <cell r="I11">
            <v>10</v>
          </cell>
          <cell r="J11">
            <v>0</v>
          </cell>
          <cell r="K11">
            <v>0</v>
          </cell>
          <cell r="L11">
            <v>0</v>
          </cell>
          <cell r="M11">
            <v>28</v>
          </cell>
          <cell r="N11">
            <v>25</v>
          </cell>
          <cell r="O11">
            <v>0</v>
          </cell>
          <cell r="P11">
            <v>15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</row>
        <row r="12">
          <cell r="A12" t="str">
            <v>الهدى - على السيد</v>
          </cell>
          <cell r="C12" t="str">
            <v>النصف الاول 2010</v>
          </cell>
          <cell r="D12">
            <v>0</v>
          </cell>
          <cell r="E12">
            <v>15</v>
          </cell>
          <cell r="F12">
            <v>4</v>
          </cell>
          <cell r="G12">
            <v>8</v>
          </cell>
          <cell r="H12">
            <v>34</v>
          </cell>
          <cell r="I12">
            <v>42</v>
          </cell>
          <cell r="J12">
            <v>0</v>
          </cell>
          <cell r="K12">
            <v>0</v>
          </cell>
          <cell r="L12">
            <v>0</v>
          </cell>
          <cell r="M12">
            <v>48</v>
          </cell>
          <cell r="N12">
            <v>43</v>
          </cell>
          <cell r="O12">
            <v>0</v>
          </cell>
          <cell r="P12">
            <v>15</v>
          </cell>
          <cell r="Q12">
            <v>0</v>
          </cell>
          <cell r="R12">
            <v>10</v>
          </cell>
          <cell r="S12">
            <v>0</v>
          </cell>
          <cell r="T12">
            <v>0</v>
          </cell>
          <cell r="U12">
            <v>0</v>
          </cell>
          <cell r="V12">
            <v>5</v>
          </cell>
          <cell r="W12">
            <v>10</v>
          </cell>
          <cell r="X12">
            <v>10</v>
          </cell>
          <cell r="Y12">
            <v>4</v>
          </cell>
        </row>
        <row r="13">
          <cell r="A13" t="str">
            <v>الهدى - على السيد</v>
          </cell>
          <cell r="B13">
            <v>39995</v>
          </cell>
          <cell r="C13">
            <v>40360</v>
          </cell>
          <cell r="D13">
            <v>0</v>
          </cell>
          <cell r="E13">
            <v>-1</v>
          </cell>
          <cell r="F13">
            <v>0</v>
          </cell>
          <cell r="G13">
            <v>0</v>
          </cell>
          <cell r="H13">
            <v>15</v>
          </cell>
          <cell r="I13">
            <v>19</v>
          </cell>
          <cell r="J13">
            <v>0</v>
          </cell>
          <cell r="K13">
            <v>0</v>
          </cell>
          <cell r="L13">
            <v>0</v>
          </cell>
          <cell r="M13">
            <v>10</v>
          </cell>
          <cell r="N13">
            <v>10</v>
          </cell>
          <cell r="O13">
            <v>0</v>
          </cell>
          <cell r="P13">
            <v>-2</v>
          </cell>
          <cell r="Q13">
            <v>10</v>
          </cell>
          <cell r="R13">
            <v>10</v>
          </cell>
          <cell r="S13">
            <v>0</v>
          </cell>
          <cell r="T13">
            <v>-1</v>
          </cell>
          <cell r="U13">
            <v>8</v>
          </cell>
          <cell r="V13">
            <v>19</v>
          </cell>
          <cell r="W13">
            <v>9</v>
          </cell>
          <cell r="X13">
            <v>9</v>
          </cell>
          <cell r="Y13">
            <v>19</v>
          </cell>
        </row>
        <row r="14">
          <cell r="A14" t="str">
            <v>الهدى - على السيد</v>
          </cell>
          <cell r="B14">
            <v>40026</v>
          </cell>
          <cell r="C14">
            <v>40391</v>
          </cell>
          <cell r="D14">
            <v>0</v>
          </cell>
          <cell r="E14">
            <v>2</v>
          </cell>
          <cell r="F14">
            <v>-1</v>
          </cell>
          <cell r="G14">
            <v>4</v>
          </cell>
          <cell r="H14">
            <v>-2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-1</v>
          </cell>
          <cell r="Q14">
            <v>-1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-1</v>
          </cell>
          <cell r="W14">
            <v>12</v>
          </cell>
          <cell r="X14">
            <v>0</v>
          </cell>
          <cell r="Y14">
            <v>0</v>
          </cell>
        </row>
        <row r="15">
          <cell r="A15" t="str">
            <v>الهدى - على السيد</v>
          </cell>
          <cell r="B15">
            <v>40057</v>
          </cell>
          <cell r="C15">
            <v>40422</v>
          </cell>
          <cell r="D15">
            <v>0</v>
          </cell>
          <cell r="E15">
            <v>5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10</v>
          </cell>
          <cell r="N15">
            <v>25</v>
          </cell>
          <cell r="O15">
            <v>0</v>
          </cell>
          <cell r="P15">
            <v>0</v>
          </cell>
          <cell r="Q15">
            <v>20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15</v>
          </cell>
          <cell r="Y15">
            <v>0</v>
          </cell>
        </row>
        <row r="16">
          <cell r="A16" t="str">
            <v>الهدى - على السيد</v>
          </cell>
          <cell r="C16" t="str">
            <v>الربع الثالث 2010</v>
          </cell>
          <cell r="D16">
            <v>0</v>
          </cell>
          <cell r="E16">
            <v>6</v>
          </cell>
          <cell r="F16">
            <v>-1</v>
          </cell>
          <cell r="G16">
            <v>4</v>
          </cell>
          <cell r="H16">
            <v>13</v>
          </cell>
          <cell r="I16">
            <v>19</v>
          </cell>
          <cell r="J16">
            <v>0</v>
          </cell>
          <cell r="K16">
            <v>0</v>
          </cell>
          <cell r="L16">
            <v>0</v>
          </cell>
          <cell r="M16">
            <v>20</v>
          </cell>
          <cell r="N16">
            <v>35</v>
          </cell>
          <cell r="O16">
            <v>0</v>
          </cell>
          <cell r="P16">
            <v>-3</v>
          </cell>
          <cell r="Q16">
            <v>29</v>
          </cell>
          <cell r="R16">
            <v>10</v>
          </cell>
          <cell r="S16">
            <v>0</v>
          </cell>
          <cell r="T16">
            <v>-1</v>
          </cell>
          <cell r="U16">
            <v>8</v>
          </cell>
          <cell r="V16">
            <v>18</v>
          </cell>
          <cell r="W16">
            <v>21</v>
          </cell>
          <cell r="X16">
            <v>24</v>
          </cell>
          <cell r="Y16">
            <v>19</v>
          </cell>
        </row>
        <row r="17">
          <cell r="A17" t="str">
            <v>الهدى - على السيد</v>
          </cell>
          <cell r="B17">
            <v>40087</v>
          </cell>
          <cell r="C17">
            <v>40452</v>
          </cell>
          <cell r="D17">
            <v>0</v>
          </cell>
          <cell r="E17">
            <v>-2</v>
          </cell>
          <cell r="F17">
            <v>-3</v>
          </cell>
          <cell r="G17">
            <v>5</v>
          </cell>
          <cell r="H17">
            <v>15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18</v>
          </cell>
          <cell r="N17">
            <v>5</v>
          </cell>
          <cell r="O17">
            <v>0</v>
          </cell>
          <cell r="P17">
            <v>0</v>
          </cell>
          <cell r="Q17">
            <v>0</v>
          </cell>
          <cell r="R17">
            <v>-1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الهدى - على السيد</v>
          </cell>
          <cell r="B18">
            <v>40118</v>
          </cell>
          <cell r="C18">
            <v>40483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15</v>
          </cell>
          <cell r="J18">
            <v>0</v>
          </cell>
          <cell r="K18">
            <v>0</v>
          </cell>
          <cell r="L18">
            <v>0</v>
          </cell>
          <cell r="M18">
            <v>3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الهدى - على السيد</v>
          </cell>
          <cell r="B19">
            <v>40148</v>
          </cell>
          <cell r="C19">
            <v>40513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15</v>
          </cell>
          <cell r="N19">
            <v>3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الهدى - على السيد</v>
          </cell>
          <cell r="C20" t="str">
            <v>الربع الرابع 2010</v>
          </cell>
          <cell r="D20">
            <v>0</v>
          </cell>
          <cell r="E20">
            <v>-2</v>
          </cell>
          <cell r="F20">
            <v>-3</v>
          </cell>
          <cell r="G20">
            <v>5</v>
          </cell>
          <cell r="H20">
            <v>15</v>
          </cell>
          <cell r="I20">
            <v>15</v>
          </cell>
          <cell r="J20">
            <v>0</v>
          </cell>
          <cell r="K20">
            <v>0</v>
          </cell>
          <cell r="L20">
            <v>0</v>
          </cell>
          <cell r="M20">
            <v>36</v>
          </cell>
          <cell r="N20">
            <v>8</v>
          </cell>
          <cell r="O20">
            <v>0</v>
          </cell>
          <cell r="P20">
            <v>0</v>
          </cell>
          <cell r="Q20">
            <v>0</v>
          </cell>
          <cell r="R20">
            <v>-1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الهدى - على السيد</v>
          </cell>
          <cell r="C21" t="str">
            <v>النصف الثانى 2010</v>
          </cell>
          <cell r="D21">
            <v>0</v>
          </cell>
          <cell r="E21">
            <v>4</v>
          </cell>
          <cell r="F21">
            <v>-4</v>
          </cell>
          <cell r="G21">
            <v>9</v>
          </cell>
          <cell r="H21">
            <v>28</v>
          </cell>
          <cell r="I21">
            <v>34</v>
          </cell>
          <cell r="J21">
            <v>0</v>
          </cell>
          <cell r="K21">
            <v>0</v>
          </cell>
          <cell r="L21">
            <v>0</v>
          </cell>
          <cell r="M21">
            <v>56</v>
          </cell>
          <cell r="N21">
            <v>43</v>
          </cell>
          <cell r="O21">
            <v>0</v>
          </cell>
          <cell r="P21">
            <v>-3</v>
          </cell>
          <cell r="Q21">
            <v>29</v>
          </cell>
          <cell r="R21">
            <v>9</v>
          </cell>
          <cell r="S21">
            <v>0</v>
          </cell>
          <cell r="T21">
            <v>-1</v>
          </cell>
          <cell r="U21">
            <v>8</v>
          </cell>
          <cell r="V21">
            <v>18</v>
          </cell>
          <cell r="W21">
            <v>21</v>
          </cell>
          <cell r="X21">
            <v>24</v>
          </cell>
          <cell r="Y21">
            <v>19</v>
          </cell>
        </row>
        <row r="22">
          <cell r="A22" t="str">
            <v>الهدى - على السيد</v>
          </cell>
          <cell r="C22" t="str">
            <v>عـــــــــــــام 2010</v>
          </cell>
          <cell r="D22">
            <v>0</v>
          </cell>
          <cell r="E22">
            <v>19</v>
          </cell>
          <cell r="F22">
            <v>0</v>
          </cell>
          <cell r="G22">
            <v>17</v>
          </cell>
          <cell r="H22">
            <v>62</v>
          </cell>
          <cell r="I22">
            <v>76</v>
          </cell>
          <cell r="J22">
            <v>0</v>
          </cell>
          <cell r="K22">
            <v>0</v>
          </cell>
          <cell r="L22">
            <v>0</v>
          </cell>
          <cell r="M22">
            <v>104</v>
          </cell>
          <cell r="N22">
            <v>86</v>
          </cell>
          <cell r="O22">
            <v>0</v>
          </cell>
          <cell r="P22">
            <v>12</v>
          </cell>
          <cell r="Q22">
            <v>29</v>
          </cell>
          <cell r="R22">
            <v>19</v>
          </cell>
          <cell r="S22">
            <v>0</v>
          </cell>
          <cell r="T22">
            <v>-1</v>
          </cell>
          <cell r="U22">
            <v>8</v>
          </cell>
          <cell r="V22">
            <v>23</v>
          </cell>
          <cell r="W22">
            <v>31</v>
          </cell>
          <cell r="X22">
            <v>34</v>
          </cell>
          <cell r="Y22">
            <v>23</v>
          </cell>
        </row>
        <row r="23">
          <cell r="A23" t="str">
            <v>عماد توفيق المحبه</v>
          </cell>
          <cell r="B23">
            <v>39814</v>
          </cell>
          <cell r="C23">
            <v>40179</v>
          </cell>
          <cell r="D23">
            <v>1</v>
          </cell>
          <cell r="E23">
            <v>0</v>
          </cell>
          <cell r="F23">
            <v>1</v>
          </cell>
          <cell r="G23">
            <v>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1</v>
          </cell>
          <cell r="W23">
            <v>0</v>
          </cell>
          <cell r="X23">
            <v>1</v>
          </cell>
          <cell r="Y23">
            <v>0</v>
          </cell>
        </row>
        <row r="24">
          <cell r="A24" t="str">
            <v>عماد توفيق المحبه</v>
          </cell>
          <cell r="B24">
            <v>39845</v>
          </cell>
          <cell r="C24">
            <v>40210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عماد توفيق المحبه</v>
          </cell>
          <cell r="B25">
            <v>39873</v>
          </cell>
          <cell r="C25">
            <v>40238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عماد توفيق المحبه</v>
          </cell>
          <cell r="C26" t="str">
            <v>الربع الاول 2010</v>
          </cell>
          <cell r="D26">
            <v>1</v>
          </cell>
          <cell r="E26">
            <v>0</v>
          </cell>
          <cell r="F26">
            <v>1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1</v>
          </cell>
          <cell r="W26">
            <v>0</v>
          </cell>
          <cell r="X26">
            <v>1</v>
          </cell>
          <cell r="Y26">
            <v>0</v>
          </cell>
        </row>
        <row r="27">
          <cell r="A27" t="str">
            <v>عماد توفيق المحبه</v>
          </cell>
          <cell r="B27">
            <v>39904</v>
          </cell>
          <cell r="C27">
            <v>40269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عماد توفيق المحبه</v>
          </cell>
          <cell r="B28">
            <v>39934</v>
          </cell>
          <cell r="C28">
            <v>40299</v>
          </cell>
          <cell r="D28">
            <v>1</v>
          </cell>
          <cell r="E28">
            <v>1</v>
          </cell>
          <cell r="F28">
            <v>2</v>
          </cell>
          <cell r="G28">
            <v>3</v>
          </cell>
          <cell r="H28">
            <v>0</v>
          </cell>
          <cell r="I28">
            <v>3</v>
          </cell>
          <cell r="J28">
            <v>0</v>
          </cell>
          <cell r="K28">
            <v>0</v>
          </cell>
          <cell r="L28">
            <v>0</v>
          </cell>
          <cell r="M28">
            <v>2</v>
          </cell>
          <cell r="N28">
            <v>0</v>
          </cell>
          <cell r="O28">
            <v>0</v>
          </cell>
          <cell r="P28">
            <v>0</v>
          </cell>
          <cell r="Q28">
            <v>2</v>
          </cell>
          <cell r="R28">
            <v>2</v>
          </cell>
          <cell r="S28">
            <v>0</v>
          </cell>
          <cell r="T28">
            <v>1</v>
          </cell>
          <cell r="U28">
            <v>1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عماد توفيق المحبه</v>
          </cell>
          <cell r="B29">
            <v>39965</v>
          </cell>
          <cell r="C29" t="str">
            <v>يونيه 2010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</v>
          </cell>
          <cell r="J29">
            <v>0</v>
          </cell>
          <cell r="K29">
            <v>0</v>
          </cell>
          <cell r="L29">
            <v>0</v>
          </cell>
          <cell r="M29">
            <v>9</v>
          </cell>
          <cell r="N29">
            <v>0</v>
          </cell>
          <cell r="O29">
            <v>0</v>
          </cell>
          <cell r="P29">
            <v>0</v>
          </cell>
          <cell r="Q29">
            <v>14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عماد توفيق المحبه</v>
          </cell>
          <cell r="C30" t="str">
            <v>الربع الثانى 2010</v>
          </cell>
          <cell r="D30">
            <v>1</v>
          </cell>
          <cell r="E30">
            <v>1</v>
          </cell>
          <cell r="F30">
            <v>2</v>
          </cell>
          <cell r="G30">
            <v>3</v>
          </cell>
          <cell r="H30">
            <v>0</v>
          </cell>
          <cell r="I30">
            <v>6</v>
          </cell>
          <cell r="J30">
            <v>0</v>
          </cell>
          <cell r="K30">
            <v>0</v>
          </cell>
          <cell r="L30">
            <v>0</v>
          </cell>
          <cell r="M30">
            <v>11</v>
          </cell>
          <cell r="N30">
            <v>0</v>
          </cell>
          <cell r="O30">
            <v>0</v>
          </cell>
          <cell r="P30">
            <v>0</v>
          </cell>
          <cell r="Q30">
            <v>16</v>
          </cell>
          <cell r="R30">
            <v>2</v>
          </cell>
          <cell r="S30">
            <v>0</v>
          </cell>
          <cell r="T30">
            <v>1</v>
          </cell>
          <cell r="U30">
            <v>1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عماد توفيق المحبه</v>
          </cell>
          <cell r="C31" t="str">
            <v>النصف الاول 2010</v>
          </cell>
          <cell r="D31">
            <v>2</v>
          </cell>
          <cell r="E31">
            <v>1</v>
          </cell>
          <cell r="F31">
            <v>3</v>
          </cell>
          <cell r="G31">
            <v>4</v>
          </cell>
          <cell r="H31">
            <v>0</v>
          </cell>
          <cell r="I31">
            <v>6</v>
          </cell>
          <cell r="J31">
            <v>0</v>
          </cell>
          <cell r="K31">
            <v>0</v>
          </cell>
          <cell r="L31">
            <v>0</v>
          </cell>
          <cell r="M31">
            <v>13</v>
          </cell>
          <cell r="N31">
            <v>0</v>
          </cell>
          <cell r="O31">
            <v>0</v>
          </cell>
          <cell r="P31">
            <v>0</v>
          </cell>
          <cell r="Q31">
            <v>16</v>
          </cell>
          <cell r="R31">
            <v>3</v>
          </cell>
          <cell r="S31">
            <v>0</v>
          </cell>
          <cell r="T31">
            <v>1</v>
          </cell>
          <cell r="U31">
            <v>1</v>
          </cell>
          <cell r="V31">
            <v>1</v>
          </cell>
          <cell r="W31">
            <v>0</v>
          </cell>
          <cell r="X31">
            <v>1</v>
          </cell>
          <cell r="Y31">
            <v>0</v>
          </cell>
        </row>
        <row r="32">
          <cell r="A32" t="str">
            <v>عماد توفيق المحبه</v>
          </cell>
          <cell r="B32">
            <v>39995</v>
          </cell>
          <cell r="C32">
            <v>40360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8</v>
          </cell>
          <cell r="R32">
            <v>0</v>
          </cell>
          <cell r="S32">
            <v>0</v>
          </cell>
          <cell r="T32">
            <v>1</v>
          </cell>
          <cell r="U32">
            <v>1</v>
          </cell>
          <cell r="V32">
            <v>0</v>
          </cell>
          <cell r="W32">
            <v>0</v>
          </cell>
          <cell r="X32">
            <v>1</v>
          </cell>
          <cell r="Y32">
            <v>0</v>
          </cell>
        </row>
        <row r="33">
          <cell r="A33" t="str">
            <v>عماد توفيق المحبه</v>
          </cell>
          <cell r="B33">
            <v>40026</v>
          </cell>
          <cell r="C33">
            <v>40391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عماد توفيق المحبه</v>
          </cell>
          <cell r="B34">
            <v>40057</v>
          </cell>
          <cell r="C34">
            <v>40422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1</v>
          </cell>
          <cell r="Q34">
            <v>7</v>
          </cell>
          <cell r="R34">
            <v>0</v>
          </cell>
          <cell r="S34">
            <v>0</v>
          </cell>
          <cell r="T34">
            <v>1</v>
          </cell>
          <cell r="U34">
            <v>2</v>
          </cell>
          <cell r="V34">
            <v>1</v>
          </cell>
          <cell r="W34">
            <v>1</v>
          </cell>
          <cell r="X34">
            <v>0</v>
          </cell>
          <cell r="Y34">
            <v>0</v>
          </cell>
        </row>
        <row r="35">
          <cell r="A35" t="str">
            <v>عماد توفيق المحبه</v>
          </cell>
          <cell r="C35" t="str">
            <v>الربع الثالث 2010</v>
          </cell>
          <cell r="D35">
            <v>0</v>
          </cell>
          <cell r="E35">
            <v>1</v>
          </cell>
          <cell r="F35">
            <v>0</v>
          </cell>
          <cell r="G35">
            <v>0</v>
          </cell>
          <cell r="H35">
            <v>0</v>
          </cell>
          <cell r="I35">
            <v>2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23</v>
          </cell>
          <cell r="R35">
            <v>0</v>
          </cell>
          <cell r="S35">
            <v>0</v>
          </cell>
          <cell r="T35">
            <v>2</v>
          </cell>
          <cell r="U35">
            <v>3</v>
          </cell>
          <cell r="V35">
            <v>1</v>
          </cell>
          <cell r="W35">
            <v>1</v>
          </cell>
          <cell r="X35">
            <v>1</v>
          </cell>
          <cell r="Y35">
            <v>0</v>
          </cell>
        </row>
        <row r="36">
          <cell r="A36" t="str">
            <v>عماد توفيق المحبه</v>
          </cell>
          <cell r="B36">
            <v>40087</v>
          </cell>
          <cell r="C36">
            <v>40452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4</v>
          </cell>
          <cell r="N36">
            <v>0</v>
          </cell>
          <cell r="O36">
            <v>0</v>
          </cell>
          <cell r="P36">
            <v>2</v>
          </cell>
          <cell r="Q36">
            <v>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1</v>
          </cell>
          <cell r="Y36">
            <v>0</v>
          </cell>
        </row>
        <row r="37">
          <cell r="A37" t="str">
            <v>عماد توفيق المحبه</v>
          </cell>
          <cell r="B37">
            <v>40118</v>
          </cell>
          <cell r="C37">
            <v>40483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عماد توفيق المحبه</v>
          </cell>
          <cell r="B38">
            <v>40148</v>
          </cell>
          <cell r="C38">
            <v>40513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عماد توفيق المحبه</v>
          </cell>
          <cell r="C39" t="str">
            <v>الربع الرابع 2010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4</v>
          </cell>
          <cell r="N39">
            <v>0</v>
          </cell>
          <cell r="O39">
            <v>0</v>
          </cell>
          <cell r="P39">
            <v>2</v>
          </cell>
          <cell r="Q39">
            <v>4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</v>
          </cell>
          <cell r="X39">
            <v>1</v>
          </cell>
          <cell r="Y39">
            <v>0</v>
          </cell>
        </row>
        <row r="40">
          <cell r="A40" t="str">
            <v>عماد توفيق المحبه</v>
          </cell>
          <cell r="C40" t="str">
            <v>النصف الثانى 2010</v>
          </cell>
          <cell r="D40">
            <v>0</v>
          </cell>
          <cell r="E40">
            <v>1</v>
          </cell>
          <cell r="F40">
            <v>0</v>
          </cell>
          <cell r="G40">
            <v>0</v>
          </cell>
          <cell r="H40">
            <v>0</v>
          </cell>
          <cell r="I40">
            <v>2</v>
          </cell>
          <cell r="J40">
            <v>0</v>
          </cell>
          <cell r="K40">
            <v>0</v>
          </cell>
          <cell r="L40">
            <v>0</v>
          </cell>
          <cell r="M40">
            <v>4</v>
          </cell>
          <cell r="N40">
            <v>0</v>
          </cell>
          <cell r="O40">
            <v>0</v>
          </cell>
          <cell r="P40">
            <v>3</v>
          </cell>
          <cell r="Q40">
            <v>27</v>
          </cell>
          <cell r="R40">
            <v>0</v>
          </cell>
          <cell r="S40">
            <v>0</v>
          </cell>
          <cell r="T40">
            <v>2</v>
          </cell>
          <cell r="U40">
            <v>3</v>
          </cell>
          <cell r="V40">
            <v>1</v>
          </cell>
          <cell r="W40">
            <v>2</v>
          </cell>
          <cell r="X40">
            <v>2</v>
          </cell>
          <cell r="Y40">
            <v>0</v>
          </cell>
        </row>
        <row r="41">
          <cell r="A41" t="str">
            <v>عماد توفيق المحبه</v>
          </cell>
          <cell r="C41" t="str">
            <v>عـــــــــــــام 2010</v>
          </cell>
          <cell r="D41">
            <v>2</v>
          </cell>
          <cell r="E41">
            <v>2</v>
          </cell>
          <cell r="F41">
            <v>3</v>
          </cell>
          <cell r="G41">
            <v>4</v>
          </cell>
          <cell r="H41">
            <v>0</v>
          </cell>
          <cell r="I41">
            <v>8</v>
          </cell>
          <cell r="J41">
            <v>0</v>
          </cell>
          <cell r="K41">
            <v>0</v>
          </cell>
          <cell r="L41">
            <v>0</v>
          </cell>
          <cell r="M41">
            <v>17</v>
          </cell>
          <cell r="N41">
            <v>0</v>
          </cell>
          <cell r="O41">
            <v>0</v>
          </cell>
          <cell r="P41">
            <v>3</v>
          </cell>
          <cell r="Q41">
            <v>43</v>
          </cell>
          <cell r="R41">
            <v>3</v>
          </cell>
          <cell r="S41">
            <v>0</v>
          </cell>
          <cell r="T41">
            <v>3</v>
          </cell>
          <cell r="U41">
            <v>4</v>
          </cell>
          <cell r="V41">
            <v>2</v>
          </cell>
          <cell r="W41">
            <v>2</v>
          </cell>
          <cell r="X41">
            <v>3</v>
          </cell>
          <cell r="Y41">
            <v>0</v>
          </cell>
        </row>
        <row r="42">
          <cell r="A42" t="str">
            <v>ريمون نبيل</v>
          </cell>
          <cell r="B42">
            <v>39814</v>
          </cell>
          <cell r="C42">
            <v>40179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ريمون نبيل</v>
          </cell>
          <cell r="B43">
            <v>39845</v>
          </cell>
          <cell r="C43">
            <v>40210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ريمون نبيل</v>
          </cell>
          <cell r="B44">
            <v>39873</v>
          </cell>
          <cell r="C44">
            <v>40238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ريمون نبيل</v>
          </cell>
          <cell r="C45" t="str">
            <v>الربع الاول 2010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ريمون نبيل</v>
          </cell>
          <cell r="B46">
            <v>39904</v>
          </cell>
          <cell r="C46">
            <v>40269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2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2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ريمون نبيل</v>
          </cell>
          <cell r="B47">
            <v>39934</v>
          </cell>
          <cell r="C47">
            <v>40299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ريمون نبيل</v>
          </cell>
          <cell r="B48">
            <v>39965</v>
          </cell>
          <cell r="C48" t="str">
            <v>يونيه 2010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ريمون نبيل</v>
          </cell>
          <cell r="C49" t="str">
            <v>الربع الثانى 2010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2</v>
          </cell>
          <cell r="J49">
            <v>0</v>
          </cell>
          <cell r="K49">
            <v>0</v>
          </cell>
          <cell r="L49">
            <v>5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2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ريمون نبيل</v>
          </cell>
          <cell r="C50" t="str">
            <v>النصف الاول 2010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2</v>
          </cell>
          <cell r="J50">
            <v>0</v>
          </cell>
          <cell r="K50">
            <v>0</v>
          </cell>
          <cell r="L50">
            <v>5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ريمون نبيل</v>
          </cell>
          <cell r="B51">
            <v>39995</v>
          </cell>
          <cell r="C51">
            <v>40360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ريمون نبيل</v>
          </cell>
          <cell r="B52">
            <v>40026</v>
          </cell>
          <cell r="C52">
            <v>40391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ريمون نبيل</v>
          </cell>
          <cell r="B53">
            <v>40057</v>
          </cell>
          <cell r="C53">
            <v>40422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ريمون نبيل</v>
          </cell>
          <cell r="C54" t="str">
            <v>الربع الثالث 2010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3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ريمون نبيل</v>
          </cell>
          <cell r="B55">
            <v>40087</v>
          </cell>
          <cell r="C55">
            <v>40452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I55">
            <v>2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ريمون نبيل</v>
          </cell>
          <cell r="B56">
            <v>40118</v>
          </cell>
          <cell r="C56">
            <v>40483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ريمون نبيل</v>
          </cell>
          <cell r="B57">
            <v>40148</v>
          </cell>
          <cell r="C57">
            <v>40513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ريمون نبيل</v>
          </cell>
          <cell r="C58" t="str">
            <v>الربع الرابع 2010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</v>
          </cell>
          <cell r="I58">
            <v>2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ريمون نبيل</v>
          </cell>
          <cell r="C59" t="str">
            <v>النصف الثانى 2010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1</v>
          </cell>
          <cell r="I59">
            <v>2</v>
          </cell>
          <cell r="J59">
            <v>0</v>
          </cell>
          <cell r="K59">
            <v>0</v>
          </cell>
          <cell r="L59">
            <v>3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ريمون نبيل</v>
          </cell>
          <cell r="C60" t="str">
            <v>عـــــــــــــام 2010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1</v>
          </cell>
          <cell r="I60">
            <v>4</v>
          </cell>
          <cell r="J60">
            <v>0</v>
          </cell>
          <cell r="K60">
            <v>0</v>
          </cell>
          <cell r="L60">
            <v>8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على ابو شحاته</v>
          </cell>
          <cell r="B61">
            <v>39814</v>
          </cell>
          <cell r="C61">
            <v>40179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1</v>
          </cell>
          <cell r="J61">
            <v>0</v>
          </cell>
          <cell r="K61">
            <v>0</v>
          </cell>
          <cell r="L61">
            <v>0</v>
          </cell>
          <cell r="M61">
            <v>2</v>
          </cell>
          <cell r="N61">
            <v>0</v>
          </cell>
          <cell r="O61">
            <v>0</v>
          </cell>
          <cell r="P61">
            <v>0</v>
          </cell>
          <cell r="Q61">
            <v>5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على ابو شحاته</v>
          </cell>
          <cell r="B62">
            <v>39845</v>
          </cell>
          <cell r="C62">
            <v>40210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على ابو شحاته</v>
          </cell>
          <cell r="B63">
            <v>39873</v>
          </cell>
          <cell r="C63">
            <v>40238</v>
          </cell>
          <cell r="D63">
            <v>0</v>
          </cell>
          <cell r="E63">
            <v>0</v>
          </cell>
          <cell r="F63">
            <v>2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3</v>
          </cell>
          <cell r="M63">
            <v>5</v>
          </cell>
          <cell r="N63">
            <v>0</v>
          </cell>
          <cell r="O63">
            <v>0</v>
          </cell>
          <cell r="P63">
            <v>0</v>
          </cell>
          <cell r="Q63">
            <v>3</v>
          </cell>
          <cell r="R63">
            <v>0</v>
          </cell>
          <cell r="S63">
            <v>0</v>
          </cell>
          <cell r="T63">
            <v>1</v>
          </cell>
          <cell r="U63">
            <v>0</v>
          </cell>
          <cell r="V63">
            <v>2</v>
          </cell>
          <cell r="W63">
            <v>0</v>
          </cell>
          <cell r="X63">
            <v>2</v>
          </cell>
          <cell r="Y63">
            <v>0</v>
          </cell>
        </row>
        <row r="64">
          <cell r="A64" t="str">
            <v>على ابو شحاته</v>
          </cell>
          <cell r="C64" t="str">
            <v>الربع الاول 2010</v>
          </cell>
          <cell r="D64">
            <v>0</v>
          </cell>
          <cell r="E64">
            <v>0</v>
          </cell>
          <cell r="F64">
            <v>2</v>
          </cell>
          <cell r="G64">
            <v>0</v>
          </cell>
          <cell r="H64">
            <v>0</v>
          </cell>
          <cell r="I64">
            <v>1</v>
          </cell>
          <cell r="J64">
            <v>0</v>
          </cell>
          <cell r="K64">
            <v>0</v>
          </cell>
          <cell r="L64">
            <v>3</v>
          </cell>
          <cell r="M64">
            <v>7</v>
          </cell>
          <cell r="N64">
            <v>0</v>
          </cell>
          <cell r="O64">
            <v>0</v>
          </cell>
          <cell r="P64">
            <v>0</v>
          </cell>
          <cell r="Q64">
            <v>8</v>
          </cell>
          <cell r="R64">
            <v>0</v>
          </cell>
          <cell r="S64">
            <v>0</v>
          </cell>
          <cell r="T64">
            <v>1</v>
          </cell>
          <cell r="U64">
            <v>0</v>
          </cell>
          <cell r="V64">
            <v>2</v>
          </cell>
          <cell r="W64">
            <v>0</v>
          </cell>
          <cell r="X64">
            <v>2</v>
          </cell>
          <cell r="Y64">
            <v>0</v>
          </cell>
        </row>
        <row r="65">
          <cell r="A65" t="str">
            <v>على ابو شحاته</v>
          </cell>
          <cell r="B65">
            <v>39904</v>
          </cell>
          <cell r="C65">
            <v>40269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على ابو شحاته</v>
          </cell>
          <cell r="B66">
            <v>39934</v>
          </cell>
          <cell r="C66">
            <v>40299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على ابو شحاته</v>
          </cell>
          <cell r="B67">
            <v>39965</v>
          </cell>
          <cell r="C67" t="str">
            <v>يونيه 2010</v>
          </cell>
          <cell r="D67">
            <v>0</v>
          </cell>
          <cell r="E67">
            <v>0</v>
          </cell>
          <cell r="F67">
            <v>2</v>
          </cell>
          <cell r="G67">
            <v>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5</v>
          </cell>
          <cell r="N67">
            <v>0</v>
          </cell>
          <cell r="O67">
            <v>0</v>
          </cell>
          <cell r="P67">
            <v>0</v>
          </cell>
          <cell r="Q67">
            <v>8</v>
          </cell>
          <cell r="R67">
            <v>0</v>
          </cell>
          <cell r="S67">
            <v>0</v>
          </cell>
          <cell r="T67">
            <v>1</v>
          </cell>
          <cell r="U67">
            <v>1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على ابو شحاته</v>
          </cell>
          <cell r="C68" t="str">
            <v>الربع الثانى 2010</v>
          </cell>
          <cell r="D68">
            <v>0</v>
          </cell>
          <cell r="E68">
            <v>0</v>
          </cell>
          <cell r="F68">
            <v>2</v>
          </cell>
          <cell r="G68">
            <v>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</v>
          </cell>
          <cell r="N68">
            <v>0</v>
          </cell>
          <cell r="O68">
            <v>0</v>
          </cell>
          <cell r="P68">
            <v>0</v>
          </cell>
          <cell r="Q68">
            <v>15</v>
          </cell>
          <cell r="R68">
            <v>0</v>
          </cell>
          <cell r="S68">
            <v>0</v>
          </cell>
          <cell r="T68">
            <v>1</v>
          </cell>
          <cell r="U68">
            <v>1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على ابو شحاته</v>
          </cell>
          <cell r="C69" t="str">
            <v>النصف الاول 2010</v>
          </cell>
          <cell r="D69">
            <v>0</v>
          </cell>
          <cell r="E69">
            <v>0</v>
          </cell>
          <cell r="F69">
            <v>4</v>
          </cell>
          <cell r="G69">
            <v>1</v>
          </cell>
          <cell r="H69">
            <v>0</v>
          </cell>
          <cell r="I69">
            <v>1</v>
          </cell>
          <cell r="J69">
            <v>0</v>
          </cell>
          <cell r="K69">
            <v>0</v>
          </cell>
          <cell r="L69">
            <v>3</v>
          </cell>
          <cell r="M69">
            <v>12</v>
          </cell>
          <cell r="N69">
            <v>0</v>
          </cell>
          <cell r="O69">
            <v>0</v>
          </cell>
          <cell r="P69">
            <v>0</v>
          </cell>
          <cell r="Q69">
            <v>23</v>
          </cell>
          <cell r="R69">
            <v>0</v>
          </cell>
          <cell r="S69">
            <v>0</v>
          </cell>
          <cell r="T69">
            <v>2</v>
          </cell>
          <cell r="U69">
            <v>1</v>
          </cell>
          <cell r="V69">
            <v>2</v>
          </cell>
          <cell r="W69">
            <v>0</v>
          </cell>
          <cell r="X69">
            <v>2</v>
          </cell>
          <cell r="Y69">
            <v>0</v>
          </cell>
        </row>
        <row r="70">
          <cell r="A70" t="str">
            <v>على ابو شحاته</v>
          </cell>
          <cell r="B70">
            <v>39995</v>
          </cell>
          <cell r="C70">
            <v>40360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6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على ابو شحاته</v>
          </cell>
          <cell r="B71">
            <v>40026</v>
          </cell>
          <cell r="C71">
            <v>40391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3</v>
          </cell>
          <cell r="M71">
            <v>6</v>
          </cell>
          <cell r="N71">
            <v>0</v>
          </cell>
          <cell r="O71">
            <v>0</v>
          </cell>
          <cell r="P71">
            <v>0</v>
          </cell>
          <cell r="Q71">
            <v>5</v>
          </cell>
          <cell r="R71">
            <v>0</v>
          </cell>
          <cell r="S71">
            <v>0</v>
          </cell>
          <cell r="T71">
            <v>0</v>
          </cell>
          <cell r="U71">
            <v>1</v>
          </cell>
          <cell r="V71">
            <v>0</v>
          </cell>
          <cell r="W71">
            <v>1</v>
          </cell>
          <cell r="X71">
            <v>2</v>
          </cell>
          <cell r="Y71">
            <v>0</v>
          </cell>
        </row>
        <row r="72">
          <cell r="A72" t="str">
            <v>على ابو شحاته</v>
          </cell>
          <cell r="B72">
            <v>40057</v>
          </cell>
          <cell r="C72">
            <v>40422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2</v>
          </cell>
          <cell r="M72">
            <v>15</v>
          </cell>
          <cell r="N72">
            <v>0</v>
          </cell>
          <cell r="O72">
            <v>0</v>
          </cell>
          <cell r="P72">
            <v>0</v>
          </cell>
          <cell r="Q72">
            <v>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على ابو شحاته</v>
          </cell>
          <cell r="C73" t="str">
            <v>الربع الثالث 2010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5</v>
          </cell>
          <cell r="M73">
            <v>21</v>
          </cell>
          <cell r="N73">
            <v>0</v>
          </cell>
          <cell r="O73">
            <v>0</v>
          </cell>
          <cell r="P73">
            <v>0</v>
          </cell>
          <cell r="Q73">
            <v>12</v>
          </cell>
          <cell r="R73">
            <v>0</v>
          </cell>
          <cell r="S73">
            <v>0</v>
          </cell>
          <cell r="T73">
            <v>0</v>
          </cell>
          <cell r="U73">
            <v>1</v>
          </cell>
          <cell r="V73">
            <v>0</v>
          </cell>
          <cell r="W73">
            <v>1</v>
          </cell>
          <cell r="X73">
            <v>2</v>
          </cell>
          <cell r="Y73">
            <v>0</v>
          </cell>
        </row>
        <row r="74">
          <cell r="A74" t="str">
            <v>على ابو شحاته</v>
          </cell>
          <cell r="B74">
            <v>40087</v>
          </cell>
          <cell r="C74">
            <v>40452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على ابو شحاته</v>
          </cell>
          <cell r="B75">
            <v>40118</v>
          </cell>
          <cell r="C75">
            <v>40483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على ابو شحاته</v>
          </cell>
          <cell r="B76">
            <v>40148</v>
          </cell>
          <cell r="C76">
            <v>40513</v>
          </cell>
          <cell r="D76">
            <v>0</v>
          </cell>
          <cell r="E76">
            <v>0</v>
          </cell>
          <cell r="F76">
            <v>0</v>
          </cell>
          <cell r="G76">
            <v>2</v>
          </cell>
          <cell r="H76">
            <v>2</v>
          </cell>
          <cell r="I76">
            <v>0</v>
          </cell>
          <cell r="J76">
            <v>0</v>
          </cell>
          <cell r="K76">
            <v>0</v>
          </cell>
          <cell r="L76">
            <v>3</v>
          </cell>
          <cell r="M76">
            <v>0</v>
          </cell>
          <cell r="N76">
            <v>0</v>
          </cell>
          <cell r="O76">
            <v>0</v>
          </cell>
          <cell r="P76">
            <v>1</v>
          </cell>
          <cell r="Q76">
            <v>5</v>
          </cell>
          <cell r="R76">
            <v>0</v>
          </cell>
          <cell r="S76">
            <v>0</v>
          </cell>
          <cell r="T76">
            <v>0</v>
          </cell>
          <cell r="U76">
            <v>2</v>
          </cell>
          <cell r="V76">
            <v>1</v>
          </cell>
          <cell r="W76">
            <v>2</v>
          </cell>
          <cell r="X76">
            <v>0</v>
          </cell>
          <cell r="Y76">
            <v>0</v>
          </cell>
        </row>
        <row r="77">
          <cell r="A77" t="str">
            <v>على ابو شحاته</v>
          </cell>
          <cell r="C77" t="str">
            <v>الربع الرابع 2010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2</v>
          </cell>
          <cell r="I77">
            <v>0</v>
          </cell>
          <cell r="J77">
            <v>0</v>
          </cell>
          <cell r="K77">
            <v>0</v>
          </cell>
          <cell r="L77">
            <v>3</v>
          </cell>
          <cell r="M77">
            <v>0</v>
          </cell>
          <cell r="N77">
            <v>0</v>
          </cell>
          <cell r="O77">
            <v>0</v>
          </cell>
          <cell r="P77">
            <v>1</v>
          </cell>
          <cell r="Q77">
            <v>5</v>
          </cell>
          <cell r="R77">
            <v>0</v>
          </cell>
          <cell r="S77">
            <v>0</v>
          </cell>
          <cell r="T77">
            <v>0</v>
          </cell>
          <cell r="U77">
            <v>2</v>
          </cell>
          <cell r="V77">
            <v>1</v>
          </cell>
          <cell r="W77">
            <v>2</v>
          </cell>
          <cell r="X77">
            <v>0</v>
          </cell>
          <cell r="Y77">
            <v>0</v>
          </cell>
        </row>
        <row r="78">
          <cell r="A78" t="str">
            <v>على ابو شحاته</v>
          </cell>
          <cell r="C78" t="str">
            <v>النصف الثانى 2010</v>
          </cell>
          <cell r="D78">
            <v>0</v>
          </cell>
          <cell r="E78">
            <v>0</v>
          </cell>
          <cell r="F78">
            <v>0</v>
          </cell>
          <cell r="G78">
            <v>2</v>
          </cell>
          <cell r="H78">
            <v>2</v>
          </cell>
          <cell r="I78">
            <v>0</v>
          </cell>
          <cell r="J78">
            <v>0</v>
          </cell>
          <cell r="K78">
            <v>0</v>
          </cell>
          <cell r="L78">
            <v>8</v>
          </cell>
          <cell r="M78">
            <v>21</v>
          </cell>
          <cell r="N78">
            <v>0</v>
          </cell>
          <cell r="O78">
            <v>0</v>
          </cell>
          <cell r="P78">
            <v>1</v>
          </cell>
          <cell r="Q78">
            <v>17</v>
          </cell>
          <cell r="R78">
            <v>0</v>
          </cell>
          <cell r="S78">
            <v>0</v>
          </cell>
          <cell r="T78">
            <v>0</v>
          </cell>
          <cell r="U78">
            <v>3</v>
          </cell>
          <cell r="V78">
            <v>1</v>
          </cell>
          <cell r="W78">
            <v>3</v>
          </cell>
          <cell r="X78">
            <v>2</v>
          </cell>
          <cell r="Y78">
            <v>0</v>
          </cell>
        </row>
        <row r="79">
          <cell r="A79" t="str">
            <v>على ابو شحاته</v>
          </cell>
          <cell r="C79" t="str">
            <v>عـــــــــــــام 2010</v>
          </cell>
          <cell r="D79">
            <v>0</v>
          </cell>
          <cell r="E79">
            <v>0</v>
          </cell>
          <cell r="F79">
            <v>4</v>
          </cell>
          <cell r="G79">
            <v>3</v>
          </cell>
          <cell r="H79">
            <v>2</v>
          </cell>
          <cell r="I79">
            <v>1</v>
          </cell>
          <cell r="J79">
            <v>0</v>
          </cell>
          <cell r="K79">
            <v>0</v>
          </cell>
          <cell r="L79">
            <v>11</v>
          </cell>
          <cell r="M79">
            <v>33</v>
          </cell>
          <cell r="N79">
            <v>0</v>
          </cell>
          <cell r="O79">
            <v>0</v>
          </cell>
          <cell r="P79">
            <v>1</v>
          </cell>
          <cell r="Q79">
            <v>40</v>
          </cell>
          <cell r="R79">
            <v>0</v>
          </cell>
          <cell r="S79">
            <v>0</v>
          </cell>
          <cell r="T79">
            <v>2</v>
          </cell>
          <cell r="U79">
            <v>4</v>
          </cell>
          <cell r="V79">
            <v>3</v>
          </cell>
          <cell r="W79">
            <v>3</v>
          </cell>
          <cell r="X79">
            <v>4</v>
          </cell>
          <cell r="Y79">
            <v>0</v>
          </cell>
        </row>
        <row r="80">
          <cell r="A80" t="str">
            <v>عبد الرحيم البدوى</v>
          </cell>
          <cell r="B80">
            <v>39814</v>
          </cell>
          <cell r="C80">
            <v>40179</v>
          </cell>
          <cell r="D80">
            <v>0</v>
          </cell>
          <cell r="E80">
            <v>0</v>
          </cell>
          <cell r="F80">
            <v>1</v>
          </cell>
          <cell r="G80">
            <v>3</v>
          </cell>
          <cell r="H80">
            <v>5</v>
          </cell>
          <cell r="I80">
            <v>7</v>
          </cell>
          <cell r="J80">
            <v>0</v>
          </cell>
          <cell r="K80">
            <v>0</v>
          </cell>
          <cell r="L80">
            <v>0</v>
          </cell>
          <cell r="M80">
            <v>11</v>
          </cell>
          <cell r="N80">
            <v>7</v>
          </cell>
          <cell r="O80">
            <v>0</v>
          </cell>
          <cell r="P80">
            <v>0</v>
          </cell>
          <cell r="Q80">
            <v>2</v>
          </cell>
          <cell r="R80">
            <v>1</v>
          </cell>
          <cell r="S80">
            <v>0</v>
          </cell>
          <cell r="T80">
            <v>2</v>
          </cell>
          <cell r="U80">
            <v>0</v>
          </cell>
          <cell r="V80">
            <v>2</v>
          </cell>
          <cell r="W80">
            <v>0</v>
          </cell>
          <cell r="X80">
            <v>5</v>
          </cell>
          <cell r="Y80">
            <v>0</v>
          </cell>
        </row>
        <row r="81">
          <cell r="A81" t="str">
            <v>عبد الرحيم البدوى</v>
          </cell>
          <cell r="B81">
            <v>39845</v>
          </cell>
          <cell r="C81">
            <v>40210</v>
          </cell>
          <cell r="D81">
            <v>0</v>
          </cell>
          <cell r="E81">
            <v>1</v>
          </cell>
          <cell r="F81">
            <v>0</v>
          </cell>
          <cell r="G81">
            <v>5</v>
          </cell>
          <cell r="H81">
            <v>0</v>
          </cell>
          <cell r="I81">
            <v>13</v>
          </cell>
          <cell r="J81">
            <v>0</v>
          </cell>
          <cell r="K81">
            <v>0</v>
          </cell>
          <cell r="L81">
            <v>1</v>
          </cell>
          <cell r="M81">
            <v>23</v>
          </cell>
          <cell r="N81">
            <v>7</v>
          </cell>
          <cell r="O81">
            <v>0</v>
          </cell>
          <cell r="P81">
            <v>0</v>
          </cell>
          <cell r="Q81">
            <v>9</v>
          </cell>
          <cell r="R81">
            <v>0</v>
          </cell>
          <cell r="S81">
            <v>0</v>
          </cell>
          <cell r="T81">
            <v>2</v>
          </cell>
          <cell r="U81">
            <v>1</v>
          </cell>
          <cell r="V81">
            <v>4</v>
          </cell>
          <cell r="W81">
            <v>2</v>
          </cell>
          <cell r="X81">
            <v>6</v>
          </cell>
          <cell r="Y81">
            <v>1</v>
          </cell>
        </row>
        <row r="82">
          <cell r="A82" t="str">
            <v>عبد الرحيم البدوى</v>
          </cell>
          <cell r="B82">
            <v>39873</v>
          </cell>
          <cell r="C82">
            <v>40238</v>
          </cell>
          <cell r="D82">
            <v>1</v>
          </cell>
          <cell r="E82">
            <v>1</v>
          </cell>
          <cell r="F82">
            <v>4</v>
          </cell>
          <cell r="G82">
            <v>8</v>
          </cell>
          <cell r="H82">
            <v>4</v>
          </cell>
          <cell r="I82">
            <v>7</v>
          </cell>
          <cell r="J82">
            <v>0</v>
          </cell>
          <cell r="K82">
            <v>0</v>
          </cell>
          <cell r="L82">
            <v>5</v>
          </cell>
          <cell r="M82">
            <v>17</v>
          </cell>
          <cell r="N82">
            <v>12</v>
          </cell>
          <cell r="O82">
            <v>0</v>
          </cell>
          <cell r="P82">
            <v>0</v>
          </cell>
          <cell r="Q82">
            <v>23</v>
          </cell>
          <cell r="R82">
            <v>2</v>
          </cell>
          <cell r="S82">
            <v>0</v>
          </cell>
          <cell r="T82">
            <v>0</v>
          </cell>
          <cell r="U82">
            <v>4</v>
          </cell>
          <cell r="V82">
            <v>2</v>
          </cell>
          <cell r="W82">
            <v>6</v>
          </cell>
          <cell r="X82">
            <v>1</v>
          </cell>
          <cell r="Y82">
            <v>4</v>
          </cell>
        </row>
        <row r="83">
          <cell r="A83" t="str">
            <v>عبد الرحيم البدوى</v>
          </cell>
          <cell r="C83" t="str">
            <v>الربع الاول 2010</v>
          </cell>
          <cell r="D83">
            <v>1</v>
          </cell>
          <cell r="E83">
            <v>2</v>
          </cell>
          <cell r="F83">
            <v>5</v>
          </cell>
          <cell r="G83">
            <v>16</v>
          </cell>
          <cell r="H83">
            <v>9</v>
          </cell>
          <cell r="I83">
            <v>27</v>
          </cell>
          <cell r="J83">
            <v>0</v>
          </cell>
          <cell r="K83">
            <v>0</v>
          </cell>
          <cell r="L83">
            <v>6</v>
          </cell>
          <cell r="M83">
            <v>51</v>
          </cell>
          <cell r="N83">
            <v>26</v>
          </cell>
          <cell r="O83">
            <v>0</v>
          </cell>
          <cell r="P83">
            <v>0</v>
          </cell>
          <cell r="Q83">
            <v>34</v>
          </cell>
          <cell r="R83">
            <v>3</v>
          </cell>
          <cell r="S83">
            <v>0</v>
          </cell>
          <cell r="T83">
            <v>4</v>
          </cell>
          <cell r="U83">
            <v>5</v>
          </cell>
          <cell r="V83">
            <v>8</v>
          </cell>
          <cell r="W83">
            <v>8</v>
          </cell>
          <cell r="X83">
            <v>12</v>
          </cell>
          <cell r="Y83">
            <v>5</v>
          </cell>
        </row>
        <row r="84">
          <cell r="A84" t="str">
            <v>عبد الرحيم البدوى</v>
          </cell>
          <cell r="B84">
            <v>39904</v>
          </cell>
          <cell r="C84">
            <v>40269</v>
          </cell>
          <cell r="D84">
            <v>2</v>
          </cell>
          <cell r="E84">
            <v>0</v>
          </cell>
          <cell r="F84">
            <v>0</v>
          </cell>
          <cell r="G84">
            <v>12</v>
          </cell>
          <cell r="H84">
            <v>3</v>
          </cell>
          <cell r="I84">
            <v>12</v>
          </cell>
          <cell r="J84">
            <v>0</v>
          </cell>
          <cell r="K84">
            <v>2</v>
          </cell>
          <cell r="L84">
            <v>10</v>
          </cell>
          <cell r="M84">
            <v>34</v>
          </cell>
          <cell r="N84">
            <v>13</v>
          </cell>
          <cell r="O84">
            <v>0</v>
          </cell>
          <cell r="P84">
            <v>3</v>
          </cell>
          <cell r="Q84">
            <v>20</v>
          </cell>
          <cell r="R84">
            <v>3</v>
          </cell>
          <cell r="S84">
            <v>0</v>
          </cell>
          <cell r="T84">
            <v>1</v>
          </cell>
          <cell r="U84">
            <v>7</v>
          </cell>
          <cell r="V84">
            <v>7</v>
          </cell>
          <cell r="W84">
            <v>1</v>
          </cell>
          <cell r="X84">
            <v>8</v>
          </cell>
          <cell r="Y84">
            <v>3</v>
          </cell>
        </row>
        <row r="85">
          <cell r="A85" t="str">
            <v>عبد الرحيم البدوى</v>
          </cell>
          <cell r="B85">
            <v>39934</v>
          </cell>
          <cell r="C85">
            <v>40299</v>
          </cell>
          <cell r="D85">
            <v>2</v>
          </cell>
          <cell r="E85">
            <v>2</v>
          </cell>
          <cell r="F85">
            <v>0</v>
          </cell>
          <cell r="G85">
            <v>8</v>
          </cell>
          <cell r="H85">
            <v>1</v>
          </cell>
          <cell r="I85">
            <v>13</v>
          </cell>
          <cell r="J85">
            <v>0</v>
          </cell>
          <cell r="K85">
            <v>2</v>
          </cell>
          <cell r="L85">
            <v>10</v>
          </cell>
          <cell r="M85">
            <v>46</v>
          </cell>
          <cell r="N85">
            <v>16</v>
          </cell>
          <cell r="O85">
            <v>0</v>
          </cell>
          <cell r="P85">
            <v>0</v>
          </cell>
          <cell r="Q85">
            <v>31</v>
          </cell>
          <cell r="R85">
            <v>5</v>
          </cell>
          <cell r="S85">
            <v>0</v>
          </cell>
          <cell r="T85">
            <v>0</v>
          </cell>
          <cell r="U85">
            <v>1</v>
          </cell>
          <cell r="V85">
            <v>9</v>
          </cell>
          <cell r="W85">
            <v>2</v>
          </cell>
          <cell r="X85">
            <v>13</v>
          </cell>
          <cell r="Y85">
            <v>1</v>
          </cell>
        </row>
        <row r="86">
          <cell r="A86" t="str">
            <v>عبد الرحيم البدوى</v>
          </cell>
          <cell r="B86">
            <v>39965</v>
          </cell>
          <cell r="C86" t="str">
            <v>يونيه 2010</v>
          </cell>
          <cell r="D86">
            <v>4</v>
          </cell>
          <cell r="E86">
            <v>4</v>
          </cell>
          <cell r="F86">
            <v>4</v>
          </cell>
          <cell r="G86">
            <v>32</v>
          </cell>
          <cell r="H86">
            <v>3</v>
          </cell>
          <cell r="I86">
            <v>23</v>
          </cell>
          <cell r="J86">
            <v>0</v>
          </cell>
          <cell r="K86">
            <v>1</v>
          </cell>
          <cell r="L86">
            <v>11</v>
          </cell>
          <cell r="M86">
            <v>46</v>
          </cell>
          <cell r="N86">
            <v>20</v>
          </cell>
          <cell r="O86">
            <v>0</v>
          </cell>
          <cell r="P86">
            <v>0</v>
          </cell>
          <cell r="Q86">
            <v>44</v>
          </cell>
          <cell r="R86">
            <v>5</v>
          </cell>
          <cell r="S86">
            <v>0</v>
          </cell>
          <cell r="T86">
            <v>3</v>
          </cell>
          <cell r="U86">
            <v>8</v>
          </cell>
          <cell r="V86">
            <v>15</v>
          </cell>
          <cell r="W86">
            <v>7</v>
          </cell>
          <cell r="X86">
            <v>8</v>
          </cell>
          <cell r="Y86">
            <v>10</v>
          </cell>
        </row>
        <row r="87">
          <cell r="A87" t="str">
            <v>عبد الرحيم البدوى</v>
          </cell>
          <cell r="C87" t="str">
            <v>الربع الثانى 2010</v>
          </cell>
          <cell r="D87">
            <v>8</v>
          </cell>
          <cell r="E87">
            <v>6</v>
          </cell>
          <cell r="F87">
            <v>4</v>
          </cell>
          <cell r="G87">
            <v>52</v>
          </cell>
          <cell r="H87">
            <v>7</v>
          </cell>
          <cell r="I87">
            <v>48</v>
          </cell>
          <cell r="J87">
            <v>0</v>
          </cell>
          <cell r="K87">
            <v>5</v>
          </cell>
          <cell r="L87">
            <v>31</v>
          </cell>
          <cell r="M87">
            <v>126</v>
          </cell>
          <cell r="N87">
            <v>49</v>
          </cell>
          <cell r="O87">
            <v>0</v>
          </cell>
          <cell r="P87">
            <v>3</v>
          </cell>
          <cell r="Q87">
            <v>95</v>
          </cell>
          <cell r="R87">
            <v>13</v>
          </cell>
          <cell r="S87">
            <v>0</v>
          </cell>
          <cell r="T87">
            <v>4</v>
          </cell>
          <cell r="U87">
            <v>16</v>
          </cell>
          <cell r="V87">
            <v>31</v>
          </cell>
          <cell r="W87">
            <v>10</v>
          </cell>
          <cell r="X87">
            <v>29</v>
          </cell>
          <cell r="Y87">
            <v>14</v>
          </cell>
        </row>
        <row r="88">
          <cell r="A88" t="str">
            <v>عبد الرحيم البدوى</v>
          </cell>
          <cell r="C88" t="str">
            <v>النصف الاول 2010</v>
          </cell>
          <cell r="D88">
            <v>9</v>
          </cell>
          <cell r="E88">
            <v>8</v>
          </cell>
          <cell r="F88">
            <v>9</v>
          </cell>
          <cell r="G88">
            <v>68</v>
          </cell>
          <cell r="H88">
            <v>16</v>
          </cell>
          <cell r="I88">
            <v>75</v>
          </cell>
          <cell r="J88">
            <v>0</v>
          </cell>
          <cell r="K88">
            <v>5</v>
          </cell>
          <cell r="L88">
            <v>37</v>
          </cell>
          <cell r="M88">
            <v>177</v>
          </cell>
          <cell r="N88">
            <v>75</v>
          </cell>
          <cell r="O88">
            <v>0</v>
          </cell>
          <cell r="P88">
            <v>3</v>
          </cell>
          <cell r="Q88">
            <v>129</v>
          </cell>
          <cell r="R88">
            <v>16</v>
          </cell>
          <cell r="S88">
            <v>0</v>
          </cell>
          <cell r="T88">
            <v>8</v>
          </cell>
          <cell r="U88">
            <v>21</v>
          </cell>
          <cell r="V88">
            <v>39</v>
          </cell>
          <cell r="W88">
            <v>18</v>
          </cell>
          <cell r="X88">
            <v>41</v>
          </cell>
          <cell r="Y88">
            <v>19</v>
          </cell>
        </row>
        <row r="89">
          <cell r="A89" t="str">
            <v>عبد الرحيم البدوى</v>
          </cell>
          <cell r="B89">
            <v>39995</v>
          </cell>
          <cell r="C89">
            <v>40360</v>
          </cell>
          <cell r="D89">
            <v>3</v>
          </cell>
          <cell r="E89">
            <v>4</v>
          </cell>
          <cell r="F89">
            <v>3</v>
          </cell>
          <cell r="G89">
            <v>29</v>
          </cell>
          <cell r="H89">
            <v>6</v>
          </cell>
          <cell r="I89">
            <v>25</v>
          </cell>
          <cell r="J89">
            <v>0</v>
          </cell>
          <cell r="K89">
            <v>0</v>
          </cell>
          <cell r="L89">
            <v>4</v>
          </cell>
          <cell r="M89">
            <v>33</v>
          </cell>
          <cell r="N89">
            <v>7</v>
          </cell>
          <cell r="O89">
            <v>0</v>
          </cell>
          <cell r="P89">
            <v>1</v>
          </cell>
          <cell r="Q89">
            <v>26</v>
          </cell>
          <cell r="R89">
            <v>1</v>
          </cell>
          <cell r="S89">
            <v>0</v>
          </cell>
          <cell r="T89">
            <v>3</v>
          </cell>
          <cell r="U89">
            <v>11</v>
          </cell>
          <cell r="V89">
            <v>29</v>
          </cell>
          <cell r="W89">
            <v>9</v>
          </cell>
          <cell r="X89">
            <v>9</v>
          </cell>
          <cell r="Y89">
            <v>16</v>
          </cell>
        </row>
        <row r="90">
          <cell r="A90" t="str">
            <v>عبد الرحيم البدوى</v>
          </cell>
          <cell r="B90">
            <v>40026</v>
          </cell>
          <cell r="C90">
            <v>40391</v>
          </cell>
          <cell r="D90">
            <v>7</v>
          </cell>
          <cell r="E90">
            <v>6</v>
          </cell>
          <cell r="F90">
            <v>6</v>
          </cell>
          <cell r="G90">
            <v>34</v>
          </cell>
          <cell r="H90">
            <v>2</v>
          </cell>
          <cell r="I90">
            <v>30</v>
          </cell>
          <cell r="J90">
            <v>0</v>
          </cell>
          <cell r="K90">
            <v>0</v>
          </cell>
          <cell r="L90">
            <v>11</v>
          </cell>
          <cell r="M90">
            <v>63</v>
          </cell>
          <cell r="N90">
            <v>29</v>
          </cell>
          <cell r="O90">
            <v>0</v>
          </cell>
          <cell r="P90">
            <v>11</v>
          </cell>
          <cell r="Q90">
            <v>61</v>
          </cell>
          <cell r="R90">
            <v>5</v>
          </cell>
          <cell r="S90">
            <v>0</v>
          </cell>
          <cell r="T90">
            <v>10</v>
          </cell>
          <cell r="U90">
            <v>16</v>
          </cell>
          <cell r="V90">
            <v>33</v>
          </cell>
          <cell r="W90">
            <v>14</v>
          </cell>
          <cell r="X90">
            <v>21</v>
          </cell>
          <cell r="Y90">
            <v>15</v>
          </cell>
        </row>
        <row r="91">
          <cell r="A91" t="str">
            <v>عبد الرحيم البدوى</v>
          </cell>
          <cell r="B91">
            <v>40057</v>
          </cell>
          <cell r="C91">
            <v>40422</v>
          </cell>
          <cell r="D91">
            <v>4</v>
          </cell>
          <cell r="E91">
            <v>6</v>
          </cell>
          <cell r="F91">
            <v>8</v>
          </cell>
          <cell r="G91">
            <v>23</v>
          </cell>
          <cell r="H91">
            <v>17</v>
          </cell>
          <cell r="I91">
            <v>17</v>
          </cell>
          <cell r="J91">
            <v>0</v>
          </cell>
          <cell r="K91">
            <v>0</v>
          </cell>
          <cell r="L91">
            <v>10</v>
          </cell>
          <cell r="M91">
            <v>56</v>
          </cell>
          <cell r="N91">
            <v>12</v>
          </cell>
          <cell r="O91">
            <v>0</v>
          </cell>
          <cell r="P91">
            <v>0</v>
          </cell>
          <cell r="Q91">
            <v>52</v>
          </cell>
          <cell r="R91">
            <v>1</v>
          </cell>
          <cell r="S91">
            <v>4</v>
          </cell>
          <cell r="T91">
            <v>1</v>
          </cell>
          <cell r="U91">
            <v>5</v>
          </cell>
          <cell r="V91">
            <v>7</v>
          </cell>
          <cell r="W91">
            <v>1</v>
          </cell>
          <cell r="X91">
            <v>5</v>
          </cell>
          <cell r="Y91">
            <v>7</v>
          </cell>
        </row>
        <row r="92">
          <cell r="A92" t="str">
            <v>عبد الرحيم البدوى</v>
          </cell>
          <cell r="C92" t="str">
            <v>الربع الثالث 2010</v>
          </cell>
          <cell r="D92">
            <v>14</v>
          </cell>
          <cell r="E92">
            <v>16</v>
          </cell>
          <cell r="F92">
            <v>17</v>
          </cell>
          <cell r="G92">
            <v>86</v>
          </cell>
          <cell r="H92">
            <v>25</v>
          </cell>
          <cell r="I92">
            <v>72</v>
          </cell>
          <cell r="J92">
            <v>0</v>
          </cell>
          <cell r="K92">
            <v>0</v>
          </cell>
          <cell r="L92">
            <v>25</v>
          </cell>
          <cell r="M92">
            <v>152</v>
          </cell>
          <cell r="N92">
            <v>48</v>
          </cell>
          <cell r="O92">
            <v>0</v>
          </cell>
          <cell r="P92">
            <v>12</v>
          </cell>
          <cell r="Q92">
            <v>139</v>
          </cell>
          <cell r="R92">
            <v>7</v>
          </cell>
          <cell r="S92">
            <v>4</v>
          </cell>
          <cell r="T92">
            <v>14</v>
          </cell>
          <cell r="U92">
            <v>32</v>
          </cell>
          <cell r="V92">
            <v>69</v>
          </cell>
          <cell r="W92">
            <v>24</v>
          </cell>
          <cell r="X92">
            <v>35</v>
          </cell>
          <cell r="Y92">
            <v>38</v>
          </cell>
        </row>
        <row r="93">
          <cell r="A93" t="str">
            <v>عبد الرحيم البدوى</v>
          </cell>
          <cell r="B93">
            <v>40087</v>
          </cell>
          <cell r="C93">
            <v>40452</v>
          </cell>
          <cell r="D93">
            <v>5</v>
          </cell>
          <cell r="E93">
            <v>5</v>
          </cell>
          <cell r="F93">
            <v>4</v>
          </cell>
          <cell r="G93">
            <v>25</v>
          </cell>
          <cell r="H93">
            <v>16</v>
          </cell>
          <cell r="I93">
            <v>5</v>
          </cell>
          <cell r="J93">
            <v>0</v>
          </cell>
          <cell r="K93">
            <v>0</v>
          </cell>
          <cell r="L93">
            <v>12</v>
          </cell>
          <cell r="M93">
            <v>45</v>
          </cell>
          <cell r="N93">
            <v>9</v>
          </cell>
          <cell r="O93">
            <v>0</v>
          </cell>
          <cell r="P93">
            <v>0</v>
          </cell>
          <cell r="Q93">
            <v>37</v>
          </cell>
          <cell r="R93">
            <v>0</v>
          </cell>
          <cell r="S93">
            <v>6</v>
          </cell>
          <cell r="T93">
            <v>4</v>
          </cell>
          <cell r="U93">
            <v>10</v>
          </cell>
          <cell r="V93">
            <v>15</v>
          </cell>
          <cell r="W93">
            <v>3</v>
          </cell>
          <cell r="X93">
            <v>6</v>
          </cell>
          <cell r="Y93">
            <v>8</v>
          </cell>
        </row>
        <row r="94">
          <cell r="A94" t="str">
            <v>عبد الرحيم البدوى</v>
          </cell>
          <cell r="B94">
            <v>40118</v>
          </cell>
          <cell r="C94">
            <v>40483</v>
          </cell>
          <cell r="D94">
            <v>1</v>
          </cell>
          <cell r="E94">
            <v>0</v>
          </cell>
          <cell r="F94">
            <v>1</v>
          </cell>
          <cell r="G94">
            <v>11</v>
          </cell>
          <cell r="H94">
            <v>0</v>
          </cell>
          <cell r="I94">
            <v>14</v>
          </cell>
          <cell r="J94">
            <v>0</v>
          </cell>
          <cell r="K94">
            <v>0</v>
          </cell>
          <cell r="L94">
            <v>3</v>
          </cell>
          <cell r="M94">
            <v>23</v>
          </cell>
          <cell r="N94">
            <v>17</v>
          </cell>
          <cell r="O94">
            <v>0</v>
          </cell>
          <cell r="P94">
            <v>0</v>
          </cell>
          <cell r="Q94">
            <v>27</v>
          </cell>
          <cell r="R94">
            <v>0</v>
          </cell>
          <cell r="S94">
            <v>0</v>
          </cell>
          <cell r="T94">
            <v>2</v>
          </cell>
          <cell r="U94">
            <v>5</v>
          </cell>
          <cell r="V94">
            <v>15</v>
          </cell>
          <cell r="W94">
            <v>5</v>
          </cell>
          <cell r="X94">
            <v>4</v>
          </cell>
          <cell r="Y94">
            <v>5</v>
          </cell>
        </row>
        <row r="95">
          <cell r="A95" t="str">
            <v>عبد الرحيم البدوى</v>
          </cell>
          <cell r="B95">
            <v>40148</v>
          </cell>
          <cell r="C95">
            <v>40513</v>
          </cell>
          <cell r="D95">
            <v>0</v>
          </cell>
          <cell r="E95">
            <v>0</v>
          </cell>
          <cell r="F95">
            <v>5</v>
          </cell>
          <cell r="G95">
            <v>5</v>
          </cell>
          <cell r="H95">
            <v>0</v>
          </cell>
          <cell r="I95">
            <v>9</v>
          </cell>
          <cell r="J95">
            <v>0</v>
          </cell>
          <cell r="K95">
            <v>0</v>
          </cell>
          <cell r="L95">
            <v>5</v>
          </cell>
          <cell r="M95">
            <v>18</v>
          </cell>
          <cell r="N95">
            <v>6</v>
          </cell>
          <cell r="O95">
            <v>0</v>
          </cell>
          <cell r="P95">
            <v>0</v>
          </cell>
          <cell r="Q95">
            <v>19</v>
          </cell>
          <cell r="R95">
            <v>0</v>
          </cell>
          <cell r="S95">
            <v>0</v>
          </cell>
          <cell r="T95">
            <v>0</v>
          </cell>
          <cell r="U95">
            <v>1</v>
          </cell>
          <cell r="V95">
            <v>6</v>
          </cell>
          <cell r="W95">
            <v>2</v>
          </cell>
          <cell r="X95">
            <v>3</v>
          </cell>
          <cell r="Y95">
            <v>5</v>
          </cell>
        </row>
        <row r="96">
          <cell r="A96" t="str">
            <v>عبد الرحيم البدوى</v>
          </cell>
          <cell r="C96" t="str">
            <v>الربع الرابع 2010</v>
          </cell>
          <cell r="D96">
            <v>6</v>
          </cell>
          <cell r="E96">
            <v>5</v>
          </cell>
          <cell r="F96">
            <v>10</v>
          </cell>
          <cell r="G96">
            <v>41</v>
          </cell>
          <cell r="H96">
            <v>16</v>
          </cell>
          <cell r="I96">
            <v>28</v>
          </cell>
          <cell r="J96">
            <v>0</v>
          </cell>
          <cell r="K96">
            <v>0</v>
          </cell>
          <cell r="L96">
            <v>20</v>
          </cell>
          <cell r="M96">
            <v>86</v>
          </cell>
          <cell r="N96">
            <v>32</v>
          </cell>
          <cell r="O96">
            <v>0</v>
          </cell>
          <cell r="P96">
            <v>0</v>
          </cell>
          <cell r="Q96">
            <v>83</v>
          </cell>
          <cell r="R96">
            <v>0</v>
          </cell>
          <cell r="S96">
            <v>6</v>
          </cell>
          <cell r="T96">
            <v>6</v>
          </cell>
          <cell r="U96">
            <v>16</v>
          </cell>
          <cell r="V96">
            <v>36</v>
          </cell>
          <cell r="W96">
            <v>10</v>
          </cell>
          <cell r="X96">
            <v>13</v>
          </cell>
          <cell r="Y96">
            <v>18</v>
          </cell>
        </row>
        <row r="97">
          <cell r="A97" t="str">
            <v>عبد الرحيم البدوى</v>
          </cell>
          <cell r="C97" t="str">
            <v>النصف الثانى 2010</v>
          </cell>
          <cell r="D97">
            <v>20</v>
          </cell>
          <cell r="E97">
            <v>21</v>
          </cell>
          <cell r="F97">
            <v>27</v>
          </cell>
          <cell r="G97">
            <v>127</v>
          </cell>
          <cell r="H97">
            <v>41</v>
          </cell>
          <cell r="I97">
            <v>100</v>
          </cell>
          <cell r="J97">
            <v>0</v>
          </cell>
          <cell r="K97">
            <v>0</v>
          </cell>
          <cell r="L97">
            <v>45</v>
          </cell>
          <cell r="M97">
            <v>238</v>
          </cell>
          <cell r="N97">
            <v>80</v>
          </cell>
          <cell r="O97">
            <v>0</v>
          </cell>
          <cell r="P97">
            <v>12</v>
          </cell>
          <cell r="Q97">
            <v>222</v>
          </cell>
          <cell r="R97">
            <v>7</v>
          </cell>
          <cell r="S97">
            <v>10</v>
          </cell>
          <cell r="T97">
            <v>20</v>
          </cell>
          <cell r="U97">
            <v>48</v>
          </cell>
          <cell r="V97">
            <v>105</v>
          </cell>
          <cell r="W97">
            <v>34</v>
          </cell>
          <cell r="X97">
            <v>48</v>
          </cell>
          <cell r="Y97">
            <v>56</v>
          </cell>
        </row>
        <row r="98">
          <cell r="A98" t="str">
            <v>عبد الرحيم البدوى</v>
          </cell>
          <cell r="C98" t="str">
            <v>عـــــــــــــام 2010</v>
          </cell>
          <cell r="D98">
            <v>29</v>
          </cell>
          <cell r="E98">
            <v>29</v>
          </cell>
          <cell r="F98">
            <v>36</v>
          </cell>
          <cell r="G98">
            <v>195</v>
          </cell>
          <cell r="H98">
            <v>57</v>
          </cell>
          <cell r="I98">
            <v>175</v>
          </cell>
          <cell r="J98">
            <v>0</v>
          </cell>
          <cell r="K98">
            <v>5</v>
          </cell>
          <cell r="L98">
            <v>82</v>
          </cell>
          <cell r="M98">
            <v>415</v>
          </cell>
          <cell r="N98">
            <v>155</v>
          </cell>
          <cell r="O98">
            <v>0</v>
          </cell>
          <cell r="P98">
            <v>15</v>
          </cell>
          <cell r="Q98">
            <v>351</v>
          </cell>
          <cell r="R98">
            <v>23</v>
          </cell>
          <cell r="S98">
            <v>10</v>
          </cell>
          <cell r="T98">
            <v>28</v>
          </cell>
          <cell r="U98">
            <v>69</v>
          </cell>
          <cell r="V98">
            <v>144</v>
          </cell>
          <cell r="W98">
            <v>52</v>
          </cell>
          <cell r="X98">
            <v>89</v>
          </cell>
          <cell r="Y98">
            <v>75</v>
          </cell>
        </row>
        <row r="99">
          <cell r="A99" t="str">
            <v>جيبكو</v>
          </cell>
          <cell r="B99">
            <v>39814</v>
          </cell>
          <cell r="C99">
            <v>40179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 t="str">
            <v>جيبكو</v>
          </cell>
          <cell r="B100">
            <v>39845</v>
          </cell>
          <cell r="C100">
            <v>40210</v>
          </cell>
          <cell r="D100">
            <v>7</v>
          </cell>
          <cell r="E100">
            <v>0</v>
          </cell>
          <cell r="F100">
            <v>0</v>
          </cell>
          <cell r="G100">
            <v>5</v>
          </cell>
          <cell r="H100">
            <v>5</v>
          </cell>
          <cell r="I100">
            <v>13</v>
          </cell>
          <cell r="J100">
            <v>0</v>
          </cell>
          <cell r="K100">
            <v>2</v>
          </cell>
          <cell r="L100">
            <v>0</v>
          </cell>
          <cell r="M100">
            <v>10</v>
          </cell>
          <cell r="N100">
            <v>6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جيبكو</v>
          </cell>
          <cell r="B101">
            <v>39873</v>
          </cell>
          <cell r="C101">
            <v>40238</v>
          </cell>
          <cell r="D101">
            <v>0</v>
          </cell>
          <cell r="E101">
            <v>0</v>
          </cell>
          <cell r="F101">
            <v>4</v>
          </cell>
          <cell r="G101">
            <v>7</v>
          </cell>
          <cell r="H101">
            <v>7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جيبكو</v>
          </cell>
          <cell r="C102" t="str">
            <v>الربع الاول 2010</v>
          </cell>
          <cell r="D102">
            <v>7</v>
          </cell>
          <cell r="E102">
            <v>0</v>
          </cell>
          <cell r="F102">
            <v>4</v>
          </cell>
          <cell r="G102">
            <v>12</v>
          </cell>
          <cell r="H102">
            <v>12</v>
          </cell>
          <cell r="I102">
            <v>15</v>
          </cell>
          <cell r="J102">
            <v>0</v>
          </cell>
          <cell r="K102">
            <v>2</v>
          </cell>
          <cell r="L102">
            <v>0</v>
          </cell>
          <cell r="M102">
            <v>10</v>
          </cell>
          <cell r="N102">
            <v>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جيبكو</v>
          </cell>
          <cell r="B103">
            <v>39904</v>
          </cell>
          <cell r="C103">
            <v>40269</v>
          </cell>
          <cell r="D103">
            <v>0</v>
          </cell>
          <cell r="E103">
            <v>3</v>
          </cell>
          <cell r="F103">
            <v>0</v>
          </cell>
          <cell r="G103">
            <v>1</v>
          </cell>
          <cell r="H103">
            <v>1</v>
          </cell>
          <cell r="I103">
            <v>25</v>
          </cell>
          <cell r="J103">
            <v>0</v>
          </cell>
          <cell r="K103">
            <v>1</v>
          </cell>
          <cell r="L103">
            <v>1</v>
          </cell>
          <cell r="M103">
            <v>21</v>
          </cell>
          <cell r="N103">
            <v>1</v>
          </cell>
          <cell r="O103">
            <v>0</v>
          </cell>
          <cell r="P103">
            <v>0</v>
          </cell>
          <cell r="Q103">
            <v>21</v>
          </cell>
          <cell r="R103">
            <v>0</v>
          </cell>
          <cell r="S103">
            <v>0</v>
          </cell>
          <cell r="T103">
            <v>0</v>
          </cell>
          <cell r="U103">
            <v>4</v>
          </cell>
          <cell r="V103">
            <v>0</v>
          </cell>
          <cell r="W103">
            <v>5</v>
          </cell>
          <cell r="X103">
            <v>0</v>
          </cell>
          <cell r="Y103">
            <v>3</v>
          </cell>
        </row>
        <row r="104">
          <cell r="A104" t="str">
            <v>جيبكو</v>
          </cell>
          <cell r="B104">
            <v>39934</v>
          </cell>
          <cell r="C104">
            <v>40299</v>
          </cell>
          <cell r="D104">
            <v>0</v>
          </cell>
          <cell r="E104">
            <v>0</v>
          </cell>
          <cell r="F104">
            <v>0</v>
          </cell>
          <cell r="G104">
            <v>5</v>
          </cell>
          <cell r="H104">
            <v>6</v>
          </cell>
          <cell r="I104">
            <v>0</v>
          </cell>
          <cell r="J104">
            <v>2</v>
          </cell>
          <cell r="K104">
            <v>2</v>
          </cell>
          <cell r="L104">
            <v>0</v>
          </cell>
          <cell r="M104">
            <v>12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جيبكو</v>
          </cell>
          <cell r="B105">
            <v>39965</v>
          </cell>
          <cell r="C105" t="str">
            <v>يونيه 2010</v>
          </cell>
          <cell r="D105">
            <v>0</v>
          </cell>
          <cell r="E105">
            <v>0</v>
          </cell>
          <cell r="F105">
            <v>0</v>
          </cell>
          <cell r="G105">
            <v>6</v>
          </cell>
          <cell r="H105">
            <v>0</v>
          </cell>
          <cell r="I105">
            <v>3</v>
          </cell>
          <cell r="J105">
            <v>0</v>
          </cell>
          <cell r="K105">
            <v>0</v>
          </cell>
          <cell r="L105">
            <v>0</v>
          </cell>
          <cell r="M105">
            <v>17</v>
          </cell>
          <cell r="N105">
            <v>3</v>
          </cell>
          <cell r="O105">
            <v>0</v>
          </cell>
          <cell r="P105">
            <v>6</v>
          </cell>
          <cell r="Q105">
            <v>8</v>
          </cell>
          <cell r="R105">
            <v>0</v>
          </cell>
          <cell r="S105">
            <v>0</v>
          </cell>
          <cell r="T105">
            <v>0</v>
          </cell>
          <cell r="U105">
            <v>3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جيبكو</v>
          </cell>
          <cell r="C106" t="str">
            <v>الربع الثانى 2010</v>
          </cell>
          <cell r="D106">
            <v>0</v>
          </cell>
          <cell r="E106">
            <v>3</v>
          </cell>
          <cell r="F106">
            <v>0</v>
          </cell>
          <cell r="G106">
            <v>12</v>
          </cell>
          <cell r="H106">
            <v>7</v>
          </cell>
          <cell r="I106">
            <v>28</v>
          </cell>
          <cell r="J106">
            <v>2</v>
          </cell>
          <cell r="K106">
            <v>3</v>
          </cell>
          <cell r="L106">
            <v>1</v>
          </cell>
          <cell r="M106">
            <v>50</v>
          </cell>
          <cell r="N106">
            <v>4</v>
          </cell>
          <cell r="O106">
            <v>0</v>
          </cell>
          <cell r="P106">
            <v>6</v>
          </cell>
          <cell r="Q106">
            <v>29</v>
          </cell>
          <cell r="R106">
            <v>0</v>
          </cell>
          <cell r="S106">
            <v>0</v>
          </cell>
          <cell r="T106">
            <v>1</v>
          </cell>
          <cell r="U106">
            <v>7</v>
          </cell>
          <cell r="V106">
            <v>0</v>
          </cell>
          <cell r="W106">
            <v>5</v>
          </cell>
          <cell r="X106">
            <v>0</v>
          </cell>
          <cell r="Y106">
            <v>3</v>
          </cell>
        </row>
        <row r="107">
          <cell r="A107" t="str">
            <v>جيبكو</v>
          </cell>
          <cell r="C107" t="str">
            <v>النصف الاول 2010</v>
          </cell>
          <cell r="D107">
            <v>7</v>
          </cell>
          <cell r="E107">
            <v>3</v>
          </cell>
          <cell r="F107">
            <v>4</v>
          </cell>
          <cell r="G107">
            <v>24</v>
          </cell>
          <cell r="H107">
            <v>19</v>
          </cell>
          <cell r="I107">
            <v>43</v>
          </cell>
          <cell r="J107">
            <v>2</v>
          </cell>
          <cell r="K107">
            <v>5</v>
          </cell>
          <cell r="L107">
            <v>1</v>
          </cell>
          <cell r="M107">
            <v>60</v>
          </cell>
          <cell r="N107">
            <v>10</v>
          </cell>
          <cell r="O107">
            <v>0</v>
          </cell>
          <cell r="P107">
            <v>6</v>
          </cell>
          <cell r="Q107">
            <v>29</v>
          </cell>
          <cell r="R107">
            <v>0</v>
          </cell>
          <cell r="S107">
            <v>0</v>
          </cell>
          <cell r="T107">
            <v>1</v>
          </cell>
          <cell r="U107">
            <v>7</v>
          </cell>
          <cell r="V107">
            <v>0</v>
          </cell>
          <cell r="W107">
            <v>5</v>
          </cell>
          <cell r="X107">
            <v>0</v>
          </cell>
          <cell r="Y107">
            <v>3</v>
          </cell>
        </row>
        <row r="108">
          <cell r="A108" t="str">
            <v>جيبكو</v>
          </cell>
          <cell r="B108">
            <v>39995</v>
          </cell>
          <cell r="C108">
            <v>40360</v>
          </cell>
          <cell r="D108">
            <v>0</v>
          </cell>
          <cell r="E108">
            <v>0</v>
          </cell>
          <cell r="F108">
            <v>4</v>
          </cell>
          <cell r="G108">
            <v>5</v>
          </cell>
          <cell r="H108">
            <v>14</v>
          </cell>
          <cell r="I108">
            <v>6</v>
          </cell>
          <cell r="J108">
            <v>0</v>
          </cell>
          <cell r="K108">
            <v>0</v>
          </cell>
          <cell r="L108">
            <v>0</v>
          </cell>
          <cell r="M108">
            <v>12</v>
          </cell>
          <cell r="N108">
            <v>4</v>
          </cell>
          <cell r="O108">
            <v>6</v>
          </cell>
          <cell r="P108">
            <v>0</v>
          </cell>
          <cell r="Q108">
            <v>10</v>
          </cell>
          <cell r="R108">
            <v>0</v>
          </cell>
          <cell r="S108">
            <v>0</v>
          </cell>
          <cell r="T108">
            <v>5</v>
          </cell>
          <cell r="U108">
            <v>12</v>
          </cell>
          <cell r="V108">
            <v>12</v>
          </cell>
          <cell r="W108">
            <v>6</v>
          </cell>
          <cell r="X108">
            <v>16</v>
          </cell>
          <cell r="Y108">
            <v>10</v>
          </cell>
        </row>
        <row r="109">
          <cell r="A109" t="str">
            <v>جيبكو</v>
          </cell>
          <cell r="B109">
            <v>40026</v>
          </cell>
          <cell r="C109">
            <v>40391</v>
          </cell>
          <cell r="D109">
            <v>0</v>
          </cell>
          <cell r="E109">
            <v>1</v>
          </cell>
          <cell r="F109">
            <v>0</v>
          </cell>
          <cell r="G109">
            <v>1</v>
          </cell>
          <cell r="H109">
            <v>1</v>
          </cell>
          <cell r="I109">
            <v>7</v>
          </cell>
          <cell r="J109">
            <v>0</v>
          </cell>
          <cell r="K109">
            <v>0</v>
          </cell>
          <cell r="L109">
            <v>0</v>
          </cell>
          <cell r="M109">
            <v>8</v>
          </cell>
          <cell r="N109">
            <v>0</v>
          </cell>
          <cell r="O109">
            <v>0</v>
          </cell>
          <cell r="P109">
            <v>5</v>
          </cell>
          <cell r="Q109">
            <v>0</v>
          </cell>
          <cell r="R109">
            <v>0</v>
          </cell>
          <cell r="S109">
            <v>0</v>
          </cell>
          <cell r="T109">
            <v>1</v>
          </cell>
          <cell r="U109">
            <v>0</v>
          </cell>
          <cell r="V109">
            <v>0</v>
          </cell>
          <cell r="W109">
            <v>2</v>
          </cell>
          <cell r="X109">
            <v>0</v>
          </cell>
          <cell r="Y109">
            <v>0</v>
          </cell>
        </row>
        <row r="110">
          <cell r="A110" t="str">
            <v>جيبكو</v>
          </cell>
          <cell r="B110">
            <v>40057</v>
          </cell>
          <cell r="C110">
            <v>40422</v>
          </cell>
          <cell r="D110">
            <v>2</v>
          </cell>
          <cell r="E110">
            <v>0</v>
          </cell>
          <cell r="F110">
            <v>0</v>
          </cell>
          <cell r="G110">
            <v>1</v>
          </cell>
          <cell r="H110">
            <v>3</v>
          </cell>
          <cell r="I110">
            <v>4</v>
          </cell>
          <cell r="J110">
            <v>0</v>
          </cell>
          <cell r="K110">
            <v>0</v>
          </cell>
          <cell r="L110">
            <v>3</v>
          </cell>
          <cell r="M110">
            <v>15</v>
          </cell>
          <cell r="N110">
            <v>0</v>
          </cell>
          <cell r="O110">
            <v>0</v>
          </cell>
          <cell r="P110">
            <v>3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4</v>
          </cell>
          <cell r="W110">
            <v>5</v>
          </cell>
          <cell r="X110">
            <v>0</v>
          </cell>
          <cell r="Y110">
            <v>0</v>
          </cell>
        </row>
        <row r="111">
          <cell r="A111" t="str">
            <v>جيبكو</v>
          </cell>
          <cell r="C111" t="str">
            <v>الربع الثالث 2010</v>
          </cell>
          <cell r="D111">
            <v>2</v>
          </cell>
          <cell r="E111">
            <v>1</v>
          </cell>
          <cell r="F111">
            <v>4</v>
          </cell>
          <cell r="G111">
            <v>7</v>
          </cell>
          <cell r="H111">
            <v>18</v>
          </cell>
          <cell r="I111">
            <v>17</v>
          </cell>
          <cell r="J111">
            <v>0</v>
          </cell>
          <cell r="K111">
            <v>0</v>
          </cell>
          <cell r="L111">
            <v>3</v>
          </cell>
          <cell r="M111">
            <v>35</v>
          </cell>
          <cell r="N111">
            <v>4</v>
          </cell>
          <cell r="O111">
            <v>6</v>
          </cell>
          <cell r="P111">
            <v>8</v>
          </cell>
          <cell r="Q111">
            <v>10</v>
          </cell>
          <cell r="R111">
            <v>0</v>
          </cell>
          <cell r="S111">
            <v>0</v>
          </cell>
          <cell r="T111">
            <v>6</v>
          </cell>
          <cell r="U111">
            <v>12</v>
          </cell>
          <cell r="V111">
            <v>16</v>
          </cell>
          <cell r="W111">
            <v>13</v>
          </cell>
          <cell r="X111">
            <v>16</v>
          </cell>
          <cell r="Y111">
            <v>10</v>
          </cell>
        </row>
        <row r="112">
          <cell r="A112" t="str">
            <v>جيبكو</v>
          </cell>
          <cell r="B112">
            <v>40087</v>
          </cell>
          <cell r="C112">
            <v>40452</v>
          </cell>
          <cell r="D112">
            <v>0</v>
          </cell>
          <cell r="E112">
            <v>0</v>
          </cell>
          <cell r="F112">
            <v>0</v>
          </cell>
          <cell r="G112">
            <v>-1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جيبكو</v>
          </cell>
          <cell r="B113">
            <v>40118</v>
          </cell>
          <cell r="C113">
            <v>40483</v>
          </cell>
          <cell r="D113">
            <v>0</v>
          </cell>
          <cell r="E113">
            <v>0</v>
          </cell>
          <cell r="F113">
            <v>0</v>
          </cell>
          <cell r="G113">
            <v>1</v>
          </cell>
          <cell r="H113">
            <v>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1</v>
          </cell>
          <cell r="N113">
            <v>3</v>
          </cell>
          <cell r="O113">
            <v>0</v>
          </cell>
          <cell r="P113">
            <v>1</v>
          </cell>
          <cell r="Q113">
            <v>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جيبكو</v>
          </cell>
          <cell r="B114">
            <v>40148</v>
          </cell>
          <cell r="C114">
            <v>40513</v>
          </cell>
          <cell r="D114">
            <v>1</v>
          </cell>
          <cell r="E114">
            <v>0</v>
          </cell>
          <cell r="F114">
            <v>0</v>
          </cell>
          <cell r="G114">
            <v>2</v>
          </cell>
          <cell r="H114">
            <v>2</v>
          </cell>
          <cell r="I114">
            <v>1</v>
          </cell>
          <cell r="J114">
            <v>0</v>
          </cell>
          <cell r="K114">
            <v>0</v>
          </cell>
          <cell r="L114">
            <v>0</v>
          </cell>
          <cell r="M114">
            <v>4</v>
          </cell>
          <cell r="N114">
            <v>0</v>
          </cell>
          <cell r="O114">
            <v>0</v>
          </cell>
          <cell r="P114">
            <v>0</v>
          </cell>
          <cell r="Q114">
            <v>5</v>
          </cell>
          <cell r="R114">
            <v>0</v>
          </cell>
          <cell r="S114">
            <v>2</v>
          </cell>
          <cell r="T114">
            <v>1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جيبكو</v>
          </cell>
          <cell r="C115" t="str">
            <v>الربع الرابع 2010</v>
          </cell>
          <cell r="D115">
            <v>1</v>
          </cell>
          <cell r="E115">
            <v>0</v>
          </cell>
          <cell r="F115">
            <v>0</v>
          </cell>
          <cell r="G115">
            <v>2</v>
          </cell>
          <cell r="H115">
            <v>4</v>
          </cell>
          <cell r="I115">
            <v>1</v>
          </cell>
          <cell r="J115">
            <v>0</v>
          </cell>
          <cell r="K115">
            <v>0</v>
          </cell>
          <cell r="L115">
            <v>0</v>
          </cell>
          <cell r="M115">
            <v>5</v>
          </cell>
          <cell r="N115">
            <v>3</v>
          </cell>
          <cell r="O115">
            <v>0</v>
          </cell>
          <cell r="P115">
            <v>1</v>
          </cell>
          <cell r="Q115">
            <v>6</v>
          </cell>
          <cell r="R115">
            <v>0</v>
          </cell>
          <cell r="S115">
            <v>2</v>
          </cell>
          <cell r="T115">
            <v>1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جيبكو</v>
          </cell>
          <cell r="C116" t="str">
            <v>النصف الثانى 2010</v>
          </cell>
          <cell r="D116">
            <v>3</v>
          </cell>
          <cell r="E116">
            <v>1</v>
          </cell>
          <cell r="F116">
            <v>4</v>
          </cell>
          <cell r="G116">
            <v>9</v>
          </cell>
          <cell r="H116">
            <v>22</v>
          </cell>
          <cell r="I116">
            <v>18</v>
          </cell>
          <cell r="J116">
            <v>0</v>
          </cell>
          <cell r="K116">
            <v>0</v>
          </cell>
          <cell r="L116">
            <v>3</v>
          </cell>
          <cell r="M116">
            <v>40</v>
          </cell>
          <cell r="N116">
            <v>7</v>
          </cell>
          <cell r="O116">
            <v>6</v>
          </cell>
          <cell r="P116">
            <v>9</v>
          </cell>
          <cell r="Q116">
            <v>16</v>
          </cell>
          <cell r="R116">
            <v>0</v>
          </cell>
          <cell r="S116">
            <v>2</v>
          </cell>
          <cell r="T116">
            <v>7</v>
          </cell>
          <cell r="U116">
            <v>12</v>
          </cell>
          <cell r="V116">
            <v>16</v>
          </cell>
          <cell r="W116">
            <v>13</v>
          </cell>
          <cell r="X116">
            <v>16</v>
          </cell>
          <cell r="Y116">
            <v>10</v>
          </cell>
        </row>
        <row r="117">
          <cell r="A117" t="str">
            <v>جيبكو</v>
          </cell>
          <cell r="C117" t="str">
            <v>عـــــــــــــام 2010</v>
          </cell>
          <cell r="D117">
            <v>10</v>
          </cell>
          <cell r="E117">
            <v>4</v>
          </cell>
          <cell r="F117">
            <v>8</v>
          </cell>
          <cell r="G117">
            <v>33</v>
          </cell>
          <cell r="H117">
            <v>41</v>
          </cell>
          <cell r="I117">
            <v>61</v>
          </cell>
          <cell r="J117">
            <v>2</v>
          </cell>
          <cell r="K117">
            <v>5</v>
          </cell>
          <cell r="L117">
            <v>4</v>
          </cell>
          <cell r="M117">
            <v>100</v>
          </cell>
          <cell r="N117">
            <v>17</v>
          </cell>
          <cell r="O117">
            <v>6</v>
          </cell>
          <cell r="P117">
            <v>15</v>
          </cell>
          <cell r="Q117">
            <v>45</v>
          </cell>
          <cell r="R117">
            <v>0</v>
          </cell>
          <cell r="S117">
            <v>2</v>
          </cell>
          <cell r="T117">
            <v>8</v>
          </cell>
          <cell r="U117">
            <v>19</v>
          </cell>
          <cell r="V117">
            <v>16</v>
          </cell>
          <cell r="W117">
            <v>18</v>
          </cell>
          <cell r="X117">
            <v>16</v>
          </cell>
          <cell r="Y117">
            <v>13</v>
          </cell>
        </row>
        <row r="118">
          <cell r="A118" t="str">
            <v>عيد شعبان</v>
          </cell>
          <cell r="B118">
            <v>39814</v>
          </cell>
          <cell r="C118">
            <v>40179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1</v>
          </cell>
          <cell r="J118">
            <v>0</v>
          </cell>
          <cell r="K118">
            <v>0</v>
          </cell>
          <cell r="L118">
            <v>0</v>
          </cell>
          <cell r="M118">
            <v>2</v>
          </cell>
          <cell r="N118">
            <v>4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 t="str">
            <v>عيد شعبان</v>
          </cell>
          <cell r="B119">
            <v>39845</v>
          </cell>
          <cell r="C119">
            <v>40210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8</v>
          </cell>
          <cell r="N119">
            <v>3</v>
          </cell>
          <cell r="O119">
            <v>0</v>
          </cell>
          <cell r="P119">
            <v>3</v>
          </cell>
          <cell r="Q119">
            <v>4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عيد شعبان</v>
          </cell>
          <cell r="B120">
            <v>39873</v>
          </cell>
          <cell r="C120">
            <v>40238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11</v>
          </cell>
          <cell r="N120">
            <v>11</v>
          </cell>
          <cell r="O120">
            <v>0</v>
          </cell>
          <cell r="P120">
            <v>0</v>
          </cell>
          <cell r="Q120">
            <v>3</v>
          </cell>
          <cell r="R120">
            <v>0</v>
          </cell>
          <cell r="S120">
            <v>0</v>
          </cell>
          <cell r="T120">
            <v>1</v>
          </cell>
          <cell r="U120">
            <v>0</v>
          </cell>
          <cell r="V120">
            <v>1</v>
          </cell>
          <cell r="W120">
            <v>0</v>
          </cell>
          <cell r="X120">
            <v>4</v>
          </cell>
          <cell r="Y120">
            <v>3</v>
          </cell>
        </row>
        <row r="121">
          <cell r="A121" t="str">
            <v>عيد شعبان</v>
          </cell>
          <cell r="C121" t="str">
            <v>الربع الاول 2010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3</v>
          </cell>
          <cell r="J121">
            <v>0</v>
          </cell>
          <cell r="K121">
            <v>0</v>
          </cell>
          <cell r="L121">
            <v>0</v>
          </cell>
          <cell r="M121">
            <v>21</v>
          </cell>
          <cell r="N121">
            <v>18</v>
          </cell>
          <cell r="O121">
            <v>0</v>
          </cell>
          <cell r="P121">
            <v>3</v>
          </cell>
          <cell r="Q121">
            <v>7</v>
          </cell>
          <cell r="R121">
            <v>0</v>
          </cell>
          <cell r="S121">
            <v>0</v>
          </cell>
          <cell r="T121">
            <v>1</v>
          </cell>
          <cell r="U121">
            <v>0</v>
          </cell>
          <cell r="V121">
            <v>1</v>
          </cell>
          <cell r="W121">
            <v>0</v>
          </cell>
          <cell r="X121">
            <v>4</v>
          </cell>
          <cell r="Y121">
            <v>3</v>
          </cell>
        </row>
        <row r="122">
          <cell r="A122" t="str">
            <v>عيد شعبان</v>
          </cell>
          <cell r="B122">
            <v>39904</v>
          </cell>
          <cell r="C122">
            <v>40269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3</v>
          </cell>
          <cell r="J122">
            <v>0</v>
          </cell>
          <cell r="K122">
            <v>0</v>
          </cell>
          <cell r="L122">
            <v>0</v>
          </cell>
          <cell r="M122">
            <v>15</v>
          </cell>
          <cell r="N122">
            <v>1</v>
          </cell>
          <cell r="O122">
            <v>0</v>
          </cell>
          <cell r="P122">
            <v>0</v>
          </cell>
          <cell r="Q122">
            <v>12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عيد شعبان</v>
          </cell>
          <cell r="B123">
            <v>39934</v>
          </cell>
          <cell r="C123">
            <v>40299</v>
          </cell>
          <cell r="D123">
            <v>0</v>
          </cell>
          <cell r="E123">
            <v>1</v>
          </cell>
          <cell r="F123">
            <v>0</v>
          </cell>
          <cell r="G123">
            <v>2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3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عيد شعبان</v>
          </cell>
          <cell r="B124">
            <v>39965</v>
          </cell>
          <cell r="C124" t="str">
            <v>يونيه 2010</v>
          </cell>
          <cell r="D124">
            <v>0</v>
          </cell>
          <cell r="E124">
            <v>1</v>
          </cell>
          <cell r="F124">
            <v>0</v>
          </cell>
          <cell r="G124">
            <v>2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9</v>
          </cell>
          <cell r="N124">
            <v>0</v>
          </cell>
          <cell r="O124">
            <v>6</v>
          </cell>
          <cell r="P124">
            <v>0</v>
          </cell>
          <cell r="Q124">
            <v>13</v>
          </cell>
          <cell r="R124">
            <v>0</v>
          </cell>
          <cell r="S124">
            <v>0</v>
          </cell>
          <cell r="T124">
            <v>0</v>
          </cell>
          <cell r="U124">
            <v>1</v>
          </cell>
          <cell r="V124">
            <v>0</v>
          </cell>
          <cell r="W124">
            <v>0</v>
          </cell>
          <cell r="X124">
            <v>3</v>
          </cell>
          <cell r="Y124">
            <v>0</v>
          </cell>
        </row>
        <row r="125">
          <cell r="A125" t="str">
            <v>عيد شعبان</v>
          </cell>
          <cell r="C125" t="str">
            <v>الربع الثانى 2010</v>
          </cell>
          <cell r="D125">
            <v>0</v>
          </cell>
          <cell r="E125">
            <v>2</v>
          </cell>
          <cell r="F125">
            <v>0</v>
          </cell>
          <cell r="G125">
            <v>4</v>
          </cell>
          <cell r="H125">
            <v>0</v>
          </cell>
          <cell r="I125">
            <v>3</v>
          </cell>
          <cell r="J125">
            <v>0</v>
          </cell>
          <cell r="K125">
            <v>0</v>
          </cell>
          <cell r="L125">
            <v>0</v>
          </cell>
          <cell r="M125">
            <v>27</v>
          </cell>
          <cell r="N125">
            <v>1</v>
          </cell>
          <cell r="O125">
            <v>6</v>
          </cell>
          <cell r="P125">
            <v>0</v>
          </cell>
          <cell r="Q125">
            <v>25</v>
          </cell>
          <cell r="R125">
            <v>0</v>
          </cell>
          <cell r="S125">
            <v>0</v>
          </cell>
          <cell r="T125">
            <v>0</v>
          </cell>
          <cell r="U125">
            <v>1</v>
          </cell>
          <cell r="V125">
            <v>0</v>
          </cell>
          <cell r="W125">
            <v>0</v>
          </cell>
          <cell r="X125">
            <v>3</v>
          </cell>
          <cell r="Y125">
            <v>0</v>
          </cell>
        </row>
        <row r="126">
          <cell r="A126" t="str">
            <v>عيد شعبان</v>
          </cell>
          <cell r="C126" t="str">
            <v>النصف الاول 2010</v>
          </cell>
          <cell r="D126">
            <v>0</v>
          </cell>
          <cell r="E126">
            <v>2</v>
          </cell>
          <cell r="F126">
            <v>0</v>
          </cell>
          <cell r="G126">
            <v>4</v>
          </cell>
          <cell r="H126">
            <v>0</v>
          </cell>
          <cell r="I126">
            <v>6</v>
          </cell>
          <cell r="J126">
            <v>0</v>
          </cell>
          <cell r="K126">
            <v>0</v>
          </cell>
          <cell r="L126">
            <v>0</v>
          </cell>
          <cell r="M126">
            <v>48</v>
          </cell>
          <cell r="N126">
            <v>19</v>
          </cell>
          <cell r="O126">
            <v>6</v>
          </cell>
          <cell r="P126">
            <v>3</v>
          </cell>
          <cell r="Q126">
            <v>32</v>
          </cell>
          <cell r="R126">
            <v>0</v>
          </cell>
          <cell r="S126">
            <v>0</v>
          </cell>
          <cell r="T126">
            <v>1</v>
          </cell>
          <cell r="U126">
            <v>1</v>
          </cell>
          <cell r="V126">
            <v>1</v>
          </cell>
          <cell r="W126">
            <v>0</v>
          </cell>
          <cell r="X126">
            <v>7</v>
          </cell>
          <cell r="Y126">
            <v>3</v>
          </cell>
        </row>
        <row r="127">
          <cell r="A127" t="str">
            <v>عيد شعبان</v>
          </cell>
          <cell r="B127">
            <v>39995</v>
          </cell>
          <cell r="C127">
            <v>40360</v>
          </cell>
          <cell r="D127">
            <v>0</v>
          </cell>
          <cell r="E127">
            <v>0</v>
          </cell>
          <cell r="F127">
            <v>0</v>
          </cell>
          <cell r="G127">
            <v>3</v>
          </cell>
          <cell r="H127">
            <v>0</v>
          </cell>
          <cell r="I127">
            <v>7</v>
          </cell>
          <cell r="J127">
            <v>0</v>
          </cell>
          <cell r="K127">
            <v>0</v>
          </cell>
          <cell r="L127">
            <v>0</v>
          </cell>
          <cell r="M127">
            <v>18</v>
          </cell>
          <cell r="N127">
            <v>4</v>
          </cell>
          <cell r="O127">
            <v>0</v>
          </cell>
          <cell r="P127">
            <v>0</v>
          </cell>
          <cell r="Q127">
            <v>10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</v>
          </cell>
          <cell r="W127">
            <v>0</v>
          </cell>
          <cell r="X127">
            <v>3</v>
          </cell>
          <cell r="Y127">
            <v>0</v>
          </cell>
        </row>
        <row r="128">
          <cell r="A128" t="str">
            <v>عيد شعبان</v>
          </cell>
          <cell r="B128">
            <v>40026</v>
          </cell>
          <cell r="C128">
            <v>40391</v>
          </cell>
          <cell r="D128">
            <v>0</v>
          </cell>
          <cell r="E128">
            <v>1</v>
          </cell>
          <cell r="F128">
            <v>1</v>
          </cell>
          <cell r="G128">
            <v>4</v>
          </cell>
          <cell r="H128">
            <v>1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32</v>
          </cell>
          <cell r="N128">
            <v>2</v>
          </cell>
          <cell r="O128">
            <v>0</v>
          </cell>
          <cell r="P128">
            <v>9</v>
          </cell>
          <cell r="Q128">
            <v>19</v>
          </cell>
          <cell r="R128">
            <v>0</v>
          </cell>
          <cell r="S128">
            <v>0</v>
          </cell>
          <cell r="T128">
            <v>0</v>
          </cell>
          <cell r="U128">
            <v>3</v>
          </cell>
          <cell r="V128">
            <v>11</v>
          </cell>
          <cell r="W128">
            <v>0</v>
          </cell>
          <cell r="X128">
            <v>11</v>
          </cell>
          <cell r="Y128">
            <v>2</v>
          </cell>
        </row>
        <row r="129">
          <cell r="A129" t="str">
            <v>عيد شعبان</v>
          </cell>
          <cell r="B129">
            <v>40057</v>
          </cell>
          <cell r="C129">
            <v>40422</v>
          </cell>
          <cell r="D129">
            <v>0</v>
          </cell>
          <cell r="E129">
            <v>1</v>
          </cell>
          <cell r="F129">
            <v>0</v>
          </cell>
          <cell r="G129">
            <v>6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25</v>
          </cell>
          <cell r="N129">
            <v>6</v>
          </cell>
          <cell r="O129">
            <v>0</v>
          </cell>
          <cell r="P129">
            <v>0</v>
          </cell>
          <cell r="Q129">
            <v>19</v>
          </cell>
          <cell r="R129">
            <v>0</v>
          </cell>
          <cell r="S129">
            <v>0</v>
          </cell>
          <cell r="T129">
            <v>0</v>
          </cell>
          <cell r="U129">
            <v>2</v>
          </cell>
          <cell r="V129">
            <v>0</v>
          </cell>
          <cell r="W129">
            <v>0</v>
          </cell>
          <cell r="X129">
            <v>2</v>
          </cell>
          <cell r="Y129">
            <v>0</v>
          </cell>
        </row>
        <row r="130">
          <cell r="A130" t="str">
            <v>عيد شعبان</v>
          </cell>
          <cell r="C130" t="str">
            <v>الربع الثالث 2010</v>
          </cell>
          <cell r="D130">
            <v>0</v>
          </cell>
          <cell r="E130">
            <v>2</v>
          </cell>
          <cell r="F130">
            <v>1</v>
          </cell>
          <cell r="G130">
            <v>13</v>
          </cell>
          <cell r="H130">
            <v>1</v>
          </cell>
          <cell r="I130">
            <v>7</v>
          </cell>
          <cell r="J130">
            <v>0</v>
          </cell>
          <cell r="K130">
            <v>0</v>
          </cell>
          <cell r="L130">
            <v>0</v>
          </cell>
          <cell r="M130">
            <v>75</v>
          </cell>
          <cell r="N130">
            <v>12</v>
          </cell>
          <cell r="O130">
            <v>0</v>
          </cell>
          <cell r="P130">
            <v>9</v>
          </cell>
          <cell r="Q130">
            <v>48</v>
          </cell>
          <cell r="R130">
            <v>0</v>
          </cell>
          <cell r="S130">
            <v>0</v>
          </cell>
          <cell r="T130">
            <v>0</v>
          </cell>
          <cell r="U130">
            <v>5</v>
          </cell>
          <cell r="V130">
            <v>12</v>
          </cell>
          <cell r="W130">
            <v>0</v>
          </cell>
          <cell r="X130">
            <v>16</v>
          </cell>
          <cell r="Y130">
            <v>2</v>
          </cell>
        </row>
        <row r="131">
          <cell r="A131" t="str">
            <v>عيد شعبان</v>
          </cell>
          <cell r="B131">
            <v>40087</v>
          </cell>
          <cell r="C131">
            <v>40452</v>
          </cell>
          <cell r="D131">
            <v>0</v>
          </cell>
          <cell r="E131">
            <v>0</v>
          </cell>
          <cell r="F131">
            <v>0</v>
          </cell>
          <cell r="G131">
            <v>8</v>
          </cell>
          <cell r="H131">
            <v>0</v>
          </cell>
          <cell r="I131">
            <v>0</v>
          </cell>
          <cell r="J131">
            <v>0</v>
          </cell>
          <cell r="K131">
            <v>-1</v>
          </cell>
          <cell r="L131">
            <v>0</v>
          </cell>
          <cell r="M131">
            <v>11</v>
          </cell>
          <cell r="N131">
            <v>5</v>
          </cell>
          <cell r="O131">
            <v>0</v>
          </cell>
          <cell r="P131">
            <v>0</v>
          </cell>
          <cell r="Q131">
            <v>7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عيد شعبان</v>
          </cell>
          <cell r="B132">
            <v>40118</v>
          </cell>
          <cell r="C132">
            <v>40483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10</v>
          </cell>
          <cell r="N132">
            <v>2</v>
          </cell>
          <cell r="O132">
            <v>0</v>
          </cell>
          <cell r="P132">
            <v>0</v>
          </cell>
          <cell r="Q132">
            <v>12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6</v>
          </cell>
          <cell r="Y132">
            <v>0</v>
          </cell>
        </row>
        <row r="133">
          <cell r="A133" t="str">
            <v>عيد شعبان</v>
          </cell>
          <cell r="B133">
            <v>40148</v>
          </cell>
          <cell r="C133">
            <v>40513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3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عيد شعبان</v>
          </cell>
          <cell r="C134" t="str">
            <v>الربع الرابع 2010</v>
          </cell>
          <cell r="D134">
            <v>0</v>
          </cell>
          <cell r="E134">
            <v>0</v>
          </cell>
          <cell r="F134">
            <v>0</v>
          </cell>
          <cell r="G134">
            <v>8</v>
          </cell>
          <cell r="H134">
            <v>0</v>
          </cell>
          <cell r="I134">
            <v>0</v>
          </cell>
          <cell r="J134">
            <v>0</v>
          </cell>
          <cell r="K134">
            <v>-1</v>
          </cell>
          <cell r="L134">
            <v>0</v>
          </cell>
          <cell r="M134">
            <v>21</v>
          </cell>
          <cell r="N134">
            <v>7</v>
          </cell>
          <cell r="O134">
            <v>0</v>
          </cell>
          <cell r="P134">
            <v>3</v>
          </cell>
          <cell r="Q134">
            <v>19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6</v>
          </cell>
          <cell r="Y134">
            <v>0</v>
          </cell>
        </row>
        <row r="135">
          <cell r="A135" t="str">
            <v>عيد شعبان</v>
          </cell>
          <cell r="C135" t="str">
            <v>النصف الثانى 2010</v>
          </cell>
          <cell r="D135">
            <v>0</v>
          </cell>
          <cell r="E135">
            <v>2</v>
          </cell>
          <cell r="F135">
            <v>1</v>
          </cell>
          <cell r="G135">
            <v>21</v>
          </cell>
          <cell r="H135">
            <v>1</v>
          </cell>
          <cell r="I135">
            <v>7</v>
          </cell>
          <cell r="J135">
            <v>0</v>
          </cell>
          <cell r="K135">
            <v>-1</v>
          </cell>
          <cell r="L135">
            <v>0</v>
          </cell>
          <cell r="M135">
            <v>96</v>
          </cell>
          <cell r="N135">
            <v>19</v>
          </cell>
          <cell r="O135">
            <v>0</v>
          </cell>
          <cell r="P135">
            <v>12</v>
          </cell>
          <cell r="Q135">
            <v>67</v>
          </cell>
          <cell r="R135">
            <v>0</v>
          </cell>
          <cell r="S135">
            <v>0</v>
          </cell>
          <cell r="T135">
            <v>0</v>
          </cell>
          <cell r="U135">
            <v>5</v>
          </cell>
          <cell r="V135">
            <v>12</v>
          </cell>
          <cell r="W135">
            <v>0</v>
          </cell>
          <cell r="X135">
            <v>22</v>
          </cell>
          <cell r="Y135">
            <v>2</v>
          </cell>
        </row>
        <row r="136">
          <cell r="A136" t="str">
            <v>عيد شعبان</v>
          </cell>
          <cell r="C136" t="str">
            <v>عـــــــــــــام 2010</v>
          </cell>
          <cell r="D136">
            <v>0</v>
          </cell>
          <cell r="E136">
            <v>4</v>
          </cell>
          <cell r="F136">
            <v>1</v>
          </cell>
          <cell r="G136">
            <v>25</v>
          </cell>
          <cell r="H136">
            <v>1</v>
          </cell>
          <cell r="I136">
            <v>13</v>
          </cell>
          <cell r="J136">
            <v>0</v>
          </cell>
          <cell r="K136">
            <v>-1</v>
          </cell>
          <cell r="L136">
            <v>0</v>
          </cell>
          <cell r="M136">
            <v>144</v>
          </cell>
          <cell r="N136">
            <v>38</v>
          </cell>
          <cell r="O136">
            <v>6</v>
          </cell>
          <cell r="P136">
            <v>15</v>
          </cell>
          <cell r="Q136">
            <v>99</v>
          </cell>
          <cell r="R136">
            <v>0</v>
          </cell>
          <cell r="S136">
            <v>0</v>
          </cell>
          <cell r="T136">
            <v>1</v>
          </cell>
          <cell r="U136">
            <v>6</v>
          </cell>
          <cell r="V136">
            <v>13</v>
          </cell>
          <cell r="W136">
            <v>0</v>
          </cell>
          <cell r="X136">
            <v>29</v>
          </cell>
          <cell r="Y136">
            <v>5</v>
          </cell>
        </row>
        <row r="137">
          <cell r="A137" t="str">
            <v>على صابر</v>
          </cell>
          <cell r="B137">
            <v>39814</v>
          </cell>
          <cell r="C137">
            <v>40179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 t="str">
            <v>على صابر</v>
          </cell>
          <cell r="B138">
            <v>39845</v>
          </cell>
          <cell r="C138">
            <v>40210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1</v>
          </cell>
          <cell r="J138">
            <v>0</v>
          </cell>
          <cell r="K138">
            <v>0</v>
          </cell>
          <cell r="L138">
            <v>3</v>
          </cell>
          <cell r="M138">
            <v>9</v>
          </cell>
          <cell r="N138">
            <v>2</v>
          </cell>
          <cell r="O138">
            <v>0</v>
          </cell>
          <cell r="P138">
            <v>2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صابر</v>
          </cell>
          <cell r="B139">
            <v>39873</v>
          </cell>
          <cell r="C139">
            <v>40238</v>
          </cell>
          <cell r="D139">
            <v>0</v>
          </cell>
          <cell r="E139">
            <v>0</v>
          </cell>
          <cell r="F139">
            <v>1</v>
          </cell>
          <cell r="G139">
            <v>2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2</v>
          </cell>
          <cell r="M139">
            <v>3</v>
          </cell>
          <cell r="N139">
            <v>4</v>
          </cell>
          <cell r="O139">
            <v>0</v>
          </cell>
          <cell r="P139">
            <v>0</v>
          </cell>
          <cell r="Q139">
            <v>3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صابر</v>
          </cell>
          <cell r="C140" t="str">
            <v>الربع الاول 2010</v>
          </cell>
          <cell r="D140">
            <v>0</v>
          </cell>
          <cell r="E140">
            <v>0</v>
          </cell>
          <cell r="F140">
            <v>1</v>
          </cell>
          <cell r="G140">
            <v>2</v>
          </cell>
          <cell r="H140">
            <v>0</v>
          </cell>
          <cell r="I140">
            <v>1</v>
          </cell>
          <cell r="J140">
            <v>0</v>
          </cell>
          <cell r="K140">
            <v>0</v>
          </cell>
          <cell r="L140">
            <v>5</v>
          </cell>
          <cell r="M140">
            <v>12</v>
          </cell>
          <cell r="N140">
            <v>8</v>
          </cell>
          <cell r="O140">
            <v>0</v>
          </cell>
          <cell r="P140">
            <v>2</v>
          </cell>
          <cell r="Q140">
            <v>3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على صابر</v>
          </cell>
          <cell r="B141">
            <v>39904</v>
          </cell>
          <cell r="C141">
            <v>40269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2</v>
          </cell>
          <cell r="M141">
            <v>2</v>
          </cell>
          <cell r="N141">
            <v>4</v>
          </cell>
          <cell r="O141">
            <v>0</v>
          </cell>
          <cell r="P141">
            <v>0</v>
          </cell>
          <cell r="Q141">
            <v>4</v>
          </cell>
          <cell r="R141">
            <v>1</v>
          </cell>
          <cell r="S141">
            <v>0</v>
          </cell>
          <cell r="T141">
            <v>2</v>
          </cell>
          <cell r="U141">
            <v>2</v>
          </cell>
          <cell r="V141">
            <v>2</v>
          </cell>
          <cell r="W141">
            <v>0</v>
          </cell>
          <cell r="X141">
            <v>2</v>
          </cell>
          <cell r="Y141">
            <v>0</v>
          </cell>
        </row>
        <row r="142">
          <cell r="A142" t="str">
            <v>على صابر</v>
          </cell>
          <cell r="B142">
            <v>39934</v>
          </cell>
          <cell r="C142">
            <v>40299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</v>
          </cell>
          <cell r="N142">
            <v>4</v>
          </cell>
          <cell r="O142">
            <v>-1</v>
          </cell>
          <cell r="P142">
            <v>0</v>
          </cell>
          <cell r="Q142">
            <v>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</v>
          </cell>
          <cell r="X142">
            <v>0</v>
          </cell>
          <cell r="Y142">
            <v>0</v>
          </cell>
        </row>
        <row r="143">
          <cell r="A143" t="str">
            <v>على صابر</v>
          </cell>
          <cell r="B143">
            <v>39965</v>
          </cell>
          <cell r="C143" t="str">
            <v>يونيه 2010</v>
          </cell>
          <cell r="D143">
            <v>0</v>
          </cell>
          <cell r="E143">
            <v>0</v>
          </cell>
          <cell r="F143">
            <v>0</v>
          </cell>
          <cell r="G143">
            <v>2</v>
          </cell>
          <cell r="H143">
            <v>0</v>
          </cell>
          <cell r="I143">
            <v>2</v>
          </cell>
          <cell r="J143">
            <v>0</v>
          </cell>
          <cell r="K143">
            <v>0</v>
          </cell>
          <cell r="L143">
            <v>1</v>
          </cell>
          <cell r="M143">
            <v>8</v>
          </cell>
          <cell r="N143">
            <v>2</v>
          </cell>
          <cell r="O143">
            <v>0</v>
          </cell>
          <cell r="P143">
            <v>0</v>
          </cell>
          <cell r="Q143">
            <v>6</v>
          </cell>
          <cell r="R143">
            <v>0</v>
          </cell>
          <cell r="S143">
            <v>0</v>
          </cell>
          <cell r="T143">
            <v>3</v>
          </cell>
          <cell r="U143">
            <v>0</v>
          </cell>
          <cell r="V143">
            <v>0</v>
          </cell>
          <cell r="W143">
            <v>2</v>
          </cell>
          <cell r="X143">
            <v>2</v>
          </cell>
          <cell r="Y143">
            <v>0</v>
          </cell>
        </row>
        <row r="144">
          <cell r="A144" t="str">
            <v>على صابر</v>
          </cell>
          <cell r="C144" t="str">
            <v>الربع الثانى 2010</v>
          </cell>
          <cell r="D144">
            <v>0</v>
          </cell>
          <cell r="E144">
            <v>0</v>
          </cell>
          <cell r="F144">
            <v>0</v>
          </cell>
          <cell r="G144">
            <v>2</v>
          </cell>
          <cell r="H144">
            <v>0</v>
          </cell>
          <cell r="I144">
            <v>2</v>
          </cell>
          <cell r="J144">
            <v>0</v>
          </cell>
          <cell r="K144">
            <v>0</v>
          </cell>
          <cell r="L144">
            <v>3</v>
          </cell>
          <cell r="M144">
            <v>13</v>
          </cell>
          <cell r="N144">
            <v>10</v>
          </cell>
          <cell r="O144">
            <v>-1</v>
          </cell>
          <cell r="P144">
            <v>0</v>
          </cell>
          <cell r="Q144">
            <v>14</v>
          </cell>
          <cell r="R144">
            <v>1</v>
          </cell>
          <cell r="S144">
            <v>0</v>
          </cell>
          <cell r="T144">
            <v>5</v>
          </cell>
          <cell r="U144">
            <v>2</v>
          </cell>
          <cell r="V144">
            <v>2</v>
          </cell>
          <cell r="W144">
            <v>4</v>
          </cell>
          <cell r="X144">
            <v>4</v>
          </cell>
          <cell r="Y144">
            <v>0</v>
          </cell>
        </row>
        <row r="145">
          <cell r="A145" t="str">
            <v>على صابر</v>
          </cell>
          <cell r="C145" t="str">
            <v>النصف الاول 2010</v>
          </cell>
          <cell r="D145">
            <v>0</v>
          </cell>
          <cell r="E145">
            <v>0</v>
          </cell>
          <cell r="F145">
            <v>1</v>
          </cell>
          <cell r="G145">
            <v>4</v>
          </cell>
          <cell r="H145">
            <v>0</v>
          </cell>
          <cell r="I145">
            <v>3</v>
          </cell>
          <cell r="J145">
            <v>0</v>
          </cell>
          <cell r="K145">
            <v>0</v>
          </cell>
          <cell r="L145">
            <v>8</v>
          </cell>
          <cell r="M145">
            <v>25</v>
          </cell>
          <cell r="N145">
            <v>18</v>
          </cell>
          <cell r="O145">
            <v>-1</v>
          </cell>
          <cell r="P145">
            <v>2</v>
          </cell>
          <cell r="Q145">
            <v>17</v>
          </cell>
          <cell r="R145">
            <v>1</v>
          </cell>
          <cell r="S145">
            <v>0</v>
          </cell>
          <cell r="T145">
            <v>5</v>
          </cell>
          <cell r="U145">
            <v>2</v>
          </cell>
          <cell r="V145">
            <v>2</v>
          </cell>
          <cell r="W145">
            <v>4</v>
          </cell>
          <cell r="X145">
            <v>4</v>
          </cell>
          <cell r="Y145">
            <v>0</v>
          </cell>
        </row>
        <row r="146">
          <cell r="A146" t="str">
            <v>على صابر</v>
          </cell>
          <cell r="B146">
            <v>39995</v>
          </cell>
          <cell r="C146">
            <v>40360</v>
          </cell>
          <cell r="D146">
            <v>0</v>
          </cell>
          <cell r="E146">
            <v>0</v>
          </cell>
          <cell r="F146">
            <v>0</v>
          </cell>
          <cell r="G146">
            <v>3</v>
          </cell>
          <cell r="H146">
            <v>1</v>
          </cell>
          <cell r="I146">
            <v>1</v>
          </cell>
          <cell r="J146">
            <v>0</v>
          </cell>
          <cell r="K146">
            <v>0</v>
          </cell>
          <cell r="L146">
            <v>1</v>
          </cell>
          <cell r="M146">
            <v>7</v>
          </cell>
          <cell r="N146">
            <v>2</v>
          </cell>
          <cell r="O146">
            <v>0</v>
          </cell>
          <cell r="P146">
            <v>0</v>
          </cell>
          <cell r="Q146">
            <v>6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</v>
          </cell>
          <cell r="X146">
            <v>2</v>
          </cell>
          <cell r="Y146">
            <v>2</v>
          </cell>
        </row>
        <row r="147">
          <cell r="A147" t="str">
            <v>على صابر</v>
          </cell>
          <cell r="B147">
            <v>40026</v>
          </cell>
          <cell r="C147">
            <v>40391</v>
          </cell>
          <cell r="D147">
            <v>0</v>
          </cell>
          <cell r="E147">
            <v>0</v>
          </cell>
          <cell r="F147">
            <v>0</v>
          </cell>
          <cell r="G147">
            <v>5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2</v>
          </cell>
          <cell r="M147">
            <v>4</v>
          </cell>
          <cell r="N147">
            <v>0</v>
          </cell>
          <cell r="O147">
            <v>0</v>
          </cell>
          <cell r="P147">
            <v>0</v>
          </cell>
          <cell r="Q147">
            <v>3</v>
          </cell>
          <cell r="R147">
            <v>0</v>
          </cell>
          <cell r="S147">
            <v>0</v>
          </cell>
          <cell r="T147">
            <v>1</v>
          </cell>
          <cell r="U147">
            <v>0</v>
          </cell>
          <cell r="V147">
            <v>0</v>
          </cell>
          <cell r="W147">
            <v>2</v>
          </cell>
          <cell r="X147">
            <v>1</v>
          </cell>
          <cell r="Y147">
            <v>1</v>
          </cell>
        </row>
        <row r="148">
          <cell r="A148" t="str">
            <v>على صابر</v>
          </cell>
          <cell r="B148">
            <v>40057</v>
          </cell>
          <cell r="C148">
            <v>40422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14</v>
          </cell>
          <cell r="N148">
            <v>7</v>
          </cell>
          <cell r="O148">
            <v>0</v>
          </cell>
          <cell r="P148">
            <v>0</v>
          </cell>
          <cell r="Q148">
            <v>14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0</v>
          </cell>
          <cell r="X148">
            <v>1</v>
          </cell>
          <cell r="Y148">
            <v>0</v>
          </cell>
        </row>
        <row r="149">
          <cell r="A149" t="str">
            <v>على صابر</v>
          </cell>
          <cell r="C149" t="str">
            <v>الربع الثالث 2010</v>
          </cell>
          <cell r="D149">
            <v>0</v>
          </cell>
          <cell r="E149">
            <v>0</v>
          </cell>
          <cell r="F149">
            <v>0</v>
          </cell>
          <cell r="G149">
            <v>8</v>
          </cell>
          <cell r="H149">
            <v>1</v>
          </cell>
          <cell r="I149">
            <v>1</v>
          </cell>
          <cell r="J149">
            <v>0</v>
          </cell>
          <cell r="K149">
            <v>0</v>
          </cell>
          <cell r="L149">
            <v>3</v>
          </cell>
          <cell r="M149">
            <v>25</v>
          </cell>
          <cell r="N149">
            <v>9</v>
          </cell>
          <cell r="O149">
            <v>0</v>
          </cell>
          <cell r="P149">
            <v>0</v>
          </cell>
          <cell r="Q149">
            <v>23</v>
          </cell>
          <cell r="R149">
            <v>0</v>
          </cell>
          <cell r="S149">
            <v>0</v>
          </cell>
          <cell r="T149">
            <v>1</v>
          </cell>
          <cell r="U149">
            <v>0</v>
          </cell>
          <cell r="V149">
            <v>1</v>
          </cell>
          <cell r="W149">
            <v>3</v>
          </cell>
          <cell r="X149">
            <v>4</v>
          </cell>
          <cell r="Y149">
            <v>3</v>
          </cell>
        </row>
        <row r="150">
          <cell r="A150" t="str">
            <v>على صابر</v>
          </cell>
          <cell r="B150">
            <v>40087</v>
          </cell>
          <cell r="C150">
            <v>40452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2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1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صابر</v>
          </cell>
          <cell r="B151">
            <v>40118</v>
          </cell>
          <cell r="C151">
            <v>40483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3</v>
          </cell>
          <cell r="J151">
            <v>0</v>
          </cell>
          <cell r="K151">
            <v>0</v>
          </cell>
          <cell r="L151">
            <v>0</v>
          </cell>
          <cell r="M151">
            <v>1</v>
          </cell>
          <cell r="N151">
            <v>2</v>
          </cell>
          <cell r="O151">
            <v>0</v>
          </cell>
          <cell r="P151">
            <v>0</v>
          </cell>
          <cell r="Q151">
            <v>5</v>
          </cell>
          <cell r="R151">
            <v>1</v>
          </cell>
          <cell r="S151">
            <v>0</v>
          </cell>
          <cell r="T151">
            <v>0</v>
          </cell>
          <cell r="U151">
            <v>1</v>
          </cell>
          <cell r="V151">
            <v>3</v>
          </cell>
          <cell r="W151">
            <v>0</v>
          </cell>
          <cell r="X151">
            <v>1</v>
          </cell>
          <cell r="Y151">
            <v>0</v>
          </cell>
        </row>
        <row r="152">
          <cell r="A152" t="str">
            <v>على صابر</v>
          </cell>
          <cell r="B152">
            <v>40148</v>
          </cell>
          <cell r="C152">
            <v>40513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1</v>
          </cell>
          <cell r="J152">
            <v>0</v>
          </cell>
          <cell r="K152">
            <v>0</v>
          </cell>
          <cell r="L152">
            <v>1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صابر</v>
          </cell>
          <cell r="C153" t="str">
            <v>الربع الرابع 2010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4</v>
          </cell>
          <cell r="J153">
            <v>0</v>
          </cell>
          <cell r="K153">
            <v>0</v>
          </cell>
          <cell r="L153">
            <v>3</v>
          </cell>
          <cell r="M153">
            <v>1</v>
          </cell>
          <cell r="N153">
            <v>2</v>
          </cell>
          <cell r="O153">
            <v>0</v>
          </cell>
          <cell r="P153">
            <v>0</v>
          </cell>
          <cell r="Q153">
            <v>5</v>
          </cell>
          <cell r="R153">
            <v>1</v>
          </cell>
          <cell r="S153">
            <v>1</v>
          </cell>
          <cell r="T153">
            <v>0</v>
          </cell>
          <cell r="U153">
            <v>2</v>
          </cell>
          <cell r="V153">
            <v>5</v>
          </cell>
          <cell r="W153">
            <v>0</v>
          </cell>
          <cell r="X153">
            <v>1</v>
          </cell>
          <cell r="Y153">
            <v>0</v>
          </cell>
        </row>
        <row r="154">
          <cell r="A154" t="str">
            <v>على صابر</v>
          </cell>
          <cell r="C154" t="str">
            <v>النصف الثانى 2010</v>
          </cell>
          <cell r="D154">
            <v>0</v>
          </cell>
          <cell r="E154">
            <v>0</v>
          </cell>
          <cell r="F154">
            <v>0</v>
          </cell>
          <cell r="G154">
            <v>8</v>
          </cell>
          <cell r="H154">
            <v>1</v>
          </cell>
          <cell r="I154">
            <v>5</v>
          </cell>
          <cell r="J154">
            <v>0</v>
          </cell>
          <cell r="K154">
            <v>0</v>
          </cell>
          <cell r="L154">
            <v>6</v>
          </cell>
          <cell r="M154">
            <v>26</v>
          </cell>
          <cell r="N154">
            <v>11</v>
          </cell>
          <cell r="O154">
            <v>0</v>
          </cell>
          <cell r="P154">
            <v>0</v>
          </cell>
          <cell r="Q154">
            <v>28</v>
          </cell>
          <cell r="R154">
            <v>1</v>
          </cell>
          <cell r="S154">
            <v>1</v>
          </cell>
          <cell r="T154">
            <v>1</v>
          </cell>
          <cell r="U154">
            <v>2</v>
          </cell>
          <cell r="V154">
            <v>6</v>
          </cell>
          <cell r="W154">
            <v>3</v>
          </cell>
          <cell r="X154">
            <v>5</v>
          </cell>
          <cell r="Y154">
            <v>3</v>
          </cell>
        </row>
        <row r="155">
          <cell r="A155" t="str">
            <v>على صابر</v>
          </cell>
          <cell r="C155" t="str">
            <v>عـــــــــــــام 2010</v>
          </cell>
          <cell r="D155">
            <v>0</v>
          </cell>
          <cell r="E155">
            <v>0</v>
          </cell>
          <cell r="F155">
            <v>1</v>
          </cell>
          <cell r="G155">
            <v>12</v>
          </cell>
          <cell r="H155">
            <v>1</v>
          </cell>
          <cell r="I155">
            <v>8</v>
          </cell>
          <cell r="J155">
            <v>0</v>
          </cell>
          <cell r="K155">
            <v>0</v>
          </cell>
          <cell r="L155">
            <v>14</v>
          </cell>
          <cell r="M155">
            <v>51</v>
          </cell>
          <cell r="N155">
            <v>29</v>
          </cell>
          <cell r="O155">
            <v>-1</v>
          </cell>
          <cell r="P155">
            <v>2</v>
          </cell>
          <cell r="Q155">
            <v>45</v>
          </cell>
          <cell r="R155">
            <v>2</v>
          </cell>
          <cell r="S155">
            <v>1</v>
          </cell>
          <cell r="T155">
            <v>6</v>
          </cell>
          <cell r="U155">
            <v>4</v>
          </cell>
          <cell r="V155">
            <v>8</v>
          </cell>
          <cell r="W155">
            <v>7</v>
          </cell>
          <cell r="X155">
            <v>9</v>
          </cell>
          <cell r="Y155">
            <v>3</v>
          </cell>
        </row>
        <row r="156">
          <cell r="A156" t="str">
            <v>واير الجديده</v>
          </cell>
          <cell r="B156">
            <v>39814</v>
          </cell>
          <cell r="C156">
            <v>40179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واير الجديده</v>
          </cell>
          <cell r="B157">
            <v>39845</v>
          </cell>
          <cell r="C157">
            <v>40210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واير الجديده</v>
          </cell>
          <cell r="B158">
            <v>39873</v>
          </cell>
          <cell r="C158">
            <v>40238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واير الجديده</v>
          </cell>
          <cell r="C159" t="str">
            <v>الربع الاول 2010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واير الجديده</v>
          </cell>
          <cell r="B160">
            <v>39904</v>
          </cell>
          <cell r="C160">
            <v>40269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واير الجديده</v>
          </cell>
          <cell r="B161">
            <v>39934</v>
          </cell>
          <cell r="C161">
            <v>40299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واير الجديده</v>
          </cell>
          <cell r="B162">
            <v>39965</v>
          </cell>
          <cell r="C162" t="str">
            <v>يونيه 2010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واير الجديده</v>
          </cell>
          <cell r="C163" t="str">
            <v>الربع الثانى 2010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واير الجديده</v>
          </cell>
          <cell r="C164" t="str">
            <v>النصف الاول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واير الجديده</v>
          </cell>
          <cell r="B165">
            <v>39995</v>
          </cell>
          <cell r="C165">
            <v>40360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واير الجديده</v>
          </cell>
          <cell r="B166">
            <v>40026</v>
          </cell>
          <cell r="C166">
            <v>40391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واير الجديده</v>
          </cell>
          <cell r="B167">
            <v>40057</v>
          </cell>
          <cell r="C167">
            <v>40422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واير الجديده</v>
          </cell>
          <cell r="C168" t="str">
            <v>الربع الثالث 2010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واير الجديده</v>
          </cell>
          <cell r="B169">
            <v>40087</v>
          </cell>
          <cell r="C169">
            <v>40452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واير الجديده</v>
          </cell>
          <cell r="B170">
            <v>40118</v>
          </cell>
          <cell r="C170">
            <v>40483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واير الجديده</v>
          </cell>
          <cell r="B171">
            <v>40148</v>
          </cell>
          <cell r="C171">
            <v>40513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واير الجديده</v>
          </cell>
          <cell r="C172" t="str">
            <v>الربع الرابع 2010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واير الجديده</v>
          </cell>
          <cell r="C173" t="str">
            <v>النصف الثانى 2010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واير الجديده</v>
          </cell>
          <cell r="C174" t="str">
            <v>عـــــــــــــام 2010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الجمعيه التعاونيه</v>
          </cell>
          <cell r="B175">
            <v>39814</v>
          </cell>
          <cell r="C175">
            <v>40179</v>
          </cell>
          <cell r="D175">
            <v>0</v>
          </cell>
          <cell r="E175">
            <v>0</v>
          </cell>
          <cell r="F175">
            <v>0</v>
          </cell>
          <cell r="G175">
            <v>2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الجمعيه التعاونيه</v>
          </cell>
          <cell r="B176">
            <v>39845</v>
          </cell>
          <cell r="C176">
            <v>40210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الجمعيه التعاونيه</v>
          </cell>
          <cell r="B177">
            <v>39873</v>
          </cell>
          <cell r="C177">
            <v>40238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2</v>
          </cell>
          <cell r="N177">
            <v>0</v>
          </cell>
          <cell r="O177">
            <v>0</v>
          </cell>
          <cell r="P177">
            <v>1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الجمعيه التعاونيه</v>
          </cell>
          <cell r="C178" t="str">
            <v>الربع الاول 2010</v>
          </cell>
          <cell r="D178">
            <v>0</v>
          </cell>
          <cell r="E178">
            <v>0</v>
          </cell>
          <cell r="F178">
            <v>0</v>
          </cell>
          <cell r="G178">
            <v>4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2</v>
          </cell>
          <cell r="N178">
            <v>0</v>
          </cell>
          <cell r="O178">
            <v>0</v>
          </cell>
          <cell r="P178">
            <v>1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الجمعيه التعاونيه</v>
          </cell>
          <cell r="B179">
            <v>39904</v>
          </cell>
          <cell r="C179">
            <v>40269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الجمعيه التعاونيه</v>
          </cell>
          <cell r="B180">
            <v>39934</v>
          </cell>
          <cell r="C180">
            <v>40299</v>
          </cell>
          <cell r="D180">
            <v>0</v>
          </cell>
          <cell r="E180">
            <v>0</v>
          </cell>
          <cell r="F180">
            <v>1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2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الجمعيه التعاونيه</v>
          </cell>
          <cell r="B181">
            <v>39965</v>
          </cell>
          <cell r="C181" t="str">
            <v>يونيه 2010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الجمعيه التعاونيه</v>
          </cell>
          <cell r="C182" t="str">
            <v>الربع الثانى 2010</v>
          </cell>
          <cell r="D182">
            <v>0</v>
          </cell>
          <cell r="E182">
            <v>0</v>
          </cell>
          <cell r="F182">
            <v>1</v>
          </cell>
          <cell r="G182">
            <v>2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2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الجمعيه التعاونيه</v>
          </cell>
          <cell r="C183" t="str">
            <v>النصف الاول 2010</v>
          </cell>
          <cell r="D183">
            <v>0</v>
          </cell>
          <cell r="E183">
            <v>0</v>
          </cell>
          <cell r="F183">
            <v>1</v>
          </cell>
          <cell r="G183">
            <v>6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1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4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 t="str">
            <v>الجمعيه التعاونيه</v>
          </cell>
          <cell r="B184">
            <v>39995</v>
          </cell>
          <cell r="C184">
            <v>40360</v>
          </cell>
          <cell r="D184">
            <v>0</v>
          </cell>
          <cell r="E184">
            <v>0</v>
          </cell>
          <cell r="F184">
            <v>0</v>
          </cell>
          <cell r="G184">
            <v>2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2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الجمعيه التعاونيه</v>
          </cell>
          <cell r="B185">
            <v>40026</v>
          </cell>
          <cell r="C185">
            <v>40391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4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الجمعيه التعاونيه</v>
          </cell>
          <cell r="B186">
            <v>40057</v>
          </cell>
          <cell r="C186">
            <v>40422</v>
          </cell>
          <cell r="D186">
            <v>0</v>
          </cell>
          <cell r="E186">
            <v>0</v>
          </cell>
          <cell r="F186">
            <v>1</v>
          </cell>
          <cell r="G186">
            <v>1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الجمعيه التعاونيه</v>
          </cell>
          <cell r="C187" t="str">
            <v>الربع الثالث 2010</v>
          </cell>
          <cell r="D187">
            <v>0</v>
          </cell>
          <cell r="E187">
            <v>0</v>
          </cell>
          <cell r="F187">
            <v>1</v>
          </cell>
          <cell r="G187">
            <v>6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2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4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الجمعيه التعاونيه</v>
          </cell>
          <cell r="B188">
            <v>40087</v>
          </cell>
          <cell r="C188">
            <v>40452</v>
          </cell>
          <cell r="D188">
            <v>0</v>
          </cell>
          <cell r="E188">
            <v>0</v>
          </cell>
          <cell r="F188">
            <v>0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الجمعيه التعاونيه</v>
          </cell>
          <cell r="B189">
            <v>40118</v>
          </cell>
          <cell r="C189">
            <v>40483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الجمعيه التعاونيه</v>
          </cell>
          <cell r="B190">
            <v>40148</v>
          </cell>
          <cell r="C190">
            <v>40513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الجمعيه التعاونيه</v>
          </cell>
          <cell r="C191" t="str">
            <v>الربع الرابع 2010</v>
          </cell>
          <cell r="D191">
            <v>0</v>
          </cell>
          <cell r="E191">
            <v>0</v>
          </cell>
          <cell r="F191">
            <v>0</v>
          </cell>
          <cell r="G191">
            <v>3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الجمعيه التعاونيه</v>
          </cell>
          <cell r="C192" t="str">
            <v>النصف الثانى 2010</v>
          </cell>
          <cell r="D192">
            <v>0</v>
          </cell>
          <cell r="E192">
            <v>0</v>
          </cell>
          <cell r="F192">
            <v>1</v>
          </cell>
          <cell r="G192">
            <v>9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2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5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الجمعيه التعاونيه</v>
          </cell>
          <cell r="C193" t="str">
            <v>عـــــــــــــام 2010</v>
          </cell>
          <cell r="D193">
            <v>0</v>
          </cell>
          <cell r="E193">
            <v>0</v>
          </cell>
          <cell r="F193">
            <v>2</v>
          </cell>
          <cell r="G193">
            <v>15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2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9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فتحى سلامه</v>
          </cell>
          <cell r="B194">
            <v>39814</v>
          </cell>
          <cell r="C194">
            <v>40179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2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16</v>
          </cell>
          <cell r="Q194">
            <v>21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فتحى سلامه</v>
          </cell>
          <cell r="B195">
            <v>39845</v>
          </cell>
          <cell r="C195">
            <v>40210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6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14</v>
          </cell>
          <cell r="N195">
            <v>0</v>
          </cell>
          <cell r="O195">
            <v>0</v>
          </cell>
          <cell r="P195">
            <v>8</v>
          </cell>
          <cell r="Q195">
            <v>6</v>
          </cell>
          <cell r="R195">
            <v>0</v>
          </cell>
          <cell r="S195">
            <v>0</v>
          </cell>
          <cell r="T195">
            <v>4</v>
          </cell>
          <cell r="U195">
            <v>3</v>
          </cell>
          <cell r="V195">
            <v>3</v>
          </cell>
          <cell r="W195">
            <v>0</v>
          </cell>
          <cell r="X195">
            <v>3</v>
          </cell>
          <cell r="Y195">
            <v>0</v>
          </cell>
        </row>
        <row r="196">
          <cell r="A196" t="str">
            <v>فتحى سلامه</v>
          </cell>
          <cell r="B196">
            <v>39873</v>
          </cell>
          <cell r="C196">
            <v>40238</v>
          </cell>
          <cell r="D196">
            <v>0</v>
          </cell>
          <cell r="E196">
            <v>0</v>
          </cell>
          <cell r="F196">
            <v>0</v>
          </cell>
          <cell r="G196">
            <v>1</v>
          </cell>
          <cell r="H196">
            <v>15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15</v>
          </cell>
          <cell r="N196">
            <v>11</v>
          </cell>
          <cell r="O196">
            <v>0</v>
          </cell>
          <cell r="P196">
            <v>16</v>
          </cell>
          <cell r="Q196">
            <v>37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4</v>
          </cell>
          <cell r="X196">
            <v>0</v>
          </cell>
          <cell r="Y196">
            <v>0</v>
          </cell>
        </row>
        <row r="197">
          <cell r="A197" t="str">
            <v>فتحى سلامه</v>
          </cell>
          <cell r="C197" t="str">
            <v>الربع الاول 2010</v>
          </cell>
          <cell r="D197">
            <v>0</v>
          </cell>
          <cell r="E197">
            <v>0</v>
          </cell>
          <cell r="F197">
            <v>0</v>
          </cell>
          <cell r="G197">
            <v>1</v>
          </cell>
          <cell r="H197">
            <v>21</v>
          </cell>
          <cell r="I197">
            <v>2</v>
          </cell>
          <cell r="J197">
            <v>0</v>
          </cell>
          <cell r="K197">
            <v>0</v>
          </cell>
          <cell r="L197">
            <v>0</v>
          </cell>
          <cell r="M197">
            <v>29</v>
          </cell>
          <cell r="N197">
            <v>11</v>
          </cell>
          <cell r="O197">
            <v>0</v>
          </cell>
          <cell r="P197">
            <v>40</v>
          </cell>
          <cell r="Q197">
            <v>64</v>
          </cell>
          <cell r="R197">
            <v>0</v>
          </cell>
          <cell r="S197">
            <v>0</v>
          </cell>
          <cell r="T197">
            <v>4</v>
          </cell>
          <cell r="U197">
            <v>3</v>
          </cell>
          <cell r="V197">
            <v>3</v>
          </cell>
          <cell r="W197">
            <v>4</v>
          </cell>
          <cell r="X197">
            <v>3</v>
          </cell>
          <cell r="Y197">
            <v>0</v>
          </cell>
        </row>
        <row r="198">
          <cell r="A198" t="str">
            <v>فتحى سلامه</v>
          </cell>
          <cell r="B198">
            <v>39904</v>
          </cell>
          <cell r="C198">
            <v>40269</v>
          </cell>
          <cell r="D198">
            <v>0</v>
          </cell>
          <cell r="E198">
            <v>0</v>
          </cell>
          <cell r="F198">
            <v>1</v>
          </cell>
          <cell r="G198">
            <v>5</v>
          </cell>
          <cell r="H198">
            <v>3</v>
          </cell>
          <cell r="I198">
            <v>0</v>
          </cell>
          <cell r="J198">
            <v>0</v>
          </cell>
          <cell r="K198">
            <v>0</v>
          </cell>
          <cell r="L198">
            <v>4</v>
          </cell>
          <cell r="M198">
            <v>6</v>
          </cell>
          <cell r="N198">
            <v>13</v>
          </cell>
          <cell r="O198">
            <v>0</v>
          </cell>
          <cell r="P198">
            <v>17</v>
          </cell>
          <cell r="Q198">
            <v>15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3</v>
          </cell>
          <cell r="Y198">
            <v>2</v>
          </cell>
        </row>
        <row r="199">
          <cell r="A199" t="str">
            <v>فتحى سلامه</v>
          </cell>
          <cell r="B199">
            <v>39934</v>
          </cell>
          <cell r="C199">
            <v>40299</v>
          </cell>
          <cell r="D199">
            <v>2</v>
          </cell>
          <cell r="E199">
            <v>2</v>
          </cell>
          <cell r="F199">
            <v>0</v>
          </cell>
          <cell r="G199">
            <v>0</v>
          </cell>
          <cell r="H199">
            <v>15</v>
          </cell>
          <cell r="I199">
            <v>0</v>
          </cell>
          <cell r="J199">
            <v>0</v>
          </cell>
          <cell r="K199">
            <v>4</v>
          </cell>
          <cell r="L199">
            <v>0</v>
          </cell>
          <cell r="M199">
            <v>0</v>
          </cell>
          <cell r="N199">
            <v>0</v>
          </cell>
          <cell r="O199">
            <v>3</v>
          </cell>
          <cell r="P199">
            <v>11</v>
          </cell>
          <cell r="Q199">
            <v>33</v>
          </cell>
          <cell r="R199">
            <v>0</v>
          </cell>
          <cell r="S199">
            <v>0</v>
          </cell>
          <cell r="T199">
            <v>1</v>
          </cell>
          <cell r="U199">
            <v>0</v>
          </cell>
          <cell r="V199">
            <v>0</v>
          </cell>
          <cell r="W199">
            <v>0</v>
          </cell>
          <cell r="X199">
            <v>3</v>
          </cell>
          <cell r="Y199">
            <v>3</v>
          </cell>
        </row>
        <row r="200">
          <cell r="A200" t="str">
            <v>فتحى سلامه</v>
          </cell>
          <cell r="B200">
            <v>39965</v>
          </cell>
          <cell r="C200" t="str">
            <v>يونيه 2010</v>
          </cell>
          <cell r="D200">
            <v>0</v>
          </cell>
          <cell r="E200">
            <v>0</v>
          </cell>
          <cell r="F200">
            <v>5</v>
          </cell>
          <cell r="G200">
            <v>5</v>
          </cell>
          <cell r="H200">
            <v>5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35</v>
          </cell>
          <cell r="N200">
            <v>3</v>
          </cell>
          <cell r="O200">
            <v>0</v>
          </cell>
          <cell r="P200">
            <v>20</v>
          </cell>
          <cell r="Q200">
            <v>20</v>
          </cell>
          <cell r="R200">
            <v>0</v>
          </cell>
          <cell r="S200">
            <v>0</v>
          </cell>
          <cell r="T200">
            <v>0</v>
          </cell>
          <cell r="U200">
            <v>5</v>
          </cell>
          <cell r="V200">
            <v>0</v>
          </cell>
          <cell r="W200">
            <v>0</v>
          </cell>
          <cell r="X200">
            <v>5</v>
          </cell>
          <cell r="Y200">
            <v>0</v>
          </cell>
        </row>
        <row r="201">
          <cell r="A201" t="str">
            <v>فتحى سلامه</v>
          </cell>
          <cell r="C201" t="str">
            <v>الربع الثانى 2010</v>
          </cell>
          <cell r="D201">
            <v>2</v>
          </cell>
          <cell r="E201">
            <v>2</v>
          </cell>
          <cell r="F201">
            <v>6</v>
          </cell>
          <cell r="G201">
            <v>10</v>
          </cell>
          <cell r="H201">
            <v>23</v>
          </cell>
          <cell r="I201">
            <v>0</v>
          </cell>
          <cell r="J201">
            <v>0</v>
          </cell>
          <cell r="K201">
            <v>6</v>
          </cell>
          <cell r="L201">
            <v>4</v>
          </cell>
          <cell r="M201">
            <v>41</v>
          </cell>
          <cell r="N201">
            <v>16</v>
          </cell>
          <cell r="O201">
            <v>3</v>
          </cell>
          <cell r="P201">
            <v>48</v>
          </cell>
          <cell r="Q201">
            <v>68</v>
          </cell>
          <cell r="R201">
            <v>0</v>
          </cell>
          <cell r="S201">
            <v>0</v>
          </cell>
          <cell r="T201">
            <v>1</v>
          </cell>
          <cell r="U201">
            <v>5</v>
          </cell>
          <cell r="V201">
            <v>0</v>
          </cell>
          <cell r="W201">
            <v>0</v>
          </cell>
          <cell r="X201">
            <v>11</v>
          </cell>
          <cell r="Y201">
            <v>5</v>
          </cell>
        </row>
        <row r="202">
          <cell r="A202" t="str">
            <v>فتحى سلامه</v>
          </cell>
          <cell r="C202" t="str">
            <v>النصف الاول 2010</v>
          </cell>
          <cell r="D202">
            <v>2</v>
          </cell>
          <cell r="E202">
            <v>2</v>
          </cell>
          <cell r="F202">
            <v>6</v>
          </cell>
          <cell r="G202">
            <v>11</v>
          </cell>
          <cell r="H202">
            <v>44</v>
          </cell>
          <cell r="I202">
            <v>2</v>
          </cell>
          <cell r="J202">
            <v>0</v>
          </cell>
          <cell r="K202">
            <v>6</v>
          </cell>
          <cell r="L202">
            <v>4</v>
          </cell>
          <cell r="M202">
            <v>70</v>
          </cell>
          <cell r="N202">
            <v>27</v>
          </cell>
          <cell r="O202">
            <v>3</v>
          </cell>
          <cell r="P202">
            <v>88</v>
          </cell>
          <cell r="Q202">
            <v>132</v>
          </cell>
          <cell r="R202">
            <v>0</v>
          </cell>
          <cell r="S202">
            <v>0</v>
          </cell>
          <cell r="T202">
            <v>5</v>
          </cell>
          <cell r="U202">
            <v>8</v>
          </cell>
          <cell r="V202">
            <v>3</v>
          </cell>
          <cell r="W202">
            <v>4</v>
          </cell>
          <cell r="X202">
            <v>14</v>
          </cell>
          <cell r="Y202">
            <v>5</v>
          </cell>
        </row>
        <row r="203">
          <cell r="A203" t="str">
            <v>فتحى سلامه</v>
          </cell>
          <cell r="B203">
            <v>39995</v>
          </cell>
          <cell r="C203">
            <v>40360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10</v>
          </cell>
          <cell r="N203">
            <v>17</v>
          </cell>
          <cell r="O203">
            <v>0</v>
          </cell>
          <cell r="P203">
            <v>10</v>
          </cell>
          <cell r="Q203">
            <v>64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17</v>
          </cell>
          <cell r="X203">
            <v>10</v>
          </cell>
          <cell r="Y203">
            <v>0</v>
          </cell>
        </row>
        <row r="204">
          <cell r="A204" t="str">
            <v>فتحى سلامه</v>
          </cell>
          <cell r="B204">
            <v>40026</v>
          </cell>
          <cell r="C204">
            <v>40391</v>
          </cell>
          <cell r="D204">
            <v>2</v>
          </cell>
          <cell r="E204">
            <v>4</v>
          </cell>
          <cell r="F204">
            <v>2</v>
          </cell>
          <cell r="G204">
            <v>5</v>
          </cell>
          <cell r="H204">
            <v>7</v>
          </cell>
          <cell r="I204">
            <v>2</v>
          </cell>
          <cell r="J204">
            <v>0</v>
          </cell>
          <cell r="K204">
            <v>0</v>
          </cell>
          <cell r="L204">
            <v>0</v>
          </cell>
          <cell r="M204">
            <v>15</v>
          </cell>
          <cell r="N204">
            <v>8</v>
          </cell>
          <cell r="O204">
            <v>0</v>
          </cell>
          <cell r="P204">
            <v>10</v>
          </cell>
          <cell r="Q204">
            <v>16</v>
          </cell>
          <cell r="R204">
            <v>0</v>
          </cell>
          <cell r="S204">
            <v>0</v>
          </cell>
          <cell r="T204">
            <v>3</v>
          </cell>
          <cell r="U204">
            <v>4</v>
          </cell>
          <cell r="V204">
            <v>4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فتحى سلامه</v>
          </cell>
          <cell r="B205">
            <v>40057</v>
          </cell>
          <cell r="C205">
            <v>40422</v>
          </cell>
          <cell r="D205">
            <v>0</v>
          </cell>
          <cell r="E205">
            <v>0</v>
          </cell>
          <cell r="F205">
            <v>2</v>
          </cell>
          <cell r="G205">
            <v>-1</v>
          </cell>
          <cell r="H205">
            <v>0</v>
          </cell>
          <cell r="I205">
            <v>0</v>
          </cell>
          <cell r="J205">
            <v>0</v>
          </cell>
          <cell r="K205">
            <v>-1</v>
          </cell>
          <cell r="L205">
            <v>15</v>
          </cell>
          <cell r="M205">
            <v>21</v>
          </cell>
          <cell r="N205">
            <v>11</v>
          </cell>
          <cell r="O205">
            <v>0</v>
          </cell>
          <cell r="P205">
            <v>25</v>
          </cell>
          <cell r="Q205">
            <v>66</v>
          </cell>
          <cell r="R205">
            <v>0</v>
          </cell>
          <cell r="S205">
            <v>0</v>
          </cell>
          <cell r="T205">
            <v>0</v>
          </cell>
          <cell r="U205">
            <v>-1</v>
          </cell>
          <cell r="V205">
            <v>-1</v>
          </cell>
          <cell r="W205">
            <v>0</v>
          </cell>
          <cell r="X205">
            <v>-2</v>
          </cell>
          <cell r="Y205">
            <v>0</v>
          </cell>
        </row>
        <row r="206">
          <cell r="A206" t="str">
            <v>فتحى سلامه</v>
          </cell>
          <cell r="C206" t="str">
            <v>الربع الثالث 2010</v>
          </cell>
          <cell r="D206">
            <v>2</v>
          </cell>
          <cell r="E206">
            <v>4</v>
          </cell>
          <cell r="F206">
            <v>4</v>
          </cell>
          <cell r="G206">
            <v>4</v>
          </cell>
          <cell r="H206">
            <v>7</v>
          </cell>
          <cell r="I206">
            <v>2</v>
          </cell>
          <cell r="J206">
            <v>0</v>
          </cell>
          <cell r="K206">
            <v>-1</v>
          </cell>
          <cell r="L206">
            <v>15</v>
          </cell>
          <cell r="M206">
            <v>46</v>
          </cell>
          <cell r="N206">
            <v>36</v>
          </cell>
          <cell r="O206">
            <v>0</v>
          </cell>
          <cell r="P206">
            <v>45</v>
          </cell>
          <cell r="Q206">
            <v>146</v>
          </cell>
          <cell r="R206">
            <v>0</v>
          </cell>
          <cell r="S206">
            <v>0</v>
          </cell>
          <cell r="T206">
            <v>3</v>
          </cell>
          <cell r="U206">
            <v>3</v>
          </cell>
          <cell r="V206">
            <v>3</v>
          </cell>
          <cell r="W206">
            <v>17</v>
          </cell>
          <cell r="X206">
            <v>8</v>
          </cell>
          <cell r="Y206">
            <v>0</v>
          </cell>
        </row>
        <row r="207">
          <cell r="A207" t="str">
            <v>فتحى سلامه</v>
          </cell>
          <cell r="B207">
            <v>40087</v>
          </cell>
          <cell r="C207">
            <v>40452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6</v>
          </cell>
          <cell r="I207">
            <v>4</v>
          </cell>
          <cell r="J207">
            <v>0</v>
          </cell>
          <cell r="K207">
            <v>0</v>
          </cell>
          <cell r="L207">
            <v>0</v>
          </cell>
          <cell r="M207">
            <v>10</v>
          </cell>
          <cell r="N207">
            <v>4</v>
          </cell>
          <cell r="O207">
            <v>0</v>
          </cell>
          <cell r="P207">
            <v>8</v>
          </cell>
          <cell r="Q207">
            <v>7</v>
          </cell>
          <cell r="R207">
            <v>0</v>
          </cell>
          <cell r="S207">
            <v>0</v>
          </cell>
          <cell r="T207">
            <v>0</v>
          </cell>
          <cell r="U207">
            <v>3</v>
          </cell>
          <cell r="V207">
            <v>3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فتحى سلامه</v>
          </cell>
          <cell r="B208">
            <v>40118</v>
          </cell>
          <cell r="C208">
            <v>40483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5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20</v>
          </cell>
          <cell r="N208">
            <v>0</v>
          </cell>
          <cell r="O208">
            <v>0</v>
          </cell>
          <cell r="P208">
            <v>20</v>
          </cell>
          <cell r="Q208">
            <v>59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5</v>
          </cell>
          <cell r="X208">
            <v>5</v>
          </cell>
          <cell r="Y208">
            <v>0</v>
          </cell>
        </row>
        <row r="209">
          <cell r="A209" t="str">
            <v>فتحى سلامه</v>
          </cell>
          <cell r="B209">
            <v>40148</v>
          </cell>
          <cell r="C209">
            <v>40513</v>
          </cell>
          <cell r="D209">
            <v>2</v>
          </cell>
          <cell r="E209">
            <v>0</v>
          </cell>
          <cell r="F209">
            <v>0</v>
          </cell>
          <cell r="G209">
            <v>3</v>
          </cell>
          <cell r="H209">
            <v>-1</v>
          </cell>
          <cell r="I209">
            <v>0</v>
          </cell>
          <cell r="J209">
            <v>0</v>
          </cell>
          <cell r="K209">
            <v>-2</v>
          </cell>
          <cell r="L209">
            <v>0</v>
          </cell>
          <cell r="M209">
            <v>2</v>
          </cell>
          <cell r="N209">
            <v>0</v>
          </cell>
          <cell r="O209">
            <v>0</v>
          </cell>
          <cell r="P209">
            <v>2</v>
          </cell>
          <cell r="Q209">
            <v>2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فتحى سلامه</v>
          </cell>
          <cell r="C210" t="str">
            <v>الربع الرابع 2010</v>
          </cell>
          <cell r="D210">
            <v>2</v>
          </cell>
          <cell r="E210">
            <v>0</v>
          </cell>
          <cell r="F210">
            <v>0</v>
          </cell>
          <cell r="G210">
            <v>3</v>
          </cell>
          <cell r="H210">
            <v>10</v>
          </cell>
          <cell r="I210">
            <v>4</v>
          </cell>
          <cell r="J210">
            <v>0</v>
          </cell>
          <cell r="K210">
            <v>-2</v>
          </cell>
          <cell r="L210">
            <v>0</v>
          </cell>
          <cell r="M210">
            <v>32</v>
          </cell>
          <cell r="N210">
            <v>4</v>
          </cell>
          <cell r="O210">
            <v>0</v>
          </cell>
          <cell r="P210">
            <v>30</v>
          </cell>
          <cell r="Q210">
            <v>68</v>
          </cell>
          <cell r="R210">
            <v>0</v>
          </cell>
          <cell r="S210">
            <v>0</v>
          </cell>
          <cell r="T210">
            <v>0</v>
          </cell>
          <cell r="U210">
            <v>3</v>
          </cell>
          <cell r="V210">
            <v>3</v>
          </cell>
          <cell r="W210">
            <v>5</v>
          </cell>
          <cell r="X210">
            <v>5</v>
          </cell>
          <cell r="Y210">
            <v>0</v>
          </cell>
        </row>
        <row r="211">
          <cell r="A211" t="str">
            <v>فتحى سلامه</v>
          </cell>
          <cell r="C211" t="str">
            <v>النصف الثانى 2010</v>
          </cell>
          <cell r="D211">
            <v>4</v>
          </cell>
          <cell r="E211">
            <v>4</v>
          </cell>
          <cell r="F211">
            <v>4</v>
          </cell>
          <cell r="G211">
            <v>7</v>
          </cell>
          <cell r="H211">
            <v>17</v>
          </cell>
          <cell r="I211">
            <v>6</v>
          </cell>
          <cell r="J211">
            <v>0</v>
          </cell>
          <cell r="K211">
            <v>-3</v>
          </cell>
          <cell r="L211">
            <v>15</v>
          </cell>
          <cell r="M211">
            <v>78</v>
          </cell>
          <cell r="N211">
            <v>40</v>
          </cell>
          <cell r="O211">
            <v>0</v>
          </cell>
          <cell r="P211">
            <v>75</v>
          </cell>
          <cell r="Q211">
            <v>214</v>
          </cell>
          <cell r="R211">
            <v>0</v>
          </cell>
          <cell r="S211">
            <v>0</v>
          </cell>
          <cell r="T211">
            <v>3</v>
          </cell>
          <cell r="U211">
            <v>6</v>
          </cell>
          <cell r="V211">
            <v>6</v>
          </cell>
          <cell r="W211">
            <v>22</v>
          </cell>
          <cell r="X211">
            <v>13</v>
          </cell>
          <cell r="Y211">
            <v>0</v>
          </cell>
        </row>
        <row r="212">
          <cell r="A212" t="str">
            <v>فتحى سلامه</v>
          </cell>
          <cell r="C212" t="str">
            <v>عـــــــــــــام 2010</v>
          </cell>
          <cell r="D212">
            <v>6</v>
          </cell>
          <cell r="E212">
            <v>6</v>
          </cell>
          <cell r="F212">
            <v>10</v>
          </cell>
          <cell r="G212">
            <v>18</v>
          </cell>
          <cell r="H212">
            <v>61</v>
          </cell>
          <cell r="I212">
            <v>8</v>
          </cell>
          <cell r="J212">
            <v>0</v>
          </cell>
          <cell r="K212">
            <v>3</v>
          </cell>
          <cell r="L212">
            <v>19</v>
          </cell>
          <cell r="M212">
            <v>148</v>
          </cell>
          <cell r="N212">
            <v>67</v>
          </cell>
          <cell r="O212">
            <v>3</v>
          </cell>
          <cell r="P212">
            <v>163</v>
          </cell>
          <cell r="Q212">
            <v>346</v>
          </cell>
          <cell r="R212">
            <v>0</v>
          </cell>
          <cell r="S212">
            <v>0</v>
          </cell>
          <cell r="T212">
            <v>8</v>
          </cell>
          <cell r="U212">
            <v>14</v>
          </cell>
          <cell r="V212">
            <v>9</v>
          </cell>
          <cell r="W212">
            <v>26</v>
          </cell>
          <cell r="X212">
            <v>27</v>
          </cell>
          <cell r="Y212">
            <v>5</v>
          </cell>
        </row>
        <row r="213">
          <cell r="A213" t="str">
            <v>الراعى للتجاره</v>
          </cell>
          <cell r="B213">
            <v>39814</v>
          </cell>
          <cell r="C213">
            <v>40179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94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الراعى للتجاره</v>
          </cell>
          <cell r="B214">
            <v>39845</v>
          </cell>
          <cell r="C214">
            <v>40210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2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2</v>
          </cell>
          <cell r="V214">
            <v>2</v>
          </cell>
          <cell r="W214">
            <v>2</v>
          </cell>
          <cell r="X214">
            <v>2</v>
          </cell>
          <cell r="Y214">
            <v>0</v>
          </cell>
        </row>
        <row r="215">
          <cell r="A215" t="str">
            <v>الراعى للتجاره</v>
          </cell>
          <cell r="B215">
            <v>39873</v>
          </cell>
          <cell r="C215">
            <v>40238</v>
          </cell>
          <cell r="D215">
            <v>20</v>
          </cell>
          <cell r="E215">
            <v>0</v>
          </cell>
          <cell r="F215">
            <v>0</v>
          </cell>
          <cell r="G215">
            <v>6</v>
          </cell>
          <cell r="H215">
            <v>42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6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الراعى للتجاره</v>
          </cell>
          <cell r="C216" t="str">
            <v>الربع الاول 2010</v>
          </cell>
          <cell r="D216">
            <v>20</v>
          </cell>
          <cell r="E216">
            <v>0</v>
          </cell>
          <cell r="F216">
            <v>0</v>
          </cell>
          <cell r="G216">
            <v>6</v>
          </cell>
          <cell r="H216">
            <v>136</v>
          </cell>
          <cell r="I216">
            <v>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6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2</v>
          </cell>
          <cell r="V216">
            <v>2</v>
          </cell>
          <cell r="W216">
            <v>2</v>
          </cell>
          <cell r="X216">
            <v>2</v>
          </cell>
          <cell r="Y216">
            <v>0</v>
          </cell>
        </row>
        <row r="217">
          <cell r="A217" t="str">
            <v>الراعى للتجاره</v>
          </cell>
          <cell r="B217">
            <v>39904</v>
          </cell>
          <cell r="C217">
            <v>40269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90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18</v>
          </cell>
          <cell r="X217">
            <v>0</v>
          </cell>
          <cell r="Y217">
            <v>0</v>
          </cell>
        </row>
        <row r="218">
          <cell r="A218" t="str">
            <v>الراعى للتجاره</v>
          </cell>
          <cell r="B218">
            <v>39934</v>
          </cell>
          <cell r="C218">
            <v>40299</v>
          </cell>
          <cell r="D218">
            <v>0</v>
          </cell>
          <cell r="E218">
            <v>0</v>
          </cell>
          <cell r="F218">
            <v>0</v>
          </cell>
          <cell r="G218">
            <v>1</v>
          </cell>
          <cell r="H218">
            <v>69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7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الراعى للتجاره</v>
          </cell>
          <cell r="B219">
            <v>39965</v>
          </cell>
          <cell r="C219" t="str">
            <v>يونيه 2010</v>
          </cell>
          <cell r="D219">
            <v>9</v>
          </cell>
          <cell r="E219">
            <v>9</v>
          </cell>
          <cell r="F219">
            <v>0</v>
          </cell>
          <cell r="G219">
            <v>0</v>
          </cell>
          <cell r="H219">
            <v>54</v>
          </cell>
          <cell r="I219">
            <v>18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2</v>
          </cell>
          <cell r="U219">
            <v>0</v>
          </cell>
          <cell r="V219">
            <v>2</v>
          </cell>
          <cell r="W219">
            <v>2</v>
          </cell>
          <cell r="X219">
            <v>0</v>
          </cell>
          <cell r="Y219">
            <v>0</v>
          </cell>
        </row>
        <row r="220">
          <cell r="A220" t="str">
            <v>الراعى للتجاره</v>
          </cell>
          <cell r="C220" t="str">
            <v>الربع الثانى 2010</v>
          </cell>
          <cell r="D220">
            <v>9</v>
          </cell>
          <cell r="E220">
            <v>9</v>
          </cell>
          <cell r="F220">
            <v>0</v>
          </cell>
          <cell r="G220">
            <v>1</v>
          </cell>
          <cell r="H220">
            <v>213</v>
          </cell>
          <cell r="I220">
            <v>18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7</v>
          </cell>
          <cell r="R220">
            <v>0</v>
          </cell>
          <cell r="S220">
            <v>0</v>
          </cell>
          <cell r="T220">
            <v>2</v>
          </cell>
          <cell r="U220">
            <v>0</v>
          </cell>
          <cell r="V220">
            <v>2</v>
          </cell>
          <cell r="W220">
            <v>20</v>
          </cell>
          <cell r="X220">
            <v>0</v>
          </cell>
          <cell r="Y220">
            <v>0</v>
          </cell>
        </row>
        <row r="221">
          <cell r="A221" t="str">
            <v>الراعى للتجاره</v>
          </cell>
          <cell r="C221" t="str">
            <v>النصف الاول 2010</v>
          </cell>
          <cell r="D221">
            <v>29</v>
          </cell>
          <cell r="E221">
            <v>9</v>
          </cell>
          <cell r="F221">
            <v>0</v>
          </cell>
          <cell r="G221">
            <v>7</v>
          </cell>
          <cell r="H221">
            <v>349</v>
          </cell>
          <cell r="I221">
            <v>20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6</v>
          </cell>
          <cell r="O221">
            <v>0</v>
          </cell>
          <cell r="P221">
            <v>0</v>
          </cell>
          <cell r="Q221">
            <v>7</v>
          </cell>
          <cell r="R221">
            <v>0</v>
          </cell>
          <cell r="S221">
            <v>0</v>
          </cell>
          <cell r="T221">
            <v>2</v>
          </cell>
          <cell r="U221">
            <v>2</v>
          </cell>
          <cell r="V221">
            <v>4</v>
          </cell>
          <cell r="W221">
            <v>22</v>
          </cell>
          <cell r="X221">
            <v>2</v>
          </cell>
          <cell r="Y221">
            <v>0</v>
          </cell>
        </row>
        <row r="222">
          <cell r="A222" t="str">
            <v>الراعى للتجاره</v>
          </cell>
          <cell r="B222">
            <v>39995</v>
          </cell>
          <cell r="C222">
            <v>40360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الراعى للتجاره</v>
          </cell>
          <cell r="B223">
            <v>40026</v>
          </cell>
          <cell r="C223">
            <v>40391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18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الراعى للتجاره</v>
          </cell>
          <cell r="B224">
            <v>40057</v>
          </cell>
          <cell r="C224">
            <v>40422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الراعى للتجاره</v>
          </cell>
          <cell r="C225" t="str">
            <v>الربع الثالث 2010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18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الراعى للتجاره</v>
          </cell>
          <cell r="B226">
            <v>40087</v>
          </cell>
          <cell r="C226">
            <v>40452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18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الراعى للتجاره</v>
          </cell>
          <cell r="B227">
            <v>40118</v>
          </cell>
          <cell r="C227">
            <v>40483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الراعى للتجاره</v>
          </cell>
          <cell r="B228">
            <v>40148</v>
          </cell>
          <cell r="C228">
            <v>40513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الراعى للتجاره</v>
          </cell>
          <cell r="C229" t="str">
            <v>الربع الرابع 2010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18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الراعى للتجاره</v>
          </cell>
          <cell r="C230" t="str">
            <v>النصف الثانى 2010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36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الراعى للتجاره</v>
          </cell>
          <cell r="C231" t="str">
            <v>عـــــــــــــام 2010</v>
          </cell>
          <cell r="D231">
            <v>29</v>
          </cell>
          <cell r="E231">
            <v>9</v>
          </cell>
          <cell r="F231">
            <v>0</v>
          </cell>
          <cell r="G231">
            <v>7</v>
          </cell>
          <cell r="H231">
            <v>385</v>
          </cell>
          <cell r="I231">
            <v>20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6</v>
          </cell>
          <cell r="O231">
            <v>0</v>
          </cell>
          <cell r="P231">
            <v>0</v>
          </cell>
          <cell r="Q231">
            <v>7</v>
          </cell>
          <cell r="R231">
            <v>0</v>
          </cell>
          <cell r="S231">
            <v>0</v>
          </cell>
          <cell r="T231">
            <v>2</v>
          </cell>
          <cell r="U231">
            <v>2</v>
          </cell>
          <cell r="V231">
            <v>4</v>
          </cell>
          <cell r="W231">
            <v>22</v>
          </cell>
          <cell r="X231">
            <v>2</v>
          </cell>
          <cell r="Y231">
            <v>0</v>
          </cell>
        </row>
        <row r="232">
          <cell r="A232" t="str">
            <v>عبد الرحيم مسعود</v>
          </cell>
          <cell r="B232">
            <v>39814</v>
          </cell>
          <cell r="C232">
            <v>40179</v>
          </cell>
          <cell r="D232">
            <v>0</v>
          </cell>
          <cell r="E232">
            <v>0</v>
          </cell>
          <cell r="F232">
            <v>0</v>
          </cell>
          <cell r="G232">
            <v>1</v>
          </cell>
          <cell r="H232">
            <v>0</v>
          </cell>
          <cell r="I232">
            <v>3</v>
          </cell>
          <cell r="J232">
            <v>0</v>
          </cell>
          <cell r="K232">
            <v>0</v>
          </cell>
          <cell r="L232">
            <v>0</v>
          </cell>
          <cell r="M232">
            <v>7</v>
          </cell>
          <cell r="N232">
            <v>12</v>
          </cell>
          <cell r="O232">
            <v>0</v>
          </cell>
          <cell r="P232">
            <v>0</v>
          </cell>
          <cell r="Q232">
            <v>3</v>
          </cell>
          <cell r="R232">
            <v>1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عبد الرحيم مسعود</v>
          </cell>
          <cell r="B233">
            <v>39845</v>
          </cell>
          <cell r="C233">
            <v>40210</v>
          </cell>
          <cell r="D233">
            <v>0</v>
          </cell>
          <cell r="E233">
            <v>0</v>
          </cell>
          <cell r="F233">
            <v>0</v>
          </cell>
          <cell r="G233">
            <v>4</v>
          </cell>
          <cell r="H233">
            <v>0</v>
          </cell>
          <cell r="I233">
            <v>2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6</v>
          </cell>
          <cell r="X233">
            <v>4</v>
          </cell>
          <cell r="Y233">
            <v>5</v>
          </cell>
        </row>
        <row r="234">
          <cell r="A234" t="str">
            <v>عبد الرحيم مسعود</v>
          </cell>
          <cell r="B234">
            <v>39873</v>
          </cell>
          <cell r="C234">
            <v>40238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18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الرحيم مسعود</v>
          </cell>
          <cell r="C235" t="str">
            <v>الربع الاول 2010</v>
          </cell>
          <cell r="D235">
            <v>0</v>
          </cell>
          <cell r="E235">
            <v>0</v>
          </cell>
          <cell r="F235">
            <v>0</v>
          </cell>
          <cell r="G235">
            <v>5</v>
          </cell>
          <cell r="H235">
            <v>0</v>
          </cell>
          <cell r="I235">
            <v>5</v>
          </cell>
          <cell r="J235">
            <v>0</v>
          </cell>
          <cell r="K235">
            <v>0</v>
          </cell>
          <cell r="L235">
            <v>0</v>
          </cell>
          <cell r="M235">
            <v>25</v>
          </cell>
          <cell r="N235">
            <v>12</v>
          </cell>
          <cell r="O235">
            <v>0</v>
          </cell>
          <cell r="P235">
            <v>0</v>
          </cell>
          <cell r="Q235">
            <v>3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6</v>
          </cell>
          <cell r="X235">
            <v>4</v>
          </cell>
          <cell r="Y235">
            <v>5</v>
          </cell>
        </row>
        <row r="236">
          <cell r="A236" t="str">
            <v>عبد الرحيم مسعود</v>
          </cell>
          <cell r="B236">
            <v>39904</v>
          </cell>
          <cell r="C236">
            <v>40269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11</v>
          </cell>
          <cell r="N236">
            <v>0</v>
          </cell>
          <cell r="O236">
            <v>0</v>
          </cell>
          <cell r="P236">
            <v>4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3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الرحيم مسعود</v>
          </cell>
          <cell r="B237">
            <v>39934</v>
          </cell>
          <cell r="C237">
            <v>40299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6</v>
          </cell>
          <cell r="J237">
            <v>0</v>
          </cell>
          <cell r="K237">
            <v>0</v>
          </cell>
          <cell r="L237">
            <v>0</v>
          </cell>
          <cell r="M237">
            <v>18</v>
          </cell>
          <cell r="N237">
            <v>3</v>
          </cell>
          <cell r="O237">
            <v>0</v>
          </cell>
          <cell r="P237">
            <v>0</v>
          </cell>
          <cell r="Q237">
            <v>19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الرحيم مسعود</v>
          </cell>
          <cell r="B238">
            <v>39965</v>
          </cell>
          <cell r="C238" t="str">
            <v>يونيه 2010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2</v>
          </cell>
          <cell r="J238">
            <v>0</v>
          </cell>
          <cell r="K238">
            <v>0</v>
          </cell>
          <cell r="L238">
            <v>0</v>
          </cell>
          <cell r="M238">
            <v>6</v>
          </cell>
          <cell r="N238">
            <v>0</v>
          </cell>
          <cell r="O238">
            <v>0</v>
          </cell>
          <cell r="P238">
            <v>0</v>
          </cell>
          <cell r="Q238">
            <v>4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0</v>
          </cell>
        </row>
        <row r="239">
          <cell r="A239" t="str">
            <v>عبد الرحيم مسعود</v>
          </cell>
          <cell r="C239" t="str">
            <v>الربع الثانى 2010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8</v>
          </cell>
          <cell r="J239">
            <v>0</v>
          </cell>
          <cell r="K239">
            <v>0</v>
          </cell>
          <cell r="L239">
            <v>0</v>
          </cell>
          <cell r="M239">
            <v>35</v>
          </cell>
          <cell r="N239">
            <v>3</v>
          </cell>
          <cell r="O239">
            <v>0</v>
          </cell>
          <cell r="P239">
            <v>4</v>
          </cell>
          <cell r="Q239">
            <v>23</v>
          </cell>
          <cell r="R239">
            <v>0</v>
          </cell>
          <cell r="S239">
            <v>0</v>
          </cell>
          <cell r="T239">
            <v>0</v>
          </cell>
          <cell r="U239">
            <v>3</v>
          </cell>
          <cell r="V239">
            <v>0</v>
          </cell>
          <cell r="W239">
            <v>0</v>
          </cell>
          <cell r="X239">
            <v>6</v>
          </cell>
          <cell r="Y239">
            <v>0</v>
          </cell>
        </row>
        <row r="240">
          <cell r="A240" t="str">
            <v>عبد الرحيم مسعود</v>
          </cell>
          <cell r="C240" t="str">
            <v>النصف الاول 2010</v>
          </cell>
          <cell r="D240">
            <v>0</v>
          </cell>
          <cell r="E240">
            <v>0</v>
          </cell>
          <cell r="F240">
            <v>0</v>
          </cell>
          <cell r="G240">
            <v>5</v>
          </cell>
          <cell r="H240">
            <v>0</v>
          </cell>
          <cell r="I240">
            <v>13</v>
          </cell>
          <cell r="J240">
            <v>0</v>
          </cell>
          <cell r="K240">
            <v>0</v>
          </cell>
          <cell r="L240">
            <v>0</v>
          </cell>
          <cell r="M240">
            <v>60</v>
          </cell>
          <cell r="N240">
            <v>15</v>
          </cell>
          <cell r="O240">
            <v>0</v>
          </cell>
          <cell r="P240">
            <v>4</v>
          </cell>
          <cell r="Q240">
            <v>26</v>
          </cell>
          <cell r="R240">
            <v>1</v>
          </cell>
          <cell r="S240">
            <v>0</v>
          </cell>
          <cell r="T240">
            <v>0</v>
          </cell>
          <cell r="U240">
            <v>3</v>
          </cell>
          <cell r="V240">
            <v>0</v>
          </cell>
          <cell r="W240">
            <v>6</v>
          </cell>
          <cell r="X240">
            <v>10</v>
          </cell>
          <cell r="Y240">
            <v>5</v>
          </cell>
        </row>
        <row r="241">
          <cell r="A241" t="str">
            <v>عبد الرحيم مسعود</v>
          </cell>
          <cell r="B241">
            <v>39995</v>
          </cell>
          <cell r="C241">
            <v>40360</v>
          </cell>
          <cell r="D241">
            <v>0</v>
          </cell>
          <cell r="E241">
            <v>0</v>
          </cell>
          <cell r="F241">
            <v>0</v>
          </cell>
          <cell r="G241">
            <v>1</v>
          </cell>
          <cell r="H241">
            <v>0</v>
          </cell>
          <cell r="I241">
            <v>3</v>
          </cell>
          <cell r="J241">
            <v>0</v>
          </cell>
          <cell r="K241">
            <v>0</v>
          </cell>
          <cell r="L241">
            <v>0</v>
          </cell>
          <cell r="M241">
            <v>22</v>
          </cell>
          <cell r="N241">
            <v>3</v>
          </cell>
          <cell r="O241">
            <v>3</v>
          </cell>
          <cell r="P241">
            <v>0</v>
          </cell>
          <cell r="Q241">
            <v>16</v>
          </cell>
          <cell r="R241">
            <v>2</v>
          </cell>
          <cell r="S241">
            <v>0</v>
          </cell>
          <cell r="T241">
            <v>0</v>
          </cell>
          <cell r="U241">
            <v>2</v>
          </cell>
          <cell r="V241">
            <v>2</v>
          </cell>
          <cell r="W241">
            <v>0</v>
          </cell>
          <cell r="X241">
            <v>7</v>
          </cell>
          <cell r="Y241">
            <v>2</v>
          </cell>
        </row>
        <row r="242">
          <cell r="A242" t="str">
            <v>عبد الرحيم مسعود</v>
          </cell>
          <cell r="B242">
            <v>40026</v>
          </cell>
          <cell r="C242">
            <v>40391</v>
          </cell>
          <cell r="D242">
            <v>0</v>
          </cell>
          <cell r="E242">
            <v>0</v>
          </cell>
          <cell r="F242">
            <v>0</v>
          </cell>
          <cell r="G242">
            <v>1</v>
          </cell>
          <cell r="H242">
            <v>0</v>
          </cell>
          <cell r="I242">
            <v>3</v>
          </cell>
          <cell r="J242">
            <v>0</v>
          </cell>
          <cell r="K242">
            <v>0</v>
          </cell>
          <cell r="L242">
            <v>3</v>
          </cell>
          <cell r="M242">
            <v>22</v>
          </cell>
          <cell r="N242">
            <v>3</v>
          </cell>
          <cell r="O242">
            <v>0</v>
          </cell>
          <cell r="P242">
            <v>10</v>
          </cell>
          <cell r="Q242">
            <v>20</v>
          </cell>
          <cell r="R242">
            <v>0</v>
          </cell>
          <cell r="S242">
            <v>0</v>
          </cell>
          <cell r="T242">
            <v>0</v>
          </cell>
          <cell r="U242">
            <v>1</v>
          </cell>
          <cell r="V242">
            <v>4</v>
          </cell>
          <cell r="W242">
            <v>16</v>
          </cell>
          <cell r="X242">
            <v>14</v>
          </cell>
          <cell r="Y242">
            <v>5</v>
          </cell>
        </row>
        <row r="243">
          <cell r="A243" t="str">
            <v>عبد الرحيم مسعود</v>
          </cell>
          <cell r="B243">
            <v>40057</v>
          </cell>
          <cell r="C243">
            <v>40422</v>
          </cell>
          <cell r="D243">
            <v>0</v>
          </cell>
          <cell r="E243">
            <v>0</v>
          </cell>
          <cell r="F243">
            <v>1</v>
          </cell>
          <cell r="G243">
            <v>1</v>
          </cell>
          <cell r="H243">
            <v>0</v>
          </cell>
          <cell r="I243">
            <v>4</v>
          </cell>
          <cell r="J243">
            <v>0</v>
          </cell>
          <cell r="K243">
            <v>0</v>
          </cell>
          <cell r="L243">
            <v>2</v>
          </cell>
          <cell r="M243">
            <v>28</v>
          </cell>
          <cell r="N243">
            <v>4</v>
          </cell>
          <cell r="O243">
            <v>0</v>
          </cell>
          <cell r="P243">
            <v>4</v>
          </cell>
          <cell r="Q243">
            <v>15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2</v>
          </cell>
          <cell r="X243">
            <v>2</v>
          </cell>
          <cell r="Y243">
            <v>3</v>
          </cell>
        </row>
        <row r="244">
          <cell r="A244" t="str">
            <v>عبد الرحيم مسعود</v>
          </cell>
          <cell r="C244" t="str">
            <v>الربع الثالث 2010</v>
          </cell>
          <cell r="D244">
            <v>0</v>
          </cell>
          <cell r="E244">
            <v>0</v>
          </cell>
          <cell r="F244">
            <v>1</v>
          </cell>
          <cell r="G244">
            <v>3</v>
          </cell>
          <cell r="H244">
            <v>0</v>
          </cell>
          <cell r="I244">
            <v>10</v>
          </cell>
          <cell r="J244">
            <v>0</v>
          </cell>
          <cell r="K244">
            <v>0</v>
          </cell>
          <cell r="L244">
            <v>5</v>
          </cell>
          <cell r="M244">
            <v>72</v>
          </cell>
          <cell r="N244">
            <v>10</v>
          </cell>
          <cell r="O244">
            <v>3</v>
          </cell>
          <cell r="P244">
            <v>14</v>
          </cell>
          <cell r="Q244">
            <v>51</v>
          </cell>
          <cell r="R244">
            <v>2</v>
          </cell>
          <cell r="S244">
            <v>0</v>
          </cell>
          <cell r="T244">
            <v>0</v>
          </cell>
          <cell r="U244">
            <v>3</v>
          </cell>
          <cell r="V244">
            <v>6</v>
          </cell>
          <cell r="W244">
            <v>18</v>
          </cell>
          <cell r="X244">
            <v>23</v>
          </cell>
          <cell r="Y244">
            <v>10</v>
          </cell>
        </row>
        <row r="245">
          <cell r="A245" t="str">
            <v>عبد الرحيم مسعود</v>
          </cell>
          <cell r="B245">
            <v>40087</v>
          </cell>
          <cell r="C245">
            <v>40452</v>
          </cell>
          <cell r="D245">
            <v>0</v>
          </cell>
          <cell r="E245">
            <v>0</v>
          </cell>
          <cell r="F245">
            <v>0</v>
          </cell>
          <cell r="G245">
            <v>4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13</v>
          </cell>
          <cell r="N245">
            <v>6</v>
          </cell>
          <cell r="O245">
            <v>0</v>
          </cell>
          <cell r="P245">
            <v>0</v>
          </cell>
          <cell r="Q245">
            <v>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2</v>
          </cell>
          <cell r="Y245">
            <v>2</v>
          </cell>
        </row>
        <row r="246">
          <cell r="A246" t="str">
            <v>عبد الرحيم مسعود</v>
          </cell>
          <cell r="B246">
            <v>40118</v>
          </cell>
          <cell r="C246">
            <v>40483</v>
          </cell>
          <cell r="D246">
            <v>0</v>
          </cell>
          <cell r="E246">
            <v>0</v>
          </cell>
          <cell r="F246">
            <v>0</v>
          </cell>
          <cell r="G246">
            <v>3</v>
          </cell>
          <cell r="H246">
            <v>1</v>
          </cell>
          <cell r="I246">
            <v>2</v>
          </cell>
          <cell r="J246">
            <v>0</v>
          </cell>
          <cell r="K246">
            <v>0</v>
          </cell>
          <cell r="L246">
            <v>1</v>
          </cell>
          <cell r="M246">
            <v>13</v>
          </cell>
          <cell r="N246">
            <v>1</v>
          </cell>
          <cell r="O246">
            <v>0</v>
          </cell>
          <cell r="P246">
            <v>10</v>
          </cell>
          <cell r="Q246">
            <v>2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3</v>
          </cell>
          <cell r="X246">
            <v>3</v>
          </cell>
          <cell r="Y246">
            <v>0</v>
          </cell>
        </row>
        <row r="247">
          <cell r="A247" t="str">
            <v>عبد الرحيم مسعود</v>
          </cell>
          <cell r="B247">
            <v>40148</v>
          </cell>
          <cell r="C247">
            <v>40513</v>
          </cell>
          <cell r="D247">
            <v>0</v>
          </cell>
          <cell r="E247">
            <v>0</v>
          </cell>
          <cell r="F247">
            <v>-1</v>
          </cell>
          <cell r="G247">
            <v>2</v>
          </cell>
          <cell r="H247">
            <v>-1</v>
          </cell>
          <cell r="I247">
            <v>3</v>
          </cell>
          <cell r="J247">
            <v>0</v>
          </cell>
          <cell r="K247">
            <v>0</v>
          </cell>
          <cell r="L247">
            <v>0</v>
          </cell>
          <cell r="M247">
            <v>4</v>
          </cell>
          <cell r="N247">
            <v>0</v>
          </cell>
          <cell r="O247">
            <v>0</v>
          </cell>
          <cell r="P247">
            <v>2</v>
          </cell>
          <cell r="Q247">
            <v>10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الرحيم مسعود</v>
          </cell>
          <cell r="C248" t="str">
            <v>الربع الرابع 2010</v>
          </cell>
          <cell r="D248">
            <v>0</v>
          </cell>
          <cell r="E248">
            <v>0</v>
          </cell>
          <cell r="F248">
            <v>-1</v>
          </cell>
          <cell r="G248">
            <v>9</v>
          </cell>
          <cell r="H248">
            <v>0</v>
          </cell>
          <cell r="I248">
            <v>5</v>
          </cell>
          <cell r="J248">
            <v>0</v>
          </cell>
          <cell r="K248">
            <v>0</v>
          </cell>
          <cell r="L248">
            <v>1</v>
          </cell>
          <cell r="M248">
            <v>30</v>
          </cell>
          <cell r="N248">
            <v>7</v>
          </cell>
          <cell r="O248">
            <v>0</v>
          </cell>
          <cell r="P248">
            <v>12</v>
          </cell>
          <cell r="Q248">
            <v>20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3</v>
          </cell>
          <cell r="X248">
            <v>5</v>
          </cell>
          <cell r="Y248">
            <v>2</v>
          </cell>
        </row>
        <row r="249">
          <cell r="A249" t="str">
            <v>عبد الرحيم مسعود</v>
          </cell>
          <cell r="C249" t="str">
            <v>النصف الثانى 2010</v>
          </cell>
          <cell r="D249">
            <v>0</v>
          </cell>
          <cell r="E249">
            <v>0</v>
          </cell>
          <cell r="F249">
            <v>0</v>
          </cell>
          <cell r="G249">
            <v>12</v>
          </cell>
          <cell r="H249">
            <v>0</v>
          </cell>
          <cell r="I249">
            <v>15</v>
          </cell>
          <cell r="J249">
            <v>0</v>
          </cell>
          <cell r="K249">
            <v>0</v>
          </cell>
          <cell r="L249">
            <v>6</v>
          </cell>
          <cell r="M249">
            <v>102</v>
          </cell>
          <cell r="N249">
            <v>17</v>
          </cell>
          <cell r="O249">
            <v>3</v>
          </cell>
          <cell r="P249">
            <v>26</v>
          </cell>
          <cell r="Q249">
            <v>71</v>
          </cell>
          <cell r="R249">
            <v>2</v>
          </cell>
          <cell r="S249">
            <v>0</v>
          </cell>
          <cell r="T249">
            <v>0</v>
          </cell>
          <cell r="U249">
            <v>3</v>
          </cell>
          <cell r="V249">
            <v>6</v>
          </cell>
          <cell r="W249">
            <v>21</v>
          </cell>
          <cell r="X249">
            <v>28</v>
          </cell>
          <cell r="Y249">
            <v>12</v>
          </cell>
        </row>
        <row r="250">
          <cell r="A250" t="str">
            <v>عبد الرحيم مسعود</v>
          </cell>
          <cell r="C250" t="str">
            <v>عـــــــــــــام 2010</v>
          </cell>
          <cell r="D250">
            <v>0</v>
          </cell>
          <cell r="E250">
            <v>0</v>
          </cell>
          <cell r="F250">
            <v>0</v>
          </cell>
          <cell r="G250">
            <v>17</v>
          </cell>
          <cell r="H250">
            <v>0</v>
          </cell>
          <cell r="I250">
            <v>28</v>
          </cell>
          <cell r="J250">
            <v>0</v>
          </cell>
          <cell r="K250">
            <v>0</v>
          </cell>
          <cell r="L250">
            <v>6</v>
          </cell>
          <cell r="M250">
            <v>162</v>
          </cell>
          <cell r="N250">
            <v>32</v>
          </cell>
          <cell r="O250">
            <v>3</v>
          </cell>
          <cell r="P250">
            <v>30</v>
          </cell>
          <cell r="Q250">
            <v>97</v>
          </cell>
          <cell r="R250">
            <v>3</v>
          </cell>
          <cell r="S250">
            <v>0</v>
          </cell>
          <cell r="T250">
            <v>0</v>
          </cell>
          <cell r="U250">
            <v>6</v>
          </cell>
          <cell r="V250">
            <v>6</v>
          </cell>
          <cell r="W250">
            <v>27</v>
          </cell>
          <cell r="X250">
            <v>38</v>
          </cell>
          <cell r="Y250">
            <v>17</v>
          </cell>
        </row>
        <row r="251">
          <cell r="A251" t="str">
            <v>عبد الواحد على</v>
          </cell>
          <cell r="B251">
            <v>39814</v>
          </cell>
          <cell r="C251">
            <v>40179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  <cell r="L251">
            <v>0</v>
          </cell>
          <cell r="M251">
            <v>9</v>
          </cell>
          <cell r="N251">
            <v>0</v>
          </cell>
          <cell r="O251">
            <v>0</v>
          </cell>
          <cell r="P251">
            <v>1</v>
          </cell>
          <cell r="Q251">
            <v>8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الواحد على</v>
          </cell>
          <cell r="B252">
            <v>39845</v>
          </cell>
          <cell r="C252">
            <v>40210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5</v>
          </cell>
          <cell r="M252">
            <v>11</v>
          </cell>
          <cell r="N252">
            <v>6</v>
          </cell>
          <cell r="O252">
            <v>0</v>
          </cell>
          <cell r="P252">
            <v>0</v>
          </cell>
          <cell r="Q252">
            <v>14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عبد الواحد على</v>
          </cell>
          <cell r="B253">
            <v>39873</v>
          </cell>
          <cell r="C253">
            <v>40238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3</v>
          </cell>
          <cell r="M253">
            <v>0</v>
          </cell>
          <cell r="N253">
            <v>0</v>
          </cell>
          <cell r="O253">
            <v>0</v>
          </cell>
          <cell r="P253">
            <v>1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عبد الواحد على</v>
          </cell>
          <cell r="C254" t="str">
            <v>الربع الاول 2010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1</v>
          </cell>
          <cell r="J254">
            <v>0</v>
          </cell>
          <cell r="K254">
            <v>0</v>
          </cell>
          <cell r="L254">
            <v>8</v>
          </cell>
          <cell r="M254">
            <v>20</v>
          </cell>
          <cell r="N254">
            <v>6</v>
          </cell>
          <cell r="O254">
            <v>0</v>
          </cell>
          <cell r="P254">
            <v>2</v>
          </cell>
          <cell r="Q254">
            <v>22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عبد الواحد على</v>
          </cell>
          <cell r="B255">
            <v>39904</v>
          </cell>
          <cell r="C255">
            <v>40269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2</v>
          </cell>
          <cell r="M255">
            <v>10</v>
          </cell>
          <cell r="N255">
            <v>4</v>
          </cell>
          <cell r="O255">
            <v>0</v>
          </cell>
          <cell r="P255">
            <v>9</v>
          </cell>
          <cell r="Q255">
            <v>37</v>
          </cell>
          <cell r="R255">
            <v>1</v>
          </cell>
          <cell r="S255">
            <v>0</v>
          </cell>
          <cell r="T255">
            <v>0</v>
          </cell>
          <cell r="U255">
            <v>2</v>
          </cell>
          <cell r="V255">
            <v>0</v>
          </cell>
          <cell r="W255">
            <v>4</v>
          </cell>
          <cell r="X255">
            <v>5</v>
          </cell>
          <cell r="Y255">
            <v>2</v>
          </cell>
        </row>
        <row r="256">
          <cell r="A256" t="str">
            <v>عبد الواحد على</v>
          </cell>
          <cell r="B256">
            <v>39934</v>
          </cell>
          <cell r="C256">
            <v>40299</v>
          </cell>
          <cell r="D256">
            <v>0</v>
          </cell>
          <cell r="E256">
            <v>0</v>
          </cell>
          <cell r="F256">
            <v>0</v>
          </cell>
          <cell r="G256">
            <v>5</v>
          </cell>
          <cell r="H256">
            <v>0</v>
          </cell>
          <cell r="I256">
            <v>4</v>
          </cell>
          <cell r="J256">
            <v>2</v>
          </cell>
          <cell r="K256">
            <v>1</v>
          </cell>
          <cell r="L256">
            <v>6</v>
          </cell>
          <cell r="M256">
            <v>13</v>
          </cell>
          <cell r="N256">
            <v>1</v>
          </cell>
          <cell r="O256">
            <v>0</v>
          </cell>
          <cell r="P256">
            <v>7</v>
          </cell>
          <cell r="Q256">
            <v>52</v>
          </cell>
          <cell r="R256">
            <v>2</v>
          </cell>
          <cell r="S256">
            <v>0</v>
          </cell>
          <cell r="T256">
            <v>0</v>
          </cell>
          <cell r="U256">
            <v>0</v>
          </cell>
          <cell r="V256">
            <v>1</v>
          </cell>
          <cell r="W256">
            <v>0</v>
          </cell>
          <cell r="X256">
            <v>0</v>
          </cell>
          <cell r="Y256">
            <v>1</v>
          </cell>
        </row>
        <row r="257">
          <cell r="A257" t="str">
            <v>عبد الواحد على</v>
          </cell>
          <cell r="B257">
            <v>39965</v>
          </cell>
          <cell r="C257" t="str">
            <v>يونيه 2010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1</v>
          </cell>
          <cell r="I257">
            <v>2</v>
          </cell>
          <cell r="J257">
            <v>0</v>
          </cell>
          <cell r="K257">
            <v>0</v>
          </cell>
          <cell r="L257">
            <v>3</v>
          </cell>
          <cell r="M257">
            <v>20</v>
          </cell>
          <cell r="N257">
            <v>0</v>
          </cell>
          <cell r="O257">
            <v>0</v>
          </cell>
          <cell r="P257">
            <v>3</v>
          </cell>
          <cell r="Q257">
            <v>32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عبد الواحد على</v>
          </cell>
          <cell r="C258" t="str">
            <v>الربع الثانى 2010</v>
          </cell>
          <cell r="D258">
            <v>0</v>
          </cell>
          <cell r="E258">
            <v>0</v>
          </cell>
          <cell r="F258">
            <v>0</v>
          </cell>
          <cell r="G258">
            <v>5</v>
          </cell>
          <cell r="H258">
            <v>1</v>
          </cell>
          <cell r="I258">
            <v>6</v>
          </cell>
          <cell r="J258">
            <v>2</v>
          </cell>
          <cell r="K258">
            <v>1</v>
          </cell>
          <cell r="L258">
            <v>11</v>
          </cell>
          <cell r="M258">
            <v>43</v>
          </cell>
          <cell r="N258">
            <v>5</v>
          </cell>
          <cell r="O258">
            <v>0</v>
          </cell>
          <cell r="P258">
            <v>19</v>
          </cell>
          <cell r="Q258">
            <v>121</v>
          </cell>
          <cell r="R258">
            <v>3</v>
          </cell>
          <cell r="S258">
            <v>0</v>
          </cell>
          <cell r="T258">
            <v>0</v>
          </cell>
          <cell r="U258">
            <v>2</v>
          </cell>
          <cell r="V258">
            <v>1</v>
          </cell>
          <cell r="W258">
            <v>4</v>
          </cell>
          <cell r="X258">
            <v>5</v>
          </cell>
          <cell r="Y258">
            <v>3</v>
          </cell>
        </row>
        <row r="259">
          <cell r="A259" t="str">
            <v>عبد الواحد على</v>
          </cell>
          <cell r="C259" t="str">
            <v>النصف الاول 2010</v>
          </cell>
          <cell r="D259">
            <v>0</v>
          </cell>
          <cell r="E259">
            <v>0</v>
          </cell>
          <cell r="F259">
            <v>0</v>
          </cell>
          <cell r="G259">
            <v>5</v>
          </cell>
          <cell r="H259">
            <v>1</v>
          </cell>
          <cell r="I259">
            <v>7</v>
          </cell>
          <cell r="J259">
            <v>2</v>
          </cell>
          <cell r="K259">
            <v>1</v>
          </cell>
          <cell r="L259">
            <v>19</v>
          </cell>
          <cell r="M259">
            <v>63</v>
          </cell>
          <cell r="N259">
            <v>11</v>
          </cell>
          <cell r="O259">
            <v>0</v>
          </cell>
          <cell r="P259">
            <v>21</v>
          </cell>
          <cell r="Q259">
            <v>143</v>
          </cell>
          <cell r="R259">
            <v>3</v>
          </cell>
          <cell r="S259">
            <v>0</v>
          </cell>
          <cell r="T259">
            <v>0</v>
          </cell>
          <cell r="U259">
            <v>2</v>
          </cell>
          <cell r="V259">
            <v>1</v>
          </cell>
          <cell r="W259">
            <v>4</v>
          </cell>
          <cell r="X259">
            <v>5</v>
          </cell>
          <cell r="Y259">
            <v>3</v>
          </cell>
        </row>
        <row r="260">
          <cell r="A260" t="str">
            <v>عبد الواحد على</v>
          </cell>
          <cell r="B260">
            <v>39995</v>
          </cell>
          <cell r="C260">
            <v>40360</v>
          </cell>
          <cell r="D260">
            <v>0</v>
          </cell>
          <cell r="E260">
            <v>0</v>
          </cell>
          <cell r="F260">
            <v>0</v>
          </cell>
          <cell r="G260">
            <v>5</v>
          </cell>
          <cell r="H260">
            <v>3</v>
          </cell>
          <cell r="I260">
            <v>10</v>
          </cell>
          <cell r="J260">
            <v>0</v>
          </cell>
          <cell r="K260">
            <v>0</v>
          </cell>
          <cell r="L260">
            <v>8</v>
          </cell>
          <cell r="M260">
            <v>13</v>
          </cell>
          <cell r="N260">
            <v>5</v>
          </cell>
          <cell r="O260">
            <v>8</v>
          </cell>
          <cell r="P260">
            <v>6</v>
          </cell>
          <cell r="Q260">
            <v>52</v>
          </cell>
          <cell r="R260">
            <v>2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3</v>
          </cell>
          <cell r="X260">
            <v>0</v>
          </cell>
          <cell r="Y260">
            <v>0</v>
          </cell>
        </row>
        <row r="261">
          <cell r="A261" t="str">
            <v>عبد الواحد على</v>
          </cell>
          <cell r="B261">
            <v>40026</v>
          </cell>
          <cell r="C261">
            <v>40391</v>
          </cell>
          <cell r="D261">
            <v>0</v>
          </cell>
          <cell r="E261">
            <v>0</v>
          </cell>
          <cell r="F261">
            <v>2</v>
          </cell>
          <cell r="G261">
            <v>9</v>
          </cell>
          <cell r="H261">
            <v>0</v>
          </cell>
          <cell r="I261">
            <v>6</v>
          </cell>
          <cell r="J261">
            <v>4</v>
          </cell>
          <cell r="K261">
            <v>0</v>
          </cell>
          <cell r="L261">
            <v>17</v>
          </cell>
          <cell r="M261">
            <v>41</v>
          </cell>
          <cell r="N261">
            <v>3</v>
          </cell>
          <cell r="O261">
            <v>0</v>
          </cell>
          <cell r="P261">
            <v>12</v>
          </cell>
          <cell r="Q261">
            <v>70</v>
          </cell>
          <cell r="R261">
            <v>1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7</v>
          </cell>
          <cell r="X261">
            <v>2</v>
          </cell>
          <cell r="Y261">
            <v>2</v>
          </cell>
        </row>
        <row r="262">
          <cell r="A262" t="str">
            <v>عبد الواحد على</v>
          </cell>
          <cell r="B262">
            <v>40057</v>
          </cell>
          <cell r="C262">
            <v>40422</v>
          </cell>
          <cell r="D262">
            <v>0</v>
          </cell>
          <cell r="E262">
            <v>1</v>
          </cell>
          <cell r="F262">
            <v>0</v>
          </cell>
          <cell r="G262">
            <v>2</v>
          </cell>
          <cell r="H262">
            <v>8</v>
          </cell>
          <cell r="I262">
            <v>0</v>
          </cell>
          <cell r="J262">
            <v>0</v>
          </cell>
          <cell r="K262">
            <v>0</v>
          </cell>
          <cell r="L262">
            <v>10</v>
          </cell>
          <cell r="M262">
            <v>33</v>
          </cell>
          <cell r="N262">
            <v>7</v>
          </cell>
          <cell r="O262">
            <v>0</v>
          </cell>
          <cell r="P262">
            <v>8</v>
          </cell>
          <cell r="Q262">
            <v>44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عبد الواحد على</v>
          </cell>
          <cell r="C263" t="str">
            <v>الربع الثالث 2010</v>
          </cell>
          <cell r="D263">
            <v>0</v>
          </cell>
          <cell r="E263">
            <v>1</v>
          </cell>
          <cell r="F263">
            <v>2</v>
          </cell>
          <cell r="G263">
            <v>16</v>
          </cell>
          <cell r="H263">
            <v>11</v>
          </cell>
          <cell r="I263">
            <v>16</v>
          </cell>
          <cell r="J263">
            <v>4</v>
          </cell>
          <cell r="K263">
            <v>0</v>
          </cell>
          <cell r="L263">
            <v>35</v>
          </cell>
          <cell r="M263">
            <v>87</v>
          </cell>
          <cell r="N263">
            <v>15</v>
          </cell>
          <cell r="O263">
            <v>8</v>
          </cell>
          <cell r="P263">
            <v>26</v>
          </cell>
          <cell r="Q263">
            <v>166</v>
          </cell>
          <cell r="R263">
            <v>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10</v>
          </cell>
          <cell r="X263">
            <v>2</v>
          </cell>
          <cell r="Y263">
            <v>2</v>
          </cell>
        </row>
        <row r="264">
          <cell r="A264" t="str">
            <v>عبد الواحد على</v>
          </cell>
          <cell r="B264">
            <v>40087</v>
          </cell>
          <cell r="C264">
            <v>40452</v>
          </cell>
          <cell r="D264">
            <v>0</v>
          </cell>
          <cell r="E264">
            <v>0</v>
          </cell>
          <cell r="F264">
            <v>1</v>
          </cell>
          <cell r="G264">
            <v>1</v>
          </cell>
          <cell r="H264">
            <v>2</v>
          </cell>
          <cell r="I264">
            <v>0</v>
          </cell>
          <cell r="J264">
            <v>0</v>
          </cell>
          <cell r="K264">
            <v>0</v>
          </cell>
          <cell r="L264">
            <v>2</v>
          </cell>
          <cell r="M264">
            <v>13</v>
          </cell>
          <cell r="N264">
            <v>10</v>
          </cell>
          <cell r="O264">
            <v>0</v>
          </cell>
          <cell r="P264">
            <v>11</v>
          </cell>
          <cell r="Q264">
            <v>13</v>
          </cell>
          <cell r="R264">
            <v>0</v>
          </cell>
          <cell r="S264">
            <v>1</v>
          </cell>
          <cell r="T264">
            <v>0</v>
          </cell>
          <cell r="U264">
            <v>2</v>
          </cell>
          <cell r="V264">
            <v>0</v>
          </cell>
          <cell r="W264">
            <v>0</v>
          </cell>
          <cell r="X264">
            <v>3</v>
          </cell>
          <cell r="Y264">
            <v>1</v>
          </cell>
        </row>
        <row r="265">
          <cell r="A265" t="str">
            <v>عبد الواحد على</v>
          </cell>
          <cell r="B265">
            <v>40118</v>
          </cell>
          <cell r="C265">
            <v>40483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5</v>
          </cell>
          <cell r="M265">
            <v>28</v>
          </cell>
          <cell r="N265">
            <v>12</v>
          </cell>
          <cell r="O265">
            <v>0</v>
          </cell>
          <cell r="P265">
            <v>6</v>
          </cell>
          <cell r="Q265">
            <v>24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</v>
          </cell>
          <cell r="Y265">
            <v>1</v>
          </cell>
        </row>
        <row r="266">
          <cell r="A266" t="str">
            <v>عبد الواحد على</v>
          </cell>
          <cell r="B266">
            <v>40148</v>
          </cell>
          <cell r="C266">
            <v>40513</v>
          </cell>
          <cell r="D266">
            <v>0</v>
          </cell>
          <cell r="E266">
            <v>1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10</v>
          </cell>
          <cell r="M266">
            <v>10</v>
          </cell>
          <cell r="N266">
            <v>7</v>
          </cell>
          <cell r="O266">
            <v>0</v>
          </cell>
          <cell r="P266">
            <v>14</v>
          </cell>
          <cell r="Q266">
            <v>7</v>
          </cell>
          <cell r="R266">
            <v>0</v>
          </cell>
          <cell r="S266">
            <v>0</v>
          </cell>
          <cell r="T266">
            <v>0</v>
          </cell>
          <cell r="U266">
            <v>1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عبد الواحد على</v>
          </cell>
          <cell r="C267" t="str">
            <v>الربع الرابع 2010</v>
          </cell>
          <cell r="D267">
            <v>0</v>
          </cell>
          <cell r="E267">
            <v>-1</v>
          </cell>
          <cell r="F267">
            <v>1</v>
          </cell>
          <cell r="G267">
            <v>2</v>
          </cell>
          <cell r="H267">
            <v>2</v>
          </cell>
          <cell r="I267">
            <v>0</v>
          </cell>
          <cell r="J267">
            <v>0</v>
          </cell>
          <cell r="K267">
            <v>0</v>
          </cell>
          <cell r="L267">
            <v>11</v>
          </cell>
          <cell r="M267">
            <v>61</v>
          </cell>
          <cell r="N267">
            <v>32</v>
          </cell>
          <cell r="O267">
            <v>0</v>
          </cell>
          <cell r="P267">
            <v>26</v>
          </cell>
          <cell r="Q267">
            <v>45</v>
          </cell>
          <cell r="R267">
            <v>0</v>
          </cell>
          <cell r="S267">
            <v>1</v>
          </cell>
          <cell r="T267">
            <v>0</v>
          </cell>
          <cell r="U267">
            <v>1</v>
          </cell>
          <cell r="V267">
            <v>0</v>
          </cell>
          <cell r="W267">
            <v>0</v>
          </cell>
          <cell r="X267">
            <v>5</v>
          </cell>
          <cell r="Y267">
            <v>2</v>
          </cell>
        </row>
        <row r="268">
          <cell r="A268" t="str">
            <v>عبد الواحد على</v>
          </cell>
          <cell r="C268" t="str">
            <v>النصف الثانى 2010</v>
          </cell>
          <cell r="D268">
            <v>0</v>
          </cell>
          <cell r="E268">
            <v>0</v>
          </cell>
          <cell r="F268">
            <v>3</v>
          </cell>
          <cell r="G268">
            <v>18</v>
          </cell>
          <cell r="H268">
            <v>13</v>
          </cell>
          <cell r="I268">
            <v>16</v>
          </cell>
          <cell r="J268">
            <v>4</v>
          </cell>
          <cell r="K268">
            <v>0</v>
          </cell>
          <cell r="L268">
            <v>46</v>
          </cell>
          <cell r="M268">
            <v>148</v>
          </cell>
          <cell r="N268">
            <v>47</v>
          </cell>
          <cell r="O268">
            <v>8</v>
          </cell>
          <cell r="P268">
            <v>52</v>
          </cell>
          <cell r="Q268">
            <v>211</v>
          </cell>
          <cell r="R268">
            <v>3</v>
          </cell>
          <cell r="S268">
            <v>1</v>
          </cell>
          <cell r="T268">
            <v>0</v>
          </cell>
          <cell r="U268">
            <v>1</v>
          </cell>
          <cell r="V268">
            <v>0</v>
          </cell>
          <cell r="W268">
            <v>10</v>
          </cell>
          <cell r="X268">
            <v>7</v>
          </cell>
          <cell r="Y268">
            <v>4</v>
          </cell>
        </row>
        <row r="269">
          <cell r="A269" t="str">
            <v>عبد الواحد على</v>
          </cell>
          <cell r="C269" t="str">
            <v>عـــــــــــــام 2010</v>
          </cell>
          <cell r="D269">
            <v>0</v>
          </cell>
          <cell r="E269">
            <v>0</v>
          </cell>
          <cell r="F269">
            <v>3</v>
          </cell>
          <cell r="G269">
            <v>23</v>
          </cell>
          <cell r="H269">
            <v>14</v>
          </cell>
          <cell r="I269">
            <v>23</v>
          </cell>
          <cell r="J269">
            <v>6</v>
          </cell>
          <cell r="K269">
            <v>1</v>
          </cell>
          <cell r="L269">
            <v>65</v>
          </cell>
          <cell r="M269">
            <v>211</v>
          </cell>
          <cell r="N269">
            <v>58</v>
          </cell>
          <cell r="O269">
            <v>8</v>
          </cell>
          <cell r="P269">
            <v>73</v>
          </cell>
          <cell r="Q269">
            <v>354</v>
          </cell>
          <cell r="R269">
            <v>6</v>
          </cell>
          <cell r="S269">
            <v>1</v>
          </cell>
          <cell r="T269">
            <v>0</v>
          </cell>
          <cell r="U269">
            <v>3</v>
          </cell>
          <cell r="V269">
            <v>1</v>
          </cell>
          <cell r="W269">
            <v>14</v>
          </cell>
          <cell r="X269">
            <v>12</v>
          </cell>
          <cell r="Y269">
            <v>7</v>
          </cell>
        </row>
        <row r="270">
          <cell r="A270" t="str">
            <v>اشرف عبد السلام</v>
          </cell>
          <cell r="B270">
            <v>39814</v>
          </cell>
          <cell r="C270">
            <v>40179</v>
          </cell>
          <cell r="D270">
            <v>0</v>
          </cell>
          <cell r="E270">
            <v>0</v>
          </cell>
          <cell r="F270">
            <v>0</v>
          </cell>
          <cell r="G270">
            <v>1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1</v>
          </cell>
          <cell r="M270">
            <v>2</v>
          </cell>
          <cell r="N270">
            <v>0</v>
          </cell>
          <cell r="O270">
            <v>0</v>
          </cell>
          <cell r="P270">
            <v>2</v>
          </cell>
          <cell r="Q270">
            <v>3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اشرف عبد السلام</v>
          </cell>
          <cell r="B271">
            <v>39845</v>
          </cell>
          <cell r="C271">
            <v>40210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3</v>
          </cell>
          <cell r="N271">
            <v>3</v>
          </cell>
          <cell r="O271">
            <v>0</v>
          </cell>
          <cell r="P271">
            <v>3</v>
          </cell>
          <cell r="Q271">
            <v>4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اشرف عبد السلام</v>
          </cell>
          <cell r="B272">
            <v>39873</v>
          </cell>
          <cell r="C272">
            <v>40238</v>
          </cell>
          <cell r="D272">
            <v>0</v>
          </cell>
          <cell r="E272">
            <v>0</v>
          </cell>
          <cell r="F272">
            <v>0</v>
          </cell>
          <cell r="G272">
            <v>3</v>
          </cell>
          <cell r="H272">
            <v>1</v>
          </cell>
          <cell r="I272">
            <v>1</v>
          </cell>
          <cell r="J272">
            <v>0</v>
          </cell>
          <cell r="K272">
            <v>0</v>
          </cell>
          <cell r="L272">
            <v>1</v>
          </cell>
          <cell r="M272">
            <v>8</v>
          </cell>
          <cell r="N272">
            <v>0</v>
          </cell>
          <cell r="O272">
            <v>0</v>
          </cell>
          <cell r="P272">
            <v>5</v>
          </cell>
          <cell r="Q272">
            <v>4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-1</v>
          </cell>
          <cell r="Y272">
            <v>0</v>
          </cell>
        </row>
        <row r="273">
          <cell r="A273" t="str">
            <v>اشرف عبد السلام</v>
          </cell>
          <cell r="C273" t="str">
            <v>الربع الاول 2010</v>
          </cell>
          <cell r="D273">
            <v>0</v>
          </cell>
          <cell r="E273">
            <v>0</v>
          </cell>
          <cell r="F273">
            <v>0</v>
          </cell>
          <cell r="G273">
            <v>4</v>
          </cell>
          <cell r="H273">
            <v>1</v>
          </cell>
          <cell r="I273">
            <v>1</v>
          </cell>
          <cell r="J273">
            <v>0</v>
          </cell>
          <cell r="K273">
            <v>0</v>
          </cell>
          <cell r="L273">
            <v>2</v>
          </cell>
          <cell r="M273">
            <v>13</v>
          </cell>
          <cell r="N273">
            <v>3</v>
          </cell>
          <cell r="O273">
            <v>0</v>
          </cell>
          <cell r="P273">
            <v>10</v>
          </cell>
          <cell r="Q273">
            <v>11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-1</v>
          </cell>
          <cell r="Y273">
            <v>0</v>
          </cell>
        </row>
        <row r="274">
          <cell r="A274" t="str">
            <v>اشرف عبد السلام</v>
          </cell>
          <cell r="B274">
            <v>39904</v>
          </cell>
          <cell r="C274">
            <v>40269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3</v>
          </cell>
          <cell r="M274">
            <v>9</v>
          </cell>
          <cell r="N274">
            <v>0</v>
          </cell>
          <cell r="O274">
            <v>0</v>
          </cell>
          <cell r="P274">
            <v>3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1</v>
          </cell>
          <cell r="Y274">
            <v>0</v>
          </cell>
        </row>
        <row r="275">
          <cell r="A275" t="str">
            <v>اشرف عبد السلام</v>
          </cell>
          <cell r="B275">
            <v>39934</v>
          </cell>
          <cell r="C275">
            <v>40299</v>
          </cell>
          <cell r="D275">
            <v>0</v>
          </cell>
          <cell r="E275">
            <v>0</v>
          </cell>
          <cell r="F275">
            <v>0</v>
          </cell>
          <cell r="G275">
            <v>1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اشرف عبد السلام</v>
          </cell>
          <cell r="B276">
            <v>39965</v>
          </cell>
          <cell r="C276" t="str">
            <v>يونيه 2010</v>
          </cell>
          <cell r="D276">
            <v>0</v>
          </cell>
          <cell r="E276">
            <v>0</v>
          </cell>
          <cell r="F276">
            <v>0</v>
          </cell>
          <cell r="G276">
            <v>1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2</v>
          </cell>
          <cell r="M276">
            <v>3</v>
          </cell>
          <cell r="N276">
            <v>0</v>
          </cell>
          <cell r="O276">
            <v>0</v>
          </cell>
          <cell r="P276">
            <v>2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اشرف عبد السلام</v>
          </cell>
          <cell r="C277" t="str">
            <v>الربع الثانى 2010</v>
          </cell>
          <cell r="D277">
            <v>0</v>
          </cell>
          <cell r="E277">
            <v>0</v>
          </cell>
          <cell r="F277">
            <v>0</v>
          </cell>
          <cell r="G277">
            <v>2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5</v>
          </cell>
          <cell r="M277">
            <v>12</v>
          </cell>
          <cell r="N277">
            <v>0</v>
          </cell>
          <cell r="O277">
            <v>0</v>
          </cell>
          <cell r="P277">
            <v>5</v>
          </cell>
          <cell r="Q277">
            <v>1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X277">
            <v>1</v>
          </cell>
          <cell r="Y277">
            <v>0</v>
          </cell>
        </row>
        <row r="278">
          <cell r="A278" t="str">
            <v>اشرف عبد السلام</v>
          </cell>
          <cell r="C278" t="str">
            <v>النصف الاول 2010</v>
          </cell>
          <cell r="D278">
            <v>0</v>
          </cell>
          <cell r="E278">
            <v>0</v>
          </cell>
          <cell r="F278">
            <v>0</v>
          </cell>
          <cell r="G278">
            <v>6</v>
          </cell>
          <cell r="H278">
            <v>1</v>
          </cell>
          <cell r="I278">
            <v>1</v>
          </cell>
          <cell r="J278">
            <v>0</v>
          </cell>
          <cell r="K278">
            <v>0</v>
          </cell>
          <cell r="L278">
            <v>7</v>
          </cell>
          <cell r="M278">
            <v>25</v>
          </cell>
          <cell r="N278">
            <v>3</v>
          </cell>
          <cell r="O278">
            <v>0</v>
          </cell>
          <cell r="P278">
            <v>15</v>
          </cell>
          <cell r="Q278">
            <v>12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0</v>
          </cell>
          <cell r="Y278">
            <v>0</v>
          </cell>
        </row>
        <row r="279">
          <cell r="A279" t="str">
            <v>اشرف عبد السلام</v>
          </cell>
          <cell r="B279">
            <v>39995</v>
          </cell>
          <cell r="C279">
            <v>40360</v>
          </cell>
          <cell r="D279">
            <v>0</v>
          </cell>
          <cell r="E279">
            <v>0</v>
          </cell>
          <cell r="F279">
            <v>0</v>
          </cell>
          <cell r="G279">
            <v>2</v>
          </cell>
          <cell r="H279">
            <v>0</v>
          </cell>
          <cell r="I279">
            <v>1</v>
          </cell>
          <cell r="J279">
            <v>0</v>
          </cell>
          <cell r="K279">
            <v>0</v>
          </cell>
          <cell r="L279">
            <v>8</v>
          </cell>
          <cell r="M279">
            <v>9</v>
          </cell>
          <cell r="N279">
            <v>1</v>
          </cell>
          <cell r="O279">
            <v>2</v>
          </cell>
          <cell r="P279">
            <v>4</v>
          </cell>
          <cell r="Q279">
            <v>3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X279">
            <v>2</v>
          </cell>
          <cell r="Y279">
            <v>0</v>
          </cell>
        </row>
        <row r="280">
          <cell r="A280" t="str">
            <v>اشرف عبد السلام</v>
          </cell>
          <cell r="B280">
            <v>40026</v>
          </cell>
          <cell r="C280">
            <v>40391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اشرف عبد السلام</v>
          </cell>
          <cell r="B281">
            <v>40057</v>
          </cell>
          <cell r="C281">
            <v>40422</v>
          </cell>
          <cell r="D281">
            <v>0</v>
          </cell>
          <cell r="E281">
            <v>0</v>
          </cell>
          <cell r="F281">
            <v>0</v>
          </cell>
          <cell r="G281">
            <v>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3</v>
          </cell>
          <cell r="M281">
            <v>3</v>
          </cell>
          <cell r="N281">
            <v>0</v>
          </cell>
          <cell r="O281">
            <v>0</v>
          </cell>
          <cell r="P281">
            <v>3</v>
          </cell>
          <cell r="Q281">
            <v>5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X281">
            <v>1</v>
          </cell>
          <cell r="Y281">
            <v>0</v>
          </cell>
        </row>
        <row r="282">
          <cell r="A282" t="str">
            <v>اشرف عبد السلام</v>
          </cell>
          <cell r="C282" t="str">
            <v>الربع الثالث 2010</v>
          </cell>
          <cell r="D282">
            <v>0</v>
          </cell>
          <cell r="E282">
            <v>0</v>
          </cell>
          <cell r="F282">
            <v>0</v>
          </cell>
          <cell r="G282">
            <v>3</v>
          </cell>
          <cell r="H282">
            <v>0</v>
          </cell>
          <cell r="I282">
            <v>1</v>
          </cell>
          <cell r="J282">
            <v>0</v>
          </cell>
          <cell r="K282">
            <v>0</v>
          </cell>
          <cell r="L282">
            <v>11</v>
          </cell>
          <cell r="M282">
            <v>12</v>
          </cell>
          <cell r="N282">
            <v>1</v>
          </cell>
          <cell r="O282">
            <v>2</v>
          </cell>
          <cell r="P282">
            <v>7</v>
          </cell>
          <cell r="Q282">
            <v>8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2</v>
          </cell>
          <cell r="X282">
            <v>3</v>
          </cell>
          <cell r="Y282">
            <v>0</v>
          </cell>
        </row>
        <row r="283">
          <cell r="A283" t="str">
            <v>اشرف عبد السلام</v>
          </cell>
          <cell r="B283">
            <v>40087</v>
          </cell>
          <cell r="C283">
            <v>40452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2</v>
          </cell>
          <cell r="Q283">
            <v>3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اشرف عبد السلام</v>
          </cell>
          <cell r="B284">
            <v>40118</v>
          </cell>
          <cell r="C284">
            <v>40483</v>
          </cell>
          <cell r="D284">
            <v>0</v>
          </cell>
          <cell r="E284">
            <v>0</v>
          </cell>
          <cell r="F284">
            <v>0</v>
          </cell>
          <cell r="G284">
            <v>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3</v>
          </cell>
          <cell r="M284">
            <v>4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اشرف عبد السلام</v>
          </cell>
          <cell r="B285">
            <v>40148</v>
          </cell>
          <cell r="C285">
            <v>40513</v>
          </cell>
          <cell r="D285">
            <v>0</v>
          </cell>
          <cell r="E285">
            <v>0</v>
          </cell>
          <cell r="F285">
            <v>0</v>
          </cell>
          <cell r="G285">
            <v>1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2</v>
          </cell>
          <cell r="N285">
            <v>0</v>
          </cell>
          <cell r="O285">
            <v>0</v>
          </cell>
          <cell r="P285">
            <v>0</v>
          </cell>
          <cell r="Q285">
            <v>2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اشرف عبد السلام</v>
          </cell>
          <cell r="C286" t="str">
            <v>الربع الرابع 2010</v>
          </cell>
          <cell r="D286">
            <v>0</v>
          </cell>
          <cell r="E286">
            <v>0</v>
          </cell>
          <cell r="F286">
            <v>0</v>
          </cell>
          <cell r="G286">
            <v>2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3</v>
          </cell>
          <cell r="M286">
            <v>10</v>
          </cell>
          <cell r="N286">
            <v>0</v>
          </cell>
          <cell r="O286">
            <v>0</v>
          </cell>
          <cell r="P286">
            <v>4</v>
          </cell>
          <cell r="Q286">
            <v>5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اشرف عبد السلام</v>
          </cell>
          <cell r="C287" t="str">
            <v>النصف الثانى 2010</v>
          </cell>
          <cell r="D287">
            <v>0</v>
          </cell>
          <cell r="E287">
            <v>0</v>
          </cell>
          <cell r="F287">
            <v>0</v>
          </cell>
          <cell r="G287">
            <v>5</v>
          </cell>
          <cell r="H287">
            <v>0</v>
          </cell>
          <cell r="I287">
            <v>1</v>
          </cell>
          <cell r="J287">
            <v>0</v>
          </cell>
          <cell r="K287">
            <v>0</v>
          </cell>
          <cell r="L287">
            <v>14</v>
          </cell>
          <cell r="M287">
            <v>22</v>
          </cell>
          <cell r="N287">
            <v>1</v>
          </cell>
          <cell r="O287">
            <v>2</v>
          </cell>
          <cell r="P287">
            <v>11</v>
          </cell>
          <cell r="Q287">
            <v>13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2</v>
          </cell>
          <cell r="X287">
            <v>3</v>
          </cell>
          <cell r="Y287">
            <v>0</v>
          </cell>
        </row>
        <row r="288">
          <cell r="A288" t="str">
            <v>اشرف عبد السلام</v>
          </cell>
          <cell r="C288" t="str">
            <v>عـــــــــــــام 2010</v>
          </cell>
          <cell r="D288">
            <v>0</v>
          </cell>
          <cell r="E288">
            <v>0</v>
          </cell>
          <cell r="F288">
            <v>0</v>
          </cell>
          <cell r="G288">
            <v>11</v>
          </cell>
          <cell r="H288">
            <v>1</v>
          </cell>
          <cell r="I288">
            <v>2</v>
          </cell>
          <cell r="J288">
            <v>0</v>
          </cell>
          <cell r="K288">
            <v>0</v>
          </cell>
          <cell r="L288">
            <v>21</v>
          </cell>
          <cell r="M288">
            <v>47</v>
          </cell>
          <cell r="N288">
            <v>4</v>
          </cell>
          <cell r="O288">
            <v>2</v>
          </cell>
          <cell r="P288">
            <v>26</v>
          </cell>
          <cell r="Q288">
            <v>25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3</v>
          </cell>
          <cell r="X288">
            <v>3</v>
          </cell>
          <cell r="Y288">
            <v>0</v>
          </cell>
        </row>
        <row r="289">
          <cell r="A289" t="str">
            <v>سيد علام</v>
          </cell>
          <cell r="B289">
            <v>39814</v>
          </cell>
          <cell r="C289">
            <v>40179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3</v>
          </cell>
          <cell r="N289">
            <v>0</v>
          </cell>
          <cell r="O289">
            <v>0</v>
          </cell>
          <cell r="P289">
            <v>3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X289">
            <v>2</v>
          </cell>
          <cell r="Y289">
            <v>0</v>
          </cell>
        </row>
        <row r="290">
          <cell r="A290" t="str">
            <v>سيد علام</v>
          </cell>
          <cell r="B290">
            <v>39845</v>
          </cell>
          <cell r="C290">
            <v>40210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0</v>
          </cell>
          <cell r="K290">
            <v>0</v>
          </cell>
          <cell r="L290">
            <v>0</v>
          </cell>
          <cell r="M290">
            <v>2</v>
          </cell>
          <cell r="N290">
            <v>1</v>
          </cell>
          <cell r="O290">
            <v>0</v>
          </cell>
          <cell r="P290">
            <v>2</v>
          </cell>
          <cell r="Q290">
            <v>0</v>
          </cell>
          <cell r="R290">
            <v>1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3</v>
          </cell>
          <cell r="X290">
            <v>0</v>
          </cell>
          <cell r="Y290">
            <v>0</v>
          </cell>
        </row>
        <row r="291">
          <cell r="A291" t="str">
            <v>سيد علام</v>
          </cell>
          <cell r="B291">
            <v>39873</v>
          </cell>
          <cell r="C291">
            <v>40238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سيد علام</v>
          </cell>
          <cell r="C292" t="str">
            <v>الربع الاول 2010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1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1</v>
          </cell>
          <cell r="O292">
            <v>0</v>
          </cell>
          <cell r="P292">
            <v>5</v>
          </cell>
          <cell r="Q292">
            <v>0</v>
          </cell>
          <cell r="R292">
            <v>1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4</v>
          </cell>
          <cell r="X292">
            <v>2</v>
          </cell>
          <cell r="Y292">
            <v>0</v>
          </cell>
        </row>
        <row r="293">
          <cell r="A293" t="str">
            <v>سيد علام</v>
          </cell>
          <cell r="B293">
            <v>39904</v>
          </cell>
          <cell r="C293">
            <v>40269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2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3</v>
          </cell>
          <cell r="X293">
            <v>7</v>
          </cell>
          <cell r="Y293">
            <v>0</v>
          </cell>
        </row>
        <row r="294">
          <cell r="A294" t="str">
            <v>سيد علام</v>
          </cell>
          <cell r="B294">
            <v>39934</v>
          </cell>
          <cell r="C294">
            <v>40299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2</v>
          </cell>
          <cell r="N294">
            <v>0</v>
          </cell>
          <cell r="O294">
            <v>0</v>
          </cell>
          <cell r="P294">
            <v>3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سيد علام</v>
          </cell>
          <cell r="B295">
            <v>39965</v>
          </cell>
          <cell r="C295" t="str">
            <v>يونيه 2010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سيد علام</v>
          </cell>
          <cell r="C296" t="str">
            <v>الربع الثانى 2010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3</v>
          </cell>
          <cell r="N296">
            <v>0</v>
          </cell>
          <cell r="O296">
            <v>0</v>
          </cell>
          <cell r="P296">
            <v>5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3</v>
          </cell>
          <cell r="X296">
            <v>7</v>
          </cell>
          <cell r="Y296">
            <v>0</v>
          </cell>
        </row>
        <row r="297">
          <cell r="A297" t="str">
            <v>سيد علام</v>
          </cell>
          <cell r="C297" t="str">
            <v>النصف الاول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1</v>
          </cell>
          <cell r="J297">
            <v>0</v>
          </cell>
          <cell r="K297">
            <v>0</v>
          </cell>
          <cell r="L297">
            <v>0</v>
          </cell>
          <cell r="M297">
            <v>8</v>
          </cell>
          <cell r="N297">
            <v>1</v>
          </cell>
          <cell r="O297">
            <v>0</v>
          </cell>
          <cell r="P297">
            <v>10</v>
          </cell>
          <cell r="Q297">
            <v>0</v>
          </cell>
          <cell r="R297">
            <v>1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7</v>
          </cell>
          <cell r="X297">
            <v>9</v>
          </cell>
          <cell r="Y297">
            <v>0</v>
          </cell>
        </row>
        <row r="298">
          <cell r="A298" t="str">
            <v>سيد علام</v>
          </cell>
          <cell r="B298">
            <v>39995</v>
          </cell>
          <cell r="C298">
            <v>40360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4</v>
          </cell>
          <cell r="X298">
            <v>3</v>
          </cell>
          <cell r="Y298">
            <v>2</v>
          </cell>
        </row>
        <row r="299">
          <cell r="A299" t="str">
            <v>سيد علام</v>
          </cell>
          <cell r="B299">
            <v>40026</v>
          </cell>
          <cell r="C299">
            <v>40391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2</v>
          </cell>
          <cell r="N299">
            <v>0</v>
          </cell>
          <cell r="O299">
            <v>0</v>
          </cell>
          <cell r="P299">
            <v>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2</v>
          </cell>
          <cell r="X299">
            <v>2</v>
          </cell>
          <cell r="Y299">
            <v>0</v>
          </cell>
        </row>
        <row r="300">
          <cell r="A300" t="str">
            <v>سيد علام</v>
          </cell>
          <cell r="B300">
            <v>40057</v>
          </cell>
          <cell r="C300">
            <v>40422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سيد علام</v>
          </cell>
          <cell r="C301" t="str">
            <v>الربع الثالث 2010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4</v>
          </cell>
          <cell r="N301">
            <v>0</v>
          </cell>
          <cell r="O301">
            <v>0</v>
          </cell>
          <cell r="P301">
            <v>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6</v>
          </cell>
          <cell r="X301">
            <v>5</v>
          </cell>
          <cell r="Y301">
            <v>2</v>
          </cell>
        </row>
        <row r="302">
          <cell r="A302" t="str">
            <v>سيد علام</v>
          </cell>
          <cell r="B302">
            <v>40087</v>
          </cell>
          <cell r="C302">
            <v>40452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0</v>
          </cell>
          <cell r="O302">
            <v>0</v>
          </cell>
          <cell r="P302">
            <v>5</v>
          </cell>
          <cell r="Q302">
            <v>6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1</v>
          </cell>
          <cell r="X302">
            <v>2</v>
          </cell>
          <cell r="Y302">
            <v>1</v>
          </cell>
        </row>
        <row r="303">
          <cell r="A303" t="str">
            <v>سيد علام</v>
          </cell>
          <cell r="B303">
            <v>40118</v>
          </cell>
          <cell r="C303">
            <v>40483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2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2</v>
          </cell>
          <cell r="X303">
            <v>0</v>
          </cell>
          <cell r="Y303">
            <v>0</v>
          </cell>
        </row>
        <row r="304">
          <cell r="A304" t="str">
            <v>سيد علام</v>
          </cell>
          <cell r="B304">
            <v>40148</v>
          </cell>
          <cell r="C304">
            <v>40513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سيد علام</v>
          </cell>
          <cell r="C305" t="str">
            <v>الربع الرابع 2010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5</v>
          </cell>
          <cell r="N305">
            <v>0</v>
          </cell>
          <cell r="O305">
            <v>0</v>
          </cell>
          <cell r="P305">
            <v>5</v>
          </cell>
          <cell r="Q305">
            <v>6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3</v>
          </cell>
          <cell r="X305">
            <v>2</v>
          </cell>
          <cell r="Y305">
            <v>1</v>
          </cell>
        </row>
        <row r="306">
          <cell r="A306" t="str">
            <v>سيد علام</v>
          </cell>
          <cell r="C306" t="str">
            <v>النصف الثانى 2010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9</v>
          </cell>
          <cell r="N306">
            <v>0</v>
          </cell>
          <cell r="O306">
            <v>0</v>
          </cell>
          <cell r="P306">
            <v>7</v>
          </cell>
          <cell r="Q306">
            <v>6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9</v>
          </cell>
          <cell r="X306">
            <v>7</v>
          </cell>
          <cell r="Y306">
            <v>3</v>
          </cell>
        </row>
        <row r="307">
          <cell r="A307" t="str">
            <v>سيد علام</v>
          </cell>
          <cell r="C307" t="str">
            <v>عـــــــــــــام 2010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1</v>
          </cell>
          <cell r="J307">
            <v>0</v>
          </cell>
          <cell r="K307">
            <v>0</v>
          </cell>
          <cell r="L307">
            <v>0</v>
          </cell>
          <cell r="M307">
            <v>17</v>
          </cell>
          <cell r="N307">
            <v>1</v>
          </cell>
          <cell r="O307">
            <v>0</v>
          </cell>
          <cell r="P307">
            <v>17</v>
          </cell>
          <cell r="Q307">
            <v>6</v>
          </cell>
          <cell r="R307">
            <v>1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16</v>
          </cell>
          <cell r="X307">
            <v>16</v>
          </cell>
          <cell r="Y307">
            <v>3</v>
          </cell>
        </row>
        <row r="308">
          <cell r="A308" t="str">
            <v>خالد البحراوى</v>
          </cell>
          <cell r="B308">
            <v>39814</v>
          </cell>
          <cell r="C308">
            <v>40179</v>
          </cell>
          <cell r="D308">
            <v>0</v>
          </cell>
          <cell r="E308">
            <v>0</v>
          </cell>
          <cell r="F308">
            <v>0</v>
          </cell>
          <cell r="G308">
            <v>2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3</v>
          </cell>
          <cell r="N308">
            <v>2</v>
          </cell>
          <cell r="O308">
            <v>0</v>
          </cell>
          <cell r="P308">
            <v>0</v>
          </cell>
          <cell r="Q308">
            <v>7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4</v>
          </cell>
          <cell r="X308">
            <v>3</v>
          </cell>
          <cell r="Y308">
            <v>0</v>
          </cell>
        </row>
        <row r="309">
          <cell r="A309" t="str">
            <v>خالد البحراوى</v>
          </cell>
          <cell r="B309">
            <v>39845</v>
          </cell>
          <cell r="C309">
            <v>40210</v>
          </cell>
          <cell r="D309">
            <v>0</v>
          </cell>
          <cell r="E309">
            <v>0</v>
          </cell>
          <cell r="F309">
            <v>0</v>
          </cell>
          <cell r="G309">
            <v>5</v>
          </cell>
          <cell r="H309">
            <v>0</v>
          </cell>
          <cell r="I309">
            <v>1</v>
          </cell>
          <cell r="J309">
            <v>0</v>
          </cell>
          <cell r="K309">
            <v>0</v>
          </cell>
          <cell r="L309">
            <v>2</v>
          </cell>
          <cell r="M309">
            <v>7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خالد البحراوى</v>
          </cell>
          <cell r="B310">
            <v>39873</v>
          </cell>
          <cell r="C310">
            <v>40238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خالد البحراوى</v>
          </cell>
          <cell r="C311" t="str">
            <v>الربع الاول 2010</v>
          </cell>
          <cell r="D311">
            <v>0</v>
          </cell>
          <cell r="E311">
            <v>0</v>
          </cell>
          <cell r="F311">
            <v>0</v>
          </cell>
          <cell r="G311">
            <v>7</v>
          </cell>
          <cell r="H311">
            <v>0</v>
          </cell>
          <cell r="I311">
            <v>1</v>
          </cell>
          <cell r="J311">
            <v>0</v>
          </cell>
          <cell r="K311">
            <v>0</v>
          </cell>
          <cell r="L311">
            <v>2</v>
          </cell>
          <cell r="M311">
            <v>10</v>
          </cell>
          <cell r="N311">
            <v>2</v>
          </cell>
          <cell r="O311">
            <v>0</v>
          </cell>
          <cell r="P311">
            <v>0</v>
          </cell>
          <cell r="Q311">
            <v>7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4</v>
          </cell>
          <cell r="X311">
            <v>3</v>
          </cell>
          <cell r="Y311">
            <v>0</v>
          </cell>
        </row>
        <row r="312">
          <cell r="A312" t="str">
            <v>خالد البحراوى</v>
          </cell>
          <cell r="B312">
            <v>39904</v>
          </cell>
          <cell r="C312">
            <v>40269</v>
          </cell>
          <cell r="D312">
            <v>0</v>
          </cell>
          <cell r="E312">
            <v>0</v>
          </cell>
          <cell r="F312">
            <v>0</v>
          </cell>
          <cell r="G312">
            <v>4</v>
          </cell>
          <cell r="H312">
            <v>0</v>
          </cell>
          <cell r="I312">
            <v>1</v>
          </cell>
          <cell r="J312">
            <v>0</v>
          </cell>
          <cell r="K312">
            <v>0</v>
          </cell>
          <cell r="L312">
            <v>10</v>
          </cell>
          <cell r="M312">
            <v>10</v>
          </cell>
          <cell r="N312">
            <v>0</v>
          </cell>
          <cell r="O312">
            <v>0</v>
          </cell>
          <cell r="P312">
            <v>0</v>
          </cell>
          <cell r="Q312">
            <v>3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2</v>
          </cell>
          <cell r="X312">
            <v>0</v>
          </cell>
          <cell r="Y312">
            <v>0</v>
          </cell>
        </row>
        <row r="313">
          <cell r="A313" t="str">
            <v>خالد البحراوى</v>
          </cell>
          <cell r="B313">
            <v>39934</v>
          </cell>
          <cell r="C313">
            <v>40299</v>
          </cell>
          <cell r="D313">
            <v>0</v>
          </cell>
          <cell r="E313">
            <v>0</v>
          </cell>
          <cell r="F313">
            <v>0</v>
          </cell>
          <cell r="G313">
            <v>4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</v>
          </cell>
          <cell r="M313">
            <v>11</v>
          </cell>
          <cell r="N313">
            <v>0</v>
          </cell>
          <cell r="O313">
            <v>0</v>
          </cell>
          <cell r="P313">
            <v>0</v>
          </cell>
          <cell r="Q313">
            <v>5</v>
          </cell>
          <cell r="R313">
            <v>0</v>
          </cell>
          <cell r="S313">
            <v>0</v>
          </cell>
          <cell r="T313">
            <v>0</v>
          </cell>
          <cell r="U313">
            <v>1</v>
          </cell>
          <cell r="V313">
            <v>0</v>
          </cell>
          <cell r="W313">
            <v>2</v>
          </cell>
          <cell r="X313">
            <v>0</v>
          </cell>
          <cell r="Y313">
            <v>0</v>
          </cell>
        </row>
        <row r="314">
          <cell r="A314" t="str">
            <v>خالد البحراوى</v>
          </cell>
          <cell r="B314">
            <v>39965</v>
          </cell>
          <cell r="C314" t="str">
            <v>يونيه 2010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4</v>
          </cell>
          <cell r="M314">
            <v>8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2</v>
          </cell>
          <cell r="Y314">
            <v>0</v>
          </cell>
        </row>
        <row r="315">
          <cell r="A315" t="str">
            <v>خالد البحراوى</v>
          </cell>
          <cell r="C315" t="str">
            <v>الربع الثانى 2010</v>
          </cell>
          <cell r="D315">
            <v>0</v>
          </cell>
          <cell r="E315">
            <v>0</v>
          </cell>
          <cell r="F315">
            <v>0</v>
          </cell>
          <cell r="G315">
            <v>8</v>
          </cell>
          <cell r="H315">
            <v>0</v>
          </cell>
          <cell r="I315">
            <v>1</v>
          </cell>
          <cell r="J315">
            <v>0</v>
          </cell>
          <cell r="K315">
            <v>0</v>
          </cell>
          <cell r="L315">
            <v>19</v>
          </cell>
          <cell r="M315">
            <v>29</v>
          </cell>
          <cell r="N315">
            <v>0</v>
          </cell>
          <cell r="O315">
            <v>0</v>
          </cell>
          <cell r="P315">
            <v>0</v>
          </cell>
          <cell r="Q315">
            <v>8</v>
          </cell>
          <cell r="R315">
            <v>0</v>
          </cell>
          <cell r="S315">
            <v>0</v>
          </cell>
          <cell r="T315">
            <v>0</v>
          </cell>
          <cell r="U315">
            <v>1</v>
          </cell>
          <cell r="V315">
            <v>0</v>
          </cell>
          <cell r="W315">
            <v>4</v>
          </cell>
          <cell r="X315">
            <v>2</v>
          </cell>
          <cell r="Y315">
            <v>0</v>
          </cell>
        </row>
        <row r="316">
          <cell r="A316" t="str">
            <v>خالد البحراوى</v>
          </cell>
          <cell r="C316" t="str">
            <v>النصف الاول 2010</v>
          </cell>
          <cell r="D316">
            <v>0</v>
          </cell>
          <cell r="E316">
            <v>0</v>
          </cell>
          <cell r="F316">
            <v>0</v>
          </cell>
          <cell r="G316">
            <v>15</v>
          </cell>
          <cell r="H316">
            <v>0</v>
          </cell>
          <cell r="I316">
            <v>2</v>
          </cell>
          <cell r="J316">
            <v>0</v>
          </cell>
          <cell r="K316">
            <v>0</v>
          </cell>
          <cell r="L316">
            <v>21</v>
          </cell>
          <cell r="M316">
            <v>39</v>
          </cell>
          <cell r="N316">
            <v>2</v>
          </cell>
          <cell r="O316">
            <v>0</v>
          </cell>
          <cell r="P316">
            <v>0</v>
          </cell>
          <cell r="Q316">
            <v>15</v>
          </cell>
          <cell r="R316">
            <v>0</v>
          </cell>
          <cell r="S316">
            <v>0</v>
          </cell>
          <cell r="T316">
            <v>0</v>
          </cell>
          <cell r="U316">
            <v>1</v>
          </cell>
          <cell r="V316">
            <v>0</v>
          </cell>
          <cell r="W316">
            <v>8</v>
          </cell>
          <cell r="X316">
            <v>5</v>
          </cell>
          <cell r="Y316">
            <v>0</v>
          </cell>
        </row>
        <row r="317">
          <cell r="A317" t="str">
            <v>خالد البحراوى</v>
          </cell>
          <cell r="B317">
            <v>39995</v>
          </cell>
          <cell r="C317">
            <v>40360</v>
          </cell>
          <cell r="D317">
            <v>0</v>
          </cell>
          <cell r="E317">
            <v>0</v>
          </cell>
          <cell r="F317">
            <v>0</v>
          </cell>
          <cell r="G317">
            <v>2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2</v>
          </cell>
          <cell r="M317">
            <v>8</v>
          </cell>
          <cell r="N317">
            <v>0</v>
          </cell>
          <cell r="O317">
            <v>0</v>
          </cell>
          <cell r="P317">
            <v>0</v>
          </cell>
          <cell r="Q317">
            <v>3</v>
          </cell>
          <cell r="R317">
            <v>0</v>
          </cell>
          <cell r="S317">
            <v>0</v>
          </cell>
          <cell r="T317">
            <v>0</v>
          </cell>
          <cell r="U317">
            <v>2</v>
          </cell>
          <cell r="V317">
            <v>0</v>
          </cell>
          <cell r="W317">
            <v>5</v>
          </cell>
          <cell r="X317">
            <v>2</v>
          </cell>
          <cell r="Y317">
            <v>0</v>
          </cell>
        </row>
        <row r="318">
          <cell r="A318" t="str">
            <v>خالد البحراوى</v>
          </cell>
          <cell r="B318">
            <v>40026</v>
          </cell>
          <cell r="C318">
            <v>40391</v>
          </cell>
          <cell r="D318">
            <v>2</v>
          </cell>
          <cell r="E318">
            <v>0</v>
          </cell>
          <cell r="F318">
            <v>0</v>
          </cell>
          <cell r="G318">
            <v>1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10</v>
          </cell>
          <cell r="M318">
            <v>14</v>
          </cell>
          <cell r="N318">
            <v>1</v>
          </cell>
          <cell r="O318">
            <v>0</v>
          </cell>
          <cell r="P318">
            <v>0</v>
          </cell>
          <cell r="Q318">
            <v>5</v>
          </cell>
          <cell r="R318">
            <v>0</v>
          </cell>
          <cell r="S318">
            <v>0</v>
          </cell>
          <cell r="T318">
            <v>0</v>
          </cell>
          <cell r="U318">
            <v>3</v>
          </cell>
          <cell r="V318">
            <v>0</v>
          </cell>
          <cell r="W318">
            <v>9</v>
          </cell>
          <cell r="X318">
            <v>7</v>
          </cell>
          <cell r="Y318">
            <v>2</v>
          </cell>
        </row>
        <row r="319">
          <cell r="A319" t="str">
            <v>خالد البحراوى</v>
          </cell>
          <cell r="B319">
            <v>40057</v>
          </cell>
          <cell r="C319">
            <v>40422</v>
          </cell>
          <cell r="D319">
            <v>1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2</v>
          </cell>
          <cell r="R319">
            <v>0</v>
          </cell>
          <cell r="S319">
            <v>0</v>
          </cell>
          <cell r="T319">
            <v>0</v>
          </cell>
          <cell r="U319">
            <v>2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خالد البحراوى</v>
          </cell>
          <cell r="C320" t="str">
            <v>الربع الثالث 2010</v>
          </cell>
          <cell r="D320">
            <v>3</v>
          </cell>
          <cell r="E320">
            <v>0</v>
          </cell>
          <cell r="F320">
            <v>0</v>
          </cell>
          <cell r="G320">
            <v>3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16</v>
          </cell>
          <cell r="M320">
            <v>22</v>
          </cell>
          <cell r="N320">
            <v>1</v>
          </cell>
          <cell r="O320">
            <v>0</v>
          </cell>
          <cell r="P320">
            <v>0</v>
          </cell>
          <cell r="Q320">
            <v>10</v>
          </cell>
          <cell r="R320">
            <v>0</v>
          </cell>
          <cell r="S320">
            <v>0</v>
          </cell>
          <cell r="T320">
            <v>0</v>
          </cell>
          <cell r="U320">
            <v>7</v>
          </cell>
          <cell r="V320">
            <v>0</v>
          </cell>
          <cell r="W320">
            <v>14</v>
          </cell>
          <cell r="X320">
            <v>9</v>
          </cell>
          <cell r="Y320">
            <v>2</v>
          </cell>
        </row>
        <row r="321">
          <cell r="A321" t="str">
            <v>خالد البحراوى</v>
          </cell>
          <cell r="B321">
            <v>40087</v>
          </cell>
          <cell r="C321">
            <v>40452</v>
          </cell>
          <cell r="D321">
            <v>0</v>
          </cell>
          <cell r="E321">
            <v>0</v>
          </cell>
          <cell r="F321">
            <v>0</v>
          </cell>
          <cell r="G321">
            <v>2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4</v>
          </cell>
          <cell r="M321">
            <v>9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2</v>
          </cell>
          <cell r="X321">
            <v>0</v>
          </cell>
          <cell r="Y321">
            <v>0</v>
          </cell>
        </row>
        <row r="322">
          <cell r="A322" t="str">
            <v>خالد البحراوى</v>
          </cell>
          <cell r="B322">
            <v>40118</v>
          </cell>
          <cell r="C322">
            <v>40483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2</v>
          </cell>
          <cell r="W322">
            <v>2</v>
          </cell>
          <cell r="X322">
            <v>2</v>
          </cell>
          <cell r="Y322">
            <v>0</v>
          </cell>
        </row>
        <row r="323">
          <cell r="A323" t="str">
            <v>خالد البحراوى</v>
          </cell>
          <cell r="B323">
            <v>40148</v>
          </cell>
          <cell r="C323">
            <v>40513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-1</v>
          </cell>
          <cell r="X323">
            <v>0</v>
          </cell>
          <cell r="Y323">
            <v>0</v>
          </cell>
        </row>
        <row r="324">
          <cell r="A324" t="str">
            <v>خالد البحراوى</v>
          </cell>
          <cell r="C324" t="str">
            <v>الربع الرابع 2010</v>
          </cell>
          <cell r="D324">
            <v>0</v>
          </cell>
          <cell r="E324">
            <v>0</v>
          </cell>
          <cell r="F324">
            <v>0</v>
          </cell>
          <cell r="G324">
            <v>2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4</v>
          </cell>
          <cell r="M324">
            <v>9</v>
          </cell>
          <cell r="N324">
            <v>2</v>
          </cell>
          <cell r="O324">
            <v>0</v>
          </cell>
          <cell r="P324">
            <v>0</v>
          </cell>
          <cell r="Q324">
            <v>4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2</v>
          </cell>
          <cell r="W324">
            <v>3</v>
          </cell>
          <cell r="X324">
            <v>2</v>
          </cell>
          <cell r="Y324">
            <v>0</v>
          </cell>
        </row>
        <row r="325">
          <cell r="A325" t="str">
            <v>خالد البحراوى</v>
          </cell>
          <cell r="C325" t="str">
            <v>النصف الثانى 2010</v>
          </cell>
          <cell r="D325">
            <v>3</v>
          </cell>
          <cell r="E325">
            <v>0</v>
          </cell>
          <cell r="F325">
            <v>0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20</v>
          </cell>
          <cell r="M325">
            <v>31</v>
          </cell>
          <cell r="N325">
            <v>3</v>
          </cell>
          <cell r="O325">
            <v>0</v>
          </cell>
          <cell r="P325">
            <v>0</v>
          </cell>
          <cell r="Q325">
            <v>14</v>
          </cell>
          <cell r="R325">
            <v>0</v>
          </cell>
          <cell r="S325">
            <v>0</v>
          </cell>
          <cell r="T325">
            <v>0</v>
          </cell>
          <cell r="U325">
            <v>7</v>
          </cell>
          <cell r="V325">
            <v>2</v>
          </cell>
          <cell r="W325">
            <v>17</v>
          </cell>
          <cell r="X325">
            <v>11</v>
          </cell>
          <cell r="Y325">
            <v>2</v>
          </cell>
        </row>
        <row r="326">
          <cell r="A326" t="str">
            <v>خالد البحراوى</v>
          </cell>
          <cell r="C326" t="str">
            <v>عـــــــــــــام 2010</v>
          </cell>
          <cell r="D326">
            <v>3</v>
          </cell>
          <cell r="E326">
            <v>0</v>
          </cell>
          <cell r="F326">
            <v>0</v>
          </cell>
          <cell r="G326">
            <v>20</v>
          </cell>
          <cell r="H326">
            <v>0</v>
          </cell>
          <cell r="I326">
            <v>2</v>
          </cell>
          <cell r="J326">
            <v>0</v>
          </cell>
          <cell r="K326">
            <v>0</v>
          </cell>
          <cell r="L326">
            <v>41</v>
          </cell>
          <cell r="M326">
            <v>70</v>
          </cell>
          <cell r="N326">
            <v>5</v>
          </cell>
          <cell r="O326">
            <v>0</v>
          </cell>
          <cell r="P326">
            <v>0</v>
          </cell>
          <cell r="Q326">
            <v>29</v>
          </cell>
          <cell r="R326">
            <v>0</v>
          </cell>
          <cell r="S326">
            <v>0</v>
          </cell>
          <cell r="T326">
            <v>0</v>
          </cell>
          <cell r="U326">
            <v>8</v>
          </cell>
          <cell r="V326">
            <v>2</v>
          </cell>
          <cell r="W326">
            <v>25</v>
          </cell>
          <cell r="X326">
            <v>16</v>
          </cell>
          <cell r="Y326">
            <v>2</v>
          </cell>
        </row>
        <row r="327">
          <cell r="A327" t="str">
            <v>محمد ابو الحسن</v>
          </cell>
          <cell r="B327">
            <v>39814</v>
          </cell>
          <cell r="C327">
            <v>40179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محمد ابو الحسن</v>
          </cell>
          <cell r="B328">
            <v>39845</v>
          </cell>
          <cell r="C328">
            <v>40210</v>
          </cell>
          <cell r="D328">
            <v>0</v>
          </cell>
          <cell r="E328">
            <v>0</v>
          </cell>
          <cell r="F328">
            <v>0</v>
          </cell>
          <cell r="G328">
            <v>1</v>
          </cell>
          <cell r="H328">
            <v>1</v>
          </cell>
          <cell r="I328">
            <v>2</v>
          </cell>
          <cell r="J328">
            <v>0</v>
          </cell>
          <cell r="K328">
            <v>0</v>
          </cell>
          <cell r="L328">
            <v>2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1</v>
          </cell>
          <cell r="Y328">
            <v>0</v>
          </cell>
        </row>
        <row r="329">
          <cell r="A329" t="str">
            <v>محمد ابو الحسن</v>
          </cell>
          <cell r="B329">
            <v>39873</v>
          </cell>
          <cell r="C329">
            <v>40238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محمد ابو الحسن</v>
          </cell>
          <cell r="C330" t="str">
            <v>الربع الاول 2010</v>
          </cell>
          <cell r="D330">
            <v>0</v>
          </cell>
          <cell r="E330">
            <v>0</v>
          </cell>
          <cell r="F330">
            <v>0</v>
          </cell>
          <cell r="G330">
            <v>1</v>
          </cell>
          <cell r="H330">
            <v>1</v>
          </cell>
          <cell r="I330">
            <v>2</v>
          </cell>
          <cell r="J330">
            <v>0</v>
          </cell>
          <cell r="K330">
            <v>0</v>
          </cell>
          <cell r="L330">
            <v>2</v>
          </cell>
          <cell r="M330">
            <v>5</v>
          </cell>
          <cell r="N330">
            <v>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1</v>
          </cell>
          <cell r="Y330">
            <v>0</v>
          </cell>
        </row>
        <row r="331">
          <cell r="A331" t="str">
            <v>محمد ابو الحسن</v>
          </cell>
          <cell r="B331">
            <v>39904</v>
          </cell>
          <cell r="C331">
            <v>40269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X331">
            <v>0</v>
          </cell>
          <cell r="Y331">
            <v>0</v>
          </cell>
        </row>
        <row r="332">
          <cell r="A332" t="str">
            <v>محمد ابو الحسن</v>
          </cell>
          <cell r="B332">
            <v>39934</v>
          </cell>
          <cell r="C332">
            <v>40299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3</v>
          </cell>
          <cell r="I332">
            <v>2</v>
          </cell>
          <cell r="J332">
            <v>0</v>
          </cell>
          <cell r="K332">
            <v>1</v>
          </cell>
          <cell r="L332">
            <v>3</v>
          </cell>
          <cell r="M332">
            <v>5</v>
          </cell>
          <cell r="N332">
            <v>3</v>
          </cell>
          <cell r="O332">
            <v>0</v>
          </cell>
          <cell r="P332">
            <v>0</v>
          </cell>
          <cell r="Q332">
            <v>1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2</v>
          </cell>
          <cell r="X332">
            <v>2</v>
          </cell>
          <cell r="Y332">
            <v>1</v>
          </cell>
        </row>
        <row r="333">
          <cell r="A333" t="str">
            <v>محمد ابو الحسن</v>
          </cell>
          <cell r="B333">
            <v>39965</v>
          </cell>
          <cell r="C333" t="str">
            <v>يونيه 2010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2</v>
          </cell>
          <cell r="N333">
            <v>0</v>
          </cell>
          <cell r="O333">
            <v>0</v>
          </cell>
          <cell r="P333">
            <v>0</v>
          </cell>
          <cell r="Q333">
            <v>3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محمد ابو الحسن</v>
          </cell>
          <cell r="C334" t="str">
            <v>الربع الثانى 2010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3</v>
          </cell>
          <cell r="I334">
            <v>2</v>
          </cell>
          <cell r="J334">
            <v>0</v>
          </cell>
          <cell r="K334">
            <v>1</v>
          </cell>
          <cell r="L334">
            <v>3</v>
          </cell>
          <cell r="M334">
            <v>7</v>
          </cell>
          <cell r="N334">
            <v>3</v>
          </cell>
          <cell r="O334">
            <v>0</v>
          </cell>
          <cell r="P334">
            <v>0</v>
          </cell>
          <cell r="Q334">
            <v>4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3</v>
          </cell>
          <cell r="X334">
            <v>2</v>
          </cell>
          <cell r="Y334">
            <v>1</v>
          </cell>
        </row>
        <row r="335">
          <cell r="A335" t="str">
            <v>محمد ابو الحسن</v>
          </cell>
          <cell r="C335" t="str">
            <v>النصف الاول 2010</v>
          </cell>
          <cell r="D335">
            <v>0</v>
          </cell>
          <cell r="E335">
            <v>0</v>
          </cell>
          <cell r="F335">
            <v>0</v>
          </cell>
          <cell r="G335">
            <v>1</v>
          </cell>
          <cell r="H335">
            <v>4</v>
          </cell>
          <cell r="I335">
            <v>4</v>
          </cell>
          <cell r="J335">
            <v>0</v>
          </cell>
          <cell r="K335">
            <v>1</v>
          </cell>
          <cell r="L335">
            <v>5</v>
          </cell>
          <cell r="M335">
            <v>12</v>
          </cell>
          <cell r="N335">
            <v>5</v>
          </cell>
          <cell r="O335">
            <v>0</v>
          </cell>
          <cell r="P335">
            <v>0</v>
          </cell>
          <cell r="Q335">
            <v>4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3</v>
          </cell>
          <cell r="X335">
            <v>3</v>
          </cell>
          <cell r="Y335">
            <v>1</v>
          </cell>
        </row>
        <row r="336">
          <cell r="A336" t="str">
            <v>محمد ابو الحسن</v>
          </cell>
          <cell r="B336">
            <v>39995</v>
          </cell>
          <cell r="C336">
            <v>40360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3</v>
          </cell>
          <cell r="N336">
            <v>0</v>
          </cell>
          <cell r="O336">
            <v>0</v>
          </cell>
          <cell r="P336">
            <v>0</v>
          </cell>
          <cell r="Q336">
            <v>4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1</v>
          </cell>
          <cell r="W336">
            <v>0</v>
          </cell>
          <cell r="X336">
            <v>1</v>
          </cell>
          <cell r="Y336">
            <v>0</v>
          </cell>
        </row>
        <row r="337">
          <cell r="A337" t="str">
            <v>محمد ابو الحسن</v>
          </cell>
          <cell r="B337">
            <v>40026</v>
          </cell>
          <cell r="C337">
            <v>40391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8</v>
          </cell>
          <cell r="N337">
            <v>0</v>
          </cell>
          <cell r="O337">
            <v>0</v>
          </cell>
          <cell r="P337">
            <v>0</v>
          </cell>
          <cell r="Q337">
            <v>2</v>
          </cell>
          <cell r="R337">
            <v>0</v>
          </cell>
          <cell r="S337">
            <v>0</v>
          </cell>
          <cell r="T337">
            <v>1</v>
          </cell>
          <cell r="U337">
            <v>1</v>
          </cell>
          <cell r="V337">
            <v>0</v>
          </cell>
          <cell r="W337">
            <v>3</v>
          </cell>
          <cell r="X337">
            <v>1</v>
          </cell>
          <cell r="Y337">
            <v>2</v>
          </cell>
        </row>
        <row r="338">
          <cell r="A338" t="str">
            <v>محمد ابو الحسن</v>
          </cell>
          <cell r="B338">
            <v>40057</v>
          </cell>
          <cell r="C338">
            <v>40422</v>
          </cell>
          <cell r="D338">
            <v>0</v>
          </cell>
          <cell r="E338">
            <v>0</v>
          </cell>
          <cell r="F338">
            <v>0</v>
          </cell>
          <cell r="G338">
            <v>1</v>
          </cell>
          <cell r="H338">
            <v>1</v>
          </cell>
          <cell r="I338">
            <v>1</v>
          </cell>
          <cell r="J338">
            <v>0</v>
          </cell>
          <cell r="K338">
            <v>0</v>
          </cell>
          <cell r="L338">
            <v>2</v>
          </cell>
          <cell r="M338">
            <v>0</v>
          </cell>
          <cell r="N338">
            <v>0</v>
          </cell>
          <cell r="O338">
            <v>0</v>
          </cell>
          <cell r="P338">
            <v>1</v>
          </cell>
          <cell r="Q338">
            <v>8</v>
          </cell>
          <cell r="R338">
            <v>0</v>
          </cell>
          <cell r="S338">
            <v>0</v>
          </cell>
          <cell r="T338">
            <v>0</v>
          </cell>
          <cell r="U338">
            <v>1</v>
          </cell>
          <cell r="V338">
            <v>1</v>
          </cell>
          <cell r="W338">
            <v>2</v>
          </cell>
          <cell r="X338">
            <v>2</v>
          </cell>
          <cell r="Y338">
            <v>0</v>
          </cell>
        </row>
        <row r="339">
          <cell r="A339" t="str">
            <v>محمد ابو الحسن</v>
          </cell>
          <cell r="C339" t="str">
            <v>الربع الثالث 2010</v>
          </cell>
          <cell r="D339">
            <v>0</v>
          </cell>
          <cell r="E339">
            <v>0</v>
          </cell>
          <cell r="F339">
            <v>0</v>
          </cell>
          <cell r="G339">
            <v>1</v>
          </cell>
          <cell r="H339">
            <v>1</v>
          </cell>
          <cell r="I339">
            <v>1</v>
          </cell>
          <cell r="J339">
            <v>0</v>
          </cell>
          <cell r="K339">
            <v>0</v>
          </cell>
          <cell r="L339">
            <v>2</v>
          </cell>
          <cell r="M339">
            <v>11</v>
          </cell>
          <cell r="N339">
            <v>0</v>
          </cell>
          <cell r="O339">
            <v>0</v>
          </cell>
          <cell r="P339">
            <v>1</v>
          </cell>
          <cell r="Q339">
            <v>14</v>
          </cell>
          <cell r="R339">
            <v>0</v>
          </cell>
          <cell r="S339">
            <v>0</v>
          </cell>
          <cell r="T339">
            <v>1</v>
          </cell>
          <cell r="U339">
            <v>2</v>
          </cell>
          <cell r="V339">
            <v>2</v>
          </cell>
          <cell r="W339">
            <v>5</v>
          </cell>
          <cell r="X339">
            <v>4</v>
          </cell>
          <cell r="Y339">
            <v>2</v>
          </cell>
        </row>
        <row r="340">
          <cell r="A340" t="str">
            <v>محمد ابو الحسن</v>
          </cell>
          <cell r="B340">
            <v>40087</v>
          </cell>
          <cell r="C340">
            <v>40452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3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محمد ابو الحسن</v>
          </cell>
          <cell r="B341">
            <v>40118</v>
          </cell>
          <cell r="C341">
            <v>40483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5</v>
          </cell>
          <cell r="N341">
            <v>0</v>
          </cell>
          <cell r="O341">
            <v>0</v>
          </cell>
          <cell r="P341">
            <v>0</v>
          </cell>
          <cell r="Q341">
            <v>2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محمد ابو الحسن</v>
          </cell>
          <cell r="B342">
            <v>40148</v>
          </cell>
          <cell r="C342">
            <v>40513</v>
          </cell>
          <cell r="D342">
            <v>0</v>
          </cell>
          <cell r="E342">
            <v>-1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3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محمد ابو الحسن</v>
          </cell>
          <cell r="C343" t="str">
            <v>الربع الرابع 2010</v>
          </cell>
          <cell r="D343">
            <v>0</v>
          </cell>
          <cell r="E343">
            <v>-1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5</v>
          </cell>
          <cell r="N343">
            <v>0</v>
          </cell>
          <cell r="O343">
            <v>0</v>
          </cell>
          <cell r="P343">
            <v>0</v>
          </cell>
          <cell r="Q343">
            <v>8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1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محمد ابو الحسن</v>
          </cell>
          <cell r="C344" t="str">
            <v>النصف الثانى 2010</v>
          </cell>
          <cell r="D344">
            <v>0</v>
          </cell>
          <cell r="E344">
            <v>-1</v>
          </cell>
          <cell r="F344">
            <v>0</v>
          </cell>
          <cell r="G344">
            <v>1</v>
          </cell>
          <cell r="H344">
            <v>1</v>
          </cell>
          <cell r="I344">
            <v>1</v>
          </cell>
          <cell r="J344">
            <v>0</v>
          </cell>
          <cell r="K344">
            <v>0</v>
          </cell>
          <cell r="L344">
            <v>2</v>
          </cell>
          <cell r="M344">
            <v>16</v>
          </cell>
          <cell r="N344">
            <v>0</v>
          </cell>
          <cell r="O344">
            <v>0</v>
          </cell>
          <cell r="P344">
            <v>1</v>
          </cell>
          <cell r="Q344">
            <v>22</v>
          </cell>
          <cell r="R344">
            <v>0</v>
          </cell>
          <cell r="S344">
            <v>0</v>
          </cell>
          <cell r="T344">
            <v>1</v>
          </cell>
          <cell r="U344">
            <v>2</v>
          </cell>
          <cell r="V344">
            <v>3</v>
          </cell>
          <cell r="W344">
            <v>5</v>
          </cell>
          <cell r="X344">
            <v>4</v>
          </cell>
          <cell r="Y344">
            <v>2</v>
          </cell>
        </row>
        <row r="345">
          <cell r="A345" t="str">
            <v>محمد ابو الحسن</v>
          </cell>
          <cell r="C345" t="str">
            <v>عـــــــــــــام 2010</v>
          </cell>
          <cell r="D345">
            <v>0</v>
          </cell>
          <cell r="E345">
            <v>-1</v>
          </cell>
          <cell r="F345">
            <v>0</v>
          </cell>
          <cell r="G345">
            <v>2</v>
          </cell>
          <cell r="H345">
            <v>5</v>
          </cell>
          <cell r="I345">
            <v>5</v>
          </cell>
          <cell r="J345">
            <v>0</v>
          </cell>
          <cell r="K345">
            <v>1</v>
          </cell>
          <cell r="L345">
            <v>7</v>
          </cell>
          <cell r="M345">
            <v>28</v>
          </cell>
          <cell r="N345">
            <v>5</v>
          </cell>
          <cell r="O345">
            <v>0</v>
          </cell>
          <cell r="P345">
            <v>1</v>
          </cell>
          <cell r="Q345">
            <v>26</v>
          </cell>
          <cell r="R345">
            <v>0</v>
          </cell>
          <cell r="S345">
            <v>0</v>
          </cell>
          <cell r="T345">
            <v>1</v>
          </cell>
          <cell r="U345">
            <v>2</v>
          </cell>
          <cell r="V345">
            <v>3</v>
          </cell>
          <cell r="W345">
            <v>8</v>
          </cell>
          <cell r="X345">
            <v>7</v>
          </cell>
          <cell r="Y345">
            <v>3</v>
          </cell>
        </row>
        <row r="346">
          <cell r="A346" t="str">
            <v>احلام محمود</v>
          </cell>
          <cell r="B346">
            <v>39814</v>
          </cell>
          <cell r="C346">
            <v>40179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احلام محمود</v>
          </cell>
          <cell r="B347">
            <v>39845</v>
          </cell>
          <cell r="C347">
            <v>40210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3</v>
          </cell>
          <cell r="N347">
            <v>3</v>
          </cell>
          <cell r="O347">
            <v>0</v>
          </cell>
          <cell r="P347">
            <v>6</v>
          </cell>
          <cell r="Q347">
            <v>5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1</v>
          </cell>
          <cell r="X347">
            <v>3</v>
          </cell>
          <cell r="Y347">
            <v>4</v>
          </cell>
        </row>
        <row r="348">
          <cell r="A348" t="str">
            <v>احلام محمود</v>
          </cell>
          <cell r="B348">
            <v>39873</v>
          </cell>
          <cell r="C348">
            <v>40238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احلام محمود</v>
          </cell>
          <cell r="C349" t="str">
            <v>الربع الاول 2010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2</v>
          </cell>
          <cell r="J349">
            <v>0</v>
          </cell>
          <cell r="K349">
            <v>0</v>
          </cell>
          <cell r="L349">
            <v>0</v>
          </cell>
          <cell r="M349">
            <v>3</v>
          </cell>
          <cell r="N349">
            <v>3</v>
          </cell>
          <cell r="O349">
            <v>0</v>
          </cell>
          <cell r="P349">
            <v>6</v>
          </cell>
          <cell r="Q349">
            <v>5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X349">
            <v>3</v>
          </cell>
          <cell r="Y349">
            <v>4</v>
          </cell>
        </row>
        <row r="350">
          <cell r="A350" t="str">
            <v>احلام محمود</v>
          </cell>
          <cell r="B350">
            <v>39904</v>
          </cell>
          <cell r="C350">
            <v>40269</v>
          </cell>
          <cell r="D350">
            <v>0</v>
          </cell>
          <cell r="E350">
            <v>0</v>
          </cell>
          <cell r="F350">
            <v>0</v>
          </cell>
          <cell r="G350">
            <v>2</v>
          </cell>
          <cell r="H350">
            <v>0</v>
          </cell>
          <cell r="I350">
            <v>2</v>
          </cell>
          <cell r="J350">
            <v>0</v>
          </cell>
          <cell r="K350">
            <v>0</v>
          </cell>
          <cell r="L350">
            <v>3</v>
          </cell>
          <cell r="M350">
            <v>11</v>
          </cell>
          <cell r="N350">
            <v>0</v>
          </cell>
          <cell r="O350">
            <v>0</v>
          </cell>
          <cell r="P350">
            <v>7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2</v>
          </cell>
          <cell r="W350">
            <v>0</v>
          </cell>
          <cell r="X350">
            <v>3</v>
          </cell>
          <cell r="Y350">
            <v>1</v>
          </cell>
        </row>
        <row r="351">
          <cell r="A351" t="str">
            <v>احلام محمود</v>
          </cell>
          <cell r="B351">
            <v>39934</v>
          </cell>
          <cell r="C351">
            <v>40299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5</v>
          </cell>
          <cell r="J351">
            <v>0</v>
          </cell>
          <cell r="K351">
            <v>0</v>
          </cell>
          <cell r="L351">
            <v>0</v>
          </cell>
          <cell r="M351">
            <v>11</v>
          </cell>
          <cell r="N351">
            <v>7</v>
          </cell>
          <cell r="O351">
            <v>0</v>
          </cell>
          <cell r="P351">
            <v>0</v>
          </cell>
          <cell r="Q351">
            <v>4</v>
          </cell>
          <cell r="R351">
            <v>0</v>
          </cell>
          <cell r="S351">
            <v>0</v>
          </cell>
          <cell r="T351">
            <v>0</v>
          </cell>
          <cell r="U351">
            <v>10</v>
          </cell>
          <cell r="V351">
            <v>2</v>
          </cell>
          <cell r="W351">
            <v>1</v>
          </cell>
          <cell r="X351">
            <v>1</v>
          </cell>
          <cell r="Y351">
            <v>3</v>
          </cell>
        </row>
        <row r="352">
          <cell r="A352" t="str">
            <v>احلام محمود</v>
          </cell>
          <cell r="B352">
            <v>39965</v>
          </cell>
          <cell r="C352" t="str">
            <v>يونيه 2010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5</v>
          </cell>
          <cell r="N352">
            <v>0</v>
          </cell>
          <cell r="O352">
            <v>0</v>
          </cell>
          <cell r="P352">
            <v>4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احلام محمود</v>
          </cell>
          <cell r="C353" t="str">
            <v>الربع الثانى 2010</v>
          </cell>
          <cell r="D353">
            <v>0</v>
          </cell>
          <cell r="E353">
            <v>0</v>
          </cell>
          <cell r="F353">
            <v>0</v>
          </cell>
          <cell r="G353">
            <v>2</v>
          </cell>
          <cell r="H353">
            <v>0</v>
          </cell>
          <cell r="I353">
            <v>7</v>
          </cell>
          <cell r="J353">
            <v>0</v>
          </cell>
          <cell r="K353">
            <v>0</v>
          </cell>
          <cell r="L353">
            <v>3</v>
          </cell>
          <cell r="M353">
            <v>27</v>
          </cell>
          <cell r="N353">
            <v>7</v>
          </cell>
          <cell r="O353">
            <v>0</v>
          </cell>
          <cell r="P353">
            <v>11</v>
          </cell>
          <cell r="Q353">
            <v>4</v>
          </cell>
          <cell r="R353">
            <v>0</v>
          </cell>
          <cell r="S353">
            <v>0</v>
          </cell>
          <cell r="T353">
            <v>0</v>
          </cell>
          <cell r="U353">
            <v>10</v>
          </cell>
          <cell r="V353">
            <v>4</v>
          </cell>
          <cell r="W353">
            <v>1</v>
          </cell>
          <cell r="X353">
            <v>4</v>
          </cell>
          <cell r="Y353">
            <v>4</v>
          </cell>
        </row>
        <row r="354">
          <cell r="A354" t="str">
            <v>احلام محمود</v>
          </cell>
          <cell r="C354" t="str">
            <v>النصف الاول 2010</v>
          </cell>
          <cell r="D354">
            <v>0</v>
          </cell>
          <cell r="E354">
            <v>0</v>
          </cell>
          <cell r="F354">
            <v>0</v>
          </cell>
          <cell r="G354">
            <v>2</v>
          </cell>
          <cell r="H354">
            <v>0</v>
          </cell>
          <cell r="I354">
            <v>9</v>
          </cell>
          <cell r="J354">
            <v>0</v>
          </cell>
          <cell r="K354">
            <v>0</v>
          </cell>
          <cell r="L354">
            <v>3</v>
          </cell>
          <cell r="M354">
            <v>30</v>
          </cell>
          <cell r="N354">
            <v>10</v>
          </cell>
          <cell r="O354">
            <v>0</v>
          </cell>
          <cell r="P354">
            <v>17</v>
          </cell>
          <cell r="Q354">
            <v>9</v>
          </cell>
          <cell r="R354">
            <v>0</v>
          </cell>
          <cell r="S354">
            <v>0</v>
          </cell>
          <cell r="T354">
            <v>0</v>
          </cell>
          <cell r="U354">
            <v>10</v>
          </cell>
          <cell r="V354">
            <v>4</v>
          </cell>
          <cell r="W354">
            <v>2</v>
          </cell>
          <cell r="X354">
            <v>7</v>
          </cell>
          <cell r="Y354">
            <v>8</v>
          </cell>
        </row>
        <row r="355">
          <cell r="A355" t="str">
            <v>احلام محمود</v>
          </cell>
          <cell r="B355">
            <v>39995</v>
          </cell>
          <cell r="C355">
            <v>40360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3</v>
          </cell>
          <cell r="N355">
            <v>2</v>
          </cell>
          <cell r="O355">
            <v>0</v>
          </cell>
          <cell r="P355">
            <v>2</v>
          </cell>
          <cell r="Q355">
            <v>6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X355">
            <v>1</v>
          </cell>
          <cell r="Y355">
            <v>0</v>
          </cell>
        </row>
        <row r="356">
          <cell r="A356" t="str">
            <v>احلام محمود</v>
          </cell>
          <cell r="B356">
            <v>40026</v>
          </cell>
          <cell r="C356">
            <v>40391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10</v>
          </cell>
          <cell r="N356">
            <v>6</v>
          </cell>
          <cell r="O356">
            <v>0</v>
          </cell>
          <cell r="P356">
            <v>3</v>
          </cell>
          <cell r="Q356">
            <v>3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1</v>
          </cell>
          <cell r="X356">
            <v>1</v>
          </cell>
          <cell r="Y356">
            <v>1</v>
          </cell>
        </row>
        <row r="357">
          <cell r="A357" t="str">
            <v>احلام محمود</v>
          </cell>
          <cell r="B357">
            <v>40057</v>
          </cell>
          <cell r="C357">
            <v>40422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15</v>
          </cell>
          <cell r="N357">
            <v>5</v>
          </cell>
          <cell r="O357">
            <v>0</v>
          </cell>
          <cell r="P357">
            <v>0</v>
          </cell>
          <cell r="Q357">
            <v>4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1</v>
          </cell>
          <cell r="X357">
            <v>1</v>
          </cell>
          <cell r="Y357">
            <v>1</v>
          </cell>
        </row>
        <row r="358">
          <cell r="A358" t="str">
            <v>احلام محمود</v>
          </cell>
          <cell r="C358" t="str">
            <v>الربع الثالث 2010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28</v>
          </cell>
          <cell r="N358">
            <v>13</v>
          </cell>
          <cell r="O358">
            <v>0</v>
          </cell>
          <cell r="P358">
            <v>5</v>
          </cell>
          <cell r="Q358">
            <v>13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3</v>
          </cell>
          <cell r="X358">
            <v>3</v>
          </cell>
          <cell r="Y358">
            <v>2</v>
          </cell>
        </row>
        <row r="359">
          <cell r="A359" t="str">
            <v>احلام محمود</v>
          </cell>
          <cell r="B359">
            <v>40087</v>
          </cell>
          <cell r="C359">
            <v>40452</v>
          </cell>
          <cell r="D359">
            <v>0</v>
          </cell>
          <cell r="E359">
            <v>0</v>
          </cell>
          <cell r="F359">
            <v>0</v>
          </cell>
          <cell r="G359">
            <v>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2</v>
          </cell>
          <cell r="M359">
            <v>8</v>
          </cell>
          <cell r="N359">
            <v>4</v>
          </cell>
          <cell r="O359">
            <v>0</v>
          </cell>
          <cell r="P359">
            <v>4</v>
          </cell>
          <cell r="Q359">
            <v>0</v>
          </cell>
          <cell r="R359">
            <v>0</v>
          </cell>
          <cell r="S359">
            <v>0</v>
          </cell>
          <cell r="T359">
            <v>2</v>
          </cell>
          <cell r="U359">
            <v>0</v>
          </cell>
          <cell r="V359">
            <v>2</v>
          </cell>
          <cell r="W359">
            <v>0</v>
          </cell>
          <cell r="X359">
            <v>2</v>
          </cell>
          <cell r="Y359">
            <v>6</v>
          </cell>
        </row>
        <row r="360">
          <cell r="A360" t="str">
            <v>احلام محمود</v>
          </cell>
          <cell r="B360">
            <v>40118</v>
          </cell>
          <cell r="C360">
            <v>40483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10</v>
          </cell>
          <cell r="N360">
            <v>13</v>
          </cell>
          <cell r="O360">
            <v>0</v>
          </cell>
          <cell r="P360">
            <v>0</v>
          </cell>
          <cell r="Q360">
            <v>3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1</v>
          </cell>
          <cell r="X360">
            <v>0</v>
          </cell>
          <cell r="Y360">
            <v>0</v>
          </cell>
        </row>
        <row r="361">
          <cell r="A361" t="str">
            <v>احلام محمود</v>
          </cell>
          <cell r="B361">
            <v>40148</v>
          </cell>
          <cell r="C361">
            <v>40513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-1</v>
          </cell>
          <cell r="J361">
            <v>0</v>
          </cell>
          <cell r="K361">
            <v>0</v>
          </cell>
          <cell r="L361">
            <v>0</v>
          </cell>
          <cell r="M361">
            <v>10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2</v>
          </cell>
          <cell r="X361">
            <v>0</v>
          </cell>
          <cell r="Y361">
            <v>0</v>
          </cell>
        </row>
        <row r="362">
          <cell r="A362" t="str">
            <v>احلام محمود</v>
          </cell>
          <cell r="C362" t="str">
            <v>الربع الرابع 2010</v>
          </cell>
          <cell r="D362">
            <v>0</v>
          </cell>
          <cell r="E362">
            <v>0</v>
          </cell>
          <cell r="F362">
            <v>0</v>
          </cell>
          <cell r="G362">
            <v>2</v>
          </cell>
          <cell r="H362">
            <v>0</v>
          </cell>
          <cell r="I362">
            <v>-1</v>
          </cell>
          <cell r="J362">
            <v>0</v>
          </cell>
          <cell r="K362">
            <v>0</v>
          </cell>
          <cell r="L362">
            <v>2</v>
          </cell>
          <cell r="M362">
            <v>28</v>
          </cell>
          <cell r="N362">
            <v>23</v>
          </cell>
          <cell r="O362">
            <v>0</v>
          </cell>
          <cell r="P362">
            <v>4</v>
          </cell>
          <cell r="Q362">
            <v>3</v>
          </cell>
          <cell r="R362">
            <v>0</v>
          </cell>
          <cell r="S362">
            <v>0</v>
          </cell>
          <cell r="T362">
            <v>2</v>
          </cell>
          <cell r="U362">
            <v>0</v>
          </cell>
          <cell r="V362">
            <v>2</v>
          </cell>
          <cell r="W362">
            <v>3</v>
          </cell>
          <cell r="X362">
            <v>2</v>
          </cell>
          <cell r="Y362">
            <v>6</v>
          </cell>
        </row>
        <row r="363">
          <cell r="A363" t="str">
            <v>احلام محمود</v>
          </cell>
          <cell r="C363" t="str">
            <v>النصف الثانى 2010</v>
          </cell>
          <cell r="D363">
            <v>0</v>
          </cell>
          <cell r="E363">
            <v>0</v>
          </cell>
          <cell r="F363">
            <v>0</v>
          </cell>
          <cell r="G363">
            <v>2</v>
          </cell>
          <cell r="H363">
            <v>0</v>
          </cell>
          <cell r="I363">
            <v>-1</v>
          </cell>
          <cell r="J363">
            <v>0</v>
          </cell>
          <cell r="K363">
            <v>0</v>
          </cell>
          <cell r="L363">
            <v>2</v>
          </cell>
          <cell r="M363">
            <v>56</v>
          </cell>
          <cell r="N363">
            <v>36</v>
          </cell>
          <cell r="O363">
            <v>0</v>
          </cell>
          <cell r="P363">
            <v>9</v>
          </cell>
          <cell r="Q363">
            <v>16</v>
          </cell>
          <cell r="R363">
            <v>0</v>
          </cell>
          <cell r="S363">
            <v>0</v>
          </cell>
          <cell r="T363">
            <v>2</v>
          </cell>
          <cell r="U363">
            <v>0</v>
          </cell>
          <cell r="V363">
            <v>2</v>
          </cell>
          <cell r="W363">
            <v>6</v>
          </cell>
          <cell r="X363">
            <v>5</v>
          </cell>
          <cell r="Y363">
            <v>8</v>
          </cell>
        </row>
        <row r="364">
          <cell r="A364" t="str">
            <v>احلام محمود</v>
          </cell>
          <cell r="C364" t="str">
            <v>عـــــــــــــام 2010</v>
          </cell>
          <cell r="D364">
            <v>0</v>
          </cell>
          <cell r="E364">
            <v>0</v>
          </cell>
          <cell r="F364">
            <v>0</v>
          </cell>
          <cell r="G364">
            <v>4</v>
          </cell>
          <cell r="H364">
            <v>0</v>
          </cell>
          <cell r="I364">
            <v>8</v>
          </cell>
          <cell r="J364">
            <v>0</v>
          </cell>
          <cell r="K364">
            <v>0</v>
          </cell>
          <cell r="L364">
            <v>5</v>
          </cell>
          <cell r="M364">
            <v>86</v>
          </cell>
          <cell r="N364">
            <v>46</v>
          </cell>
          <cell r="O364">
            <v>0</v>
          </cell>
          <cell r="P364">
            <v>26</v>
          </cell>
          <cell r="Q364">
            <v>25</v>
          </cell>
          <cell r="R364">
            <v>0</v>
          </cell>
          <cell r="S364">
            <v>0</v>
          </cell>
          <cell r="T364">
            <v>2</v>
          </cell>
          <cell r="U364">
            <v>10</v>
          </cell>
          <cell r="V364">
            <v>6</v>
          </cell>
          <cell r="W364">
            <v>8</v>
          </cell>
          <cell r="X364">
            <v>12</v>
          </cell>
          <cell r="Y364">
            <v>16</v>
          </cell>
        </row>
        <row r="365">
          <cell r="A365" t="str">
            <v>رافت يوسف</v>
          </cell>
          <cell r="B365">
            <v>39814</v>
          </cell>
          <cell r="C365">
            <v>40179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رافت يوسف</v>
          </cell>
          <cell r="B366">
            <v>39845</v>
          </cell>
          <cell r="C366">
            <v>40210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رافت يوسف</v>
          </cell>
          <cell r="B367">
            <v>39873</v>
          </cell>
          <cell r="C367">
            <v>40238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رافت يوسف</v>
          </cell>
          <cell r="C368" t="str">
            <v>الربع الاول 2010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رافت يوسف</v>
          </cell>
          <cell r="B369">
            <v>39904</v>
          </cell>
          <cell r="C369">
            <v>40269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رافت يوسف</v>
          </cell>
          <cell r="B370">
            <v>39934</v>
          </cell>
          <cell r="C370">
            <v>40299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4</v>
          </cell>
          <cell r="N370">
            <v>3</v>
          </cell>
          <cell r="O370">
            <v>0</v>
          </cell>
          <cell r="P370">
            <v>0</v>
          </cell>
          <cell r="Q370">
            <v>2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رافت يوسف</v>
          </cell>
          <cell r="B371">
            <v>39965</v>
          </cell>
          <cell r="C371" t="str">
            <v>يونيه 2010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رافت يوسف</v>
          </cell>
          <cell r="C372" t="str">
            <v>الربع الثانى 2010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4</v>
          </cell>
          <cell r="N372">
            <v>3</v>
          </cell>
          <cell r="O372">
            <v>0</v>
          </cell>
          <cell r="P372">
            <v>0</v>
          </cell>
          <cell r="Q372">
            <v>2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رافت يوسف</v>
          </cell>
          <cell r="C373" t="str">
            <v>النصف الاول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4</v>
          </cell>
          <cell r="N373">
            <v>3</v>
          </cell>
          <cell r="O373">
            <v>0</v>
          </cell>
          <cell r="P373">
            <v>0</v>
          </cell>
          <cell r="Q373">
            <v>2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رافت يوسف</v>
          </cell>
          <cell r="B374">
            <v>39995</v>
          </cell>
          <cell r="C374">
            <v>40360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رافت يوسف</v>
          </cell>
          <cell r="B375">
            <v>40026</v>
          </cell>
          <cell r="C375">
            <v>40391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رافت يوسف</v>
          </cell>
          <cell r="B376">
            <v>40057</v>
          </cell>
          <cell r="C376">
            <v>40422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رافت يوسف</v>
          </cell>
          <cell r="C377" t="str">
            <v>الربع الثالث 2010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رافت يوسف</v>
          </cell>
          <cell r="B378">
            <v>40087</v>
          </cell>
          <cell r="C378">
            <v>40452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رافت يوسف</v>
          </cell>
          <cell r="B379">
            <v>40118</v>
          </cell>
          <cell r="C379">
            <v>40483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رافت يوسف</v>
          </cell>
          <cell r="B380">
            <v>40148</v>
          </cell>
          <cell r="C380">
            <v>40513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رافت يوسف</v>
          </cell>
          <cell r="C381" t="str">
            <v>الربع الرابع 2010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رافت يوسف</v>
          </cell>
          <cell r="C382" t="str">
            <v>النصف الثانى 2010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رافت يوسف</v>
          </cell>
          <cell r="C383" t="str">
            <v>عـــــــــــــام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4</v>
          </cell>
          <cell r="N383">
            <v>3</v>
          </cell>
          <cell r="O383">
            <v>0</v>
          </cell>
          <cell r="P383">
            <v>0</v>
          </cell>
          <cell r="Q383">
            <v>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سيد حسين</v>
          </cell>
          <cell r="B384">
            <v>39814</v>
          </cell>
          <cell r="C384">
            <v>40179</v>
          </cell>
          <cell r="D384">
            <v>0</v>
          </cell>
          <cell r="E384">
            <v>0</v>
          </cell>
          <cell r="F384">
            <v>0</v>
          </cell>
          <cell r="G384">
            <v>1</v>
          </cell>
          <cell r="H384">
            <v>1</v>
          </cell>
          <cell r="I384">
            <v>1</v>
          </cell>
          <cell r="J384">
            <v>0</v>
          </cell>
          <cell r="K384">
            <v>0</v>
          </cell>
          <cell r="L384">
            <v>2</v>
          </cell>
          <cell r="M384">
            <v>3</v>
          </cell>
          <cell r="N384">
            <v>0</v>
          </cell>
          <cell r="O384">
            <v>0</v>
          </cell>
          <cell r="P384">
            <v>1</v>
          </cell>
          <cell r="Q384">
            <v>1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سيد حسين</v>
          </cell>
          <cell r="B385">
            <v>39845</v>
          </cell>
          <cell r="C385">
            <v>40210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3</v>
          </cell>
          <cell r="I385">
            <v>4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3</v>
          </cell>
          <cell r="R385">
            <v>1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سيد حسين</v>
          </cell>
          <cell r="B386">
            <v>39873</v>
          </cell>
          <cell r="C386">
            <v>40238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سيد حسين</v>
          </cell>
          <cell r="C387" t="str">
            <v>الربع الاول 2010</v>
          </cell>
          <cell r="D387">
            <v>0</v>
          </cell>
          <cell r="E387">
            <v>0</v>
          </cell>
          <cell r="F387">
            <v>0</v>
          </cell>
          <cell r="G387">
            <v>1</v>
          </cell>
          <cell r="H387">
            <v>4</v>
          </cell>
          <cell r="I387">
            <v>5</v>
          </cell>
          <cell r="J387">
            <v>0</v>
          </cell>
          <cell r="K387">
            <v>0</v>
          </cell>
          <cell r="L387">
            <v>2</v>
          </cell>
          <cell r="M387">
            <v>3</v>
          </cell>
          <cell r="N387">
            <v>0</v>
          </cell>
          <cell r="O387">
            <v>0</v>
          </cell>
          <cell r="P387">
            <v>1</v>
          </cell>
          <cell r="Q387">
            <v>4</v>
          </cell>
          <cell r="R387">
            <v>1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سيد حسين</v>
          </cell>
          <cell r="B388">
            <v>39904</v>
          </cell>
          <cell r="C388">
            <v>40269</v>
          </cell>
          <cell r="D388">
            <v>0</v>
          </cell>
          <cell r="E388">
            <v>0</v>
          </cell>
          <cell r="F388">
            <v>0</v>
          </cell>
          <cell r="G388">
            <v>2</v>
          </cell>
          <cell r="H388">
            <v>2</v>
          </cell>
          <cell r="I388">
            <v>4</v>
          </cell>
          <cell r="J388">
            <v>0</v>
          </cell>
          <cell r="K388">
            <v>0</v>
          </cell>
          <cell r="L388">
            <v>6</v>
          </cell>
          <cell r="M388">
            <v>11</v>
          </cell>
          <cell r="N388">
            <v>18</v>
          </cell>
          <cell r="O388">
            <v>0</v>
          </cell>
          <cell r="P388">
            <v>0</v>
          </cell>
          <cell r="Q388">
            <v>2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4</v>
          </cell>
          <cell r="Y388">
            <v>0</v>
          </cell>
        </row>
        <row r="389">
          <cell r="A389" t="str">
            <v>سيد حسين</v>
          </cell>
          <cell r="B389">
            <v>39934</v>
          </cell>
          <cell r="C389">
            <v>40299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8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سيد حسين</v>
          </cell>
          <cell r="B390">
            <v>39965</v>
          </cell>
          <cell r="C390" t="str">
            <v>يونيه 2010</v>
          </cell>
          <cell r="D390">
            <v>0</v>
          </cell>
          <cell r="E390">
            <v>1</v>
          </cell>
          <cell r="F390">
            <v>1</v>
          </cell>
          <cell r="G390">
            <v>2</v>
          </cell>
          <cell r="H390">
            <v>2</v>
          </cell>
          <cell r="I390">
            <v>0</v>
          </cell>
          <cell r="J390">
            <v>0</v>
          </cell>
          <cell r="K390">
            <v>0</v>
          </cell>
          <cell r="L390">
            <v>5</v>
          </cell>
          <cell r="M390">
            <v>3</v>
          </cell>
          <cell r="N390">
            <v>0</v>
          </cell>
          <cell r="O390">
            <v>0</v>
          </cell>
          <cell r="P390">
            <v>0</v>
          </cell>
          <cell r="Q390">
            <v>8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سيد حسين</v>
          </cell>
          <cell r="C391" t="str">
            <v>الربع الثانى 2010</v>
          </cell>
          <cell r="D391">
            <v>0</v>
          </cell>
          <cell r="E391">
            <v>1</v>
          </cell>
          <cell r="F391">
            <v>1</v>
          </cell>
          <cell r="G391">
            <v>4</v>
          </cell>
          <cell r="H391">
            <v>4</v>
          </cell>
          <cell r="I391">
            <v>4</v>
          </cell>
          <cell r="J391">
            <v>0</v>
          </cell>
          <cell r="K391">
            <v>0</v>
          </cell>
          <cell r="L391">
            <v>11</v>
          </cell>
          <cell r="M391">
            <v>14</v>
          </cell>
          <cell r="N391">
            <v>18</v>
          </cell>
          <cell r="O391">
            <v>0</v>
          </cell>
          <cell r="P391">
            <v>0</v>
          </cell>
          <cell r="Q391">
            <v>18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4</v>
          </cell>
          <cell r="Y391">
            <v>0</v>
          </cell>
        </row>
        <row r="392">
          <cell r="A392" t="str">
            <v>سيد حسين</v>
          </cell>
          <cell r="C392" t="str">
            <v>النصف الاول 2010</v>
          </cell>
          <cell r="D392">
            <v>0</v>
          </cell>
          <cell r="E392">
            <v>1</v>
          </cell>
          <cell r="F392">
            <v>1</v>
          </cell>
          <cell r="G392">
            <v>5</v>
          </cell>
          <cell r="H392">
            <v>8</v>
          </cell>
          <cell r="I392">
            <v>9</v>
          </cell>
          <cell r="J392">
            <v>0</v>
          </cell>
          <cell r="K392">
            <v>0</v>
          </cell>
          <cell r="L392">
            <v>13</v>
          </cell>
          <cell r="M392">
            <v>17</v>
          </cell>
          <cell r="N392">
            <v>18</v>
          </cell>
          <cell r="O392">
            <v>0</v>
          </cell>
          <cell r="P392">
            <v>1</v>
          </cell>
          <cell r="Q392">
            <v>22</v>
          </cell>
          <cell r="R392">
            <v>1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4</v>
          </cell>
          <cell r="Y392">
            <v>0</v>
          </cell>
        </row>
        <row r="393">
          <cell r="A393" t="str">
            <v>سيد حسين</v>
          </cell>
          <cell r="B393">
            <v>39995</v>
          </cell>
          <cell r="C393">
            <v>40360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4</v>
          </cell>
          <cell r="J393">
            <v>0</v>
          </cell>
          <cell r="K393">
            <v>0</v>
          </cell>
          <cell r="L393">
            <v>0</v>
          </cell>
          <cell r="M393">
            <v>7</v>
          </cell>
          <cell r="N393">
            <v>0</v>
          </cell>
          <cell r="O393">
            <v>3</v>
          </cell>
          <cell r="P393">
            <v>0</v>
          </cell>
          <cell r="Q393">
            <v>15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2</v>
          </cell>
          <cell r="W393">
            <v>2</v>
          </cell>
          <cell r="X393">
            <v>3</v>
          </cell>
          <cell r="Y393">
            <v>0</v>
          </cell>
        </row>
        <row r="394">
          <cell r="A394" t="str">
            <v>سيد حسين</v>
          </cell>
          <cell r="B394">
            <v>40026</v>
          </cell>
          <cell r="C394">
            <v>40391</v>
          </cell>
          <cell r="D394">
            <v>0</v>
          </cell>
          <cell r="E394">
            <v>0</v>
          </cell>
          <cell r="F394">
            <v>1</v>
          </cell>
          <cell r="G394">
            <v>1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20</v>
          </cell>
          <cell r="N394">
            <v>0</v>
          </cell>
          <cell r="O394">
            <v>0</v>
          </cell>
          <cell r="P394">
            <v>4</v>
          </cell>
          <cell r="Q394">
            <v>5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2</v>
          </cell>
          <cell r="W394">
            <v>3</v>
          </cell>
          <cell r="X394">
            <v>7</v>
          </cell>
          <cell r="Y394">
            <v>0</v>
          </cell>
        </row>
        <row r="395">
          <cell r="A395" t="str">
            <v>سيد حسين</v>
          </cell>
          <cell r="B395">
            <v>40057</v>
          </cell>
          <cell r="C395">
            <v>40422</v>
          </cell>
          <cell r="D395">
            <v>0</v>
          </cell>
          <cell r="E395">
            <v>0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8</v>
          </cell>
          <cell r="M395">
            <v>9</v>
          </cell>
          <cell r="N395">
            <v>0</v>
          </cell>
          <cell r="O395">
            <v>0</v>
          </cell>
          <cell r="P395">
            <v>4</v>
          </cell>
          <cell r="Q395">
            <v>17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4</v>
          </cell>
          <cell r="Y395">
            <v>3</v>
          </cell>
        </row>
        <row r="396">
          <cell r="A396" t="str">
            <v>سيد حسين</v>
          </cell>
          <cell r="C396" t="str">
            <v>الربع الثالث 2010</v>
          </cell>
          <cell r="D396">
            <v>0</v>
          </cell>
          <cell r="E396">
            <v>0</v>
          </cell>
          <cell r="F396">
            <v>2</v>
          </cell>
          <cell r="G396">
            <v>1</v>
          </cell>
          <cell r="H396">
            <v>0</v>
          </cell>
          <cell r="I396">
            <v>4</v>
          </cell>
          <cell r="J396">
            <v>0</v>
          </cell>
          <cell r="K396">
            <v>0</v>
          </cell>
          <cell r="L396">
            <v>8</v>
          </cell>
          <cell r="M396">
            <v>36</v>
          </cell>
          <cell r="N396">
            <v>0</v>
          </cell>
          <cell r="O396">
            <v>3</v>
          </cell>
          <cell r="P396">
            <v>8</v>
          </cell>
          <cell r="Q396">
            <v>37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4</v>
          </cell>
          <cell r="W396">
            <v>5</v>
          </cell>
          <cell r="X396">
            <v>14</v>
          </cell>
          <cell r="Y396">
            <v>3</v>
          </cell>
        </row>
        <row r="397">
          <cell r="A397" t="str">
            <v>سيد حسين</v>
          </cell>
          <cell r="B397">
            <v>40087</v>
          </cell>
          <cell r="C397">
            <v>40452</v>
          </cell>
          <cell r="D397">
            <v>0</v>
          </cell>
          <cell r="E397">
            <v>2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5</v>
          </cell>
          <cell r="O397">
            <v>0</v>
          </cell>
          <cell r="P397">
            <v>0</v>
          </cell>
          <cell r="Q397">
            <v>6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سيد حسين</v>
          </cell>
          <cell r="B398">
            <v>40118</v>
          </cell>
          <cell r="C398">
            <v>40483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6</v>
          </cell>
          <cell r="J398">
            <v>0</v>
          </cell>
          <cell r="K398">
            <v>0</v>
          </cell>
          <cell r="L398">
            <v>0</v>
          </cell>
          <cell r="M398">
            <v>8</v>
          </cell>
          <cell r="N398">
            <v>0</v>
          </cell>
          <cell r="O398">
            <v>0</v>
          </cell>
          <cell r="P398">
            <v>0</v>
          </cell>
          <cell r="Q398">
            <v>3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2</v>
          </cell>
          <cell r="W398">
            <v>3</v>
          </cell>
          <cell r="X398">
            <v>3</v>
          </cell>
          <cell r="Y398">
            <v>3</v>
          </cell>
        </row>
        <row r="399">
          <cell r="A399" t="str">
            <v>سيد حسين</v>
          </cell>
          <cell r="B399">
            <v>40148</v>
          </cell>
          <cell r="C399">
            <v>40513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5</v>
          </cell>
          <cell r="N399">
            <v>0</v>
          </cell>
          <cell r="O399">
            <v>0</v>
          </cell>
          <cell r="P399">
            <v>0</v>
          </cell>
          <cell r="Q399">
            <v>-1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سيد حسين</v>
          </cell>
          <cell r="C400" t="str">
            <v>الربع الرابع 2010</v>
          </cell>
          <cell r="D400">
            <v>0</v>
          </cell>
          <cell r="E400">
            <v>3</v>
          </cell>
          <cell r="F400">
            <v>0</v>
          </cell>
          <cell r="G400">
            <v>0</v>
          </cell>
          <cell r="H400">
            <v>0</v>
          </cell>
          <cell r="I400">
            <v>6</v>
          </cell>
          <cell r="J400">
            <v>0</v>
          </cell>
          <cell r="K400">
            <v>0</v>
          </cell>
          <cell r="L400">
            <v>0</v>
          </cell>
          <cell r="M400">
            <v>13</v>
          </cell>
          <cell r="N400">
            <v>5</v>
          </cell>
          <cell r="O400">
            <v>0</v>
          </cell>
          <cell r="P400">
            <v>0</v>
          </cell>
          <cell r="Q400">
            <v>8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2</v>
          </cell>
          <cell r="W400">
            <v>3</v>
          </cell>
          <cell r="X400">
            <v>3</v>
          </cell>
          <cell r="Y400">
            <v>3</v>
          </cell>
        </row>
        <row r="401">
          <cell r="A401" t="str">
            <v>سيد حسين</v>
          </cell>
          <cell r="C401" t="str">
            <v>النصف الثانى 2010</v>
          </cell>
          <cell r="D401">
            <v>0</v>
          </cell>
          <cell r="E401">
            <v>3</v>
          </cell>
          <cell r="F401">
            <v>2</v>
          </cell>
          <cell r="G401">
            <v>1</v>
          </cell>
          <cell r="H401">
            <v>0</v>
          </cell>
          <cell r="I401">
            <v>10</v>
          </cell>
          <cell r="J401">
            <v>0</v>
          </cell>
          <cell r="K401">
            <v>0</v>
          </cell>
          <cell r="L401">
            <v>8</v>
          </cell>
          <cell r="M401">
            <v>49</v>
          </cell>
          <cell r="N401">
            <v>5</v>
          </cell>
          <cell r="O401">
            <v>3</v>
          </cell>
          <cell r="P401">
            <v>8</v>
          </cell>
          <cell r="Q401">
            <v>45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6</v>
          </cell>
          <cell r="W401">
            <v>8</v>
          </cell>
          <cell r="X401">
            <v>17</v>
          </cell>
          <cell r="Y401">
            <v>6</v>
          </cell>
        </row>
        <row r="402">
          <cell r="A402" t="str">
            <v>سيد حسين</v>
          </cell>
          <cell r="C402" t="str">
            <v>عـــــــــــــام 2010</v>
          </cell>
          <cell r="D402">
            <v>0</v>
          </cell>
          <cell r="E402">
            <v>4</v>
          </cell>
          <cell r="F402">
            <v>3</v>
          </cell>
          <cell r="G402">
            <v>6</v>
          </cell>
          <cell r="H402">
            <v>8</v>
          </cell>
          <cell r="I402">
            <v>19</v>
          </cell>
          <cell r="J402">
            <v>0</v>
          </cell>
          <cell r="K402">
            <v>0</v>
          </cell>
          <cell r="L402">
            <v>21</v>
          </cell>
          <cell r="M402">
            <v>66</v>
          </cell>
          <cell r="N402">
            <v>23</v>
          </cell>
          <cell r="O402">
            <v>3</v>
          </cell>
          <cell r="P402">
            <v>9</v>
          </cell>
          <cell r="Q402">
            <v>67</v>
          </cell>
          <cell r="R402">
            <v>1</v>
          </cell>
          <cell r="S402">
            <v>0</v>
          </cell>
          <cell r="T402">
            <v>0</v>
          </cell>
          <cell r="U402">
            <v>0</v>
          </cell>
          <cell r="V402">
            <v>6</v>
          </cell>
          <cell r="W402">
            <v>8</v>
          </cell>
          <cell r="X402">
            <v>21</v>
          </cell>
          <cell r="Y402">
            <v>6</v>
          </cell>
        </row>
        <row r="403">
          <cell r="A403" t="str">
            <v>عاطف جابر</v>
          </cell>
          <cell r="B403">
            <v>39814</v>
          </cell>
          <cell r="C403">
            <v>40179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عاطف جابر</v>
          </cell>
          <cell r="B404">
            <v>39845</v>
          </cell>
          <cell r="C404">
            <v>40210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عاطف جابر</v>
          </cell>
          <cell r="B405">
            <v>39873</v>
          </cell>
          <cell r="C405">
            <v>40238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عاطف جابر</v>
          </cell>
          <cell r="C406" t="str">
            <v>الربع الاول 2010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عاطف جابر</v>
          </cell>
          <cell r="B407">
            <v>39904</v>
          </cell>
          <cell r="C407">
            <v>40269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عاطف جابر</v>
          </cell>
          <cell r="B408">
            <v>39934</v>
          </cell>
          <cell r="C408">
            <v>40299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عاطف جابر</v>
          </cell>
          <cell r="B409">
            <v>39965</v>
          </cell>
          <cell r="C409" t="str">
            <v>يونيه 2010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عاطف جابر</v>
          </cell>
          <cell r="C410" t="str">
            <v>الربع الثانى 2010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عاطف جابر</v>
          </cell>
          <cell r="C411" t="str">
            <v>النصف الاول 2010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عاطف جابر</v>
          </cell>
          <cell r="B412">
            <v>39995</v>
          </cell>
          <cell r="C412">
            <v>40360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عاطف جابر</v>
          </cell>
          <cell r="B413">
            <v>40026</v>
          </cell>
          <cell r="C413">
            <v>40391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1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عاطف جابر</v>
          </cell>
          <cell r="B414">
            <v>40057</v>
          </cell>
          <cell r="C414">
            <v>40422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1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عاطف جابر</v>
          </cell>
          <cell r="C415" t="str">
            <v>الربع الثالث 2010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1</v>
          </cell>
          <cell r="M415">
            <v>3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عاطف جابر</v>
          </cell>
          <cell r="B416">
            <v>40087</v>
          </cell>
          <cell r="C416">
            <v>40452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1</v>
          </cell>
          <cell r="M416">
            <v>1</v>
          </cell>
          <cell r="N416">
            <v>0</v>
          </cell>
          <cell r="O416">
            <v>0</v>
          </cell>
          <cell r="P416">
            <v>0</v>
          </cell>
          <cell r="Q416">
            <v>2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عاطف جابر</v>
          </cell>
          <cell r="B417">
            <v>40118</v>
          </cell>
          <cell r="C417">
            <v>40483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عاطف جابر</v>
          </cell>
          <cell r="B418">
            <v>40148</v>
          </cell>
          <cell r="C418">
            <v>40513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عاطف جابر</v>
          </cell>
          <cell r="C419" t="str">
            <v>الربع الرابع 2010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1</v>
          </cell>
          <cell r="M419">
            <v>1</v>
          </cell>
          <cell r="N419">
            <v>0</v>
          </cell>
          <cell r="O419">
            <v>0</v>
          </cell>
          <cell r="P419">
            <v>0</v>
          </cell>
          <cell r="Q419">
            <v>3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عاطف جابر</v>
          </cell>
          <cell r="C420" t="str">
            <v>النصف الثانى 2010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2</v>
          </cell>
          <cell r="M420">
            <v>4</v>
          </cell>
          <cell r="N420">
            <v>0</v>
          </cell>
          <cell r="O420">
            <v>0</v>
          </cell>
          <cell r="P420">
            <v>0</v>
          </cell>
          <cell r="Q420">
            <v>3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عاطف جابر</v>
          </cell>
          <cell r="C421" t="str">
            <v>عـــــــــــــام 2010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2</v>
          </cell>
          <cell r="M421">
            <v>4</v>
          </cell>
          <cell r="N421">
            <v>0</v>
          </cell>
          <cell r="O421">
            <v>0</v>
          </cell>
          <cell r="P421">
            <v>0</v>
          </cell>
          <cell r="Q421">
            <v>3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عبد الرحيم شقره</v>
          </cell>
          <cell r="B422">
            <v>39814</v>
          </cell>
          <cell r="C422">
            <v>40179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عبد الرحيم شقره</v>
          </cell>
          <cell r="B423">
            <v>39845</v>
          </cell>
          <cell r="C423">
            <v>40210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1</v>
          </cell>
          <cell r="X423">
            <v>1</v>
          </cell>
          <cell r="Y423">
            <v>0</v>
          </cell>
        </row>
        <row r="424">
          <cell r="A424" t="str">
            <v>عبد الرحيم شقره</v>
          </cell>
          <cell r="B424">
            <v>39873</v>
          </cell>
          <cell r="C424">
            <v>40238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3</v>
          </cell>
          <cell r="M424">
            <v>10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عبد الرحيم شقره</v>
          </cell>
          <cell r="C425" t="str">
            <v>الربع الاول 2010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3</v>
          </cell>
          <cell r="M425">
            <v>10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1</v>
          </cell>
          <cell r="X425">
            <v>1</v>
          </cell>
          <cell r="Y425">
            <v>0</v>
          </cell>
        </row>
        <row r="426">
          <cell r="A426" t="str">
            <v>عبد الرحيم شقره</v>
          </cell>
          <cell r="B426">
            <v>39904</v>
          </cell>
          <cell r="C426">
            <v>40269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عبد الرحيم شقره</v>
          </cell>
          <cell r="B427">
            <v>39934</v>
          </cell>
          <cell r="C427">
            <v>40299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X427">
            <v>1</v>
          </cell>
          <cell r="Y427">
            <v>0</v>
          </cell>
        </row>
        <row r="428">
          <cell r="A428" t="str">
            <v>عبد الرحيم شقره</v>
          </cell>
          <cell r="B428">
            <v>39965</v>
          </cell>
          <cell r="C428" t="str">
            <v>يونيه 2010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2</v>
          </cell>
          <cell r="N428">
            <v>0</v>
          </cell>
          <cell r="O428">
            <v>0</v>
          </cell>
          <cell r="P428">
            <v>0</v>
          </cell>
          <cell r="Q428">
            <v>4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عبد الرحيم شقره</v>
          </cell>
          <cell r="C429" t="str">
            <v>الربع الثانى 2010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8</v>
          </cell>
          <cell r="N429">
            <v>0</v>
          </cell>
          <cell r="O429">
            <v>0</v>
          </cell>
          <cell r="P429">
            <v>0</v>
          </cell>
          <cell r="Q429">
            <v>4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1</v>
          </cell>
          <cell r="X429">
            <v>1</v>
          </cell>
          <cell r="Y429">
            <v>0</v>
          </cell>
        </row>
        <row r="430">
          <cell r="A430" t="str">
            <v>عبد الرحيم شقره</v>
          </cell>
          <cell r="C430" t="str">
            <v>النصف الاول 2010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3</v>
          </cell>
          <cell r="M430">
            <v>18</v>
          </cell>
          <cell r="N430">
            <v>0</v>
          </cell>
          <cell r="O430">
            <v>0</v>
          </cell>
          <cell r="P430">
            <v>0</v>
          </cell>
          <cell r="Q430">
            <v>5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2</v>
          </cell>
          <cell r="X430">
            <v>2</v>
          </cell>
          <cell r="Y430">
            <v>0</v>
          </cell>
        </row>
        <row r="431">
          <cell r="A431" t="str">
            <v>عبد الرحيم شقره</v>
          </cell>
          <cell r="B431">
            <v>39995</v>
          </cell>
          <cell r="C431">
            <v>40360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</row>
        <row r="432">
          <cell r="A432" t="str">
            <v>عبد الرحيم شقره</v>
          </cell>
          <cell r="B432">
            <v>40026</v>
          </cell>
          <cell r="C432">
            <v>40391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عبد الرحيم شقره</v>
          </cell>
          <cell r="B433">
            <v>40057</v>
          </cell>
          <cell r="C433">
            <v>40422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2</v>
          </cell>
          <cell r="M433">
            <v>6</v>
          </cell>
          <cell r="N433">
            <v>0</v>
          </cell>
          <cell r="O433">
            <v>0</v>
          </cell>
          <cell r="P433">
            <v>3</v>
          </cell>
          <cell r="Q433">
            <v>3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2</v>
          </cell>
          <cell r="X433">
            <v>2</v>
          </cell>
          <cell r="Y433">
            <v>0</v>
          </cell>
        </row>
        <row r="434">
          <cell r="A434" t="str">
            <v>عبد الرحيم شقره</v>
          </cell>
          <cell r="C434" t="str">
            <v>الربع الثالث 2010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2</v>
          </cell>
          <cell r="M434">
            <v>6</v>
          </cell>
          <cell r="N434">
            <v>0</v>
          </cell>
          <cell r="O434">
            <v>0</v>
          </cell>
          <cell r="P434">
            <v>3</v>
          </cell>
          <cell r="Q434">
            <v>3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2</v>
          </cell>
          <cell r="X434">
            <v>2</v>
          </cell>
          <cell r="Y434">
            <v>0</v>
          </cell>
        </row>
        <row r="435">
          <cell r="A435" t="str">
            <v>عبد الرحيم شقره</v>
          </cell>
          <cell r="B435">
            <v>40087</v>
          </cell>
          <cell r="C435">
            <v>40452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عبد الرحيم شقره</v>
          </cell>
          <cell r="B436">
            <v>40118</v>
          </cell>
          <cell r="C436">
            <v>40483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عبد الرحيم شقره</v>
          </cell>
          <cell r="B437">
            <v>40148</v>
          </cell>
          <cell r="C437">
            <v>40513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2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عبد الرحيم شقره</v>
          </cell>
          <cell r="C438" t="str">
            <v>الربع الرابع 2010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عبد الرحيم شقره</v>
          </cell>
          <cell r="C439" t="str">
            <v>النصف الثانى 2010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2</v>
          </cell>
          <cell r="M439">
            <v>8</v>
          </cell>
          <cell r="N439">
            <v>0</v>
          </cell>
          <cell r="O439">
            <v>0</v>
          </cell>
          <cell r="P439">
            <v>3</v>
          </cell>
          <cell r="Q439">
            <v>3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2</v>
          </cell>
          <cell r="X439">
            <v>2</v>
          </cell>
          <cell r="Y439">
            <v>0</v>
          </cell>
        </row>
        <row r="440">
          <cell r="A440" t="str">
            <v>عبد الرحيم شقره</v>
          </cell>
          <cell r="C440" t="str">
            <v>عـــــــــــــام 2010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  <cell r="M440">
            <v>26</v>
          </cell>
          <cell r="N440">
            <v>0</v>
          </cell>
          <cell r="O440">
            <v>0</v>
          </cell>
          <cell r="P440">
            <v>3</v>
          </cell>
          <cell r="Q440">
            <v>8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4</v>
          </cell>
          <cell r="X440">
            <v>4</v>
          </cell>
          <cell r="Y440">
            <v>0</v>
          </cell>
        </row>
        <row r="441">
          <cell r="A441" t="str">
            <v>فتحى اسكندر</v>
          </cell>
          <cell r="B441">
            <v>39814</v>
          </cell>
          <cell r="C441">
            <v>40179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 t="str">
            <v>فتحى اسكندر</v>
          </cell>
          <cell r="B442">
            <v>39845</v>
          </cell>
          <cell r="C442">
            <v>40210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فتحى اسكندر</v>
          </cell>
          <cell r="B443">
            <v>39873</v>
          </cell>
          <cell r="C443">
            <v>40238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فتحى اسكندر</v>
          </cell>
          <cell r="C444" t="str">
            <v>الربع الاول 2010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فتحى اسكندر</v>
          </cell>
          <cell r="B445">
            <v>39904</v>
          </cell>
          <cell r="C445">
            <v>40269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فتحى اسكندر</v>
          </cell>
          <cell r="B446">
            <v>39934</v>
          </cell>
          <cell r="C446">
            <v>40299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فتحى اسكندر</v>
          </cell>
          <cell r="B447">
            <v>39965</v>
          </cell>
          <cell r="C447" t="str">
            <v>يونيه 2010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فتحى اسكندر</v>
          </cell>
          <cell r="C448" t="str">
            <v>الربع الثانى 2010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فتحى اسكندر</v>
          </cell>
          <cell r="C449" t="str">
            <v>النصف الاول 2010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فتحى اسكندر</v>
          </cell>
          <cell r="B450">
            <v>39995</v>
          </cell>
          <cell r="C450">
            <v>40360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فتحى اسكندر</v>
          </cell>
          <cell r="B451">
            <v>40026</v>
          </cell>
          <cell r="C451">
            <v>40391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فتحى اسكندر</v>
          </cell>
          <cell r="B452">
            <v>40057</v>
          </cell>
          <cell r="C452">
            <v>40422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10</v>
          </cell>
          <cell r="N452">
            <v>2</v>
          </cell>
          <cell r="O452">
            <v>0</v>
          </cell>
          <cell r="P452">
            <v>0</v>
          </cell>
          <cell r="Q452">
            <v>4</v>
          </cell>
          <cell r="R452">
            <v>0</v>
          </cell>
          <cell r="S452">
            <v>0</v>
          </cell>
          <cell r="T452">
            <v>0</v>
          </cell>
          <cell r="U452">
            <v>1</v>
          </cell>
          <cell r="V452">
            <v>1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فتحى اسكندر</v>
          </cell>
          <cell r="C453" t="str">
            <v>الربع الثالث 2010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10</v>
          </cell>
          <cell r="N453">
            <v>2</v>
          </cell>
          <cell r="O453">
            <v>0</v>
          </cell>
          <cell r="P453">
            <v>0</v>
          </cell>
          <cell r="Q453">
            <v>4</v>
          </cell>
          <cell r="R453">
            <v>0</v>
          </cell>
          <cell r="S453">
            <v>0</v>
          </cell>
          <cell r="T453">
            <v>0</v>
          </cell>
          <cell r="U453">
            <v>1</v>
          </cell>
          <cell r="V453">
            <v>1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فتحى اسكندر</v>
          </cell>
          <cell r="B454">
            <v>40087</v>
          </cell>
          <cell r="C454">
            <v>40452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8</v>
          </cell>
          <cell r="N454">
            <v>5</v>
          </cell>
          <cell r="O454">
            <v>0</v>
          </cell>
          <cell r="P454">
            <v>0</v>
          </cell>
          <cell r="Q454">
            <v>5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فتحى اسكندر</v>
          </cell>
          <cell r="B455">
            <v>40118</v>
          </cell>
          <cell r="C455">
            <v>40483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فتحى اسكندر</v>
          </cell>
          <cell r="B456">
            <v>40148</v>
          </cell>
          <cell r="C456">
            <v>40513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فتحى اسكندر</v>
          </cell>
          <cell r="C457" t="str">
            <v>الربع الرابع 2010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8</v>
          </cell>
          <cell r="N457">
            <v>5</v>
          </cell>
          <cell r="O457">
            <v>0</v>
          </cell>
          <cell r="P457">
            <v>0</v>
          </cell>
          <cell r="Q457">
            <v>5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فتحى اسكندر</v>
          </cell>
          <cell r="C458" t="str">
            <v>النصف الثانى 2010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18</v>
          </cell>
          <cell r="N458">
            <v>7</v>
          </cell>
          <cell r="O458">
            <v>0</v>
          </cell>
          <cell r="P458">
            <v>0</v>
          </cell>
          <cell r="Q458">
            <v>9</v>
          </cell>
          <cell r="R458">
            <v>0</v>
          </cell>
          <cell r="S458">
            <v>0</v>
          </cell>
          <cell r="T458">
            <v>0</v>
          </cell>
          <cell r="U458">
            <v>1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فتحى اسكندر</v>
          </cell>
          <cell r="C459" t="str">
            <v>عـــــــــــــام 2010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18</v>
          </cell>
          <cell r="N459">
            <v>7</v>
          </cell>
          <cell r="O459">
            <v>0</v>
          </cell>
          <cell r="P459">
            <v>0</v>
          </cell>
          <cell r="Q459">
            <v>9</v>
          </cell>
          <cell r="R459">
            <v>0</v>
          </cell>
          <cell r="S459">
            <v>0</v>
          </cell>
          <cell r="T459">
            <v>0</v>
          </cell>
          <cell r="U459">
            <v>1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احمد الضوى</v>
          </cell>
          <cell r="B460">
            <v>39814</v>
          </cell>
          <cell r="C460">
            <v>40179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احمد الضوى</v>
          </cell>
          <cell r="B461">
            <v>39845</v>
          </cell>
          <cell r="C461">
            <v>40210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احمد الضوى</v>
          </cell>
          <cell r="B462">
            <v>39873</v>
          </cell>
          <cell r="C462">
            <v>40238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احمد الضوى</v>
          </cell>
          <cell r="C463" t="str">
            <v>الربع الاول 2010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احمد الضوى</v>
          </cell>
          <cell r="B464">
            <v>39904</v>
          </cell>
          <cell r="C464">
            <v>40269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احمد الضوى</v>
          </cell>
          <cell r="B465">
            <v>39934</v>
          </cell>
          <cell r="C465">
            <v>40299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احمد الضوى</v>
          </cell>
          <cell r="B466">
            <v>39965</v>
          </cell>
          <cell r="C466" t="str">
            <v>يونيه 2010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احمد الضوى</v>
          </cell>
          <cell r="C467" t="str">
            <v>الربع الثانى 2010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احمد الضوى</v>
          </cell>
          <cell r="C468" t="str">
            <v>النصف الاول 2010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احمد الضوى</v>
          </cell>
          <cell r="B469">
            <v>39995</v>
          </cell>
          <cell r="C469">
            <v>40360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احمد الضوى</v>
          </cell>
          <cell r="B470">
            <v>40026</v>
          </cell>
          <cell r="C470">
            <v>40391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احمد الضوى</v>
          </cell>
          <cell r="B471">
            <v>40057</v>
          </cell>
          <cell r="C471">
            <v>40422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احمد الضوى</v>
          </cell>
          <cell r="C472" t="str">
            <v>الربع الثالث 2010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احمد الضوى</v>
          </cell>
          <cell r="B473">
            <v>40087</v>
          </cell>
          <cell r="C473">
            <v>40452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احمد الضوى</v>
          </cell>
          <cell r="B474">
            <v>40118</v>
          </cell>
          <cell r="C474">
            <v>40483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احمد الضوى</v>
          </cell>
          <cell r="B475">
            <v>40148</v>
          </cell>
          <cell r="C475">
            <v>40513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احمد الضوى</v>
          </cell>
          <cell r="C476" t="str">
            <v>الربع الرابع 2010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احمد الضوى</v>
          </cell>
          <cell r="C477" t="str">
            <v>النصف الثانى 2010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احمد الضوى</v>
          </cell>
          <cell r="C478" t="str">
            <v>عـــــــــــــام 2010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صبحى كامل</v>
          </cell>
          <cell r="B479">
            <v>39814</v>
          </cell>
          <cell r="C479">
            <v>40179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صبحى كامل</v>
          </cell>
          <cell r="B480">
            <v>39845</v>
          </cell>
          <cell r="C480">
            <v>40210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1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7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1</v>
          </cell>
          <cell r="X480">
            <v>0</v>
          </cell>
          <cell r="Y480">
            <v>0</v>
          </cell>
        </row>
        <row r="481">
          <cell r="A481" t="str">
            <v>صبحى كامل</v>
          </cell>
          <cell r="B481">
            <v>39873</v>
          </cell>
          <cell r="C481">
            <v>40238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صبحى كامل</v>
          </cell>
          <cell r="C482" t="str">
            <v>الربع الاول 2010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1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7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1</v>
          </cell>
          <cell r="X482">
            <v>0</v>
          </cell>
          <cell r="Y482">
            <v>0</v>
          </cell>
        </row>
        <row r="483">
          <cell r="A483" t="str">
            <v>صبحى كامل</v>
          </cell>
          <cell r="B483">
            <v>39904</v>
          </cell>
          <cell r="C483">
            <v>40269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8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صبحى كامل</v>
          </cell>
          <cell r="B484">
            <v>39934</v>
          </cell>
          <cell r="C484">
            <v>40299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1</v>
          </cell>
          <cell r="M484">
            <v>2</v>
          </cell>
          <cell r="N484">
            <v>0</v>
          </cell>
          <cell r="O484">
            <v>0</v>
          </cell>
          <cell r="P484">
            <v>0</v>
          </cell>
          <cell r="Q484">
            <v>5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صبحى كامل</v>
          </cell>
          <cell r="B485">
            <v>39965</v>
          </cell>
          <cell r="C485" t="str">
            <v>يونيه 2010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2</v>
          </cell>
          <cell r="N485">
            <v>0</v>
          </cell>
          <cell r="O485">
            <v>0</v>
          </cell>
          <cell r="P485">
            <v>0</v>
          </cell>
          <cell r="Q485">
            <v>9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2</v>
          </cell>
          <cell r="X485">
            <v>0</v>
          </cell>
          <cell r="Y485">
            <v>0</v>
          </cell>
        </row>
        <row r="486">
          <cell r="A486" t="str">
            <v>صبحى كامل</v>
          </cell>
          <cell r="C486" t="str">
            <v>الربع الثانى 2010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1</v>
          </cell>
          <cell r="M486">
            <v>4</v>
          </cell>
          <cell r="N486">
            <v>0</v>
          </cell>
          <cell r="O486">
            <v>0</v>
          </cell>
          <cell r="P486">
            <v>0</v>
          </cell>
          <cell r="Q486">
            <v>22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2</v>
          </cell>
          <cell r="X486">
            <v>0</v>
          </cell>
          <cell r="Y486">
            <v>0</v>
          </cell>
        </row>
        <row r="487">
          <cell r="A487" t="str">
            <v>صبحى كامل</v>
          </cell>
          <cell r="C487" t="str">
            <v>النصف الاول 2010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1</v>
          </cell>
          <cell r="J487">
            <v>0</v>
          </cell>
          <cell r="K487">
            <v>0</v>
          </cell>
          <cell r="L487">
            <v>1</v>
          </cell>
          <cell r="M487">
            <v>4</v>
          </cell>
          <cell r="N487">
            <v>0</v>
          </cell>
          <cell r="O487">
            <v>0</v>
          </cell>
          <cell r="P487">
            <v>0</v>
          </cell>
          <cell r="Q487">
            <v>29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3</v>
          </cell>
          <cell r="X487">
            <v>0</v>
          </cell>
          <cell r="Y487">
            <v>0</v>
          </cell>
        </row>
        <row r="488">
          <cell r="A488" t="str">
            <v>صبحى كامل</v>
          </cell>
          <cell r="B488">
            <v>39995</v>
          </cell>
          <cell r="C488">
            <v>40360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1</v>
          </cell>
          <cell r="M488">
            <v>2</v>
          </cell>
          <cell r="N488">
            <v>0</v>
          </cell>
          <cell r="O488">
            <v>0</v>
          </cell>
          <cell r="P488">
            <v>0</v>
          </cell>
          <cell r="Q488">
            <v>5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صبحى كامل</v>
          </cell>
          <cell r="B489">
            <v>40026</v>
          </cell>
          <cell r="C489">
            <v>40391</v>
          </cell>
          <cell r="D489">
            <v>0</v>
          </cell>
          <cell r="E489">
            <v>0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3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صبحى كامل</v>
          </cell>
          <cell r="B490">
            <v>40057</v>
          </cell>
          <cell r="C490">
            <v>40422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18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صبحى كامل</v>
          </cell>
          <cell r="C491" t="str">
            <v>الربع الثالث 2010</v>
          </cell>
          <cell r="D491">
            <v>0</v>
          </cell>
          <cell r="E491">
            <v>0</v>
          </cell>
          <cell r="F491">
            <v>0</v>
          </cell>
          <cell r="G491">
            <v>1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1</v>
          </cell>
          <cell r="M491">
            <v>2</v>
          </cell>
          <cell r="N491">
            <v>0</v>
          </cell>
          <cell r="O491">
            <v>0</v>
          </cell>
          <cell r="P491">
            <v>0</v>
          </cell>
          <cell r="Q491">
            <v>26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صبحى كامل</v>
          </cell>
          <cell r="B492">
            <v>40087</v>
          </cell>
          <cell r="C492">
            <v>40452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صبحى كامل</v>
          </cell>
          <cell r="B493">
            <v>40118</v>
          </cell>
          <cell r="C493">
            <v>40483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1</v>
          </cell>
          <cell r="N493">
            <v>0</v>
          </cell>
          <cell r="O493">
            <v>0</v>
          </cell>
          <cell r="P493">
            <v>0</v>
          </cell>
          <cell r="Q493">
            <v>2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1</v>
          </cell>
          <cell r="Y493">
            <v>0</v>
          </cell>
        </row>
        <row r="494">
          <cell r="A494" t="str">
            <v>صبحى كامل</v>
          </cell>
          <cell r="B494">
            <v>40148</v>
          </cell>
          <cell r="C494">
            <v>40513</v>
          </cell>
          <cell r="D494">
            <v>0</v>
          </cell>
          <cell r="E494">
            <v>0</v>
          </cell>
          <cell r="F494">
            <v>0</v>
          </cell>
          <cell r="G494">
            <v>-1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3</v>
          </cell>
          <cell r="N494">
            <v>0</v>
          </cell>
          <cell r="O494">
            <v>0</v>
          </cell>
          <cell r="P494">
            <v>0</v>
          </cell>
          <cell r="Q494">
            <v>7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</row>
        <row r="495">
          <cell r="A495" t="str">
            <v>صبحى كامل</v>
          </cell>
          <cell r="C495" t="str">
            <v>الربع الرابع 2010</v>
          </cell>
          <cell r="D495">
            <v>0</v>
          </cell>
          <cell r="E495">
            <v>0</v>
          </cell>
          <cell r="F495">
            <v>0</v>
          </cell>
          <cell r="G495">
            <v>-1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4</v>
          </cell>
          <cell r="N495">
            <v>0</v>
          </cell>
          <cell r="O495">
            <v>0</v>
          </cell>
          <cell r="P495">
            <v>0</v>
          </cell>
          <cell r="Q495">
            <v>19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X495">
            <v>1</v>
          </cell>
          <cell r="Y495">
            <v>0</v>
          </cell>
        </row>
        <row r="496">
          <cell r="A496" t="str">
            <v>صبحى كامل</v>
          </cell>
          <cell r="C496" t="str">
            <v>النصف الثانى 2010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1</v>
          </cell>
          <cell r="M496">
            <v>6</v>
          </cell>
          <cell r="N496">
            <v>0</v>
          </cell>
          <cell r="O496">
            <v>0</v>
          </cell>
          <cell r="P496">
            <v>0</v>
          </cell>
          <cell r="Q496">
            <v>45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X496">
            <v>1</v>
          </cell>
          <cell r="Y496">
            <v>0</v>
          </cell>
        </row>
        <row r="497">
          <cell r="A497" t="str">
            <v>صبحى كامل</v>
          </cell>
          <cell r="C497" t="str">
            <v>عـــــــــــــام 2010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1</v>
          </cell>
          <cell r="J497">
            <v>0</v>
          </cell>
          <cell r="K497">
            <v>0</v>
          </cell>
          <cell r="L497">
            <v>2</v>
          </cell>
          <cell r="M497">
            <v>10</v>
          </cell>
          <cell r="N497">
            <v>0</v>
          </cell>
          <cell r="O497">
            <v>0</v>
          </cell>
          <cell r="P497">
            <v>0</v>
          </cell>
          <cell r="Q497">
            <v>74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4</v>
          </cell>
          <cell r="X497">
            <v>1</v>
          </cell>
          <cell r="Y497">
            <v>0</v>
          </cell>
        </row>
        <row r="498">
          <cell r="A498" t="str">
            <v>يوسف عبد القادر</v>
          </cell>
          <cell r="B498">
            <v>39814</v>
          </cell>
          <cell r="C498">
            <v>40179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1</v>
          </cell>
          <cell r="J498">
            <v>0</v>
          </cell>
          <cell r="K498">
            <v>0</v>
          </cell>
          <cell r="L498">
            <v>3</v>
          </cell>
          <cell r="M498">
            <v>0</v>
          </cell>
          <cell r="N498">
            <v>0</v>
          </cell>
          <cell r="O498">
            <v>1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1</v>
          </cell>
          <cell r="V498">
            <v>0</v>
          </cell>
          <cell r="W498">
            <v>0</v>
          </cell>
          <cell r="X498">
            <v>0</v>
          </cell>
          <cell r="Y498">
            <v>2</v>
          </cell>
        </row>
        <row r="499">
          <cell r="A499" t="str">
            <v>يوسف عبد القادر</v>
          </cell>
          <cell r="B499">
            <v>39845</v>
          </cell>
          <cell r="C499">
            <v>40210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1</v>
          </cell>
          <cell r="J499">
            <v>0</v>
          </cell>
          <cell r="K499">
            <v>0</v>
          </cell>
          <cell r="L499">
            <v>3</v>
          </cell>
          <cell r="M499">
            <v>4</v>
          </cell>
          <cell r="N499">
            <v>0</v>
          </cell>
          <cell r="O499">
            <v>0</v>
          </cell>
          <cell r="P499">
            <v>2</v>
          </cell>
          <cell r="Q499">
            <v>2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2</v>
          </cell>
          <cell r="X499">
            <v>2</v>
          </cell>
          <cell r="Y499">
            <v>0</v>
          </cell>
        </row>
        <row r="500">
          <cell r="A500" t="str">
            <v>يوسف عبد القادر</v>
          </cell>
          <cell r="B500">
            <v>39873</v>
          </cell>
          <cell r="C500">
            <v>40238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2</v>
          </cell>
          <cell r="M500">
            <v>6</v>
          </cell>
          <cell r="N500">
            <v>0</v>
          </cell>
          <cell r="O500">
            <v>0</v>
          </cell>
          <cell r="P500">
            <v>3</v>
          </cell>
          <cell r="Q500">
            <v>3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2</v>
          </cell>
          <cell r="X500">
            <v>0</v>
          </cell>
          <cell r="Y500">
            <v>2</v>
          </cell>
        </row>
        <row r="501">
          <cell r="A501" t="str">
            <v>يوسف عبد القادر</v>
          </cell>
          <cell r="C501" t="str">
            <v>الربع الاول 2010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2</v>
          </cell>
          <cell r="J501">
            <v>0</v>
          </cell>
          <cell r="K501">
            <v>0</v>
          </cell>
          <cell r="L501">
            <v>8</v>
          </cell>
          <cell r="M501">
            <v>10</v>
          </cell>
          <cell r="N501">
            <v>0</v>
          </cell>
          <cell r="O501">
            <v>1</v>
          </cell>
          <cell r="P501">
            <v>5</v>
          </cell>
          <cell r="Q501">
            <v>5</v>
          </cell>
          <cell r="R501">
            <v>0</v>
          </cell>
          <cell r="S501">
            <v>0</v>
          </cell>
          <cell r="T501">
            <v>0</v>
          </cell>
          <cell r="U501">
            <v>1</v>
          </cell>
          <cell r="V501">
            <v>0</v>
          </cell>
          <cell r="W501">
            <v>4</v>
          </cell>
          <cell r="X501">
            <v>2</v>
          </cell>
          <cell r="Y501">
            <v>4</v>
          </cell>
        </row>
        <row r="502">
          <cell r="A502" t="str">
            <v>يوسف عبد القادر</v>
          </cell>
          <cell r="B502">
            <v>39904</v>
          </cell>
          <cell r="C502">
            <v>40269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5</v>
          </cell>
          <cell r="M502">
            <v>15</v>
          </cell>
          <cell r="N502">
            <v>0</v>
          </cell>
          <cell r="O502">
            <v>0</v>
          </cell>
          <cell r="P502">
            <v>11</v>
          </cell>
          <cell r="Q502">
            <v>5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يوسف عبد القادر</v>
          </cell>
          <cell r="B503">
            <v>39934</v>
          </cell>
          <cell r="C503">
            <v>40299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2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يوسف عبد القادر</v>
          </cell>
          <cell r="B504">
            <v>39965</v>
          </cell>
          <cell r="C504" t="str">
            <v>يونيه 2010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8</v>
          </cell>
          <cell r="N504">
            <v>0</v>
          </cell>
          <cell r="O504">
            <v>0</v>
          </cell>
          <cell r="P504">
            <v>5</v>
          </cell>
          <cell r="Q504">
            <v>3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2</v>
          </cell>
          <cell r="Y504">
            <v>0</v>
          </cell>
        </row>
        <row r="505">
          <cell r="A505" t="str">
            <v>يوسف عبد القادر</v>
          </cell>
          <cell r="C505" t="str">
            <v>الربع الثانى 2010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5</v>
          </cell>
          <cell r="M505">
            <v>23</v>
          </cell>
          <cell r="N505">
            <v>0</v>
          </cell>
          <cell r="O505">
            <v>0</v>
          </cell>
          <cell r="P505">
            <v>18</v>
          </cell>
          <cell r="Q505">
            <v>8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0</v>
          </cell>
        </row>
        <row r="506">
          <cell r="A506" t="str">
            <v>يوسف عبد القادر</v>
          </cell>
          <cell r="C506" t="str">
            <v>النصف الاول 2010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2</v>
          </cell>
          <cell r="J506">
            <v>0</v>
          </cell>
          <cell r="K506">
            <v>0</v>
          </cell>
          <cell r="L506">
            <v>13</v>
          </cell>
          <cell r="M506">
            <v>33</v>
          </cell>
          <cell r="N506">
            <v>0</v>
          </cell>
          <cell r="O506">
            <v>1</v>
          </cell>
          <cell r="P506">
            <v>23</v>
          </cell>
          <cell r="Q506">
            <v>13</v>
          </cell>
          <cell r="R506">
            <v>0</v>
          </cell>
          <cell r="S506">
            <v>0</v>
          </cell>
          <cell r="T506">
            <v>0</v>
          </cell>
          <cell r="U506">
            <v>1</v>
          </cell>
          <cell r="V506">
            <v>0</v>
          </cell>
          <cell r="W506">
            <v>4</v>
          </cell>
          <cell r="X506">
            <v>4</v>
          </cell>
          <cell r="Y506">
            <v>4</v>
          </cell>
        </row>
        <row r="507">
          <cell r="A507" t="str">
            <v>يوسف عبد القادر</v>
          </cell>
          <cell r="B507">
            <v>39995</v>
          </cell>
          <cell r="C507">
            <v>40360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1</v>
          </cell>
          <cell r="M507">
            <v>6</v>
          </cell>
          <cell r="N507">
            <v>0</v>
          </cell>
          <cell r="O507">
            <v>0</v>
          </cell>
          <cell r="P507">
            <v>3</v>
          </cell>
          <cell r="Q507">
            <v>5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3</v>
          </cell>
          <cell r="Y507">
            <v>0</v>
          </cell>
        </row>
        <row r="508">
          <cell r="A508" t="str">
            <v>يوسف عبد القادر</v>
          </cell>
          <cell r="B508">
            <v>40026</v>
          </cell>
          <cell r="C508">
            <v>40391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4</v>
          </cell>
          <cell r="M508">
            <v>11</v>
          </cell>
          <cell r="N508">
            <v>0</v>
          </cell>
          <cell r="O508">
            <v>0</v>
          </cell>
          <cell r="P508">
            <v>6</v>
          </cell>
          <cell r="Q508">
            <v>7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X508">
            <v>7</v>
          </cell>
          <cell r="Y508">
            <v>2</v>
          </cell>
        </row>
        <row r="509">
          <cell r="A509" t="str">
            <v>يوسف عبد القادر</v>
          </cell>
          <cell r="B509">
            <v>40057</v>
          </cell>
          <cell r="C509">
            <v>40422</v>
          </cell>
          <cell r="D509">
            <v>0</v>
          </cell>
          <cell r="E509">
            <v>0</v>
          </cell>
          <cell r="F509">
            <v>2</v>
          </cell>
          <cell r="G509">
            <v>0</v>
          </cell>
          <cell r="H509">
            <v>2</v>
          </cell>
          <cell r="I509">
            <v>0</v>
          </cell>
          <cell r="J509">
            <v>0</v>
          </cell>
          <cell r="K509">
            <v>0</v>
          </cell>
          <cell r="L509">
            <v>3</v>
          </cell>
          <cell r="M509">
            <v>12</v>
          </cell>
          <cell r="N509">
            <v>0</v>
          </cell>
          <cell r="O509">
            <v>0</v>
          </cell>
          <cell r="P509">
            <v>8</v>
          </cell>
          <cell r="Q509">
            <v>8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</v>
          </cell>
          <cell r="Y509">
            <v>0</v>
          </cell>
        </row>
        <row r="510">
          <cell r="A510" t="str">
            <v>يوسف عبد القادر</v>
          </cell>
          <cell r="C510" t="str">
            <v>الربع الثالث 2010</v>
          </cell>
          <cell r="D510">
            <v>0</v>
          </cell>
          <cell r="E510">
            <v>0</v>
          </cell>
          <cell r="F510">
            <v>2</v>
          </cell>
          <cell r="G510">
            <v>0</v>
          </cell>
          <cell r="H510">
            <v>2</v>
          </cell>
          <cell r="I510">
            <v>0</v>
          </cell>
          <cell r="J510">
            <v>0</v>
          </cell>
          <cell r="K510">
            <v>0</v>
          </cell>
          <cell r="L510">
            <v>8</v>
          </cell>
          <cell r="M510">
            <v>29</v>
          </cell>
          <cell r="N510">
            <v>0</v>
          </cell>
          <cell r="O510">
            <v>0</v>
          </cell>
          <cell r="P510">
            <v>17</v>
          </cell>
          <cell r="Q510">
            <v>20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X510">
            <v>11</v>
          </cell>
          <cell r="Y510">
            <v>2</v>
          </cell>
        </row>
        <row r="511">
          <cell r="A511" t="str">
            <v>يوسف عبد القادر</v>
          </cell>
          <cell r="B511">
            <v>40087</v>
          </cell>
          <cell r="C511">
            <v>40452</v>
          </cell>
          <cell r="D511">
            <v>0</v>
          </cell>
          <cell r="E511">
            <v>0</v>
          </cell>
          <cell r="F511">
            <v>2</v>
          </cell>
          <cell r="G511">
            <v>0</v>
          </cell>
          <cell r="H511">
            <v>1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18</v>
          </cell>
          <cell r="N511">
            <v>0</v>
          </cell>
          <cell r="O511">
            <v>0</v>
          </cell>
          <cell r="P511">
            <v>5</v>
          </cell>
          <cell r="Q511">
            <v>6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2</v>
          </cell>
          <cell r="Y511">
            <v>0</v>
          </cell>
        </row>
        <row r="512">
          <cell r="A512" t="str">
            <v>يوسف عبد القادر</v>
          </cell>
          <cell r="B512">
            <v>40118</v>
          </cell>
          <cell r="C512">
            <v>40483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1</v>
          </cell>
          <cell r="I512">
            <v>0</v>
          </cell>
          <cell r="J512">
            <v>0</v>
          </cell>
          <cell r="K512">
            <v>0</v>
          </cell>
          <cell r="L512">
            <v>1</v>
          </cell>
          <cell r="M512">
            <v>14</v>
          </cell>
          <cell r="N512">
            <v>0</v>
          </cell>
          <cell r="O512">
            <v>0</v>
          </cell>
          <cell r="P512">
            <v>6</v>
          </cell>
          <cell r="Q512">
            <v>4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3</v>
          </cell>
          <cell r="Y512">
            <v>0</v>
          </cell>
        </row>
        <row r="513">
          <cell r="A513" t="str">
            <v>يوسف عبد القادر</v>
          </cell>
          <cell r="B513">
            <v>40148</v>
          </cell>
          <cell r="C513">
            <v>40513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10</v>
          </cell>
          <cell r="N513">
            <v>0</v>
          </cell>
          <cell r="O513">
            <v>0</v>
          </cell>
          <cell r="P513">
            <v>2</v>
          </cell>
          <cell r="Q513">
            <v>3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X513">
            <v>2</v>
          </cell>
          <cell r="Y513">
            <v>0</v>
          </cell>
        </row>
        <row r="514">
          <cell r="A514" t="str">
            <v>يوسف عبد القادر</v>
          </cell>
          <cell r="C514" t="str">
            <v>الربع الرابع 2010</v>
          </cell>
          <cell r="D514">
            <v>0</v>
          </cell>
          <cell r="E514">
            <v>0</v>
          </cell>
          <cell r="F514">
            <v>2</v>
          </cell>
          <cell r="G514">
            <v>0</v>
          </cell>
          <cell r="H514">
            <v>2</v>
          </cell>
          <cell r="I514">
            <v>0</v>
          </cell>
          <cell r="J514">
            <v>0</v>
          </cell>
          <cell r="K514">
            <v>0</v>
          </cell>
          <cell r="L514">
            <v>1</v>
          </cell>
          <cell r="M514">
            <v>42</v>
          </cell>
          <cell r="N514">
            <v>0</v>
          </cell>
          <cell r="O514">
            <v>0</v>
          </cell>
          <cell r="P514">
            <v>13</v>
          </cell>
          <cell r="Q514">
            <v>13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X514">
            <v>7</v>
          </cell>
          <cell r="Y514">
            <v>0</v>
          </cell>
        </row>
        <row r="515">
          <cell r="A515" t="str">
            <v>يوسف عبد القادر</v>
          </cell>
          <cell r="C515" t="str">
            <v>النصف الثانى 2010</v>
          </cell>
          <cell r="D515">
            <v>0</v>
          </cell>
          <cell r="E515">
            <v>0</v>
          </cell>
          <cell r="F515">
            <v>4</v>
          </cell>
          <cell r="G515">
            <v>0</v>
          </cell>
          <cell r="H515">
            <v>4</v>
          </cell>
          <cell r="I515">
            <v>0</v>
          </cell>
          <cell r="J515">
            <v>0</v>
          </cell>
          <cell r="K515">
            <v>0</v>
          </cell>
          <cell r="L515">
            <v>9</v>
          </cell>
          <cell r="M515">
            <v>71</v>
          </cell>
          <cell r="N515">
            <v>0</v>
          </cell>
          <cell r="O515">
            <v>0</v>
          </cell>
          <cell r="P515">
            <v>30</v>
          </cell>
          <cell r="Q515">
            <v>33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2</v>
          </cell>
          <cell r="X515">
            <v>18</v>
          </cell>
          <cell r="Y515">
            <v>2</v>
          </cell>
        </row>
        <row r="516">
          <cell r="A516" t="str">
            <v>يوسف عبد القادر</v>
          </cell>
          <cell r="C516" t="str">
            <v>عـــــــــــــام 2010</v>
          </cell>
          <cell r="D516">
            <v>0</v>
          </cell>
          <cell r="E516">
            <v>0</v>
          </cell>
          <cell r="F516">
            <v>4</v>
          </cell>
          <cell r="G516">
            <v>0</v>
          </cell>
          <cell r="H516">
            <v>4</v>
          </cell>
          <cell r="I516">
            <v>2</v>
          </cell>
          <cell r="J516">
            <v>0</v>
          </cell>
          <cell r="K516">
            <v>0</v>
          </cell>
          <cell r="L516">
            <v>22</v>
          </cell>
          <cell r="M516">
            <v>104</v>
          </cell>
          <cell r="N516">
            <v>0</v>
          </cell>
          <cell r="O516">
            <v>1</v>
          </cell>
          <cell r="P516">
            <v>53</v>
          </cell>
          <cell r="Q516">
            <v>46</v>
          </cell>
          <cell r="R516">
            <v>0</v>
          </cell>
          <cell r="S516">
            <v>0</v>
          </cell>
          <cell r="T516">
            <v>0</v>
          </cell>
          <cell r="U516">
            <v>1</v>
          </cell>
          <cell r="V516">
            <v>0</v>
          </cell>
          <cell r="W516">
            <v>6</v>
          </cell>
          <cell r="X516">
            <v>22</v>
          </cell>
          <cell r="Y516">
            <v>6</v>
          </cell>
        </row>
        <row r="517">
          <cell r="A517" t="str">
            <v>صلاح حلمى لوقا</v>
          </cell>
          <cell r="B517">
            <v>39814</v>
          </cell>
          <cell r="C517">
            <v>40179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صلاح حلمى لوقا</v>
          </cell>
          <cell r="B518">
            <v>39845</v>
          </cell>
          <cell r="C518">
            <v>40210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صلاح حلمى لوقا</v>
          </cell>
          <cell r="B519">
            <v>39873</v>
          </cell>
          <cell r="C519">
            <v>40238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صلاح حلمى لوقا</v>
          </cell>
          <cell r="C520" t="str">
            <v>الربع الاول 2010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صلاح حلمى لوقا</v>
          </cell>
          <cell r="B521">
            <v>39904</v>
          </cell>
          <cell r="C521">
            <v>40269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صلاح حلمى لوقا</v>
          </cell>
          <cell r="B522">
            <v>39934</v>
          </cell>
          <cell r="C522">
            <v>40299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صلاح حلمى لوقا</v>
          </cell>
          <cell r="B523">
            <v>39965</v>
          </cell>
          <cell r="C523" t="str">
            <v>يونيه 2010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صلاح حلمى لوقا</v>
          </cell>
          <cell r="C524" t="str">
            <v>الربع الثانى 2010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صلاح حلمى لوقا</v>
          </cell>
          <cell r="C525" t="str">
            <v>النصف الاول 2010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صلاح حلمى لوقا</v>
          </cell>
          <cell r="B526">
            <v>39995</v>
          </cell>
          <cell r="C526">
            <v>40360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3</v>
          </cell>
          <cell r="Y526">
            <v>0</v>
          </cell>
        </row>
        <row r="527">
          <cell r="A527" t="str">
            <v>صلاح حلمى لوقا</v>
          </cell>
          <cell r="B527">
            <v>40026</v>
          </cell>
          <cell r="C527">
            <v>40391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صلاح حلمى لوقا</v>
          </cell>
          <cell r="B528">
            <v>40057</v>
          </cell>
          <cell r="C528">
            <v>40422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صلاح حلمى لوقا</v>
          </cell>
          <cell r="C529" t="str">
            <v>الربع الثالث 2010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3</v>
          </cell>
          <cell r="Y529">
            <v>0</v>
          </cell>
        </row>
        <row r="530">
          <cell r="A530" t="str">
            <v>صلاح حلمى لوقا</v>
          </cell>
          <cell r="B530">
            <v>40087</v>
          </cell>
          <cell r="C530">
            <v>40452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صلاح حلمى لوقا</v>
          </cell>
          <cell r="B531">
            <v>40118</v>
          </cell>
          <cell r="C531">
            <v>40483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-2</v>
          </cell>
          <cell r="Y531">
            <v>0</v>
          </cell>
        </row>
        <row r="532">
          <cell r="A532" t="str">
            <v>صلاح حلمى لوقا</v>
          </cell>
          <cell r="B532">
            <v>40148</v>
          </cell>
          <cell r="C532">
            <v>40513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صلاح حلمى لوقا</v>
          </cell>
          <cell r="C533" t="str">
            <v>الربع الرابع 2010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-2</v>
          </cell>
          <cell r="Y533">
            <v>0</v>
          </cell>
        </row>
        <row r="534">
          <cell r="A534" t="str">
            <v>صلاح حلمى لوقا</v>
          </cell>
          <cell r="C534" t="str">
            <v>النصف الثانى 2010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</v>
          </cell>
          <cell r="Y534">
            <v>0</v>
          </cell>
        </row>
        <row r="535">
          <cell r="A535" t="str">
            <v>صلاح حلمى لوقا</v>
          </cell>
          <cell r="C535" t="str">
            <v>عـــــــــــــام 2010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</v>
          </cell>
          <cell r="Y535">
            <v>0</v>
          </cell>
        </row>
        <row r="536">
          <cell r="A536" t="str">
            <v>رياض الصالحين</v>
          </cell>
          <cell r="B536">
            <v>39814</v>
          </cell>
          <cell r="C536">
            <v>40179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-1</v>
          </cell>
          <cell r="X536">
            <v>0</v>
          </cell>
          <cell r="Y536">
            <v>0</v>
          </cell>
        </row>
        <row r="537">
          <cell r="A537" t="str">
            <v>رياض الصالحين</v>
          </cell>
          <cell r="B537">
            <v>39845</v>
          </cell>
          <cell r="C537">
            <v>40210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رياض الصالحين</v>
          </cell>
          <cell r="B538">
            <v>39873</v>
          </cell>
          <cell r="C538">
            <v>40238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5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رياض الصالحين</v>
          </cell>
          <cell r="C539" t="str">
            <v>الربع الاول 2010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5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-1</v>
          </cell>
          <cell r="X539">
            <v>0</v>
          </cell>
          <cell r="Y539">
            <v>0</v>
          </cell>
        </row>
        <row r="540">
          <cell r="A540" t="str">
            <v>رياض الصالحين</v>
          </cell>
          <cell r="B540">
            <v>39904</v>
          </cell>
          <cell r="C540">
            <v>40269</v>
          </cell>
          <cell r="D540">
            <v>0</v>
          </cell>
          <cell r="E540">
            <v>0</v>
          </cell>
          <cell r="F540">
            <v>1</v>
          </cell>
          <cell r="G540">
            <v>0</v>
          </cell>
          <cell r="H540">
            <v>0</v>
          </cell>
          <cell r="I540">
            <v>1</v>
          </cell>
          <cell r="J540">
            <v>0</v>
          </cell>
          <cell r="K540">
            <v>0</v>
          </cell>
          <cell r="L540">
            <v>0</v>
          </cell>
          <cell r="M540">
            <v>1</v>
          </cell>
          <cell r="N540">
            <v>0</v>
          </cell>
          <cell r="O540">
            <v>0</v>
          </cell>
          <cell r="P540">
            <v>0</v>
          </cell>
          <cell r="Q540">
            <v>1</v>
          </cell>
          <cell r="R540">
            <v>1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X540">
            <v>0</v>
          </cell>
          <cell r="Y540">
            <v>0</v>
          </cell>
        </row>
        <row r="541">
          <cell r="A541" t="str">
            <v>رياض الصالحين</v>
          </cell>
          <cell r="B541">
            <v>39934</v>
          </cell>
          <cell r="C541">
            <v>40299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1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-2</v>
          </cell>
          <cell r="Q541">
            <v>9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رياض الصالحين</v>
          </cell>
          <cell r="B542">
            <v>39965</v>
          </cell>
          <cell r="C542" t="str">
            <v>يونيه 2010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3</v>
          </cell>
          <cell r="N542">
            <v>0</v>
          </cell>
          <cell r="O542">
            <v>0</v>
          </cell>
          <cell r="P542">
            <v>0</v>
          </cell>
          <cell r="Q542">
            <v>7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رياض الصالحين</v>
          </cell>
          <cell r="C543" t="str">
            <v>الربع الثانى 2010</v>
          </cell>
          <cell r="D543">
            <v>0</v>
          </cell>
          <cell r="E543">
            <v>0</v>
          </cell>
          <cell r="F543">
            <v>1</v>
          </cell>
          <cell r="G543">
            <v>0</v>
          </cell>
          <cell r="H543">
            <v>0</v>
          </cell>
          <cell r="I543">
            <v>1</v>
          </cell>
          <cell r="J543">
            <v>1</v>
          </cell>
          <cell r="K543">
            <v>0</v>
          </cell>
          <cell r="L543">
            <v>0</v>
          </cell>
          <cell r="M543">
            <v>4</v>
          </cell>
          <cell r="N543">
            <v>0</v>
          </cell>
          <cell r="O543">
            <v>0</v>
          </cell>
          <cell r="P543">
            <v>-2</v>
          </cell>
          <cell r="Q543">
            <v>17</v>
          </cell>
          <cell r="R543">
            <v>1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1</v>
          </cell>
          <cell r="X543">
            <v>0</v>
          </cell>
          <cell r="Y543">
            <v>0</v>
          </cell>
        </row>
        <row r="544">
          <cell r="A544" t="str">
            <v>رياض الصالحين</v>
          </cell>
          <cell r="C544" t="str">
            <v>النصف الاول 2010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0</v>
          </cell>
          <cell r="I544">
            <v>1</v>
          </cell>
          <cell r="J544">
            <v>1</v>
          </cell>
          <cell r="K544">
            <v>0</v>
          </cell>
          <cell r="L544">
            <v>0</v>
          </cell>
          <cell r="M544">
            <v>4</v>
          </cell>
          <cell r="N544">
            <v>0</v>
          </cell>
          <cell r="O544">
            <v>0</v>
          </cell>
          <cell r="P544">
            <v>-2</v>
          </cell>
          <cell r="Q544">
            <v>22</v>
          </cell>
          <cell r="R544">
            <v>1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رياض الصالحين</v>
          </cell>
          <cell r="B545">
            <v>39995</v>
          </cell>
          <cell r="C545">
            <v>40360</v>
          </cell>
          <cell r="D545">
            <v>1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2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1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2</v>
          </cell>
          <cell r="Y545">
            <v>0</v>
          </cell>
        </row>
        <row r="546">
          <cell r="A546" t="str">
            <v>رياض الصالحين</v>
          </cell>
          <cell r="B546">
            <v>40026</v>
          </cell>
          <cell r="C546">
            <v>40391</v>
          </cell>
          <cell r="D546">
            <v>1</v>
          </cell>
          <cell r="E546">
            <v>0</v>
          </cell>
          <cell r="F546">
            <v>1</v>
          </cell>
          <cell r="G546">
            <v>0</v>
          </cell>
          <cell r="H546">
            <v>0</v>
          </cell>
          <cell r="I546">
            <v>2</v>
          </cell>
          <cell r="J546">
            <v>4</v>
          </cell>
          <cell r="K546">
            <v>1</v>
          </cell>
          <cell r="L546">
            <v>0</v>
          </cell>
          <cell r="M546">
            <v>3</v>
          </cell>
          <cell r="N546">
            <v>0</v>
          </cell>
          <cell r="O546">
            <v>0</v>
          </cell>
          <cell r="P546">
            <v>4</v>
          </cell>
          <cell r="Q546">
            <v>7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رياض الصالحين</v>
          </cell>
          <cell r="B547">
            <v>40057</v>
          </cell>
          <cell r="C547">
            <v>40422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1</v>
          </cell>
          <cell r="K547">
            <v>1</v>
          </cell>
          <cell r="L547">
            <v>1</v>
          </cell>
          <cell r="M547">
            <v>1</v>
          </cell>
          <cell r="N547">
            <v>0</v>
          </cell>
          <cell r="O547">
            <v>0</v>
          </cell>
          <cell r="P547">
            <v>0</v>
          </cell>
          <cell r="Q547">
            <v>3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رياض الصالحين</v>
          </cell>
          <cell r="C548" t="str">
            <v>الربع الثالث 2010</v>
          </cell>
          <cell r="D548">
            <v>2</v>
          </cell>
          <cell r="E548">
            <v>0</v>
          </cell>
          <cell r="F548">
            <v>1</v>
          </cell>
          <cell r="G548">
            <v>0</v>
          </cell>
          <cell r="H548">
            <v>0</v>
          </cell>
          <cell r="I548">
            <v>2</v>
          </cell>
          <cell r="J548">
            <v>7</v>
          </cell>
          <cell r="K548">
            <v>2</v>
          </cell>
          <cell r="L548">
            <v>1</v>
          </cell>
          <cell r="M548">
            <v>4</v>
          </cell>
          <cell r="N548">
            <v>0</v>
          </cell>
          <cell r="O548">
            <v>0</v>
          </cell>
          <cell r="P548">
            <v>4</v>
          </cell>
          <cell r="Q548">
            <v>10</v>
          </cell>
          <cell r="R548">
            <v>1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2</v>
          </cell>
          <cell r="Y548">
            <v>0</v>
          </cell>
        </row>
        <row r="549">
          <cell r="A549" t="str">
            <v>رياض الصالحين</v>
          </cell>
          <cell r="B549">
            <v>40087</v>
          </cell>
          <cell r="C549">
            <v>40452</v>
          </cell>
          <cell r="D549">
            <v>1</v>
          </cell>
          <cell r="E549">
            <v>0</v>
          </cell>
          <cell r="F549">
            <v>0</v>
          </cell>
          <cell r="G549">
            <v>1</v>
          </cell>
          <cell r="H549">
            <v>0</v>
          </cell>
          <cell r="I549">
            <v>0</v>
          </cell>
          <cell r="J549">
            <v>0</v>
          </cell>
          <cell r="K549">
            <v>1</v>
          </cell>
          <cell r="L549">
            <v>1</v>
          </cell>
          <cell r="M549">
            <v>0</v>
          </cell>
          <cell r="N549">
            <v>0</v>
          </cell>
          <cell r="O549">
            <v>0</v>
          </cell>
          <cell r="P549">
            <v>2</v>
          </cell>
          <cell r="Q549">
            <v>2</v>
          </cell>
          <cell r="R549">
            <v>0</v>
          </cell>
          <cell r="S549">
            <v>1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رياض الصالحين</v>
          </cell>
          <cell r="B550">
            <v>40118</v>
          </cell>
          <cell r="C550">
            <v>40483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رياض الصالحين</v>
          </cell>
          <cell r="B551">
            <v>40148</v>
          </cell>
          <cell r="C551">
            <v>40513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رياض الصالحين</v>
          </cell>
          <cell r="C552" t="str">
            <v>الربع الرابع 2010</v>
          </cell>
          <cell r="D552">
            <v>1</v>
          </cell>
          <cell r="E552">
            <v>0</v>
          </cell>
          <cell r="F552">
            <v>0</v>
          </cell>
          <cell r="G552">
            <v>1</v>
          </cell>
          <cell r="H552">
            <v>0</v>
          </cell>
          <cell r="I552">
            <v>0</v>
          </cell>
          <cell r="J552">
            <v>0</v>
          </cell>
          <cell r="K552">
            <v>1</v>
          </cell>
          <cell r="L552">
            <v>1</v>
          </cell>
          <cell r="M552">
            <v>0</v>
          </cell>
          <cell r="N552">
            <v>0</v>
          </cell>
          <cell r="O552">
            <v>0</v>
          </cell>
          <cell r="P552">
            <v>2</v>
          </cell>
          <cell r="Q552">
            <v>2</v>
          </cell>
          <cell r="R552">
            <v>0</v>
          </cell>
          <cell r="S552">
            <v>1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رياض الصالحين</v>
          </cell>
          <cell r="C553" t="str">
            <v>النصف الثانى 2010</v>
          </cell>
          <cell r="D553">
            <v>3</v>
          </cell>
          <cell r="E553">
            <v>0</v>
          </cell>
          <cell r="F553">
            <v>1</v>
          </cell>
          <cell r="G553">
            <v>1</v>
          </cell>
          <cell r="H553">
            <v>0</v>
          </cell>
          <cell r="I553">
            <v>2</v>
          </cell>
          <cell r="J553">
            <v>7</v>
          </cell>
          <cell r="K553">
            <v>3</v>
          </cell>
          <cell r="L553">
            <v>2</v>
          </cell>
          <cell r="M553">
            <v>4</v>
          </cell>
          <cell r="N553">
            <v>0</v>
          </cell>
          <cell r="O553">
            <v>0</v>
          </cell>
          <cell r="P553">
            <v>6</v>
          </cell>
          <cell r="Q553">
            <v>12</v>
          </cell>
          <cell r="R553">
            <v>1</v>
          </cell>
          <cell r="S553">
            <v>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2</v>
          </cell>
          <cell r="Y553">
            <v>0</v>
          </cell>
        </row>
        <row r="554">
          <cell r="A554" t="str">
            <v>رياض الصالحين</v>
          </cell>
          <cell r="C554" t="str">
            <v>عـــــــــــــام 2010</v>
          </cell>
          <cell r="D554">
            <v>3</v>
          </cell>
          <cell r="E554">
            <v>0</v>
          </cell>
          <cell r="F554">
            <v>2</v>
          </cell>
          <cell r="G554">
            <v>1</v>
          </cell>
          <cell r="H554">
            <v>0</v>
          </cell>
          <cell r="I554">
            <v>3</v>
          </cell>
          <cell r="J554">
            <v>8</v>
          </cell>
          <cell r="K554">
            <v>3</v>
          </cell>
          <cell r="L554">
            <v>2</v>
          </cell>
          <cell r="M554">
            <v>8</v>
          </cell>
          <cell r="N554">
            <v>0</v>
          </cell>
          <cell r="O554">
            <v>0</v>
          </cell>
          <cell r="P554">
            <v>4</v>
          </cell>
          <cell r="Q554">
            <v>34</v>
          </cell>
          <cell r="R554">
            <v>2</v>
          </cell>
          <cell r="S554">
            <v>1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2</v>
          </cell>
          <cell r="Y554">
            <v>0</v>
          </cell>
        </row>
        <row r="555">
          <cell r="A555" t="str">
            <v>الحاج محمود عبد اللطيف</v>
          </cell>
          <cell r="B555">
            <v>39814</v>
          </cell>
          <cell r="C555">
            <v>40179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الحاج محمود عبد اللطيف</v>
          </cell>
          <cell r="B556">
            <v>39845</v>
          </cell>
          <cell r="C556">
            <v>40210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الحاج محمود عبد اللطيف</v>
          </cell>
          <cell r="B557">
            <v>39873</v>
          </cell>
          <cell r="C557">
            <v>40238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الحاج محمود عبد اللطيف</v>
          </cell>
          <cell r="C558" t="str">
            <v>الربع الاول 2010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الحاج محمود عبد اللطيف</v>
          </cell>
          <cell r="B559">
            <v>39904</v>
          </cell>
          <cell r="C559">
            <v>40269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الحاج محمود عبد اللطيف</v>
          </cell>
          <cell r="B560">
            <v>39934</v>
          </cell>
          <cell r="C560">
            <v>40299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</row>
        <row r="561">
          <cell r="A561" t="str">
            <v>الحاج محمود عبد اللطيف</v>
          </cell>
          <cell r="B561">
            <v>39965</v>
          </cell>
          <cell r="C561" t="str">
            <v>يونيه 2010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</row>
        <row r="562">
          <cell r="A562" t="str">
            <v>الحاج محمود عبد اللطيف</v>
          </cell>
          <cell r="C562" t="str">
            <v>الربع الثانى 2010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</row>
        <row r="563">
          <cell r="A563" t="str">
            <v>الحاج محمود عبد اللطيف</v>
          </cell>
          <cell r="C563" t="str">
            <v>النصف الاول 2010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</row>
        <row r="564">
          <cell r="A564" t="str">
            <v>الحاج محمود عبد اللطيف</v>
          </cell>
          <cell r="B564">
            <v>39995</v>
          </cell>
          <cell r="C564">
            <v>40360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</row>
        <row r="565">
          <cell r="A565" t="str">
            <v>الحاج محمود عبد اللطيف</v>
          </cell>
          <cell r="B565">
            <v>40026</v>
          </cell>
          <cell r="C565">
            <v>40391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الحاج محمود عبد اللطيف</v>
          </cell>
          <cell r="B566">
            <v>40057</v>
          </cell>
          <cell r="C566">
            <v>40422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الحاج محمود عبد اللطيف</v>
          </cell>
          <cell r="C567" t="str">
            <v>الربع الثالث 2010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الحاج محمود عبد اللطيف</v>
          </cell>
          <cell r="B568">
            <v>40087</v>
          </cell>
          <cell r="C568">
            <v>40452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الحاج محمود عبد اللطيف</v>
          </cell>
          <cell r="B569">
            <v>40118</v>
          </cell>
          <cell r="C569">
            <v>40483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الحاج محمود عبد اللطيف</v>
          </cell>
          <cell r="B570">
            <v>40148</v>
          </cell>
          <cell r="C570">
            <v>40513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الحاج محمود عبد اللطيف</v>
          </cell>
          <cell r="C571" t="str">
            <v>الربع الرابع 2010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الحاج محمود عبد اللطيف</v>
          </cell>
          <cell r="C572" t="str">
            <v>النصف الثانى 2010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</row>
        <row r="573">
          <cell r="A573" t="str">
            <v>الحاج محمود عبد اللطيف</v>
          </cell>
          <cell r="C573" t="str">
            <v>عـــــــــــــام 2010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</row>
        <row r="574">
          <cell r="A574" t="str">
            <v>ممدوح قنا</v>
          </cell>
          <cell r="B574">
            <v>39814</v>
          </cell>
          <cell r="C574">
            <v>40179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</row>
        <row r="575">
          <cell r="A575" t="str">
            <v>ممدوح قنا</v>
          </cell>
          <cell r="B575">
            <v>39845</v>
          </cell>
          <cell r="C575">
            <v>40210</v>
          </cell>
          <cell r="D575">
            <v>0</v>
          </cell>
          <cell r="E575">
            <v>0</v>
          </cell>
          <cell r="F575">
            <v>0</v>
          </cell>
          <cell r="G575">
            <v>2</v>
          </cell>
          <cell r="H575">
            <v>2</v>
          </cell>
          <cell r="I575">
            <v>0</v>
          </cell>
          <cell r="J575">
            <v>0</v>
          </cell>
          <cell r="K575">
            <v>0</v>
          </cell>
          <cell r="L575">
            <v>2</v>
          </cell>
          <cell r="M575">
            <v>3</v>
          </cell>
          <cell r="N575">
            <v>0</v>
          </cell>
          <cell r="O575">
            <v>0</v>
          </cell>
          <cell r="P575">
            <v>2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ممدوح قنا</v>
          </cell>
          <cell r="B576">
            <v>39873</v>
          </cell>
          <cell r="C576">
            <v>40238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ممدوح قنا</v>
          </cell>
          <cell r="C577" t="str">
            <v>الربع الاول 2010</v>
          </cell>
          <cell r="D577">
            <v>0</v>
          </cell>
          <cell r="E577">
            <v>0</v>
          </cell>
          <cell r="F577">
            <v>0</v>
          </cell>
          <cell r="G577">
            <v>2</v>
          </cell>
          <cell r="H577">
            <v>2</v>
          </cell>
          <cell r="I577">
            <v>0</v>
          </cell>
          <cell r="J577">
            <v>0</v>
          </cell>
          <cell r="K577">
            <v>0</v>
          </cell>
          <cell r="L577">
            <v>2</v>
          </cell>
          <cell r="M577">
            <v>3</v>
          </cell>
          <cell r="N577">
            <v>0</v>
          </cell>
          <cell r="O577">
            <v>0</v>
          </cell>
          <cell r="P577">
            <v>2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1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</row>
        <row r="578">
          <cell r="A578" t="str">
            <v>ممدوح قنا</v>
          </cell>
          <cell r="B578">
            <v>39904</v>
          </cell>
          <cell r="C578">
            <v>40269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6</v>
          </cell>
          <cell r="X578">
            <v>0</v>
          </cell>
          <cell r="Y578">
            <v>0</v>
          </cell>
        </row>
        <row r="579">
          <cell r="A579" t="str">
            <v>ممدوح قنا</v>
          </cell>
          <cell r="B579">
            <v>39934</v>
          </cell>
          <cell r="C579">
            <v>40299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ممدوح قنا</v>
          </cell>
          <cell r="B580">
            <v>39965</v>
          </cell>
          <cell r="C580" t="str">
            <v>يونيه 2010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3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5</v>
          </cell>
          <cell r="X580">
            <v>4</v>
          </cell>
          <cell r="Y580">
            <v>0</v>
          </cell>
        </row>
        <row r="581">
          <cell r="A581" t="str">
            <v>ممدوح قنا</v>
          </cell>
          <cell r="C581" t="str">
            <v>الربع الثانى 2010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3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11</v>
          </cell>
          <cell r="X581">
            <v>4</v>
          </cell>
          <cell r="Y581">
            <v>0</v>
          </cell>
        </row>
        <row r="582">
          <cell r="A582" t="str">
            <v>ممدوح قنا</v>
          </cell>
          <cell r="C582" t="str">
            <v>النصف الاول 2010</v>
          </cell>
          <cell r="D582">
            <v>0</v>
          </cell>
          <cell r="E582">
            <v>0</v>
          </cell>
          <cell r="F582">
            <v>0</v>
          </cell>
          <cell r="G582">
            <v>2</v>
          </cell>
          <cell r="H582">
            <v>2</v>
          </cell>
          <cell r="I582">
            <v>0</v>
          </cell>
          <cell r="J582">
            <v>0</v>
          </cell>
          <cell r="K582">
            <v>0</v>
          </cell>
          <cell r="L582">
            <v>2</v>
          </cell>
          <cell r="M582">
            <v>3</v>
          </cell>
          <cell r="N582">
            <v>0</v>
          </cell>
          <cell r="O582">
            <v>0</v>
          </cell>
          <cell r="P582">
            <v>2</v>
          </cell>
          <cell r="Q582">
            <v>3</v>
          </cell>
          <cell r="R582">
            <v>0</v>
          </cell>
          <cell r="S582">
            <v>0</v>
          </cell>
          <cell r="T582">
            <v>0</v>
          </cell>
          <cell r="U582">
            <v>1</v>
          </cell>
          <cell r="V582">
            <v>0</v>
          </cell>
          <cell r="W582">
            <v>11</v>
          </cell>
          <cell r="X582">
            <v>4</v>
          </cell>
          <cell r="Y582">
            <v>0</v>
          </cell>
        </row>
        <row r="583">
          <cell r="A583" t="str">
            <v>ممدوح قنا</v>
          </cell>
          <cell r="B583">
            <v>39995</v>
          </cell>
          <cell r="C583">
            <v>40360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</row>
        <row r="584">
          <cell r="A584" t="str">
            <v>ممدوح قنا</v>
          </cell>
          <cell r="B584">
            <v>40026</v>
          </cell>
          <cell r="C584">
            <v>40391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ممدوح قنا</v>
          </cell>
          <cell r="B585">
            <v>40057</v>
          </cell>
          <cell r="C585">
            <v>40422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ممدوح قنا</v>
          </cell>
          <cell r="C586" t="str">
            <v>الربع الثالث 2010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ممدوح قنا</v>
          </cell>
          <cell r="B587">
            <v>40087</v>
          </cell>
          <cell r="C587">
            <v>40452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ممدوح قنا</v>
          </cell>
          <cell r="B588">
            <v>40118</v>
          </cell>
          <cell r="C588">
            <v>40483</v>
          </cell>
          <cell r="D588">
            <v>0</v>
          </cell>
          <cell r="E588">
            <v>0</v>
          </cell>
          <cell r="F588">
            <v>0</v>
          </cell>
          <cell r="G588">
            <v>1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2</v>
          </cell>
          <cell r="N588">
            <v>0</v>
          </cell>
          <cell r="O588">
            <v>0</v>
          </cell>
          <cell r="P588">
            <v>0</v>
          </cell>
          <cell r="Q588">
            <v>2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2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ممدوح قنا</v>
          </cell>
          <cell r="B589">
            <v>40148</v>
          </cell>
          <cell r="C589">
            <v>40513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ممدوح قنا</v>
          </cell>
          <cell r="C590" t="str">
            <v>الربع الرابع 2010</v>
          </cell>
          <cell r="D590">
            <v>0</v>
          </cell>
          <cell r="E590">
            <v>0</v>
          </cell>
          <cell r="F590">
            <v>0</v>
          </cell>
          <cell r="G590">
            <v>1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2</v>
          </cell>
          <cell r="N590">
            <v>0</v>
          </cell>
          <cell r="O590">
            <v>0</v>
          </cell>
          <cell r="P590">
            <v>0</v>
          </cell>
          <cell r="Q590">
            <v>2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2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ممدوح قنا</v>
          </cell>
          <cell r="C591" t="str">
            <v>النصف الثانى 2010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2</v>
          </cell>
          <cell r="N591">
            <v>0</v>
          </cell>
          <cell r="O591">
            <v>0</v>
          </cell>
          <cell r="P591">
            <v>0</v>
          </cell>
          <cell r="Q591">
            <v>2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2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ممدوح قنا</v>
          </cell>
          <cell r="C592" t="str">
            <v>عـــــــــــــام 2010</v>
          </cell>
          <cell r="D592">
            <v>0</v>
          </cell>
          <cell r="E592">
            <v>0</v>
          </cell>
          <cell r="F592">
            <v>0</v>
          </cell>
          <cell r="G592">
            <v>3</v>
          </cell>
          <cell r="H592">
            <v>2</v>
          </cell>
          <cell r="I592">
            <v>0</v>
          </cell>
          <cell r="J592">
            <v>0</v>
          </cell>
          <cell r="K592">
            <v>0</v>
          </cell>
          <cell r="L592">
            <v>2</v>
          </cell>
          <cell r="M592">
            <v>5</v>
          </cell>
          <cell r="N592">
            <v>0</v>
          </cell>
          <cell r="O592">
            <v>0</v>
          </cell>
          <cell r="P592">
            <v>2</v>
          </cell>
          <cell r="Q592">
            <v>5</v>
          </cell>
          <cell r="R592">
            <v>0</v>
          </cell>
          <cell r="S592">
            <v>0</v>
          </cell>
          <cell r="T592">
            <v>0</v>
          </cell>
          <cell r="U592">
            <v>1</v>
          </cell>
          <cell r="V592">
            <v>2</v>
          </cell>
          <cell r="W592">
            <v>11</v>
          </cell>
          <cell r="X592">
            <v>4</v>
          </cell>
          <cell r="Y592">
            <v>0</v>
          </cell>
        </row>
        <row r="593">
          <cell r="A593" t="str">
            <v>احمد جيلانى</v>
          </cell>
          <cell r="B593">
            <v>39814</v>
          </cell>
          <cell r="C593">
            <v>40179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1</v>
          </cell>
          <cell r="M593">
            <v>2</v>
          </cell>
          <cell r="N593">
            <v>1</v>
          </cell>
          <cell r="O593">
            <v>0</v>
          </cell>
          <cell r="P593">
            <v>1</v>
          </cell>
          <cell r="Q593">
            <v>4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</row>
        <row r="594">
          <cell r="A594" t="str">
            <v>احمد جيلانى</v>
          </cell>
          <cell r="B594">
            <v>39845</v>
          </cell>
          <cell r="C594">
            <v>40210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1</v>
          </cell>
          <cell r="J594">
            <v>0</v>
          </cell>
          <cell r="K594">
            <v>0</v>
          </cell>
          <cell r="L594">
            <v>6</v>
          </cell>
          <cell r="M594">
            <v>3</v>
          </cell>
          <cell r="N594">
            <v>3</v>
          </cell>
          <cell r="O594">
            <v>0</v>
          </cell>
          <cell r="P594">
            <v>0</v>
          </cell>
          <cell r="Q594">
            <v>2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1</v>
          </cell>
          <cell r="W594">
            <v>1</v>
          </cell>
          <cell r="X594">
            <v>1</v>
          </cell>
          <cell r="Y594">
            <v>0</v>
          </cell>
        </row>
        <row r="595">
          <cell r="A595" t="str">
            <v>احمد جيلانى</v>
          </cell>
          <cell r="B595">
            <v>39873</v>
          </cell>
          <cell r="C595">
            <v>40238</v>
          </cell>
          <cell r="D595">
            <v>0</v>
          </cell>
          <cell r="E595">
            <v>0</v>
          </cell>
          <cell r="F595">
            <v>0</v>
          </cell>
          <cell r="G595">
            <v>2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4</v>
          </cell>
          <cell r="N595">
            <v>0</v>
          </cell>
          <cell r="O595">
            <v>0</v>
          </cell>
          <cell r="P595">
            <v>0</v>
          </cell>
          <cell r="Q595">
            <v>2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احمد جيلانى</v>
          </cell>
          <cell r="C596" t="str">
            <v>الربع الاول 2010</v>
          </cell>
          <cell r="D596">
            <v>0</v>
          </cell>
          <cell r="E596">
            <v>0</v>
          </cell>
          <cell r="F596">
            <v>0</v>
          </cell>
          <cell r="G596">
            <v>2</v>
          </cell>
          <cell r="H596">
            <v>0</v>
          </cell>
          <cell r="I596">
            <v>1</v>
          </cell>
          <cell r="J596">
            <v>0</v>
          </cell>
          <cell r="K596">
            <v>0</v>
          </cell>
          <cell r="L596">
            <v>7</v>
          </cell>
          <cell r="M596">
            <v>9</v>
          </cell>
          <cell r="N596">
            <v>4</v>
          </cell>
          <cell r="O596">
            <v>0</v>
          </cell>
          <cell r="P596">
            <v>1</v>
          </cell>
          <cell r="Q596">
            <v>8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1</v>
          </cell>
          <cell r="W596">
            <v>1</v>
          </cell>
          <cell r="X596">
            <v>1</v>
          </cell>
          <cell r="Y596">
            <v>0</v>
          </cell>
        </row>
        <row r="597">
          <cell r="A597" t="str">
            <v>احمد جيلانى</v>
          </cell>
          <cell r="B597">
            <v>39904</v>
          </cell>
          <cell r="C597">
            <v>40269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3</v>
          </cell>
          <cell r="M597">
            <v>3</v>
          </cell>
          <cell r="N597">
            <v>2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احمد جيلانى</v>
          </cell>
          <cell r="B598">
            <v>39934</v>
          </cell>
          <cell r="C598">
            <v>40299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احمد جيلانى</v>
          </cell>
          <cell r="B599">
            <v>39965</v>
          </cell>
          <cell r="C599" t="str">
            <v>يونيه 2010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</row>
        <row r="600">
          <cell r="A600" t="str">
            <v>احمد جيلانى</v>
          </cell>
          <cell r="C600" t="str">
            <v>الربع الثانى 2010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3</v>
          </cell>
          <cell r="M600">
            <v>3</v>
          </cell>
          <cell r="N600">
            <v>2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احمد جيلانى</v>
          </cell>
          <cell r="C601" t="str">
            <v>النصف الاول 2010</v>
          </cell>
          <cell r="D601">
            <v>0</v>
          </cell>
          <cell r="E601">
            <v>0</v>
          </cell>
          <cell r="F601">
            <v>0</v>
          </cell>
          <cell r="G601">
            <v>2</v>
          </cell>
          <cell r="H601">
            <v>0</v>
          </cell>
          <cell r="I601">
            <v>1</v>
          </cell>
          <cell r="J601">
            <v>0</v>
          </cell>
          <cell r="K601">
            <v>0</v>
          </cell>
          <cell r="L601">
            <v>10</v>
          </cell>
          <cell r="M601">
            <v>12</v>
          </cell>
          <cell r="N601">
            <v>6</v>
          </cell>
          <cell r="O601">
            <v>0</v>
          </cell>
          <cell r="P601">
            <v>1</v>
          </cell>
          <cell r="Q601">
            <v>8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1</v>
          </cell>
          <cell r="W601">
            <v>1</v>
          </cell>
          <cell r="X601">
            <v>1</v>
          </cell>
          <cell r="Y601">
            <v>0</v>
          </cell>
        </row>
        <row r="602">
          <cell r="A602" t="str">
            <v>احمد جيلانى</v>
          </cell>
          <cell r="B602">
            <v>39995</v>
          </cell>
          <cell r="C602">
            <v>40360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1</v>
          </cell>
          <cell r="J602">
            <v>0</v>
          </cell>
          <cell r="K602">
            <v>0</v>
          </cell>
          <cell r="L602">
            <v>0</v>
          </cell>
          <cell r="M602">
            <v>3</v>
          </cell>
          <cell r="N602">
            <v>1</v>
          </cell>
          <cell r="O602">
            <v>0</v>
          </cell>
          <cell r="P602">
            <v>0</v>
          </cell>
          <cell r="Q602">
            <v>9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</v>
          </cell>
          <cell r="Y602">
            <v>0</v>
          </cell>
        </row>
        <row r="603">
          <cell r="A603" t="str">
            <v>احمد جيلانى</v>
          </cell>
          <cell r="B603">
            <v>40026</v>
          </cell>
          <cell r="C603">
            <v>40391</v>
          </cell>
          <cell r="D603">
            <v>0</v>
          </cell>
          <cell r="E603">
            <v>0</v>
          </cell>
          <cell r="F603">
            <v>0</v>
          </cell>
          <cell r="G603">
            <v>2</v>
          </cell>
          <cell r="H603">
            <v>0</v>
          </cell>
          <cell r="I603">
            <v>1</v>
          </cell>
          <cell r="J603">
            <v>0</v>
          </cell>
          <cell r="K603">
            <v>0</v>
          </cell>
          <cell r="L603">
            <v>3</v>
          </cell>
          <cell r="M603">
            <v>4</v>
          </cell>
          <cell r="N603">
            <v>0</v>
          </cell>
          <cell r="O603">
            <v>0</v>
          </cell>
          <cell r="P603">
            <v>0</v>
          </cell>
          <cell r="Q603">
            <v>2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2</v>
          </cell>
          <cell r="X603">
            <v>2</v>
          </cell>
          <cell r="Y603">
            <v>2</v>
          </cell>
        </row>
        <row r="604">
          <cell r="A604" t="str">
            <v>احمد جيلانى</v>
          </cell>
          <cell r="B604">
            <v>40057</v>
          </cell>
          <cell r="C604">
            <v>40422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1</v>
          </cell>
          <cell r="M604">
            <v>5</v>
          </cell>
          <cell r="N604">
            <v>2</v>
          </cell>
          <cell r="O604">
            <v>0</v>
          </cell>
          <cell r="P604">
            <v>0</v>
          </cell>
          <cell r="Q604">
            <v>5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احمد جيلانى</v>
          </cell>
          <cell r="C605" t="str">
            <v>الربع الثالث 2010</v>
          </cell>
          <cell r="D605">
            <v>0</v>
          </cell>
          <cell r="E605">
            <v>0</v>
          </cell>
          <cell r="F605">
            <v>0</v>
          </cell>
          <cell r="G605">
            <v>2</v>
          </cell>
          <cell r="H605">
            <v>0</v>
          </cell>
          <cell r="I605">
            <v>2</v>
          </cell>
          <cell r="J605">
            <v>0</v>
          </cell>
          <cell r="K605">
            <v>0</v>
          </cell>
          <cell r="L605">
            <v>4</v>
          </cell>
          <cell r="M605">
            <v>12</v>
          </cell>
          <cell r="N605">
            <v>3</v>
          </cell>
          <cell r="O605">
            <v>0</v>
          </cell>
          <cell r="P605">
            <v>0</v>
          </cell>
          <cell r="Q605">
            <v>16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2</v>
          </cell>
          <cell r="X605">
            <v>3</v>
          </cell>
          <cell r="Y605">
            <v>2</v>
          </cell>
        </row>
        <row r="606">
          <cell r="A606" t="str">
            <v>احمد جيلانى</v>
          </cell>
          <cell r="B606">
            <v>40087</v>
          </cell>
          <cell r="C606">
            <v>40452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</row>
        <row r="607">
          <cell r="A607" t="str">
            <v>احمد جيلانى</v>
          </cell>
          <cell r="B607">
            <v>40118</v>
          </cell>
          <cell r="C607">
            <v>40483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احمد جيلانى</v>
          </cell>
          <cell r="B608">
            <v>40148</v>
          </cell>
          <cell r="C608">
            <v>40513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احمد جيلانى</v>
          </cell>
          <cell r="C609" t="str">
            <v>الربع الرابع 2010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احمد جيلانى</v>
          </cell>
          <cell r="C610" t="str">
            <v>النصف الثانى 2010</v>
          </cell>
          <cell r="D610">
            <v>0</v>
          </cell>
          <cell r="E610">
            <v>0</v>
          </cell>
          <cell r="F610">
            <v>0</v>
          </cell>
          <cell r="G610">
            <v>2</v>
          </cell>
          <cell r="H610">
            <v>0</v>
          </cell>
          <cell r="I610">
            <v>2</v>
          </cell>
          <cell r="J610">
            <v>0</v>
          </cell>
          <cell r="K610">
            <v>0</v>
          </cell>
          <cell r="L610">
            <v>4</v>
          </cell>
          <cell r="M610">
            <v>12</v>
          </cell>
          <cell r="N610">
            <v>3</v>
          </cell>
          <cell r="O610">
            <v>0</v>
          </cell>
          <cell r="P610">
            <v>0</v>
          </cell>
          <cell r="Q610">
            <v>16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2</v>
          </cell>
          <cell r="X610">
            <v>3</v>
          </cell>
          <cell r="Y610">
            <v>2</v>
          </cell>
        </row>
        <row r="611">
          <cell r="A611" t="str">
            <v>احمد جيلانى</v>
          </cell>
          <cell r="C611" t="str">
            <v>عـــــــــــــام 2010</v>
          </cell>
          <cell r="D611">
            <v>0</v>
          </cell>
          <cell r="E611">
            <v>0</v>
          </cell>
          <cell r="F611">
            <v>0</v>
          </cell>
          <cell r="G611">
            <v>4</v>
          </cell>
          <cell r="H611">
            <v>0</v>
          </cell>
          <cell r="I611">
            <v>3</v>
          </cell>
          <cell r="J611">
            <v>0</v>
          </cell>
          <cell r="K611">
            <v>0</v>
          </cell>
          <cell r="L611">
            <v>14</v>
          </cell>
          <cell r="M611">
            <v>24</v>
          </cell>
          <cell r="N611">
            <v>9</v>
          </cell>
          <cell r="O611">
            <v>0</v>
          </cell>
          <cell r="P611">
            <v>1</v>
          </cell>
          <cell r="Q611">
            <v>24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1</v>
          </cell>
          <cell r="W611">
            <v>3</v>
          </cell>
          <cell r="X611">
            <v>4</v>
          </cell>
          <cell r="Y611">
            <v>2</v>
          </cell>
        </row>
        <row r="612">
          <cell r="A612" t="str">
            <v>جمعيه مصر للالومونيوم</v>
          </cell>
          <cell r="B612">
            <v>39814</v>
          </cell>
          <cell r="C612">
            <v>40179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16</v>
          </cell>
          <cell r="N612">
            <v>0</v>
          </cell>
          <cell r="O612">
            <v>0</v>
          </cell>
          <cell r="P612">
            <v>0</v>
          </cell>
          <cell r="Q612">
            <v>13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26</v>
          </cell>
          <cell r="X612">
            <v>0</v>
          </cell>
          <cell r="Y612">
            <v>0</v>
          </cell>
        </row>
        <row r="613">
          <cell r="A613" t="str">
            <v>جمعيه مصر للالومونيوم</v>
          </cell>
          <cell r="B613">
            <v>39845</v>
          </cell>
          <cell r="C613">
            <v>40210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3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10</v>
          </cell>
          <cell r="X613">
            <v>0</v>
          </cell>
          <cell r="Y613">
            <v>0</v>
          </cell>
        </row>
        <row r="614">
          <cell r="A614" t="str">
            <v>جمعيه مصر للالومونيوم</v>
          </cell>
          <cell r="B614">
            <v>39873</v>
          </cell>
          <cell r="C614">
            <v>40238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10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5</v>
          </cell>
          <cell r="V614">
            <v>0</v>
          </cell>
          <cell r="W614">
            <v>5</v>
          </cell>
          <cell r="X614">
            <v>0</v>
          </cell>
          <cell r="Y614">
            <v>0</v>
          </cell>
        </row>
        <row r="615">
          <cell r="A615" t="str">
            <v>جمعيه مصر للالومونيوم</v>
          </cell>
          <cell r="C615" t="str">
            <v>الربع الاول 2010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29</v>
          </cell>
          <cell r="N615">
            <v>0</v>
          </cell>
          <cell r="O615">
            <v>0</v>
          </cell>
          <cell r="P615">
            <v>0</v>
          </cell>
          <cell r="Q615">
            <v>13</v>
          </cell>
          <cell r="R615">
            <v>0</v>
          </cell>
          <cell r="S615">
            <v>0</v>
          </cell>
          <cell r="T615">
            <v>0</v>
          </cell>
          <cell r="U615">
            <v>5</v>
          </cell>
          <cell r="V615">
            <v>0</v>
          </cell>
          <cell r="W615">
            <v>41</v>
          </cell>
          <cell r="X615">
            <v>0</v>
          </cell>
          <cell r="Y615">
            <v>0</v>
          </cell>
        </row>
        <row r="616">
          <cell r="A616" t="str">
            <v>جمعيه مصر للالومونيوم</v>
          </cell>
          <cell r="B616">
            <v>39904</v>
          </cell>
          <cell r="C616">
            <v>40269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20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10</v>
          </cell>
          <cell r="V616">
            <v>0</v>
          </cell>
          <cell r="W616">
            <v>10</v>
          </cell>
          <cell r="X616">
            <v>0</v>
          </cell>
          <cell r="Y616">
            <v>0</v>
          </cell>
        </row>
        <row r="617">
          <cell r="A617" t="str">
            <v>جمعيه مصر للالومونيوم</v>
          </cell>
          <cell r="B617">
            <v>39934</v>
          </cell>
          <cell r="C617">
            <v>40299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34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19</v>
          </cell>
          <cell r="V617">
            <v>0</v>
          </cell>
          <cell r="W617">
            <v>5</v>
          </cell>
          <cell r="X617">
            <v>0</v>
          </cell>
          <cell r="Y617">
            <v>5</v>
          </cell>
        </row>
        <row r="618">
          <cell r="A618" t="str">
            <v>جمعيه مصر للالومونيوم</v>
          </cell>
          <cell r="B618">
            <v>39965</v>
          </cell>
          <cell r="C618" t="str">
            <v>يونيه 2010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33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25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جمعيه مصر للالومونيوم</v>
          </cell>
          <cell r="C619" t="str">
            <v>الربع الثانى 2010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87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54</v>
          </cell>
          <cell r="V619">
            <v>0</v>
          </cell>
          <cell r="W619">
            <v>15</v>
          </cell>
          <cell r="X619">
            <v>0</v>
          </cell>
          <cell r="Y619">
            <v>5</v>
          </cell>
        </row>
        <row r="620">
          <cell r="A620" t="str">
            <v>جمعيه مصر للالومونيوم</v>
          </cell>
          <cell r="C620" t="str">
            <v>النصف الاول 2010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116</v>
          </cell>
          <cell r="N620">
            <v>0</v>
          </cell>
          <cell r="O620">
            <v>0</v>
          </cell>
          <cell r="P620">
            <v>0</v>
          </cell>
          <cell r="Q620">
            <v>13</v>
          </cell>
          <cell r="R620">
            <v>0</v>
          </cell>
          <cell r="S620">
            <v>0</v>
          </cell>
          <cell r="T620">
            <v>0</v>
          </cell>
          <cell r="U620">
            <v>59</v>
          </cell>
          <cell r="V620">
            <v>0</v>
          </cell>
          <cell r="W620">
            <v>56</v>
          </cell>
          <cell r="X620">
            <v>0</v>
          </cell>
          <cell r="Y620">
            <v>5</v>
          </cell>
        </row>
        <row r="621">
          <cell r="A621" t="str">
            <v>جمعيه مصر للالومونيوم</v>
          </cell>
          <cell r="B621">
            <v>39995</v>
          </cell>
          <cell r="C621">
            <v>40360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29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2</v>
          </cell>
          <cell r="U621">
            <v>19</v>
          </cell>
          <cell r="V621">
            <v>0</v>
          </cell>
          <cell r="W621">
            <v>15</v>
          </cell>
          <cell r="X621">
            <v>0</v>
          </cell>
          <cell r="Y621">
            <v>0</v>
          </cell>
        </row>
        <row r="622">
          <cell r="A622" t="str">
            <v>جمعيه مصر للالومونيوم</v>
          </cell>
          <cell r="B622">
            <v>40026</v>
          </cell>
          <cell r="C622">
            <v>40391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جمعيه مصر للالومونيوم</v>
          </cell>
          <cell r="B623">
            <v>40057</v>
          </cell>
          <cell r="C623">
            <v>40422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12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6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جمعيه مصر للالومونيوم</v>
          </cell>
          <cell r="C624" t="str">
            <v>الربع الثالث 2010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41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2</v>
          </cell>
          <cell r="U624">
            <v>25</v>
          </cell>
          <cell r="V624">
            <v>0</v>
          </cell>
          <cell r="W624">
            <v>15</v>
          </cell>
          <cell r="X624">
            <v>0</v>
          </cell>
          <cell r="Y624">
            <v>0</v>
          </cell>
        </row>
        <row r="625">
          <cell r="A625" t="str">
            <v>جمعيه مصر للالومونيوم</v>
          </cell>
          <cell r="B625">
            <v>40087</v>
          </cell>
          <cell r="C625">
            <v>40452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13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5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جمعيه مصر للالومونيوم</v>
          </cell>
          <cell r="B626">
            <v>40118</v>
          </cell>
          <cell r="C626">
            <v>40483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10</v>
          </cell>
          <cell r="N626">
            <v>0</v>
          </cell>
          <cell r="O626">
            <v>0</v>
          </cell>
          <cell r="P626">
            <v>0</v>
          </cell>
          <cell r="Q626">
            <v>10</v>
          </cell>
          <cell r="R626">
            <v>0</v>
          </cell>
          <cell r="S626">
            <v>0</v>
          </cell>
          <cell r="T626">
            <v>0</v>
          </cell>
          <cell r="U626">
            <v>8</v>
          </cell>
          <cell r="V626">
            <v>0</v>
          </cell>
          <cell r="W626">
            <v>8</v>
          </cell>
          <cell r="X626">
            <v>0</v>
          </cell>
          <cell r="Y626">
            <v>0</v>
          </cell>
        </row>
        <row r="627">
          <cell r="A627" t="str">
            <v>جمعيه مصر للالومونيوم</v>
          </cell>
          <cell r="B627">
            <v>40148</v>
          </cell>
          <cell r="C627">
            <v>40513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جمعيه مصر للالومونيوم</v>
          </cell>
          <cell r="C628" t="str">
            <v>الربع الرابع 2010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23</v>
          </cell>
          <cell r="N628">
            <v>0</v>
          </cell>
          <cell r="O628">
            <v>0</v>
          </cell>
          <cell r="P628">
            <v>0</v>
          </cell>
          <cell r="Q628">
            <v>10</v>
          </cell>
          <cell r="R628">
            <v>0</v>
          </cell>
          <cell r="S628">
            <v>0</v>
          </cell>
          <cell r="T628">
            <v>0</v>
          </cell>
          <cell r="U628">
            <v>13</v>
          </cell>
          <cell r="V628">
            <v>0</v>
          </cell>
          <cell r="W628">
            <v>8</v>
          </cell>
          <cell r="X628">
            <v>0</v>
          </cell>
          <cell r="Y628">
            <v>0</v>
          </cell>
        </row>
        <row r="629">
          <cell r="A629" t="str">
            <v>جمعيه مصر للالومونيوم</v>
          </cell>
          <cell r="C629" t="str">
            <v>النصف الثانى 2010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64</v>
          </cell>
          <cell r="N629">
            <v>0</v>
          </cell>
          <cell r="O629">
            <v>0</v>
          </cell>
          <cell r="P629">
            <v>0</v>
          </cell>
          <cell r="Q629">
            <v>10</v>
          </cell>
          <cell r="R629">
            <v>0</v>
          </cell>
          <cell r="S629">
            <v>0</v>
          </cell>
          <cell r="T629">
            <v>2</v>
          </cell>
          <cell r="U629">
            <v>38</v>
          </cell>
          <cell r="V629">
            <v>0</v>
          </cell>
          <cell r="W629">
            <v>23</v>
          </cell>
          <cell r="X629">
            <v>0</v>
          </cell>
          <cell r="Y629">
            <v>0</v>
          </cell>
        </row>
        <row r="630">
          <cell r="A630" t="str">
            <v>جمعيه مصر للالومونيوم</v>
          </cell>
          <cell r="C630" t="str">
            <v>عـــــــــــــام 2010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180</v>
          </cell>
          <cell r="N630">
            <v>0</v>
          </cell>
          <cell r="O630">
            <v>0</v>
          </cell>
          <cell r="P630">
            <v>0</v>
          </cell>
          <cell r="Q630">
            <v>23</v>
          </cell>
          <cell r="R630">
            <v>0</v>
          </cell>
          <cell r="S630">
            <v>0</v>
          </cell>
          <cell r="T630">
            <v>2</v>
          </cell>
          <cell r="U630">
            <v>97</v>
          </cell>
          <cell r="V630">
            <v>0</v>
          </cell>
          <cell r="W630">
            <v>79</v>
          </cell>
          <cell r="X630">
            <v>0</v>
          </cell>
          <cell r="Y630">
            <v>5</v>
          </cell>
        </row>
        <row r="631">
          <cell r="A631" t="str">
            <v>سعديه عبد الفضيل</v>
          </cell>
          <cell r="B631">
            <v>39814</v>
          </cell>
          <cell r="C631">
            <v>40179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>
            <v>0</v>
          </cell>
          <cell r="T631">
            <v>0</v>
          </cell>
          <cell r="U631">
            <v>1</v>
          </cell>
          <cell r="V631">
            <v>1</v>
          </cell>
          <cell r="W631">
            <v>1</v>
          </cell>
          <cell r="X631">
            <v>1</v>
          </cell>
          <cell r="Y631">
            <v>0</v>
          </cell>
        </row>
        <row r="632">
          <cell r="A632" t="str">
            <v>سعديه عبد الفضيل</v>
          </cell>
          <cell r="B632">
            <v>39845</v>
          </cell>
          <cell r="C632">
            <v>40210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سعديه عبد الفضيل</v>
          </cell>
          <cell r="B633">
            <v>39873</v>
          </cell>
          <cell r="C633">
            <v>40238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1</v>
          </cell>
          <cell r="N633">
            <v>1</v>
          </cell>
          <cell r="O633">
            <v>0</v>
          </cell>
          <cell r="P633">
            <v>0</v>
          </cell>
          <cell r="Q633">
            <v>2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سعديه عبد الفضيل</v>
          </cell>
          <cell r="C634" t="str">
            <v>الربع الاول 2010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1</v>
          </cell>
          <cell r="N634">
            <v>1</v>
          </cell>
          <cell r="O634">
            <v>0</v>
          </cell>
          <cell r="P634">
            <v>0</v>
          </cell>
          <cell r="Q634">
            <v>4</v>
          </cell>
          <cell r="R634">
            <v>0</v>
          </cell>
          <cell r="S634">
            <v>0</v>
          </cell>
          <cell r="T634">
            <v>0</v>
          </cell>
          <cell r="U634">
            <v>1</v>
          </cell>
          <cell r="V634">
            <v>1</v>
          </cell>
          <cell r="W634">
            <v>1</v>
          </cell>
          <cell r="X634">
            <v>1</v>
          </cell>
          <cell r="Y634">
            <v>0</v>
          </cell>
        </row>
        <row r="635">
          <cell r="A635" t="str">
            <v>سعديه عبد الفضيل</v>
          </cell>
          <cell r="B635">
            <v>39904</v>
          </cell>
          <cell r="C635">
            <v>40269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سعديه عبد الفضيل</v>
          </cell>
          <cell r="B636">
            <v>39934</v>
          </cell>
          <cell r="C636">
            <v>40299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2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سعديه عبد الفضيل</v>
          </cell>
          <cell r="B637">
            <v>39965</v>
          </cell>
          <cell r="C637" t="str">
            <v>يونيه 2010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سعديه عبد الفضيل</v>
          </cell>
          <cell r="C638" t="str">
            <v>الربع الثانى 2010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سعديه عبد الفضيل</v>
          </cell>
          <cell r="C639" t="str">
            <v>النصف الاول 2010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1</v>
          </cell>
          <cell r="N639">
            <v>1</v>
          </cell>
          <cell r="O639">
            <v>0</v>
          </cell>
          <cell r="P639">
            <v>0</v>
          </cell>
          <cell r="Q639">
            <v>6</v>
          </cell>
          <cell r="R639">
            <v>0</v>
          </cell>
          <cell r="S639">
            <v>0</v>
          </cell>
          <cell r="T639">
            <v>0</v>
          </cell>
          <cell r="U639">
            <v>1</v>
          </cell>
          <cell r="V639">
            <v>1</v>
          </cell>
          <cell r="W639">
            <v>1</v>
          </cell>
          <cell r="X639">
            <v>1</v>
          </cell>
          <cell r="Y639">
            <v>0</v>
          </cell>
        </row>
        <row r="640">
          <cell r="A640" t="str">
            <v>سعديه عبد الفضيل</v>
          </cell>
          <cell r="B640">
            <v>39995</v>
          </cell>
          <cell r="C640">
            <v>40360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1</v>
          </cell>
          <cell r="N640">
            <v>1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سعديه عبد الفضيل</v>
          </cell>
          <cell r="B641">
            <v>40026</v>
          </cell>
          <cell r="C641">
            <v>40391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1</v>
          </cell>
          <cell r="M641">
            <v>1</v>
          </cell>
          <cell r="N641">
            <v>1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سعديه عبد الفضيل</v>
          </cell>
          <cell r="B642">
            <v>40057</v>
          </cell>
          <cell r="C642">
            <v>40422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سعديه عبد الفضيل</v>
          </cell>
          <cell r="C643" t="str">
            <v>الربع الثالث 2010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1</v>
          </cell>
          <cell r="M643">
            <v>2</v>
          </cell>
          <cell r="N643">
            <v>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سعديه عبد الفضيل</v>
          </cell>
          <cell r="B644">
            <v>40087</v>
          </cell>
          <cell r="C644">
            <v>40452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2</v>
          </cell>
          <cell r="Y644">
            <v>0</v>
          </cell>
        </row>
        <row r="645">
          <cell r="A645" t="str">
            <v>سعديه عبد الفضيل</v>
          </cell>
          <cell r="B645">
            <v>40118</v>
          </cell>
          <cell r="C645">
            <v>40483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سعديه عبد الفضيل</v>
          </cell>
          <cell r="B646">
            <v>40148</v>
          </cell>
          <cell r="C646">
            <v>40513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سعديه عبد الفضيل</v>
          </cell>
          <cell r="C647" t="str">
            <v>الربع الرابع 2010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2</v>
          </cell>
          <cell r="Y647">
            <v>0</v>
          </cell>
        </row>
        <row r="648">
          <cell r="A648" t="str">
            <v>سعديه عبد الفضيل</v>
          </cell>
          <cell r="C648" t="str">
            <v>النصف الثانى 2010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1</v>
          </cell>
          <cell r="M648">
            <v>2</v>
          </cell>
          <cell r="N648">
            <v>5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2</v>
          </cell>
          <cell r="Y648">
            <v>0</v>
          </cell>
        </row>
        <row r="649">
          <cell r="A649" t="str">
            <v>سعديه عبد الفضيل</v>
          </cell>
          <cell r="C649" t="str">
            <v>عـــــــــــــام 2010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1</v>
          </cell>
          <cell r="M649">
            <v>3</v>
          </cell>
          <cell r="N649">
            <v>6</v>
          </cell>
          <cell r="O649">
            <v>0</v>
          </cell>
          <cell r="P649">
            <v>0</v>
          </cell>
          <cell r="Q649">
            <v>6</v>
          </cell>
          <cell r="R649">
            <v>0</v>
          </cell>
          <cell r="S649">
            <v>0</v>
          </cell>
          <cell r="T649">
            <v>0</v>
          </cell>
          <cell r="U649">
            <v>1</v>
          </cell>
          <cell r="V649">
            <v>1</v>
          </cell>
          <cell r="W649">
            <v>1</v>
          </cell>
          <cell r="X649">
            <v>3</v>
          </cell>
          <cell r="Y649">
            <v>0</v>
          </cell>
        </row>
        <row r="650">
          <cell r="A650" t="str">
            <v>رجال الاعمال ( م ب )</v>
          </cell>
          <cell r="B650">
            <v>39814</v>
          </cell>
          <cell r="C650">
            <v>40179</v>
          </cell>
          <cell r="D650">
            <v>1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8</v>
          </cell>
          <cell r="O650">
            <v>0</v>
          </cell>
          <cell r="P650">
            <v>5</v>
          </cell>
          <cell r="Q650">
            <v>3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رجال الاعمال ( م ب )</v>
          </cell>
          <cell r="B651">
            <v>39845</v>
          </cell>
          <cell r="C651">
            <v>40210</v>
          </cell>
          <cell r="D651">
            <v>0</v>
          </cell>
          <cell r="E651">
            <v>0</v>
          </cell>
          <cell r="F651">
            <v>2</v>
          </cell>
          <cell r="G651">
            <v>5</v>
          </cell>
          <cell r="H651">
            <v>7</v>
          </cell>
          <cell r="I651">
            <v>0</v>
          </cell>
          <cell r="J651">
            <v>0</v>
          </cell>
          <cell r="K651">
            <v>2</v>
          </cell>
          <cell r="L651">
            <v>0</v>
          </cell>
          <cell r="M651">
            <v>0</v>
          </cell>
          <cell r="N651">
            <v>44</v>
          </cell>
          <cell r="O651">
            <v>0</v>
          </cell>
          <cell r="P651">
            <v>24</v>
          </cell>
          <cell r="Q651">
            <v>30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1</v>
          </cell>
          <cell r="W651">
            <v>2</v>
          </cell>
          <cell r="X651">
            <v>0</v>
          </cell>
          <cell r="Y651">
            <v>1</v>
          </cell>
        </row>
        <row r="652">
          <cell r="A652" t="str">
            <v>رجال الاعمال ( م ب )</v>
          </cell>
          <cell r="B652">
            <v>39873</v>
          </cell>
          <cell r="C652">
            <v>40238</v>
          </cell>
          <cell r="D652">
            <v>0</v>
          </cell>
          <cell r="E652">
            <v>0</v>
          </cell>
          <cell r="F652">
            <v>0</v>
          </cell>
          <cell r="G652">
            <v>3</v>
          </cell>
          <cell r="H652">
            <v>2</v>
          </cell>
          <cell r="I652">
            <v>0</v>
          </cell>
          <cell r="J652">
            <v>0</v>
          </cell>
          <cell r="K652">
            <v>2</v>
          </cell>
          <cell r="L652">
            <v>0</v>
          </cell>
          <cell r="M652">
            <v>0</v>
          </cell>
          <cell r="N652">
            <v>12</v>
          </cell>
          <cell r="O652">
            <v>0</v>
          </cell>
          <cell r="P652">
            <v>32</v>
          </cell>
          <cell r="Q652">
            <v>53</v>
          </cell>
          <cell r="R652">
            <v>0</v>
          </cell>
          <cell r="S652">
            <v>0</v>
          </cell>
          <cell r="T652">
            <v>0</v>
          </cell>
          <cell r="U652">
            <v>1</v>
          </cell>
          <cell r="V652">
            <v>0</v>
          </cell>
          <cell r="W652">
            <v>2</v>
          </cell>
          <cell r="X652">
            <v>2</v>
          </cell>
          <cell r="Y652">
            <v>2</v>
          </cell>
        </row>
        <row r="653">
          <cell r="A653" t="str">
            <v>رجال الاعمال ( م ب )</v>
          </cell>
          <cell r="C653" t="str">
            <v>الربع الاول 2010</v>
          </cell>
          <cell r="D653">
            <v>1</v>
          </cell>
          <cell r="E653">
            <v>0</v>
          </cell>
          <cell r="F653">
            <v>2</v>
          </cell>
          <cell r="G653">
            <v>8</v>
          </cell>
          <cell r="H653">
            <v>9</v>
          </cell>
          <cell r="I653">
            <v>0</v>
          </cell>
          <cell r="J653">
            <v>0</v>
          </cell>
          <cell r="K653">
            <v>4</v>
          </cell>
          <cell r="L653">
            <v>0</v>
          </cell>
          <cell r="M653">
            <v>0</v>
          </cell>
          <cell r="N653">
            <v>64</v>
          </cell>
          <cell r="O653">
            <v>0</v>
          </cell>
          <cell r="P653">
            <v>61</v>
          </cell>
          <cell r="Q653">
            <v>86</v>
          </cell>
          <cell r="R653">
            <v>0</v>
          </cell>
          <cell r="S653">
            <v>0</v>
          </cell>
          <cell r="T653">
            <v>0</v>
          </cell>
          <cell r="U653">
            <v>1</v>
          </cell>
          <cell r="V653">
            <v>1</v>
          </cell>
          <cell r="W653">
            <v>4</v>
          </cell>
          <cell r="X653">
            <v>2</v>
          </cell>
          <cell r="Y653">
            <v>3</v>
          </cell>
        </row>
        <row r="654">
          <cell r="A654" t="str">
            <v>رجال الاعمال ( م ب )</v>
          </cell>
          <cell r="B654">
            <v>39904</v>
          </cell>
          <cell r="C654">
            <v>40269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10</v>
          </cell>
          <cell r="O654">
            <v>0</v>
          </cell>
          <cell r="P654">
            <v>6</v>
          </cell>
          <cell r="Q654">
            <v>16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4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رجال الاعمال ( م ب )</v>
          </cell>
          <cell r="B655">
            <v>39934</v>
          </cell>
          <cell r="C655">
            <v>40299</v>
          </cell>
          <cell r="D655">
            <v>2</v>
          </cell>
          <cell r="E655">
            <v>0</v>
          </cell>
          <cell r="F655">
            <v>2</v>
          </cell>
          <cell r="G655">
            <v>0</v>
          </cell>
          <cell r="H655">
            <v>1</v>
          </cell>
          <cell r="I655">
            <v>0</v>
          </cell>
          <cell r="J655">
            <v>0</v>
          </cell>
          <cell r="K655">
            <v>6</v>
          </cell>
          <cell r="L655">
            <v>0</v>
          </cell>
          <cell r="M655">
            <v>0</v>
          </cell>
          <cell r="N655">
            <v>21</v>
          </cell>
          <cell r="O655">
            <v>2</v>
          </cell>
          <cell r="P655">
            <v>25</v>
          </cell>
          <cell r="Q655">
            <v>35</v>
          </cell>
          <cell r="R655">
            <v>0</v>
          </cell>
          <cell r="S655">
            <v>0</v>
          </cell>
          <cell r="T655">
            <v>0</v>
          </cell>
          <cell r="U655">
            <v>4</v>
          </cell>
          <cell r="V655">
            <v>3</v>
          </cell>
          <cell r="W655">
            <v>5</v>
          </cell>
          <cell r="X655">
            <v>0</v>
          </cell>
          <cell r="Y655">
            <v>6</v>
          </cell>
        </row>
        <row r="656">
          <cell r="A656" t="str">
            <v>رجال الاعمال ( م ب )</v>
          </cell>
          <cell r="B656">
            <v>39965</v>
          </cell>
          <cell r="C656" t="str">
            <v>يونيه 2010</v>
          </cell>
          <cell r="D656">
            <v>0</v>
          </cell>
          <cell r="E656">
            <v>0</v>
          </cell>
          <cell r="F656">
            <v>1</v>
          </cell>
          <cell r="G656">
            <v>2</v>
          </cell>
          <cell r="H656">
            <v>1</v>
          </cell>
          <cell r="I656">
            <v>0</v>
          </cell>
          <cell r="J656">
            <v>0</v>
          </cell>
          <cell r="K656">
            <v>2</v>
          </cell>
          <cell r="L656">
            <v>0</v>
          </cell>
          <cell r="M656">
            <v>0</v>
          </cell>
          <cell r="N656">
            <v>18</v>
          </cell>
          <cell r="O656">
            <v>0</v>
          </cell>
          <cell r="P656">
            <v>7</v>
          </cell>
          <cell r="Q656">
            <v>23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1</v>
          </cell>
          <cell r="X656">
            <v>0</v>
          </cell>
          <cell r="Y656">
            <v>0</v>
          </cell>
        </row>
        <row r="657">
          <cell r="A657" t="str">
            <v>رجال الاعمال ( م ب )</v>
          </cell>
          <cell r="C657" t="str">
            <v>الربع الثانى 2010</v>
          </cell>
          <cell r="D657">
            <v>2</v>
          </cell>
          <cell r="E657">
            <v>0</v>
          </cell>
          <cell r="F657">
            <v>3</v>
          </cell>
          <cell r="G657">
            <v>2</v>
          </cell>
          <cell r="H657">
            <v>2</v>
          </cell>
          <cell r="I657">
            <v>0</v>
          </cell>
          <cell r="J657">
            <v>0</v>
          </cell>
          <cell r="K657">
            <v>8</v>
          </cell>
          <cell r="L657">
            <v>0</v>
          </cell>
          <cell r="M657">
            <v>0</v>
          </cell>
          <cell r="N657">
            <v>49</v>
          </cell>
          <cell r="O657">
            <v>2</v>
          </cell>
          <cell r="P657">
            <v>38</v>
          </cell>
          <cell r="Q657">
            <v>74</v>
          </cell>
          <cell r="R657">
            <v>0</v>
          </cell>
          <cell r="S657">
            <v>0</v>
          </cell>
          <cell r="T657">
            <v>0</v>
          </cell>
          <cell r="U657">
            <v>4</v>
          </cell>
          <cell r="V657">
            <v>7</v>
          </cell>
          <cell r="W657">
            <v>6</v>
          </cell>
          <cell r="X657">
            <v>0</v>
          </cell>
          <cell r="Y657">
            <v>6</v>
          </cell>
        </row>
        <row r="658">
          <cell r="A658" t="str">
            <v>رجال الاعمال ( م ب )</v>
          </cell>
          <cell r="C658" t="str">
            <v>النصف الاول 2010</v>
          </cell>
          <cell r="D658">
            <v>3</v>
          </cell>
          <cell r="E658">
            <v>0</v>
          </cell>
          <cell r="F658">
            <v>5</v>
          </cell>
          <cell r="G658">
            <v>10</v>
          </cell>
          <cell r="H658">
            <v>11</v>
          </cell>
          <cell r="I658">
            <v>0</v>
          </cell>
          <cell r="J658">
            <v>0</v>
          </cell>
          <cell r="K658">
            <v>12</v>
          </cell>
          <cell r="L658">
            <v>0</v>
          </cell>
          <cell r="M658">
            <v>0</v>
          </cell>
          <cell r="N658">
            <v>113</v>
          </cell>
          <cell r="O658">
            <v>2</v>
          </cell>
          <cell r="P658">
            <v>99</v>
          </cell>
          <cell r="Q658">
            <v>160</v>
          </cell>
          <cell r="R658">
            <v>0</v>
          </cell>
          <cell r="S658">
            <v>0</v>
          </cell>
          <cell r="T658">
            <v>0</v>
          </cell>
          <cell r="U658">
            <v>5</v>
          </cell>
          <cell r="V658">
            <v>8</v>
          </cell>
          <cell r="W658">
            <v>10</v>
          </cell>
          <cell r="X658">
            <v>2</v>
          </cell>
          <cell r="Y658">
            <v>9</v>
          </cell>
        </row>
        <row r="659">
          <cell r="A659" t="str">
            <v>رجال الاعمال ( م ب )</v>
          </cell>
          <cell r="B659">
            <v>39995</v>
          </cell>
          <cell r="C659">
            <v>40360</v>
          </cell>
          <cell r="D659">
            <v>0</v>
          </cell>
          <cell r="E659">
            <v>0</v>
          </cell>
          <cell r="F659">
            <v>0</v>
          </cell>
          <cell r="G659">
            <v>3</v>
          </cell>
          <cell r="H659">
            <v>0</v>
          </cell>
          <cell r="I659">
            <v>0</v>
          </cell>
          <cell r="J659">
            <v>0</v>
          </cell>
          <cell r="K659">
            <v>1</v>
          </cell>
          <cell r="L659">
            <v>0</v>
          </cell>
          <cell r="M659">
            <v>0</v>
          </cell>
          <cell r="N659">
            <v>4</v>
          </cell>
          <cell r="O659">
            <v>3</v>
          </cell>
          <cell r="P659">
            <v>1</v>
          </cell>
          <cell r="Q659">
            <v>19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2</v>
          </cell>
          <cell r="W659">
            <v>1</v>
          </cell>
          <cell r="X659">
            <v>0</v>
          </cell>
          <cell r="Y659">
            <v>1</v>
          </cell>
        </row>
        <row r="660">
          <cell r="A660" t="str">
            <v>رجال الاعمال ( م ب )</v>
          </cell>
          <cell r="B660">
            <v>40026</v>
          </cell>
          <cell r="C660">
            <v>40391</v>
          </cell>
          <cell r="D660">
            <v>0</v>
          </cell>
          <cell r="E660">
            <v>0</v>
          </cell>
          <cell r="F660">
            <v>3</v>
          </cell>
          <cell r="G660">
            <v>4</v>
          </cell>
          <cell r="H660">
            <v>0</v>
          </cell>
          <cell r="I660">
            <v>0</v>
          </cell>
          <cell r="J660">
            <v>0</v>
          </cell>
          <cell r="K660">
            <v>1</v>
          </cell>
          <cell r="L660">
            <v>0</v>
          </cell>
          <cell r="M660">
            <v>0</v>
          </cell>
          <cell r="N660">
            <v>15</v>
          </cell>
          <cell r="O660">
            <v>0</v>
          </cell>
          <cell r="P660">
            <v>8</v>
          </cell>
          <cell r="Q660">
            <v>8</v>
          </cell>
          <cell r="R660">
            <v>0</v>
          </cell>
          <cell r="S660">
            <v>0</v>
          </cell>
          <cell r="T660">
            <v>0</v>
          </cell>
          <cell r="U660">
            <v>1</v>
          </cell>
          <cell r="V660">
            <v>4</v>
          </cell>
          <cell r="W660">
            <v>3</v>
          </cell>
          <cell r="X660">
            <v>0</v>
          </cell>
          <cell r="Y660">
            <v>2</v>
          </cell>
        </row>
        <row r="661">
          <cell r="A661" t="str">
            <v>رجال الاعمال ( م ب )</v>
          </cell>
          <cell r="B661">
            <v>40057</v>
          </cell>
          <cell r="C661">
            <v>40422</v>
          </cell>
          <cell r="D661">
            <v>0</v>
          </cell>
          <cell r="E661">
            <v>0</v>
          </cell>
          <cell r="F661">
            <v>0</v>
          </cell>
          <cell r="G661">
            <v>2</v>
          </cell>
          <cell r="H661">
            <v>0</v>
          </cell>
          <cell r="I661">
            <v>0</v>
          </cell>
          <cell r="J661">
            <v>0</v>
          </cell>
          <cell r="K661">
            <v>1</v>
          </cell>
          <cell r="L661">
            <v>0</v>
          </cell>
          <cell r="M661">
            <v>0</v>
          </cell>
          <cell r="N661">
            <v>5</v>
          </cell>
          <cell r="O661">
            <v>0</v>
          </cell>
          <cell r="P661">
            <v>9</v>
          </cell>
          <cell r="Q661">
            <v>8</v>
          </cell>
          <cell r="R661">
            <v>0</v>
          </cell>
          <cell r="S661">
            <v>0</v>
          </cell>
          <cell r="T661">
            <v>1</v>
          </cell>
          <cell r="U661">
            <v>0</v>
          </cell>
          <cell r="V661">
            <v>0</v>
          </cell>
          <cell r="W661">
            <v>4</v>
          </cell>
          <cell r="X661">
            <v>0</v>
          </cell>
          <cell r="Y661">
            <v>0</v>
          </cell>
        </row>
        <row r="662">
          <cell r="A662" t="str">
            <v>رجال الاعمال ( م ب )</v>
          </cell>
          <cell r="C662" t="str">
            <v>الربع الثالث 2010</v>
          </cell>
          <cell r="D662">
            <v>0</v>
          </cell>
          <cell r="E662">
            <v>0</v>
          </cell>
          <cell r="F662">
            <v>3</v>
          </cell>
          <cell r="G662">
            <v>9</v>
          </cell>
          <cell r="H662">
            <v>0</v>
          </cell>
          <cell r="I662">
            <v>0</v>
          </cell>
          <cell r="J662">
            <v>0</v>
          </cell>
          <cell r="K662">
            <v>3</v>
          </cell>
          <cell r="L662">
            <v>0</v>
          </cell>
          <cell r="M662">
            <v>0</v>
          </cell>
          <cell r="N662">
            <v>24</v>
          </cell>
          <cell r="O662">
            <v>3</v>
          </cell>
          <cell r="P662">
            <v>18</v>
          </cell>
          <cell r="Q662">
            <v>35</v>
          </cell>
          <cell r="R662">
            <v>0</v>
          </cell>
          <cell r="S662">
            <v>0</v>
          </cell>
          <cell r="T662">
            <v>1</v>
          </cell>
          <cell r="U662">
            <v>1</v>
          </cell>
          <cell r="V662">
            <v>6</v>
          </cell>
          <cell r="W662">
            <v>8</v>
          </cell>
          <cell r="X662">
            <v>0</v>
          </cell>
          <cell r="Y662">
            <v>3</v>
          </cell>
        </row>
        <row r="663">
          <cell r="A663" t="str">
            <v>رجال الاعمال ( م ب )</v>
          </cell>
          <cell r="B663">
            <v>40087</v>
          </cell>
          <cell r="C663">
            <v>40452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7</v>
          </cell>
          <cell r="O663">
            <v>0</v>
          </cell>
          <cell r="P663">
            <v>9</v>
          </cell>
          <cell r="Q663">
            <v>4</v>
          </cell>
          <cell r="R663">
            <v>0</v>
          </cell>
          <cell r="S663">
            <v>0</v>
          </cell>
          <cell r="T663">
            <v>0</v>
          </cell>
          <cell r="U663">
            <v>1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رجال الاعمال ( م ب )</v>
          </cell>
          <cell r="B664">
            <v>40118</v>
          </cell>
          <cell r="C664">
            <v>40483</v>
          </cell>
          <cell r="D664">
            <v>0</v>
          </cell>
          <cell r="E664">
            <v>0</v>
          </cell>
          <cell r="F664">
            <v>0</v>
          </cell>
          <cell r="G664">
            <v>1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1</v>
          </cell>
          <cell r="O664">
            <v>0</v>
          </cell>
          <cell r="P664">
            <v>1</v>
          </cell>
          <cell r="Q664">
            <v>4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رجال الاعمال ( م ب )</v>
          </cell>
          <cell r="B665">
            <v>40148</v>
          </cell>
          <cell r="C665">
            <v>40513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رجال الاعمال ( م ب )</v>
          </cell>
          <cell r="C666" t="str">
            <v>الربع الرابع 2010</v>
          </cell>
          <cell r="D666">
            <v>0</v>
          </cell>
          <cell r="E666">
            <v>0</v>
          </cell>
          <cell r="F666">
            <v>0</v>
          </cell>
          <cell r="G666">
            <v>1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8</v>
          </cell>
          <cell r="O666">
            <v>0</v>
          </cell>
          <cell r="P666">
            <v>10</v>
          </cell>
          <cell r="Q666">
            <v>8</v>
          </cell>
          <cell r="R666">
            <v>0</v>
          </cell>
          <cell r="S666">
            <v>0</v>
          </cell>
          <cell r="T666">
            <v>0</v>
          </cell>
          <cell r="U666">
            <v>1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رجال الاعمال ( م ب )</v>
          </cell>
          <cell r="C667" t="str">
            <v>النصف الثانى 2010</v>
          </cell>
          <cell r="D667">
            <v>0</v>
          </cell>
          <cell r="E667">
            <v>0</v>
          </cell>
          <cell r="F667">
            <v>3</v>
          </cell>
          <cell r="G667">
            <v>10</v>
          </cell>
          <cell r="H667">
            <v>0</v>
          </cell>
          <cell r="I667">
            <v>0</v>
          </cell>
          <cell r="J667">
            <v>0</v>
          </cell>
          <cell r="K667">
            <v>3</v>
          </cell>
          <cell r="L667">
            <v>0</v>
          </cell>
          <cell r="M667">
            <v>0</v>
          </cell>
          <cell r="N667">
            <v>32</v>
          </cell>
          <cell r="O667">
            <v>3</v>
          </cell>
          <cell r="P667">
            <v>28</v>
          </cell>
          <cell r="Q667">
            <v>43</v>
          </cell>
          <cell r="R667">
            <v>0</v>
          </cell>
          <cell r="S667">
            <v>0</v>
          </cell>
          <cell r="T667">
            <v>1</v>
          </cell>
          <cell r="U667">
            <v>2</v>
          </cell>
          <cell r="V667">
            <v>6</v>
          </cell>
          <cell r="W667">
            <v>8</v>
          </cell>
          <cell r="X667">
            <v>0</v>
          </cell>
          <cell r="Y667">
            <v>3</v>
          </cell>
        </row>
        <row r="668">
          <cell r="A668" t="str">
            <v>رجال الاعمال ( م ب )</v>
          </cell>
          <cell r="C668" t="str">
            <v>عـــــــــــــام 2010</v>
          </cell>
          <cell r="D668">
            <v>3</v>
          </cell>
          <cell r="E668">
            <v>0</v>
          </cell>
          <cell r="F668">
            <v>8</v>
          </cell>
          <cell r="G668">
            <v>20</v>
          </cell>
          <cell r="H668">
            <v>11</v>
          </cell>
          <cell r="I668">
            <v>0</v>
          </cell>
          <cell r="J668">
            <v>0</v>
          </cell>
          <cell r="K668">
            <v>15</v>
          </cell>
          <cell r="L668">
            <v>0</v>
          </cell>
          <cell r="M668">
            <v>0</v>
          </cell>
          <cell r="N668">
            <v>145</v>
          </cell>
          <cell r="O668">
            <v>5</v>
          </cell>
          <cell r="P668">
            <v>127</v>
          </cell>
          <cell r="Q668">
            <v>203</v>
          </cell>
          <cell r="R668">
            <v>0</v>
          </cell>
          <cell r="S668">
            <v>0</v>
          </cell>
          <cell r="T668">
            <v>1</v>
          </cell>
          <cell r="U668">
            <v>7</v>
          </cell>
          <cell r="V668">
            <v>14</v>
          </cell>
          <cell r="W668">
            <v>18</v>
          </cell>
          <cell r="X668">
            <v>2</v>
          </cell>
          <cell r="Y668">
            <v>12</v>
          </cell>
        </row>
        <row r="669">
          <cell r="A669" t="str">
            <v>نموذج فارغ 5</v>
          </cell>
          <cell r="B669">
            <v>39814</v>
          </cell>
          <cell r="C669">
            <v>40179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  <row r="670">
          <cell r="A670" t="str">
            <v>نموذج فارغ 5</v>
          </cell>
          <cell r="B670">
            <v>39845</v>
          </cell>
          <cell r="C670">
            <v>40210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</row>
        <row r="671">
          <cell r="A671" t="str">
            <v>نموذج فارغ 5</v>
          </cell>
          <cell r="B671">
            <v>39873</v>
          </cell>
          <cell r="C671">
            <v>40238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</row>
        <row r="672">
          <cell r="A672" t="str">
            <v>نموذج فارغ 5</v>
          </cell>
          <cell r="C672" t="str">
            <v>الربع الاول 2010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</row>
        <row r="673">
          <cell r="A673" t="str">
            <v>نموذج فارغ 5</v>
          </cell>
          <cell r="B673">
            <v>39904</v>
          </cell>
          <cell r="C673">
            <v>40269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</row>
        <row r="674">
          <cell r="A674" t="str">
            <v>نموذج فارغ 5</v>
          </cell>
          <cell r="B674">
            <v>39934</v>
          </cell>
          <cell r="C674">
            <v>40299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</row>
        <row r="675">
          <cell r="A675" t="str">
            <v>نموذج فارغ 5</v>
          </cell>
          <cell r="B675">
            <v>39965</v>
          </cell>
          <cell r="C675" t="str">
            <v>يونيه 2010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</row>
        <row r="676">
          <cell r="A676" t="str">
            <v>نموذج فارغ 5</v>
          </cell>
          <cell r="C676" t="str">
            <v>الربع الثانى 2010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</row>
        <row r="677">
          <cell r="A677" t="str">
            <v>نموذج فارغ 5</v>
          </cell>
          <cell r="C677" t="str">
            <v>النصف الاول 2010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</row>
        <row r="678">
          <cell r="A678" t="str">
            <v>نموذج فارغ 5</v>
          </cell>
          <cell r="B678">
            <v>39995</v>
          </cell>
          <cell r="C678">
            <v>40360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</row>
        <row r="679">
          <cell r="A679" t="str">
            <v>نموذج فارغ 5</v>
          </cell>
          <cell r="B679">
            <v>40026</v>
          </cell>
          <cell r="C679">
            <v>40391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</row>
        <row r="680">
          <cell r="A680" t="str">
            <v>نموذج فارغ 5</v>
          </cell>
          <cell r="B680">
            <v>40057</v>
          </cell>
          <cell r="C680">
            <v>40422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</row>
        <row r="681">
          <cell r="A681" t="str">
            <v>نموذج فارغ 5</v>
          </cell>
          <cell r="C681" t="str">
            <v>الربع الثالث 2010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</row>
        <row r="682">
          <cell r="A682" t="str">
            <v>نموذج فارغ 5</v>
          </cell>
          <cell r="B682">
            <v>40087</v>
          </cell>
          <cell r="C682">
            <v>40452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</row>
        <row r="683">
          <cell r="A683" t="str">
            <v>نموذج فارغ 5</v>
          </cell>
          <cell r="B683">
            <v>40118</v>
          </cell>
          <cell r="C683">
            <v>40483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</row>
        <row r="684">
          <cell r="A684" t="str">
            <v>نموذج فارغ 5</v>
          </cell>
          <cell r="B684">
            <v>40148</v>
          </cell>
          <cell r="C684">
            <v>40513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</row>
        <row r="685">
          <cell r="A685" t="str">
            <v>نموذج فارغ 5</v>
          </cell>
          <cell r="C685" t="str">
            <v>الربع الرابع 2010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</row>
        <row r="686">
          <cell r="A686" t="str">
            <v>نموذج فارغ 5</v>
          </cell>
          <cell r="C686" t="str">
            <v>النصف الثانى 2010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</row>
        <row r="687">
          <cell r="A687" t="str">
            <v>نموذج فارغ 5</v>
          </cell>
          <cell r="C687" t="str">
            <v>عـــــــــــــام 2010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5">
          <cell r="A5" t="str">
            <v>اشرف الشعله</v>
          </cell>
          <cell r="B5">
            <v>39814</v>
          </cell>
          <cell r="C5">
            <v>40179</v>
          </cell>
          <cell r="D5">
            <v>1</v>
          </cell>
          <cell r="E5">
            <v>1</v>
          </cell>
          <cell r="F5">
            <v>1</v>
          </cell>
          <cell r="G5">
            <v>12</v>
          </cell>
          <cell r="H5">
            <v>6</v>
          </cell>
          <cell r="I5">
            <v>5</v>
          </cell>
          <cell r="J5">
            <v>0</v>
          </cell>
          <cell r="K5">
            <v>0</v>
          </cell>
          <cell r="L5">
            <v>6</v>
          </cell>
          <cell r="M5">
            <v>23</v>
          </cell>
          <cell r="N5">
            <v>5</v>
          </cell>
          <cell r="O5">
            <v>3</v>
          </cell>
          <cell r="P5">
            <v>10</v>
          </cell>
          <cell r="Q5">
            <v>12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اشرف الشعله</v>
          </cell>
          <cell r="B6">
            <v>39845</v>
          </cell>
          <cell r="C6">
            <v>40210</v>
          </cell>
          <cell r="D6">
            <v>2</v>
          </cell>
          <cell r="E6">
            <v>2</v>
          </cell>
          <cell r="F6">
            <v>2</v>
          </cell>
          <cell r="G6">
            <v>4</v>
          </cell>
          <cell r="H6">
            <v>0</v>
          </cell>
          <cell r="I6">
            <v>4</v>
          </cell>
          <cell r="J6">
            <v>0</v>
          </cell>
          <cell r="K6">
            <v>0</v>
          </cell>
          <cell r="L6">
            <v>0</v>
          </cell>
          <cell r="M6">
            <v>6</v>
          </cell>
          <cell r="N6">
            <v>6</v>
          </cell>
          <cell r="O6">
            <v>0</v>
          </cell>
          <cell r="P6">
            <v>0</v>
          </cell>
          <cell r="Q6">
            <v>4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اشرف الشعله</v>
          </cell>
          <cell r="B7">
            <v>39873</v>
          </cell>
          <cell r="C7">
            <v>40238</v>
          </cell>
          <cell r="D7">
            <v>0</v>
          </cell>
          <cell r="E7">
            <v>0</v>
          </cell>
          <cell r="F7">
            <v>0</v>
          </cell>
          <cell r="G7">
            <v>6</v>
          </cell>
          <cell r="H7">
            <v>0</v>
          </cell>
          <cell r="I7">
            <v>17</v>
          </cell>
          <cell r="J7">
            <v>0</v>
          </cell>
          <cell r="K7">
            <v>0</v>
          </cell>
          <cell r="L7">
            <v>0</v>
          </cell>
          <cell r="M7">
            <v>16</v>
          </cell>
          <cell r="N7">
            <v>8</v>
          </cell>
          <cell r="O7">
            <v>0</v>
          </cell>
          <cell r="P7">
            <v>6</v>
          </cell>
          <cell r="Q7">
            <v>18</v>
          </cell>
          <cell r="R7">
            <v>2</v>
          </cell>
          <cell r="S7">
            <v>0</v>
          </cell>
          <cell r="T7">
            <v>0</v>
          </cell>
          <cell r="U7">
            <v>3</v>
          </cell>
          <cell r="V7">
            <v>3</v>
          </cell>
          <cell r="W7">
            <v>3</v>
          </cell>
          <cell r="X7">
            <v>3</v>
          </cell>
          <cell r="Y7">
            <v>3</v>
          </cell>
        </row>
        <row r="8">
          <cell r="A8" t="str">
            <v>اشرف الشعله</v>
          </cell>
          <cell r="C8" t="str">
            <v>الربع الاول 2010</v>
          </cell>
          <cell r="D8">
            <v>3</v>
          </cell>
          <cell r="E8">
            <v>3</v>
          </cell>
          <cell r="F8">
            <v>3</v>
          </cell>
          <cell r="G8">
            <v>22</v>
          </cell>
          <cell r="H8">
            <v>6</v>
          </cell>
          <cell r="I8">
            <v>26</v>
          </cell>
          <cell r="J8">
            <v>0</v>
          </cell>
          <cell r="K8">
            <v>0</v>
          </cell>
          <cell r="L8">
            <v>6</v>
          </cell>
          <cell r="M8">
            <v>45</v>
          </cell>
          <cell r="N8">
            <v>19</v>
          </cell>
          <cell r="O8">
            <v>3</v>
          </cell>
          <cell r="P8">
            <v>16</v>
          </cell>
          <cell r="Q8">
            <v>34</v>
          </cell>
          <cell r="R8">
            <v>2</v>
          </cell>
          <cell r="S8">
            <v>0</v>
          </cell>
          <cell r="T8">
            <v>0</v>
          </cell>
          <cell r="U8">
            <v>3</v>
          </cell>
          <cell r="V8">
            <v>3</v>
          </cell>
          <cell r="W8">
            <v>3</v>
          </cell>
          <cell r="X8">
            <v>3</v>
          </cell>
          <cell r="Y8">
            <v>3</v>
          </cell>
        </row>
        <row r="9">
          <cell r="A9" t="str">
            <v>اشرف الشعله</v>
          </cell>
          <cell r="B9">
            <v>39904</v>
          </cell>
          <cell r="C9">
            <v>40269</v>
          </cell>
          <cell r="D9">
            <v>4</v>
          </cell>
          <cell r="E9">
            <v>1</v>
          </cell>
          <cell r="F9">
            <v>3</v>
          </cell>
          <cell r="G9">
            <v>17</v>
          </cell>
          <cell r="H9">
            <v>6</v>
          </cell>
          <cell r="I9">
            <v>12</v>
          </cell>
          <cell r="J9">
            <v>0</v>
          </cell>
          <cell r="K9">
            <v>-1</v>
          </cell>
          <cell r="L9">
            <v>0</v>
          </cell>
          <cell r="M9">
            <v>19</v>
          </cell>
          <cell r="N9">
            <v>16</v>
          </cell>
          <cell r="O9">
            <v>3</v>
          </cell>
          <cell r="P9">
            <v>3</v>
          </cell>
          <cell r="Q9">
            <v>18</v>
          </cell>
          <cell r="R9">
            <v>4</v>
          </cell>
          <cell r="S9">
            <v>0</v>
          </cell>
          <cell r="T9">
            <v>0</v>
          </cell>
          <cell r="U9">
            <v>-1</v>
          </cell>
          <cell r="V9">
            <v>0</v>
          </cell>
          <cell r="W9">
            <v>-1</v>
          </cell>
          <cell r="X9">
            <v>2</v>
          </cell>
          <cell r="Y9">
            <v>0</v>
          </cell>
        </row>
        <row r="10">
          <cell r="A10" t="str">
            <v>اشرف الشعله</v>
          </cell>
          <cell r="B10">
            <v>39934</v>
          </cell>
          <cell r="C10">
            <v>40299</v>
          </cell>
          <cell r="D10">
            <v>4</v>
          </cell>
          <cell r="E10">
            <v>0</v>
          </cell>
          <cell r="F10">
            <v>0</v>
          </cell>
          <cell r="G10">
            <v>19</v>
          </cell>
          <cell r="H10">
            <v>8</v>
          </cell>
          <cell r="I10">
            <v>3</v>
          </cell>
          <cell r="J10">
            <v>2</v>
          </cell>
          <cell r="K10">
            <v>0</v>
          </cell>
          <cell r="L10">
            <v>2</v>
          </cell>
          <cell r="M10">
            <v>10</v>
          </cell>
          <cell r="N10">
            <v>0</v>
          </cell>
          <cell r="O10">
            <v>7</v>
          </cell>
          <cell r="P10">
            <v>12</v>
          </cell>
          <cell r="Q10">
            <v>10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</v>
          </cell>
          <cell r="W10">
            <v>0</v>
          </cell>
          <cell r="X10">
            <v>5</v>
          </cell>
          <cell r="Y10">
            <v>0</v>
          </cell>
        </row>
        <row r="11">
          <cell r="A11" t="str">
            <v>اشرف الشعله</v>
          </cell>
          <cell r="B11">
            <v>39965</v>
          </cell>
          <cell r="C11" t="str">
            <v>يونيه 2010</v>
          </cell>
          <cell r="D11">
            <v>0</v>
          </cell>
          <cell r="E11">
            <v>3</v>
          </cell>
          <cell r="F11">
            <v>0</v>
          </cell>
          <cell r="G11">
            <v>13</v>
          </cell>
          <cell r="H11">
            <v>13</v>
          </cell>
          <cell r="I11">
            <v>13</v>
          </cell>
          <cell r="J11">
            <v>2</v>
          </cell>
          <cell r="K11">
            <v>0</v>
          </cell>
          <cell r="L11">
            <v>10</v>
          </cell>
          <cell r="M11">
            <v>31</v>
          </cell>
          <cell r="N11">
            <v>10</v>
          </cell>
          <cell r="O11">
            <v>3</v>
          </cell>
          <cell r="P11">
            <v>16</v>
          </cell>
          <cell r="Q11">
            <v>20</v>
          </cell>
          <cell r="R11">
            <v>0</v>
          </cell>
          <cell r="S11">
            <v>0</v>
          </cell>
          <cell r="T11">
            <v>3</v>
          </cell>
          <cell r="U11">
            <v>4</v>
          </cell>
          <cell r="V11">
            <v>6</v>
          </cell>
          <cell r="W11">
            <v>2</v>
          </cell>
          <cell r="X11">
            <v>3</v>
          </cell>
          <cell r="Y11">
            <v>8</v>
          </cell>
        </row>
        <row r="12">
          <cell r="A12" t="str">
            <v>اشرف الشعله</v>
          </cell>
          <cell r="C12" t="str">
            <v>الربع الثانى 2010</v>
          </cell>
          <cell r="D12">
            <v>8</v>
          </cell>
          <cell r="E12">
            <v>4</v>
          </cell>
          <cell r="F12">
            <v>3</v>
          </cell>
          <cell r="G12">
            <v>49</v>
          </cell>
          <cell r="H12">
            <v>27</v>
          </cell>
          <cell r="I12">
            <v>28</v>
          </cell>
          <cell r="J12">
            <v>4</v>
          </cell>
          <cell r="K12">
            <v>-1</v>
          </cell>
          <cell r="L12">
            <v>12</v>
          </cell>
          <cell r="M12">
            <v>60</v>
          </cell>
          <cell r="N12">
            <v>26</v>
          </cell>
          <cell r="O12">
            <v>13</v>
          </cell>
          <cell r="P12">
            <v>31</v>
          </cell>
          <cell r="Q12">
            <v>48</v>
          </cell>
          <cell r="R12">
            <v>4</v>
          </cell>
          <cell r="S12">
            <v>0</v>
          </cell>
          <cell r="T12">
            <v>3</v>
          </cell>
          <cell r="U12">
            <v>3</v>
          </cell>
          <cell r="V12">
            <v>12</v>
          </cell>
          <cell r="W12">
            <v>1</v>
          </cell>
          <cell r="X12">
            <v>10</v>
          </cell>
          <cell r="Y12">
            <v>8</v>
          </cell>
        </row>
        <row r="13">
          <cell r="A13" t="str">
            <v>اشرف الشعله</v>
          </cell>
          <cell r="C13" t="str">
            <v>النصف الاول 2010</v>
          </cell>
          <cell r="D13">
            <v>11</v>
          </cell>
          <cell r="E13">
            <v>7</v>
          </cell>
          <cell r="F13">
            <v>6</v>
          </cell>
          <cell r="G13">
            <v>71</v>
          </cell>
          <cell r="H13">
            <v>33</v>
          </cell>
          <cell r="I13">
            <v>54</v>
          </cell>
          <cell r="J13">
            <v>4</v>
          </cell>
          <cell r="K13">
            <v>-1</v>
          </cell>
          <cell r="L13">
            <v>18</v>
          </cell>
          <cell r="M13">
            <v>105</v>
          </cell>
          <cell r="N13">
            <v>45</v>
          </cell>
          <cell r="O13">
            <v>16</v>
          </cell>
          <cell r="P13">
            <v>47</v>
          </cell>
          <cell r="Q13">
            <v>82</v>
          </cell>
          <cell r="R13">
            <v>6</v>
          </cell>
          <cell r="S13">
            <v>0</v>
          </cell>
          <cell r="T13">
            <v>3</v>
          </cell>
          <cell r="U13">
            <v>6</v>
          </cell>
          <cell r="V13">
            <v>15</v>
          </cell>
          <cell r="W13">
            <v>4</v>
          </cell>
          <cell r="X13">
            <v>13</v>
          </cell>
          <cell r="Y13">
            <v>11</v>
          </cell>
        </row>
        <row r="14">
          <cell r="A14" t="str">
            <v>اشرف الشعله</v>
          </cell>
          <cell r="B14">
            <v>39995</v>
          </cell>
          <cell r="C14">
            <v>40360</v>
          </cell>
          <cell r="D14">
            <v>1</v>
          </cell>
          <cell r="E14">
            <v>2</v>
          </cell>
          <cell r="F14">
            <v>1</v>
          </cell>
          <cell r="G14">
            <v>2</v>
          </cell>
          <cell r="H14">
            <v>7</v>
          </cell>
          <cell r="I14">
            <v>9</v>
          </cell>
          <cell r="J14">
            <v>0</v>
          </cell>
          <cell r="K14">
            <v>0</v>
          </cell>
          <cell r="L14">
            <v>3</v>
          </cell>
          <cell r="M14">
            <v>11</v>
          </cell>
          <cell r="N14">
            <v>2</v>
          </cell>
          <cell r="O14">
            <v>3</v>
          </cell>
          <cell r="P14">
            <v>2</v>
          </cell>
          <cell r="Q14">
            <v>3</v>
          </cell>
          <cell r="R14">
            <v>-1</v>
          </cell>
          <cell r="S14">
            <v>0</v>
          </cell>
          <cell r="T14">
            <v>5</v>
          </cell>
          <cell r="U14">
            <v>4</v>
          </cell>
          <cell r="V14">
            <v>12</v>
          </cell>
          <cell r="W14">
            <v>3</v>
          </cell>
          <cell r="X14">
            <v>10</v>
          </cell>
          <cell r="Y14">
            <v>10</v>
          </cell>
        </row>
        <row r="15">
          <cell r="A15" t="str">
            <v>اشرف الشعله</v>
          </cell>
          <cell r="B15">
            <v>40026</v>
          </cell>
          <cell r="C15">
            <v>40391</v>
          </cell>
          <cell r="D15">
            <v>3</v>
          </cell>
          <cell r="E15">
            <v>2</v>
          </cell>
          <cell r="F15">
            <v>2</v>
          </cell>
          <cell r="G15">
            <v>15</v>
          </cell>
          <cell r="H15">
            <v>15</v>
          </cell>
          <cell r="I15">
            <v>14</v>
          </cell>
          <cell r="J15">
            <v>0</v>
          </cell>
          <cell r="K15">
            <v>0</v>
          </cell>
          <cell r="L15">
            <v>7</v>
          </cell>
          <cell r="M15">
            <v>39</v>
          </cell>
          <cell r="N15">
            <v>10</v>
          </cell>
          <cell r="O15">
            <v>0</v>
          </cell>
          <cell r="P15">
            <v>10</v>
          </cell>
          <cell r="Q15">
            <v>7</v>
          </cell>
          <cell r="R15">
            <v>-1</v>
          </cell>
          <cell r="S15">
            <v>0</v>
          </cell>
          <cell r="T15">
            <v>6</v>
          </cell>
          <cell r="U15">
            <v>12</v>
          </cell>
          <cell r="V15">
            <v>14</v>
          </cell>
          <cell r="W15">
            <v>5</v>
          </cell>
          <cell r="X15">
            <v>11</v>
          </cell>
          <cell r="Y15">
            <v>12</v>
          </cell>
        </row>
        <row r="16">
          <cell r="A16" t="str">
            <v>اشرف الشعله</v>
          </cell>
          <cell r="B16">
            <v>40057</v>
          </cell>
          <cell r="C16">
            <v>40422</v>
          </cell>
          <cell r="D16">
            <v>3</v>
          </cell>
          <cell r="E16">
            <v>1</v>
          </cell>
          <cell r="F16">
            <v>1</v>
          </cell>
          <cell r="G16">
            <v>6</v>
          </cell>
          <cell r="H16">
            <v>9</v>
          </cell>
          <cell r="I16">
            <v>9</v>
          </cell>
          <cell r="J16">
            <v>0</v>
          </cell>
          <cell r="K16">
            <v>0</v>
          </cell>
          <cell r="L16">
            <v>6</v>
          </cell>
          <cell r="M16">
            <v>30</v>
          </cell>
          <cell r="N16">
            <v>8</v>
          </cell>
          <cell r="O16">
            <v>0</v>
          </cell>
          <cell r="P16">
            <v>12</v>
          </cell>
          <cell r="Q16">
            <v>13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W16">
            <v>3</v>
          </cell>
          <cell r="X16">
            <v>9</v>
          </cell>
          <cell r="Y16">
            <v>0</v>
          </cell>
        </row>
        <row r="17">
          <cell r="A17" t="str">
            <v>اشرف الشعله</v>
          </cell>
          <cell r="C17" t="str">
            <v>الربع الثالث 2010</v>
          </cell>
          <cell r="D17">
            <v>7</v>
          </cell>
          <cell r="E17">
            <v>5</v>
          </cell>
          <cell r="F17">
            <v>4</v>
          </cell>
          <cell r="G17">
            <v>23</v>
          </cell>
          <cell r="H17">
            <v>31</v>
          </cell>
          <cell r="I17">
            <v>32</v>
          </cell>
          <cell r="J17">
            <v>0</v>
          </cell>
          <cell r="K17">
            <v>0</v>
          </cell>
          <cell r="L17">
            <v>16</v>
          </cell>
          <cell r="M17">
            <v>80</v>
          </cell>
          <cell r="N17">
            <v>20</v>
          </cell>
          <cell r="O17">
            <v>3</v>
          </cell>
          <cell r="P17">
            <v>24</v>
          </cell>
          <cell r="Q17">
            <v>23</v>
          </cell>
          <cell r="R17">
            <v>-2</v>
          </cell>
          <cell r="S17">
            <v>0</v>
          </cell>
          <cell r="T17">
            <v>11</v>
          </cell>
          <cell r="U17">
            <v>17</v>
          </cell>
          <cell r="V17">
            <v>28</v>
          </cell>
          <cell r="W17">
            <v>11</v>
          </cell>
          <cell r="X17">
            <v>30</v>
          </cell>
          <cell r="Y17">
            <v>22</v>
          </cell>
        </row>
        <row r="18">
          <cell r="A18" t="str">
            <v>اشرف الشعله</v>
          </cell>
          <cell r="B18">
            <v>40087</v>
          </cell>
          <cell r="C18">
            <v>40452</v>
          </cell>
          <cell r="D18">
            <v>1</v>
          </cell>
          <cell r="E18">
            <v>0</v>
          </cell>
          <cell r="F18">
            <v>0</v>
          </cell>
          <cell r="G18">
            <v>10</v>
          </cell>
          <cell r="H18">
            <v>5</v>
          </cell>
          <cell r="I18">
            <v>3</v>
          </cell>
          <cell r="J18">
            <v>0</v>
          </cell>
          <cell r="K18">
            <v>0</v>
          </cell>
          <cell r="L18">
            <v>3</v>
          </cell>
          <cell r="M18">
            <v>41</v>
          </cell>
          <cell r="N18">
            <v>15</v>
          </cell>
          <cell r="O18">
            <v>0</v>
          </cell>
          <cell r="P18">
            <v>8</v>
          </cell>
          <cell r="Q18">
            <v>9</v>
          </cell>
          <cell r="R18">
            <v>0</v>
          </cell>
          <cell r="S18">
            <v>0</v>
          </cell>
          <cell r="T18">
            <v>2</v>
          </cell>
          <cell r="U18">
            <v>0</v>
          </cell>
          <cell r="V18">
            <v>5</v>
          </cell>
          <cell r="W18">
            <v>0</v>
          </cell>
          <cell r="X18">
            <v>5</v>
          </cell>
          <cell r="Y18">
            <v>0</v>
          </cell>
        </row>
        <row r="19">
          <cell r="A19" t="str">
            <v>اشرف الشعله</v>
          </cell>
          <cell r="B19">
            <v>40118</v>
          </cell>
          <cell r="C19">
            <v>40483</v>
          </cell>
          <cell r="D19">
            <v>3</v>
          </cell>
          <cell r="E19">
            <v>0</v>
          </cell>
          <cell r="F19">
            <v>2</v>
          </cell>
          <cell r="G19">
            <v>13</v>
          </cell>
          <cell r="H19">
            <v>15</v>
          </cell>
          <cell r="I19">
            <v>18</v>
          </cell>
          <cell r="J19">
            <v>0</v>
          </cell>
          <cell r="K19">
            <v>0</v>
          </cell>
          <cell r="L19">
            <v>3</v>
          </cell>
          <cell r="M19">
            <v>36</v>
          </cell>
          <cell r="N19">
            <v>0</v>
          </cell>
          <cell r="O19">
            <v>0</v>
          </cell>
          <cell r="P19">
            <v>10</v>
          </cell>
          <cell r="Q19">
            <v>5</v>
          </cell>
          <cell r="R19">
            <v>0</v>
          </cell>
          <cell r="S19">
            <v>2</v>
          </cell>
          <cell r="T19">
            <v>3</v>
          </cell>
          <cell r="U19">
            <v>4</v>
          </cell>
          <cell r="V19">
            <v>10</v>
          </cell>
          <cell r="W19">
            <v>7</v>
          </cell>
          <cell r="X19">
            <v>7</v>
          </cell>
          <cell r="Y19">
            <v>0</v>
          </cell>
        </row>
        <row r="20">
          <cell r="A20" t="str">
            <v>اشرف الشعله</v>
          </cell>
          <cell r="B20">
            <v>40148</v>
          </cell>
          <cell r="C20">
            <v>40513</v>
          </cell>
          <cell r="D20">
            <v>0</v>
          </cell>
          <cell r="E20">
            <v>0</v>
          </cell>
          <cell r="F20">
            <v>-1</v>
          </cell>
          <cell r="G20">
            <v>2</v>
          </cell>
          <cell r="H20">
            <v>2</v>
          </cell>
          <cell r="I20">
            <v>7</v>
          </cell>
          <cell r="J20">
            <v>0</v>
          </cell>
          <cell r="K20">
            <v>0</v>
          </cell>
          <cell r="L20">
            <v>2</v>
          </cell>
          <cell r="M20">
            <v>3</v>
          </cell>
          <cell r="N20">
            <v>3</v>
          </cell>
          <cell r="O20">
            <v>0</v>
          </cell>
          <cell r="P20">
            <v>2</v>
          </cell>
          <cell r="Q20">
            <v>7</v>
          </cell>
          <cell r="R20">
            <v>0</v>
          </cell>
          <cell r="S20">
            <v>0</v>
          </cell>
          <cell r="T20">
            <v>0</v>
          </cell>
          <cell r="U20">
            <v>2</v>
          </cell>
          <cell r="V20">
            <v>1</v>
          </cell>
          <cell r="W20">
            <v>2</v>
          </cell>
          <cell r="X20">
            <v>2</v>
          </cell>
          <cell r="Y20">
            <v>2</v>
          </cell>
        </row>
        <row r="21">
          <cell r="A21" t="str">
            <v>اشرف الشعله</v>
          </cell>
          <cell r="C21" t="str">
            <v>الربع الرابع 2010</v>
          </cell>
          <cell r="D21">
            <v>4</v>
          </cell>
          <cell r="E21">
            <v>0</v>
          </cell>
          <cell r="F21">
            <v>1</v>
          </cell>
          <cell r="G21">
            <v>25</v>
          </cell>
          <cell r="H21">
            <v>22</v>
          </cell>
          <cell r="I21">
            <v>28</v>
          </cell>
          <cell r="J21">
            <v>0</v>
          </cell>
          <cell r="K21">
            <v>0</v>
          </cell>
          <cell r="L21">
            <v>8</v>
          </cell>
          <cell r="M21">
            <v>80</v>
          </cell>
          <cell r="N21">
            <v>18</v>
          </cell>
          <cell r="O21">
            <v>0</v>
          </cell>
          <cell r="P21">
            <v>20</v>
          </cell>
          <cell r="Q21">
            <v>21</v>
          </cell>
          <cell r="R21">
            <v>0</v>
          </cell>
          <cell r="S21">
            <v>2</v>
          </cell>
          <cell r="T21">
            <v>5</v>
          </cell>
          <cell r="U21">
            <v>6</v>
          </cell>
          <cell r="V21">
            <v>16</v>
          </cell>
          <cell r="W21">
            <v>9</v>
          </cell>
          <cell r="X21">
            <v>14</v>
          </cell>
          <cell r="Y21">
            <v>2</v>
          </cell>
        </row>
        <row r="22">
          <cell r="A22" t="str">
            <v>اشرف الشعله</v>
          </cell>
          <cell r="C22" t="str">
            <v>النصف الثانى 2010</v>
          </cell>
          <cell r="D22">
            <v>11</v>
          </cell>
          <cell r="E22">
            <v>5</v>
          </cell>
          <cell r="F22">
            <v>5</v>
          </cell>
          <cell r="G22">
            <v>48</v>
          </cell>
          <cell r="H22">
            <v>53</v>
          </cell>
          <cell r="I22">
            <v>60</v>
          </cell>
          <cell r="J22">
            <v>0</v>
          </cell>
          <cell r="K22">
            <v>0</v>
          </cell>
          <cell r="L22">
            <v>24</v>
          </cell>
          <cell r="M22">
            <v>160</v>
          </cell>
          <cell r="N22">
            <v>38</v>
          </cell>
          <cell r="O22">
            <v>3</v>
          </cell>
          <cell r="P22">
            <v>44</v>
          </cell>
          <cell r="Q22">
            <v>44</v>
          </cell>
          <cell r="R22">
            <v>-2</v>
          </cell>
          <cell r="S22">
            <v>2</v>
          </cell>
          <cell r="T22">
            <v>16</v>
          </cell>
          <cell r="U22">
            <v>23</v>
          </cell>
          <cell r="V22">
            <v>44</v>
          </cell>
          <cell r="W22">
            <v>20</v>
          </cell>
          <cell r="X22">
            <v>44</v>
          </cell>
          <cell r="Y22">
            <v>24</v>
          </cell>
        </row>
        <row r="23">
          <cell r="A23" t="str">
            <v>اشرف الشعله</v>
          </cell>
          <cell r="C23" t="str">
            <v>عـــــــــــــام 2010</v>
          </cell>
          <cell r="D23">
            <v>22</v>
          </cell>
          <cell r="E23">
            <v>12</v>
          </cell>
          <cell r="F23">
            <v>11</v>
          </cell>
          <cell r="G23">
            <v>119</v>
          </cell>
          <cell r="H23">
            <v>86</v>
          </cell>
          <cell r="I23">
            <v>114</v>
          </cell>
          <cell r="J23">
            <v>4</v>
          </cell>
          <cell r="K23">
            <v>-1</v>
          </cell>
          <cell r="L23">
            <v>42</v>
          </cell>
          <cell r="M23">
            <v>265</v>
          </cell>
          <cell r="N23">
            <v>83</v>
          </cell>
          <cell r="O23">
            <v>19</v>
          </cell>
          <cell r="P23">
            <v>91</v>
          </cell>
          <cell r="Q23">
            <v>126</v>
          </cell>
          <cell r="R23">
            <v>4</v>
          </cell>
          <cell r="S23">
            <v>2</v>
          </cell>
          <cell r="T23">
            <v>19</v>
          </cell>
          <cell r="U23">
            <v>29</v>
          </cell>
          <cell r="V23">
            <v>59</v>
          </cell>
          <cell r="W23">
            <v>24</v>
          </cell>
          <cell r="X23">
            <v>57</v>
          </cell>
          <cell r="Y23">
            <v>35</v>
          </cell>
        </row>
        <row r="24">
          <cell r="A24" t="str">
            <v>وحيده</v>
          </cell>
          <cell r="B24">
            <v>39814</v>
          </cell>
          <cell r="C24">
            <v>40179</v>
          </cell>
          <cell r="D24">
            <v>0</v>
          </cell>
          <cell r="E24">
            <v>0</v>
          </cell>
          <cell r="F24">
            <v>2</v>
          </cell>
          <cell r="G24">
            <v>6</v>
          </cell>
          <cell r="H24">
            <v>0</v>
          </cell>
          <cell r="I24">
            <v>2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وحيده</v>
          </cell>
          <cell r="B25">
            <v>39845</v>
          </cell>
          <cell r="C25">
            <v>40210</v>
          </cell>
          <cell r="D25">
            <v>0</v>
          </cell>
          <cell r="E25">
            <v>2</v>
          </cell>
          <cell r="F25">
            <v>2</v>
          </cell>
          <cell r="G25">
            <v>4</v>
          </cell>
          <cell r="H25">
            <v>5</v>
          </cell>
          <cell r="I25">
            <v>5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</v>
          </cell>
          <cell r="O25">
            <v>0</v>
          </cell>
          <cell r="P25">
            <v>5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وحيده</v>
          </cell>
          <cell r="B26">
            <v>39873</v>
          </cell>
          <cell r="C26">
            <v>40238</v>
          </cell>
          <cell r="D26">
            <v>2</v>
          </cell>
          <cell r="E26">
            <v>2</v>
          </cell>
          <cell r="F26">
            <v>2</v>
          </cell>
          <cell r="G26">
            <v>0</v>
          </cell>
          <cell r="H26">
            <v>2</v>
          </cell>
          <cell r="I26">
            <v>4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9</v>
          </cell>
          <cell r="O26">
            <v>0</v>
          </cell>
          <cell r="P26">
            <v>0</v>
          </cell>
          <cell r="Q26">
            <v>2</v>
          </cell>
          <cell r="R26">
            <v>0</v>
          </cell>
          <cell r="S26">
            <v>0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وحيده</v>
          </cell>
          <cell r="C27" t="str">
            <v>الربع الاول 2010</v>
          </cell>
          <cell r="D27">
            <v>2</v>
          </cell>
          <cell r="E27">
            <v>4</v>
          </cell>
          <cell r="F27">
            <v>6</v>
          </cell>
          <cell r="G27">
            <v>10</v>
          </cell>
          <cell r="H27">
            <v>7</v>
          </cell>
          <cell r="I27">
            <v>11</v>
          </cell>
          <cell r="J27">
            <v>1</v>
          </cell>
          <cell r="K27">
            <v>0</v>
          </cell>
          <cell r="L27">
            <v>0</v>
          </cell>
          <cell r="M27">
            <v>0</v>
          </cell>
          <cell r="N27">
            <v>11</v>
          </cell>
          <cell r="O27">
            <v>0</v>
          </cell>
          <cell r="P27">
            <v>5</v>
          </cell>
          <cell r="Q27">
            <v>2</v>
          </cell>
          <cell r="R27">
            <v>0</v>
          </cell>
          <cell r="S27">
            <v>0</v>
          </cell>
          <cell r="T27">
            <v>2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وحيده</v>
          </cell>
          <cell r="B28">
            <v>39904</v>
          </cell>
          <cell r="C28">
            <v>40269</v>
          </cell>
          <cell r="D28">
            <v>6</v>
          </cell>
          <cell r="E28">
            <v>6</v>
          </cell>
          <cell r="F28">
            <v>6</v>
          </cell>
          <cell r="G28">
            <v>5</v>
          </cell>
          <cell r="H28">
            <v>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4</v>
          </cell>
          <cell r="N28">
            <v>9</v>
          </cell>
          <cell r="O28">
            <v>0</v>
          </cell>
          <cell r="P28">
            <v>2</v>
          </cell>
          <cell r="Q28">
            <v>2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وحيده</v>
          </cell>
          <cell r="B29">
            <v>39934</v>
          </cell>
          <cell r="C29">
            <v>40299</v>
          </cell>
          <cell r="D29">
            <v>-1</v>
          </cell>
          <cell r="E29">
            <v>0</v>
          </cell>
          <cell r="F29">
            <v>-1</v>
          </cell>
          <cell r="G29">
            <v>4</v>
          </cell>
          <cell r="H29">
            <v>5</v>
          </cell>
          <cell r="I29">
            <v>4</v>
          </cell>
          <cell r="J29">
            <v>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11</v>
          </cell>
          <cell r="Q29">
            <v>3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وحيده</v>
          </cell>
          <cell r="B30">
            <v>39965</v>
          </cell>
          <cell r="C30" t="str">
            <v>يونيه 2010</v>
          </cell>
          <cell r="D30">
            <v>0</v>
          </cell>
          <cell r="E30">
            <v>0</v>
          </cell>
          <cell r="F30">
            <v>0</v>
          </cell>
          <cell r="G30">
            <v>2</v>
          </cell>
          <cell r="H30">
            <v>2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</v>
          </cell>
          <cell r="S30">
            <v>0</v>
          </cell>
          <cell r="T30">
            <v>0</v>
          </cell>
          <cell r="U30">
            <v>0</v>
          </cell>
          <cell r="V30">
            <v>2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وحيده</v>
          </cell>
          <cell r="C31" t="str">
            <v>الربع الثانى 2010</v>
          </cell>
          <cell r="D31">
            <v>5</v>
          </cell>
          <cell r="E31">
            <v>6</v>
          </cell>
          <cell r="F31">
            <v>5</v>
          </cell>
          <cell r="G31">
            <v>11</v>
          </cell>
          <cell r="H31">
            <v>10</v>
          </cell>
          <cell r="I31">
            <v>4</v>
          </cell>
          <cell r="J31">
            <v>2</v>
          </cell>
          <cell r="K31">
            <v>0</v>
          </cell>
          <cell r="L31">
            <v>0</v>
          </cell>
          <cell r="M31">
            <v>10</v>
          </cell>
          <cell r="N31">
            <v>9</v>
          </cell>
          <cell r="O31">
            <v>0</v>
          </cell>
          <cell r="P31">
            <v>13</v>
          </cell>
          <cell r="Q31">
            <v>5</v>
          </cell>
          <cell r="R31">
            <v>1</v>
          </cell>
          <cell r="S31">
            <v>0</v>
          </cell>
          <cell r="T31">
            <v>0</v>
          </cell>
          <cell r="U31">
            <v>0</v>
          </cell>
          <cell r="V31">
            <v>2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وحيده</v>
          </cell>
          <cell r="C32" t="str">
            <v>النصف الاول 2010</v>
          </cell>
          <cell r="D32">
            <v>7</v>
          </cell>
          <cell r="E32">
            <v>10</v>
          </cell>
          <cell r="F32">
            <v>11</v>
          </cell>
          <cell r="G32">
            <v>21</v>
          </cell>
          <cell r="H32">
            <v>17</v>
          </cell>
          <cell r="I32">
            <v>15</v>
          </cell>
          <cell r="J32">
            <v>3</v>
          </cell>
          <cell r="K32">
            <v>0</v>
          </cell>
          <cell r="L32">
            <v>0</v>
          </cell>
          <cell r="M32">
            <v>10</v>
          </cell>
          <cell r="N32">
            <v>20</v>
          </cell>
          <cell r="O32">
            <v>0</v>
          </cell>
          <cell r="P32">
            <v>18</v>
          </cell>
          <cell r="Q32">
            <v>7</v>
          </cell>
          <cell r="R32">
            <v>1</v>
          </cell>
          <cell r="S32">
            <v>0</v>
          </cell>
          <cell r="T32">
            <v>2</v>
          </cell>
          <cell r="U32">
            <v>0</v>
          </cell>
          <cell r="V32">
            <v>2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وحيده</v>
          </cell>
          <cell r="B33">
            <v>39995</v>
          </cell>
          <cell r="C33">
            <v>40360</v>
          </cell>
          <cell r="D33">
            <v>0</v>
          </cell>
          <cell r="E33">
            <v>0</v>
          </cell>
          <cell r="F33">
            <v>0</v>
          </cell>
          <cell r="G33">
            <v>5</v>
          </cell>
          <cell r="H33">
            <v>2</v>
          </cell>
          <cell r="I33">
            <v>5</v>
          </cell>
          <cell r="J33">
            <v>0</v>
          </cell>
          <cell r="K33">
            <v>2</v>
          </cell>
          <cell r="L33">
            <v>0</v>
          </cell>
          <cell r="M33">
            <v>6</v>
          </cell>
          <cell r="N33">
            <v>2</v>
          </cell>
          <cell r="O33">
            <v>5</v>
          </cell>
          <cell r="P33">
            <v>4</v>
          </cell>
          <cell r="Q33">
            <v>5</v>
          </cell>
          <cell r="R33">
            <v>5</v>
          </cell>
          <cell r="S33">
            <v>0</v>
          </cell>
          <cell r="T33">
            <v>0</v>
          </cell>
          <cell r="U33">
            <v>2</v>
          </cell>
          <cell r="V33">
            <v>3</v>
          </cell>
          <cell r="W33">
            <v>2</v>
          </cell>
          <cell r="X33">
            <v>0</v>
          </cell>
          <cell r="Y33">
            <v>3</v>
          </cell>
        </row>
        <row r="34">
          <cell r="A34" t="str">
            <v>وحيده</v>
          </cell>
          <cell r="B34">
            <v>40026</v>
          </cell>
          <cell r="C34">
            <v>40391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5</v>
          </cell>
          <cell r="N34">
            <v>0</v>
          </cell>
          <cell r="O34">
            <v>0</v>
          </cell>
          <cell r="P34">
            <v>5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</v>
          </cell>
          <cell r="W34">
            <v>2</v>
          </cell>
          <cell r="X34">
            <v>2</v>
          </cell>
          <cell r="Y34">
            <v>2</v>
          </cell>
        </row>
        <row r="35">
          <cell r="A35" t="str">
            <v>وحيده</v>
          </cell>
          <cell r="B35">
            <v>40057</v>
          </cell>
          <cell r="C35">
            <v>40422</v>
          </cell>
          <cell r="D35">
            <v>-1</v>
          </cell>
          <cell r="E35">
            <v>0</v>
          </cell>
          <cell r="F35">
            <v>3</v>
          </cell>
          <cell r="G35">
            <v>3</v>
          </cell>
          <cell r="H35">
            <v>8</v>
          </cell>
          <cell r="I35">
            <v>0</v>
          </cell>
          <cell r="J35">
            <v>0</v>
          </cell>
          <cell r="K35">
            <v>0</v>
          </cell>
          <cell r="L35">
            <v>4</v>
          </cell>
          <cell r="M35">
            <v>8</v>
          </cell>
          <cell r="N35">
            <v>8</v>
          </cell>
          <cell r="O35">
            <v>0</v>
          </cell>
          <cell r="P35">
            <v>15</v>
          </cell>
          <cell r="Q35">
            <v>10</v>
          </cell>
          <cell r="R35">
            <v>0</v>
          </cell>
          <cell r="S35">
            <v>0</v>
          </cell>
          <cell r="T35">
            <v>5</v>
          </cell>
          <cell r="U35">
            <v>3</v>
          </cell>
          <cell r="V35">
            <v>3</v>
          </cell>
          <cell r="W35">
            <v>2</v>
          </cell>
          <cell r="X35">
            <v>0</v>
          </cell>
          <cell r="Y35">
            <v>3</v>
          </cell>
        </row>
        <row r="36">
          <cell r="A36" t="str">
            <v>وحيده</v>
          </cell>
          <cell r="C36" t="str">
            <v>الربع الثالث 2010</v>
          </cell>
          <cell r="D36">
            <v>-1</v>
          </cell>
          <cell r="E36">
            <v>0</v>
          </cell>
          <cell r="F36">
            <v>3</v>
          </cell>
          <cell r="G36">
            <v>8</v>
          </cell>
          <cell r="H36">
            <v>10</v>
          </cell>
          <cell r="I36">
            <v>7</v>
          </cell>
          <cell r="J36">
            <v>0</v>
          </cell>
          <cell r="K36">
            <v>2</v>
          </cell>
          <cell r="L36">
            <v>4</v>
          </cell>
          <cell r="M36">
            <v>19</v>
          </cell>
          <cell r="N36">
            <v>10</v>
          </cell>
          <cell r="O36">
            <v>5</v>
          </cell>
          <cell r="P36">
            <v>24</v>
          </cell>
          <cell r="Q36">
            <v>15</v>
          </cell>
          <cell r="R36">
            <v>5</v>
          </cell>
          <cell r="S36">
            <v>0</v>
          </cell>
          <cell r="T36">
            <v>5</v>
          </cell>
          <cell r="U36">
            <v>5</v>
          </cell>
          <cell r="V36">
            <v>8</v>
          </cell>
          <cell r="W36">
            <v>6</v>
          </cell>
          <cell r="X36">
            <v>2</v>
          </cell>
          <cell r="Y36">
            <v>8</v>
          </cell>
        </row>
        <row r="37">
          <cell r="A37" t="str">
            <v>وحيده</v>
          </cell>
          <cell r="B37">
            <v>40087</v>
          </cell>
          <cell r="C37">
            <v>40452</v>
          </cell>
          <cell r="D37">
            <v>0</v>
          </cell>
          <cell r="E37">
            <v>0</v>
          </cell>
          <cell r="F37">
            <v>0</v>
          </cell>
          <cell r="G37">
            <v>2</v>
          </cell>
          <cell r="H37">
            <v>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5</v>
          </cell>
          <cell r="N37">
            <v>0</v>
          </cell>
          <cell r="O37">
            <v>0</v>
          </cell>
          <cell r="P37">
            <v>2</v>
          </cell>
          <cell r="Q37">
            <v>6</v>
          </cell>
          <cell r="R37">
            <v>0</v>
          </cell>
          <cell r="S37">
            <v>3</v>
          </cell>
          <cell r="T37">
            <v>2</v>
          </cell>
          <cell r="U37">
            <v>1</v>
          </cell>
          <cell r="V37">
            <v>4</v>
          </cell>
          <cell r="W37">
            <v>0</v>
          </cell>
          <cell r="X37">
            <v>2</v>
          </cell>
          <cell r="Y37">
            <v>0</v>
          </cell>
        </row>
        <row r="38">
          <cell r="A38" t="str">
            <v>وحيده</v>
          </cell>
          <cell r="B38">
            <v>40118</v>
          </cell>
          <cell r="C38">
            <v>40483</v>
          </cell>
          <cell r="D38">
            <v>0</v>
          </cell>
          <cell r="E38">
            <v>0</v>
          </cell>
          <cell r="F38">
            <v>0</v>
          </cell>
          <cell r="G38">
            <v>2</v>
          </cell>
          <cell r="H38">
            <v>7</v>
          </cell>
          <cell r="I38">
            <v>7</v>
          </cell>
          <cell r="J38">
            <v>0</v>
          </cell>
          <cell r="K38">
            <v>0</v>
          </cell>
          <cell r="L38">
            <v>0</v>
          </cell>
          <cell r="M38">
            <v>5</v>
          </cell>
          <cell r="N38">
            <v>5</v>
          </cell>
          <cell r="O38">
            <v>0</v>
          </cell>
          <cell r="P38">
            <v>5</v>
          </cell>
          <cell r="Q38">
            <v>7</v>
          </cell>
          <cell r="R38">
            <v>0</v>
          </cell>
          <cell r="S38">
            <v>0</v>
          </cell>
          <cell r="T38">
            <v>2</v>
          </cell>
          <cell r="U38">
            <v>2</v>
          </cell>
          <cell r="V38">
            <v>2</v>
          </cell>
          <cell r="W38">
            <v>0</v>
          </cell>
          <cell r="X38">
            <v>2</v>
          </cell>
          <cell r="Y38">
            <v>2</v>
          </cell>
        </row>
        <row r="39">
          <cell r="A39" t="str">
            <v>وحيده</v>
          </cell>
          <cell r="B39">
            <v>40148</v>
          </cell>
          <cell r="C39">
            <v>40513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5</v>
          </cell>
          <cell r="N39">
            <v>5</v>
          </cell>
          <cell r="O39">
            <v>0</v>
          </cell>
          <cell r="P39">
            <v>0</v>
          </cell>
          <cell r="Q39">
            <v>5</v>
          </cell>
          <cell r="R39">
            <v>0</v>
          </cell>
          <cell r="S39">
            <v>0</v>
          </cell>
          <cell r="T39">
            <v>0</v>
          </cell>
          <cell r="U39">
            <v>2</v>
          </cell>
          <cell r="V39">
            <v>2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وحيده</v>
          </cell>
          <cell r="C40" t="str">
            <v>الربع الرابع 2010</v>
          </cell>
          <cell r="D40">
            <v>0</v>
          </cell>
          <cell r="E40">
            <v>0</v>
          </cell>
          <cell r="F40">
            <v>0</v>
          </cell>
          <cell r="G40">
            <v>4</v>
          </cell>
          <cell r="H40">
            <v>9</v>
          </cell>
          <cell r="I40">
            <v>7</v>
          </cell>
          <cell r="J40">
            <v>0</v>
          </cell>
          <cell r="K40">
            <v>0</v>
          </cell>
          <cell r="L40">
            <v>0</v>
          </cell>
          <cell r="M40">
            <v>15</v>
          </cell>
          <cell r="N40">
            <v>10</v>
          </cell>
          <cell r="O40">
            <v>0</v>
          </cell>
          <cell r="P40">
            <v>7</v>
          </cell>
          <cell r="Q40">
            <v>18</v>
          </cell>
          <cell r="R40">
            <v>0</v>
          </cell>
          <cell r="S40">
            <v>3</v>
          </cell>
          <cell r="T40">
            <v>4</v>
          </cell>
          <cell r="U40">
            <v>5</v>
          </cell>
          <cell r="V40">
            <v>8</v>
          </cell>
          <cell r="W40">
            <v>0</v>
          </cell>
          <cell r="X40">
            <v>4</v>
          </cell>
          <cell r="Y40">
            <v>2</v>
          </cell>
        </row>
        <row r="41">
          <cell r="A41" t="str">
            <v>وحيده</v>
          </cell>
          <cell r="C41" t="str">
            <v>النصف الثانى 2010</v>
          </cell>
          <cell r="D41">
            <v>-1</v>
          </cell>
          <cell r="E41">
            <v>0</v>
          </cell>
          <cell r="F41">
            <v>3</v>
          </cell>
          <cell r="G41">
            <v>12</v>
          </cell>
          <cell r="H41">
            <v>19</v>
          </cell>
          <cell r="I41">
            <v>14</v>
          </cell>
          <cell r="J41">
            <v>0</v>
          </cell>
          <cell r="K41">
            <v>2</v>
          </cell>
          <cell r="L41">
            <v>4</v>
          </cell>
          <cell r="M41">
            <v>34</v>
          </cell>
          <cell r="N41">
            <v>20</v>
          </cell>
          <cell r="O41">
            <v>5</v>
          </cell>
          <cell r="P41">
            <v>31</v>
          </cell>
          <cell r="Q41">
            <v>33</v>
          </cell>
          <cell r="R41">
            <v>5</v>
          </cell>
          <cell r="S41">
            <v>3</v>
          </cell>
          <cell r="T41">
            <v>9</v>
          </cell>
          <cell r="U41">
            <v>10</v>
          </cell>
          <cell r="V41">
            <v>16</v>
          </cell>
          <cell r="W41">
            <v>6</v>
          </cell>
          <cell r="X41">
            <v>6</v>
          </cell>
          <cell r="Y41">
            <v>10</v>
          </cell>
        </row>
        <row r="42">
          <cell r="A42" t="str">
            <v>وحيده</v>
          </cell>
          <cell r="C42" t="str">
            <v>عـــــــــــــام 2010</v>
          </cell>
          <cell r="D42">
            <v>6</v>
          </cell>
          <cell r="E42">
            <v>10</v>
          </cell>
          <cell r="F42">
            <v>14</v>
          </cell>
          <cell r="G42">
            <v>33</v>
          </cell>
          <cell r="H42">
            <v>36</v>
          </cell>
          <cell r="I42">
            <v>29</v>
          </cell>
          <cell r="J42">
            <v>3</v>
          </cell>
          <cell r="K42">
            <v>2</v>
          </cell>
          <cell r="L42">
            <v>4</v>
          </cell>
          <cell r="M42">
            <v>44</v>
          </cell>
          <cell r="N42">
            <v>40</v>
          </cell>
          <cell r="O42">
            <v>5</v>
          </cell>
          <cell r="P42">
            <v>49</v>
          </cell>
          <cell r="Q42">
            <v>40</v>
          </cell>
          <cell r="R42">
            <v>6</v>
          </cell>
          <cell r="S42">
            <v>3</v>
          </cell>
          <cell r="T42">
            <v>11</v>
          </cell>
          <cell r="U42">
            <v>10</v>
          </cell>
          <cell r="V42">
            <v>18</v>
          </cell>
          <cell r="W42">
            <v>6</v>
          </cell>
          <cell r="X42">
            <v>6</v>
          </cell>
          <cell r="Y42">
            <v>10</v>
          </cell>
        </row>
        <row r="43">
          <cell r="A43" t="str">
            <v>مصطفى القرن</v>
          </cell>
          <cell r="B43">
            <v>39814</v>
          </cell>
          <cell r="C43">
            <v>40179</v>
          </cell>
          <cell r="D43">
            <v>0</v>
          </cell>
          <cell r="E43">
            <v>0</v>
          </cell>
          <cell r="F43">
            <v>0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3</v>
          </cell>
          <cell r="R43">
            <v>0</v>
          </cell>
          <cell r="S43">
            <v>0</v>
          </cell>
          <cell r="T43">
            <v>0</v>
          </cell>
          <cell r="U43">
            <v>2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مصطفى القرن</v>
          </cell>
          <cell r="B44">
            <v>39845</v>
          </cell>
          <cell r="C44">
            <v>40210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2</v>
          </cell>
          <cell r="J44">
            <v>0</v>
          </cell>
          <cell r="K44">
            <v>0</v>
          </cell>
          <cell r="L44">
            <v>0</v>
          </cell>
          <cell r="M44">
            <v>3</v>
          </cell>
          <cell r="N44">
            <v>2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مصطفى القرن</v>
          </cell>
          <cell r="B45">
            <v>39873</v>
          </cell>
          <cell r="C45">
            <v>40238</v>
          </cell>
          <cell r="D45">
            <v>0</v>
          </cell>
          <cell r="E45">
            <v>0</v>
          </cell>
          <cell r="F45">
            <v>0</v>
          </cell>
          <cell r="G45">
            <v>2</v>
          </cell>
          <cell r="H45">
            <v>3</v>
          </cell>
          <cell r="I45">
            <v>1</v>
          </cell>
          <cell r="J45">
            <v>0</v>
          </cell>
          <cell r="K45">
            <v>0</v>
          </cell>
          <cell r="L45">
            <v>0</v>
          </cell>
          <cell r="M45">
            <v>7</v>
          </cell>
          <cell r="N45">
            <v>9</v>
          </cell>
          <cell r="O45">
            <v>0</v>
          </cell>
          <cell r="P45">
            <v>3</v>
          </cell>
          <cell r="Q45">
            <v>16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مصطفى القرن</v>
          </cell>
          <cell r="C46" t="str">
            <v>الربع الاول 2010</v>
          </cell>
          <cell r="D46">
            <v>0</v>
          </cell>
          <cell r="E46">
            <v>0</v>
          </cell>
          <cell r="F46">
            <v>0</v>
          </cell>
          <cell r="G46">
            <v>4</v>
          </cell>
          <cell r="H46">
            <v>3</v>
          </cell>
          <cell r="I46">
            <v>3</v>
          </cell>
          <cell r="J46">
            <v>0</v>
          </cell>
          <cell r="K46">
            <v>0</v>
          </cell>
          <cell r="L46">
            <v>0</v>
          </cell>
          <cell r="M46">
            <v>12</v>
          </cell>
          <cell r="N46">
            <v>11</v>
          </cell>
          <cell r="O46">
            <v>0</v>
          </cell>
          <cell r="P46">
            <v>3</v>
          </cell>
          <cell r="Q46">
            <v>19</v>
          </cell>
          <cell r="R46">
            <v>0</v>
          </cell>
          <cell r="S46">
            <v>0</v>
          </cell>
          <cell r="T46">
            <v>0</v>
          </cell>
          <cell r="U46">
            <v>2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مصطفى القرن</v>
          </cell>
          <cell r="B47">
            <v>39904</v>
          </cell>
          <cell r="C47">
            <v>40269</v>
          </cell>
          <cell r="D47">
            <v>0</v>
          </cell>
          <cell r="E47">
            <v>0</v>
          </cell>
          <cell r="F47">
            <v>0</v>
          </cell>
          <cell r="G47">
            <v>4</v>
          </cell>
          <cell r="H47">
            <v>4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3</v>
          </cell>
          <cell r="N47">
            <v>9</v>
          </cell>
          <cell r="O47">
            <v>0</v>
          </cell>
          <cell r="P47">
            <v>2</v>
          </cell>
          <cell r="Q47">
            <v>17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</v>
          </cell>
          <cell r="Y47">
            <v>0</v>
          </cell>
        </row>
        <row r="48">
          <cell r="A48" t="str">
            <v>مصطفى القرن</v>
          </cell>
          <cell r="B48">
            <v>39934</v>
          </cell>
          <cell r="C48">
            <v>40299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12</v>
          </cell>
          <cell r="N48">
            <v>0</v>
          </cell>
          <cell r="O48">
            <v>0</v>
          </cell>
          <cell r="P48">
            <v>0</v>
          </cell>
          <cell r="Q48">
            <v>12</v>
          </cell>
          <cell r="R48">
            <v>0</v>
          </cell>
          <cell r="S48">
            <v>0</v>
          </cell>
          <cell r="T48">
            <v>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مصطفى القرن</v>
          </cell>
          <cell r="B49">
            <v>39965</v>
          </cell>
          <cell r="C49" t="str">
            <v>يونيه 2010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>
            <v>0</v>
          </cell>
          <cell r="I49">
            <v>0</v>
          </cell>
          <cell r="J49">
            <v>2</v>
          </cell>
          <cell r="K49">
            <v>0</v>
          </cell>
          <cell r="L49">
            <v>2</v>
          </cell>
          <cell r="M49">
            <v>5</v>
          </cell>
          <cell r="N49">
            <v>0</v>
          </cell>
          <cell r="O49">
            <v>0</v>
          </cell>
          <cell r="P49">
            <v>0</v>
          </cell>
          <cell r="Q49">
            <v>10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4</v>
          </cell>
          <cell r="W49">
            <v>8</v>
          </cell>
          <cell r="X49">
            <v>8</v>
          </cell>
          <cell r="Y49">
            <v>0</v>
          </cell>
        </row>
        <row r="50">
          <cell r="A50" t="str">
            <v>مصطفى القرن</v>
          </cell>
          <cell r="C50" t="str">
            <v>الربع الثانى 2010</v>
          </cell>
          <cell r="D50">
            <v>0</v>
          </cell>
          <cell r="E50">
            <v>0</v>
          </cell>
          <cell r="F50">
            <v>0</v>
          </cell>
          <cell r="G50">
            <v>7</v>
          </cell>
          <cell r="H50">
            <v>4</v>
          </cell>
          <cell r="I50">
            <v>0</v>
          </cell>
          <cell r="J50">
            <v>2</v>
          </cell>
          <cell r="K50">
            <v>2</v>
          </cell>
          <cell r="L50">
            <v>2</v>
          </cell>
          <cell r="M50">
            <v>20</v>
          </cell>
          <cell r="N50">
            <v>9</v>
          </cell>
          <cell r="O50">
            <v>0</v>
          </cell>
          <cell r="P50">
            <v>2</v>
          </cell>
          <cell r="Q50">
            <v>39</v>
          </cell>
          <cell r="R50">
            <v>0</v>
          </cell>
          <cell r="S50">
            <v>0</v>
          </cell>
          <cell r="T50">
            <v>1</v>
          </cell>
          <cell r="U50">
            <v>0</v>
          </cell>
          <cell r="V50">
            <v>4</v>
          </cell>
          <cell r="W50">
            <v>8</v>
          </cell>
          <cell r="X50">
            <v>11</v>
          </cell>
          <cell r="Y50">
            <v>0</v>
          </cell>
        </row>
        <row r="51">
          <cell r="A51" t="str">
            <v>مصطفى القرن</v>
          </cell>
          <cell r="C51" t="str">
            <v>النصف الاول 2010</v>
          </cell>
          <cell r="D51">
            <v>0</v>
          </cell>
          <cell r="E51">
            <v>0</v>
          </cell>
          <cell r="F51">
            <v>0</v>
          </cell>
          <cell r="G51">
            <v>11</v>
          </cell>
          <cell r="H51">
            <v>7</v>
          </cell>
          <cell r="I51">
            <v>3</v>
          </cell>
          <cell r="J51">
            <v>2</v>
          </cell>
          <cell r="K51">
            <v>2</v>
          </cell>
          <cell r="L51">
            <v>2</v>
          </cell>
          <cell r="M51">
            <v>32</v>
          </cell>
          <cell r="N51">
            <v>20</v>
          </cell>
          <cell r="O51">
            <v>0</v>
          </cell>
          <cell r="P51">
            <v>5</v>
          </cell>
          <cell r="Q51">
            <v>58</v>
          </cell>
          <cell r="R51">
            <v>0</v>
          </cell>
          <cell r="S51">
            <v>0</v>
          </cell>
          <cell r="T51">
            <v>1</v>
          </cell>
          <cell r="U51">
            <v>2</v>
          </cell>
          <cell r="V51">
            <v>4</v>
          </cell>
          <cell r="W51">
            <v>8</v>
          </cell>
          <cell r="X51">
            <v>11</v>
          </cell>
          <cell r="Y51">
            <v>0</v>
          </cell>
        </row>
        <row r="52">
          <cell r="A52" t="str">
            <v>مصطفى القرن</v>
          </cell>
          <cell r="B52">
            <v>39995</v>
          </cell>
          <cell r="C52">
            <v>40360</v>
          </cell>
          <cell r="D52">
            <v>0</v>
          </cell>
          <cell r="E52">
            <v>0</v>
          </cell>
          <cell r="F52">
            <v>4</v>
          </cell>
          <cell r="G52">
            <v>2</v>
          </cell>
          <cell r="H52">
            <v>2</v>
          </cell>
          <cell r="I52">
            <v>4</v>
          </cell>
          <cell r="J52">
            <v>0</v>
          </cell>
          <cell r="K52">
            <v>1</v>
          </cell>
          <cell r="L52">
            <v>0</v>
          </cell>
          <cell r="M52">
            <v>16</v>
          </cell>
          <cell r="N52">
            <v>0</v>
          </cell>
          <cell r="O52">
            <v>0</v>
          </cell>
          <cell r="P52">
            <v>0</v>
          </cell>
          <cell r="Q52">
            <v>11</v>
          </cell>
          <cell r="R52">
            <v>0</v>
          </cell>
          <cell r="S52">
            <v>0</v>
          </cell>
          <cell r="T52">
            <v>1</v>
          </cell>
          <cell r="U52">
            <v>5</v>
          </cell>
          <cell r="V52">
            <v>0</v>
          </cell>
          <cell r="W52">
            <v>7</v>
          </cell>
          <cell r="X52">
            <v>0</v>
          </cell>
          <cell r="Y52">
            <v>0</v>
          </cell>
        </row>
        <row r="53">
          <cell r="A53" t="str">
            <v>مصطفى القرن</v>
          </cell>
          <cell r="B53">
            <v>40026</v>
          </cell>
          <cell r="C53">
            <v>40391</v>
          </cell>
          <cell r="D53">
            <v>0</v>
          </cell>
          <cell r="E53">
            <v>0</v>
          </cell>
          <cell r="F53">
            <v>2</v>
          </cell>
          <cell r="G53">
            <v>7</v>
          </cell>
          <cell r="H53">
            <v>8</v>
          </cell>
          <cell r="I53">
            <v>0</v>
          </cell>
          <cell r="J53">
            <v>0</v>
          </cell>
          <cell r="K53">
            <v>0</v>
          </cell>
          <cell r="L53">
            <v>9</v>
          </cell>
          <cell r="M53">
            <v>10</v>
          </cell>
          <cell r="N53">
            <v>0</v>
          </cell>
          <cell r="O53">
            <v>0</v>
          </cell>
          <cell r="P53">
            <v>4</v>
          </cell>
          <cell r="Q53">
            <v>3</v>
          </cell>
          <cell r="R53">
            <v>0</v>
          </cell>
          <cell r="S53">
            <v>0</v>
          </cell>
          <cell r="T53">
            <v>0</v>
          </cell>
          <cell r="U53">
            <v>6</v>
          </cell>
          <cell r="V53">
            <v>0</v>
          </cell>
          <cell r="W53">
            <v>4</v>
          </cell>
          <cell r="X53">
            <v>0</v>
          </cell>
          <cell r="Y53">
            <v>0</v>
          </cell>
        </row>
        <row r="54">
          <cell r="A54" t="str">
            <v>مصطفى القرن</v>
          </cell>
          <cell r="B54">
            <v>40057</v>
          </cell>
          <cell r="C54">
            <v>40422</v>
          </cell>
          <cell r="D54">
            <v>0</v>
          </cell>
          <cell r="E54">
            <v>0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4</v>
          </cell>
          <cell r="M54">
            <v>16</v>
          </cell>
          <cell r="N54">
            <v>5</v>
          </cell>
          <cell r="O54">
            <v>0</v>
          </cell>
          <cell r="P54">
            <v>2</v>
          </cell>
          <cell r="Q54">
            <v>8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</v>
          </cell>
          <cell r="Y54">
            <v>2</v>
          </cell>
        </row>
        <row r="55">
          <cell r="A55" t="str">
            <v>مصطفى القرن</v>
          </cell>
          <cell r="C55" t="str">
            <v>الربع الثالث 2010</v>
          </cell>
          <cell r="D55">
            <v>0</v>
          </cell>
          <cell r="E55">
            <v>0</v>
          </cell>
          <cell r="F55">
            <v>6</v>
          </cell>
          <cell r="G55">
            <v>11</v>
          </cell>
          <cell r="H55">
            <v>10</v>
          </cell>
          <cell r="I55">
            <v>4</v>
          </cell>
          <cell r="J55">
            <v>1</v>
          </cell>
          <cell r="K55">
            <v>1</v>
          </cell>
          <cell r="L55">
            <v>13</v>
          </cell>
          <cell r="M55">
            <v>42</v>
          </cell>
          <cell r="N55">
            <v>5</v>
          </cell>
          <cell r="O55">
            <v>0</v>
          </cell>
          <cell r="P55">
            <v>6</v>
          </cell>
          <cell r="Q55">
            <v>22</v>
          </cell>
          <cell r="R55">
            <v>0</v>
          </cell>
          <cell r="S55">
            <v>0</v>
          </cell>
          <cell r="T55">
            <v>1</v>
          </cell>
          <cell r="U55">
            <v>11</v>
          </cell>
          <cell r="V55">
            <v>0</v>
          </cell>
          <cell r="W55">
            <v>11</v>
          </cell>
          <cell r="X55">
            <v>3</v>
          </cell>
          <cell r="Y55">
            <v>2</v>
          </cell>
        </row>
        <row r="56">
          <cell r="A56" t="str">
            <v>مصطفى القرن</v>
          </cell>
          <cell r="B56">
            <v>40087</v>
          </cell>
          <cell r="C56">
            <v>40452</v>
          </cell>
          <cell r="D56">
            <v>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3</v>
          </cell>
          <cell r="M56">
            <v>4</v>
          </cell>
          <cell r="N56">
            <v>0</v>
          </cell>
          <cell r="O56">
            <v>0</v>
          </cell>
          <cell r="P56">
            <v>2</v>
          </cell>
          <cell r="Q56">
            <v>7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مصطفى القرن</v>
          </cell>
          <cell r="B57">
            <v>40118</v>
          </cell>
          <cell r="C57">
            <v>40483</v>
          </cell>
          <cell r="D57">
            <v>0</v>
          </cell>
          <cell r="E57">
            <v>0</v>
          </cell>
          <cell r="F57">
            <v>0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6</v>
          </cell>
          <cell r="N57">
            <v>0</v>
          </cell>
          <cell r="O57">
            <v>0</v>
          </cell>
          <cell r="P57">
            <v>2</v>
          </cell>
          <cell r="Q57">
            <v>8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مصطفى القرن</v>
          </cell>
          <cell r="B58">
            <v>40148</v>
          </cell>
          <cell r="C58">
            <v>40513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6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مصطفى القرن</v>
          </cell>
          <cell r="C59" t="str">
            <v>الربع الرابع 2010</v>
          </cell>
          <cell r="D59">
            <v>2</v>
          </cell>
          <cell r="E59">
            <v>0</v>
          </cell>
          <cell r="F59">
            <v>0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3</v>
          </cell>
          <cell r="M59">
            <v>16</v>
          </cell>
          <cell r="N59">
            <v>0</v>
          </cell>
          <cell r="O59">
            <v>0</v>
          </cell>
          <cell r="P59">
            <v>4</v>
          </cell>
          <cell r="Q59">
            <v>18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مصطفى القرن</v>
          </cell>
          <cell r="C60" t="str">
            <v>النصف الثانى 2010</v>
          </cell>
          <cell r="D60">
            <v>2</v>
          </cell>
          <cell r="E60">
            <v>0</v>
          </cell>
          <cell r="F60">
            <v>6</v>
          </cell>
          <cell r="G60">
            <v>13</v>
          </cell>
          <cell r="H60">
            <v>10</v>
          </cell>
          <cell r="I60">
            <v>4</v>
          </cell>
          <cell r="J60">
            <v>1</v>
          </cell>
          <cell r="K60">
            <v>1</v>
          </cell>
          <cell r="L60">
            <v>16</v>
          </cell>
          <cell r="M60">
            <v>58</v>
          </cell>
          <cell r="N60">
            <v>5</v>
          </cell>
          <cell r="O60">
            <v>0</v>
          </cell>
          <cell r="P60">
            <v>10</v>
          </cell>
          <cell r="Q60">
            <v>40</v>
          </cell>
          <cell r="R60">
            <v>0</v>
          </cell>
          <cell r="S60">
            <v>0</v>
          </cell>
          <cell r="T60">
            <v>1</v>
          </cell>
          <cell r="U60">
            <v>11</v>
          </cell>
          <cell r="V60">
            <v>0</v>
          </cell>
          <cell r="W60">
            <v>11</v>
          </cell>
          <cell r="X60">
            <v>3</v>
          </cell>
          <cell r="Y60">
            <v>2</v>
          </cell>
        </row>
        <row r="61">
          <cell r="A61" t="str">
            <v>مصطفى القرن</v>
          </cell>
          <cell r="C61" t="str">
            <v>عـــــــــــــام 2010</v>
          </cell>
          <cell r="D61">
            <v>2</v>
          </cell>
          <cell r="E61">
            <v>0</v>
          </cell>
          <cell r="F61">
            <v>6</v>
          </cell>
          <cell r="G61">
            <v>24</v>
          </cell>
          <cell r="H61">
            <v>17</v>
          </cell>
          <cell r="I61">
            <v>7</v>
          </cell>
          <cell r="J61">
            <v>3</v>
          </cell>
          <cell r="K61">
            <v>3</v>
          </cell>
          <cell r="L61">
            <v>18</v>
          </cell>
          <cell r="M61">
            <v>90</v>
          </cell>
          <cell r="N61">
            <v>25</v>
          </cell>
          <cell r="O61">
            <v>0</v>
          </cell>
          <cell r="P61">
            <v>15</v>
          </cell>
          <cell r="Q61">
            <v>98</v>
          </cell>
          <cell r="R61">
            <v>0</v>
          </cell>
          <cell r="S61">
            <v>0</v>
          </cell>
          <cell r="T61">
            <v>2</v>
          </cell>
          <cell r="U61">
            <v>13</v>
          </cell>
          <cell r="V61">
            <v>4</v>
          </cell>
          <cell r="W61">
            <v>19</v>
          </cell>
          <cell r="X61">
            <v>14</v>
          </cell>
          <cell r="Y61">
            <v>2</v>
          </cell>
        </row>
        <row r="62">
          <cell r="A62" t="str">
            <v>معرض بغداد</v>
          </cell>
          <cell r="B62">
            <v>39814</v>
          </cell>
          <cell r="C62">
            <v>40179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1</v>
          </cell>
          <cell r="J62">
            <v>0</v>
          </cell>
          <cell r="K62">
            <v>0</v>
          </cell>
          <cell r="L62">
            <v>0</v>
          </cell>
          <cell r="M62">
            <v>5</v>
          </cell>
          <cell r="N62">
            <v>1</v>
          </cell>
          <cell r="O62">
            <v>0</v>
          </cell>
          <cell r="P62">
            <v>6</v>
          </cell>
          <cell r="Q62">
            <v>4</v>
          </cell>
          <cell r="R62">
            <v>0</v>
          </cell>
          <cell r="S62">
            <v>0</v>
          </cell>
          <cell r="T62">
            <v>0</v>
          </cell>
          <cell r="U62">
            <v>1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معرض بغداد</v>
          </cell>
          <cell r="B63">
            <v>39845</v>
          </cell>
          <cell r="C63">
            <v>40210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</v>
          </cell>
          <cell r="M63">
            <v>10</v>
          </cell>
          <cell r="N63">
            <v>2</v>
          </cell>
          <cell r="O63">
            <v>0</v>
          </cell>
          <cell r="P63">
            <v>6</v>
          </cell>
          <cell r="Q63">
            <v>13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1</v>
          </cell>
          <cell r="Y63">
            <v>0</v>
          </cell>
        </row>
        <row r="64">
          <cell r="A64" t="str">
            <v>معرض بغداد</v>
          </cell>
          <cell r="B64">
            <v>39873</v>
          </cell>
          <cell r="C64">
            <v>40238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2</v>
          </cell>
          <cell r="J64">
            <v>0</v>
          </cell>
          <cell r="K64">
            <v>1</v>
          </cell>
          <cell r="L64">
            <v>0</v>
          </cell>
          <cell r="M64">
            <v>15</v>
          </cell>
          <cell r="N64">
            <v>15</v>
          </cell>
          <cell r="O64">
            <v>0</v>
          </cell>
          <cell r="P64">
            <v>15</v>
          </cell>
          <cell r="Q64">
            <v>19</v>
          </cell>
          <cell r="R64">
            <v>0</v>
          </cell>
          <cell r="S64">
            <v>0</v>
          </cell>
          <cell r="T64">
            <v>2</v>
          </cell>
          <cell r="U64">
            <v>0</v>
          </cell>
          <cell r="V64">
            <v>0</v>
          </cell>
          <cell r="W64">
            <v>1</v>
          </cell>
          <cell r="X64">
            <v>0</v>
          </cell>
          <cell r="Y64">
            <v>1</v>
          </cell>
        </row>
        <row r="65">
          <cell r="A65" t="str">
            <v>معرض بغداد</v>
          </cell>
          <cell r="C65" t="str">
            <v>الربع الاول 2010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3</v>
          </cell>
          <cell r="J65">
            <v>0</v>
          </cell>
          <cell r="K65">
            <v>1</v>
          </cell>
          <cell r="L65">
            <v>2</v>
          </cell>
          <cell r="M65">
            <v>30</v>
          </cell>
          <cell r="N65">
            <v>18</v>
          </cell>
          <cell r="O65">
            <v>0</v>
          </cell>
          <cell r="P65">
            <v>27</v>
          </cell>
          <cell r="Q65">
            <v>36</v>
          </cell>
          <cell r="R65">
            <v>0</v>
          </cell>
          <cell r="S65">
            <v>0</v>
          </cell>
          <cell r="T65">
            <v>2</v>
          </cell>
          <cell r="U65">
            <v>1</v>
          </cell>
          <cell r="V65">
            <v>0</v>
          </cell>
          <cell r="W65">
            <v>1</v>
          </cell>
          <cell r="X65">
            <v>1</v>
          </cell>
          <cell r="Y65">
            <v>1</v>
          </cell>
        </row>
        <row r="66">
          <cell r="A66" t="str">
            <v>معرض بغداد</v>
          </cell>
          <cell r="B66">
            <v>39904</v>
          </cell>
          <cell r="C66">
            <v>40269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4</v>
          </cell>
          <cell r="I66">
            <v>3</v>
          </cell>
          <cell r="J66">
            <v>0</v>
          </cell>
          <cell r="K66">
            <v>1</v>
          </cell>
          <cell r="L66">
            <v>4</v>
          </cell>
          <cell r="M66">
            <v>15</v>
          </cell>
          <cell r="N66">
            <v>3</v>
          </cell>
          <cell r="O66">
            <v>0</v>
          </cell>
          <cell r="P66">
            <v>9</v>
          </cell>
          <cell r="Q66">
            <v>15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</row>
        <row r="67">
          <cell r="A67" t="str">
            <v>معرض بغداد</v>
          </cell>
          <cell r="B67">
            <v>39934</v>
          </cell>
          <cell r="C67">
            <v>40299</v>
          </cell>
          <cell r="D67">
            <v>0</v>
          </cell>
          <cell r="E67">
            <v>0</v>
          </cell>
          <cell r="F67">
            <v>0</v>
          </cell>
          <cell r="G67">
            <v>2</v>
          </cell>
          <cell r="H67">
            <v>2</v>
          </cell>
          <cell r="I67">
            <v>0</v>
          </cell>
          <cell r="J67">
            <v>0</v>
          </cell>
          <cell r="K67">
            <v>0</v>
          </cell>
          <cell r="L67">
            <v>1</v>
          </cell>
          <cell r="M67">
            <v>12</v>
          </cell>
          <cell r="N67">
            <v>0</v>
          </cell>
          <cell r="O67">
            <v>3</v>
          </cell>
          <cell r="P67">
            <v>8</v>
          </cell>
          <cell r="Q67">
            <v>17</v>
          </cell>
          <cell r="R67">
            <v>0</v>
          </cell>
          <cell r="S67">
            <v>0</v>
          </cell>
          <cell r="T67">
            <v>0</v>
          </cell>
          <cell r="U67">
            <v>1</v>
          </cell>
          <cell r="V67">
            <v>1</v>
          </cell>
          <cell r="W67">
            <v>0</v>
          </cell>
          <cell r="X67">
            <v>1</v>
          </cell>
          <cell r="Y67">
            <v>1</v>
          </cell>
        </row>
        <row r="68">
          <cell r="A68" t="str">
            <v>معرض بغداد</v>
          </cell>
          <cell r="B68">
            <v>39965</v>
          </cell>
          <cell r="C68" t="str">
            <v>يونيه 2010</v>
          </cell>
          <cell r="D68">
            <v>0</v>
          </cell>
          <cell r="E68">
            <v>0</v>
          </cell>
          <cell r="F68">
            <v>0</v>
          </cell>
          <cell r="G68">
            <v>1</v>
          </cell>
          <cell r="H68">
            <v>3</v>
          </cell>
          <cell r="I68">
            <v>4</v>
          </cell>
          <cell r="J68">
            <v>1</v>
          </cell>
          <cell r="K68">
            <v>2</v>
          </cell>
          <cell r="L68">
            <v>1</v>
          </cell>
          <cell r="M68">
            <v>8</v>
          </cell>
          <cell r="N68">
            <v>0</v>
          </cell>
          <cell r="O68">
            <v>0</v>
          </cell>
          <cell r="P68">
            <v>11</v>
          </cell>
          <cell r="Q68">
            <v>8</v>
          </cell>
          <cell r="R68">
            <v>1</v>
          </cell>
          <cell r="S68">
            <v>0</v>
          </cell>
          <cell r="T68">
            <v>2</v>
          </cell>
          <cell r="U68">
            <v>2</v>
          </cell>
          <cell r="V68">
            <v>0</v>
          </cell>
          <cell r="W68">
            <v>1</v>
          </cell>
          <cell r="X68">
            <v>0</v>
          </cell>
          <cell r="Y68">
            <v>2</v>
          </cell>
        </row>
        <row r="69">
          <cell r="A69" t="str">
            <v>معرض بغداد</v>
          </cell>
          <cell r="C69" t="str">
            <v>الربع الثانى 2010</v>
          </cell>
          <cell r="D69">
            <v>0</v>
          </cell>
          <cell r="E69">
            <v>0</v>
          </cell>
          <cell r="F69">
            <v>0</v>
          </cell>
          <cell r="G69">
            <v>3</v>
          </cell>
          <cell r="H69">
            <v>9</v>
          </cell>
          <cell r="I69">
            <v>7</v>
          </cell>
          <cell r="J69">
            <v>1</v>
          </cell>
          <cell r="K69">
            <v>3</v>
          </cell>
          <cell r="L69">
            <v>6</v>
          </cell>
          <cell r="M69">
            <v>35</v>
          </cell>
          <cell r="N69">
            <v>3</v>
          </cell>
          <cell r="O69">
            <v>3</v>
          </cell>
          <cell r="P69">
            <v>28</v>
          </cell>
          <cell r="Q69">
            <v>40</v>
          </cell>
          <cell r="R69">
            <v>1</v>
          </cell>
          <cell r="S69">
            <v>0</v>
          </cell>
          <cell r="T69">
            <v>2</v>
          </cell>
          <cell r="U69">
            <v>3</v>
          </cell>
          <cell r="V69">
            <v>1</v>
          </cell>
          <cell r="W69">
            <v>2</v>
          </cell>
          <cell r="X69">
            <v>1</v>
          </cell>
          <cell r="Y69">
            <v>3</v>
          </cell>
        </row>
        <row r="70">
          <cell r="A70" t="str">
            <v>معرض بغداد</v>
          </cell>
          <cell r="C70" t="str">
            <v>النصف الاول 2010</v>
          </cell>
          <cell r="D70">
            <v>0</v>
          </cell>
          <cell r="E70">
            <v>0</v>
          </cell>
          <cell r="F70">
            <v>0</v>
          </cell>
          <cell r="G70">
            <v>3</v>
          </cell>
          <cell r="H70">
            <v>9</v>
          </cell>
          <cell r="I70">
            <v>10</v>
          </cell>
          <cell r="J70">
            <v>1</v>
          </cell>
          <cell r="K70">
            <v>4</v>
          </cell>
          <cell r="L70">
            <v>8</v>
          </cell>
          <cell r="M70">
            <v>65</v>
          </cell>
          <cell r="N70">
            <v>21</v>
          </cell>
          <cell r="O70">
            <v>3</v>
          </cell>
          <cell r="P70">
            <v>55</v>
          </cell>
          <cell r="Q70">
            <v>76</v>
          </cell>
          <cell r="R70">
            <v>1</v>
          </cell>
          <cell r="S70">
            <v>0</v>
          </cell>
          <cell r="T70">
            <v>4</v>
          </cell>
          <cell r="U70">
            <v>4</v>
          </cell>
          <cell r="V70">
            <v>1</v>
          </cell>
          <cell r="W70">
            <v>3</v>
          </cell>
          <cell r="X70">
            <v>2</v>
          </cell>
          <cell r="Y70">
            <v>4</v>
          </cell>
        </row>
        <row r="71">
          <cell r="A71" t="str">
            <v>معرض بغداد</v>
          </cell>
          <cell r="B71">
            <v>39995</v>
          </cell>
          <cell r="C71">
            <v>40360</v>
          </cell>
          <cell r="D71">
            <v>0</v>
          </cell>
          <cell r="E71">
            <v>0</v>
          </cell>
          <cell r="F71">
            <v>0</v>
          </cell>
          <cell r="G71">
            <v>2</v>
          </cell>
          <cell r="H71">
            <v>2</v>
          </cell>
          <cell r="I71">
            <v>1</v>
          </cell>
          <cell r="J71">
            <v>2</v>
          </cell>
          <cell r="K71">
            <v>2</v>
          </cell>
          <cell r="L71">
            <v>4</v>
          </cell>
          <cell r="M71">
            <v>18</v>
          </cell>
          <cell r="N71">
            <v>0</v>
          </cell>
          <cell r="O71">
            <v>10</v>
          </cell>
          <cell r="P71">
            <v>12</v>
          </cell>
          <cell r="Q71">
            <v>25</v>
          </cell>
          <cell r="R71">
            <v>0</v>
          </cell>
          <cell r="S71">
            <v>0</v>
          </cell>
          <cell r="T71">
            <v>1</v>
          </cell>
          <cell r="U71">
            <v>4</v>
          </cell>
          <cell r="V71">
            <v>7</v>
          </cell>
          <cell r="W71">
            <v>6</v>
          </cell>
          <cell r="X71">
            <v>7</v>
          </cell>
          <cell r="Y71">
            <v>2</v>
          </cell>
        </row>
        <row r="72">
          <cell r="A72" t="str">
            <v>معرض بغداد</v>
          </cell>
          <cell r="B72">
            <v>40026</v>
          </cell>
          <cell r="C72">
            <v>40391</v>
          </cell>
          <cell r="D72">
            <v>0</v>
          </cell>
          <cell r="E72">
            <v>0</v>
          </cell>
          <cell r="F72">
            <v>1</v>
          </cell>
          <cell r="G72">
            <v>6</v>
          </cell>
          <cell r="H72">
            <v>4</v>
          </cell>
          <cell r="I72">
            <v>4</v>
          </cell>
          <cell r="J72">
            <v>1</v>
          </cell>
          <cell r="K72">
            <v>8</v>
          </cell>
          <cell r="L72">
            <v>0</v>
          </cell>
          <cell r="M72">
            <v>8</v>
          </cell>
          <cell r="N72">
            <v>0</v>
          </cell>
          <cell r="O72">
            <v>0</v>
          </cell>
          <cell r="P72">
            <v>20</v>
          </cell>
          <cell r="Q72">
            <v>21</v>
          </cell>
          <cell r="R72">
            <v>0</v>
          </cell>
          <cell r="S72">
            <v>0</v>
          </cell>
          <cell r="T72">
            <v>2</v>
          </cell>
          <cell r="U72">
            <v>3</v>
          </cell>
          <cell r="V72">
            <v>2</v>
          </cell>
          <cell r="W72">
            <v>5</v>
          </cell>
          <cell r="X72">
            <v>4</v>
          </cell>
          <cell r="Y72">
            <v>0</v>
          </cell>
        </row>
        <row r="73">
          <cell r="A73" t="str">
            <v>معرض بغداد</v>
          </cell>
          <cell r="B73">
            <v>40057</v>
          </cell>
          <cell r="C73">
            <v>40422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2</v>
          </cell>
          <cell r="I73">
            <v>1</v>
          </cell>
          <cell r="J73">
            <v>0</v>
          </cell>
          <cell r="K73">
            <v>0</v>
          </cell>
          <cell r="L73">
            <v>15</v>
          </cell>
          <cell r="M73">
            <v>15</v>
          </cell>
          <cell r="N73">
            <v>0</v>
          </cell>
          <cell r="O73">
            <v>0</v>
          </cell>
          <cell r="P73">
            <v>33</v>
          </cell>
          <cell r="Q73">
            <v>15</v>
          </cell>
          <cell r="R73">
            <v>0</v>
          </cell>
          <cell r="S73">
            <v>0</v>
          </cell>
          <cell r="T73">
            <v>-1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1</v>
          </cell>
        </row>
        <row r="74">
          <cell r="A74" t="str">
            <v>معرض بغداد</v>
          </cell>
          <cell r="C74" t="str">
            <v>الربع الثالث 2010</v>
          </cell>
          <cell r="D74">
            <v>0</v>
          </cell>
          <cell r="E74">
            <v>0</v>
          </cell>
          <cell r="F74">
            <v>1</v>
          </cell>
          <cell r="G74">
            <v>8</v>
          </cell>
          <cell r="H74">
            <v>8</v>
          </cell>
          <cell r="I74">
            <v>6</v>
          </cell>
          <cell r="J74">
            <v>3</v>
          </cell>
          <cell r="K74">
            <v>10</v>
          </cell>
          <cell r="L74">
            <v>19</v>
          </cell>
          <cell r="M74">
            <v>41</v>
          </cell>
          <cell r="N74">
            <v>0</v>
          </cell>
          <cell r="O74">
            <v>10</v>
          </cell>
          <cell r="P74">
            <v>65</v>
          </cell>
          <cell r="Q74">
            <v>61</v>
          </cell>
          <cell r="R74">
            <v>0</v>
          </cell>
          <cell r="S74">
            <v>0</v>
          </cell>
          <cell r="T74">
            <v>2</v>
          </cell>
          <cell r="U74">
            <v>7</v>
          </cell>
          <cell r="V74">
            <v>9</v>
          </cell>
          <cell r="W74">
            <v>11</v>
          </cell>
          <cell r="X74">
            <v>11</v>
          </cell>
          <cell r="Y74">
            <v>3</v>
          </cell>
        </row>
        <row r="75">
          <cell r="A75" t="str">
            <v>معرض بغداد</v>
          </cell>
          <cell r="B75">
            <v>40087</v>
          </cell>
          <cell r="C75">
            <v>40452</v>
          </cell>
          <cell r="D75">
            <v>0</v>
          </cell>
          <cell r="E75">
            <v>0</v>
          </cell>
          <cell r="F75">
            <v>-1</v>
          </cell>
          <cell r="G75">
            <v>2</v>
          </cell>
          <cell r="H75">
            <v>2</v>
          </cell>
          <cell r="I75">
            <v>1</v>
          </cell>
          <cell r="J75">
            <v>0</v>
          </cell>
          <cell r="K75">
            <v>0</v>
          </cell>
          <cell r="L75">
            <v>0</v>
          </cell>
          <cell r="M75">
            <v>9</v>
          </cell>
          <cell r="N75">
            <v>0</v>
          </cell>
          <cell r="O75">
            <v>0</v>
          </cell>
          <cell r="P75">
            <v>3</v>
          </cell>
          <cell r="Q75">
            <v>12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-2</v>
          </cell>
          <cell r="W75">
            <v>2</v>
          </cell>
          <cell r="X75">
            <v>1</v>
          </cell>
          <cell r="Y75">
            <v>1</v>
          </cell>
        </row>
        <row r="76">
          <cell r="A76" t="str">
            <v>معرض بغداد</v>
          </cell>
          <cell r="B76">
            <v>40118</v>
          </cell>
          <cell r="C76">
            <v>40483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5</v>
          </cell>
          <cell r="I76">
            <v>2</v>
          </cell>
          <cell r="J76">
            <v>0</v>
          </cell>
          <cell r="K76">
            <v>0</v>
          </cell>
          <cell r="L76">
            <v>0</v>
          </cell>
          <cell r="M76">
            <v>12</v>
          </cell>
          <cell r="N76">
            <v>0</v>
          </cell>
          <cell r="O76">
            <v>0</v>
          </cell>
          <cell r="P76">
            <v>23</v>
          </cell>
          <cell r="Q76">
            <v>19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3</v>
          </cell>
          <cell r="X76">
            <v>4</v>
          </cell>
          <cell r="Y76">
            <v>3</v>
          </cell>
        </row>
        <row r="77">
          <cell r="A77" t="str">
            <v>معرض بغداد</v>
          </cell>
          <cell r="B77">
            <v>40148</v>
          </cell>
          <cell r="C77">
            <v>40513</v>
          </cell>
          <cell r="D77">
            <v>0</v>
          </cell>
          <cell r="E77">
            <v>0</v>
          </cell>
          <cell r="F77">
            <v>0</v>
          </cell>
          <cell r="G77">
            <v>2</v>
          </cell>
          <cell r="H77">
            <v>0</v>
          </cell>
          <cell r="I77">
            <v>3</v>
          </cell>
          <cell r="J77">
            <v>0</v>
          </cell>
          <cell r="K77">
            <v>0</v>
          </cell>
          <cell r="L77">
            <v>0</v>
          </cell>
          <cell r="M77">
            <v>14</v>
          </cell>
          <cell r="N77">
            <v>0</v>
          </cell>
          <cell r="O77">
            <v>0</v>
          </cell>
          <cell r="P77">
            <v>7</v>
          </cell>
          <cell r="Q77">
            <v>19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معرض بغداد</v>
          </cell>
          <cell r="C78" t="str">
            <v>الربع الرابع 2010</v>
          </cell>
          <cell r="D78">
            <v>0</v>
          </cell>
          <cell r="E78">
            <v>0</v>
          </cell>
          <cell r="F78">
            <v>-1</v>
          </cell>
          <cell r="G78">
            <v>4</v>
          </cell>
          <cell r="H78">
            <v>7</v>
          </cell>
          <cell r="I78">
            <v>6</v>
          </cell>
          <cell r="J78">
            <v>0</v>
          </cell>
          <cell r="K78">
            <v>0</v>
          </cell>
          <cell r="L78">
            <v>0</v>
          </cell>
          <cell r="M78">
            <v>35</v>
          </cell>
          <cell r="N78">
            <v>0</v>
          </cell>
          <cell r="O78">
            <v>0</v>
          </cell>
          <cell r="P78">
            <v>33</v>
          </cell>
          <cell r="Q78">
            <v>50</v>
          </cell>
          <cell r="R78">
            <v>0</v>
          </cell>
          <cell r="S78">
            <v>0</v>
          </cell>
          <cell r="T78">
            <v>0</v>
          </cell>
          <cell r="U78">
            <v>1</v>
          </cell>
          <cell r="V78">
            <v>-2</v>
          </cell>
          <cell r="W78">
            <v>5</v>
          </cell>
          <cell r="X78">
            <v>5</v>
          </cell>
          <cell r="Y78">
            <v>4</v>
          </cell>
        </row>
        <row r="79">
          <cell r="A79" t="str">
            <v>معرض بغداد</v>
          </cell>
          <cell r="C79" t="str">
            <v>النصف الثانى 2010</v>
          </cell>
          <cell r="D79">
            <v>0</v>
          </cell>
          <cell r="E79">
            <v>0</v>
          </cell>
          <cell r="F79">
            <v>0</v>
          </cell>
          <cell r="G79">
            <v>12</v>
          </cell>
          <cell r="H79">
            <v>15</v>
          </cell>
          <cell r="I79">
            <v>12</v>
          </cell>
          <cell r="J79">
            <v>3</v>
          </cell>
          <cell r="K79">
            <v>10</v>
          </cell>
          <cell r="L79">
            <v>19</v>
          </cell>
          <cell r="M79">
            <v>76</v>
          </cell>
          <cell r="N79">
            <v>0</v>
          </cell>
          <cell r="O79">
            <v>10</v>
          </cell>
          <cell r="P79">
            <v>98</v>
          </cell>
          <cell r="Q79">
            <v>111</v>
          </cell>
          <cell r="R79">
            <v>0</v>
          </cell>
          <cell r="S79">
            <v>0</v>
          </cell>
          <cell r="T79">
            <v>2</v>
          </cell>
          <cell r="U79">
            <v>8</v>
          </cell>
          <cell r="V79">
            <v>7</v>
          </cell>
          <cell r="W79">
            <v>16</v>
          </cell>
          <cell r="X79">
            <v>16</v>
          </cell>
          <cell r="Y79">
            <v>7</v>
          </cell>
        </row>
        <row r="80">
          <cell r="A80" t="str">
            <v>معرض بغداد</v>
          </cell>
          <cell r="C80" t="str">
            <v>عـــــــــــــام 2010</v>
          </cell>
          <cell r="D80">
            <v>0</v>
          </cell>
          <cell r="E80">
            <v>0</v>
          </cell>
          <cell r="F80">
            <v>0</v>
          </cell>
          <cell r="G80">
            <v>15</v>
          </cell>
          <cell r="H80">
            <v>24</v>
          </cell>
          <cell r="I80">
            <v>22</v>
          </cell>
          <cell r="J80">
            <v>4</v>
          </cell>
          <cell r="K80">
            <v>14</v>
          </cell>
          <cell r="L80">
            <v>27</v>
          </cell>
          <cell r="M80">
            <v>141</v>
          </cell>
          <cell r="N80">
            <v>21</v>
          </cell>
          <cell r="O80">
            <v>13</v>
          </cell>
          <cell r="P80">
            <v>153</v>
          </cell>
          <cell r="Q80">
            <v>187</v>
          </cell>
          <cell r="R80">
            <v>1</v>
          </cell>
          <cell r="S80">
            <v>0</v>
          </cell>
          <cell r="T80">
            <v>6</v>
          </cell>
          <cell r="U80">
            <v>12</v>
          </cell>
          <cell r="V80">
            <v>8</v>
          </cell>
          <cell r="W80">
            <v>19</v>
          </cell>
          <cell r="X80">
            <v>18</v>
          </cell>
          <cell r="Y80">
            <v>11</v>
          </cell>
        </row>
        <row r="81">
          <cell r="A81" t="str">
            <v>حسن عبد المعز</v>
          </cell>
          <cell r="B81">
            <v>39814</v>
          </cell>
          <cell r="C81">
            <v>40179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حسن عبد المعز</v>
          </cell>
          <cell r="B82">
            <v>39845</v>
          </cell>
          <cell r="C82">
            <v>40210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حسن عبد المعز</v>
          </cell>
          <cell r="B83">
            <v>39873</v>
          </cell>
          <cell r="C83">
            <v>40238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حسن عبد المعز</v>
          </cell>
          <cell r="C84" t="str">
            <v>الربع الاول 2010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حسن عبد المعز</v>
          </cell>
          <cell r="B85">
            <v>39904</v>
          </cell>
          <cell r="C85">
            <v>40269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18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حسن عبد المعز</v>
          </cell>
          <cell r="B86">
            <v>39934</v>
          </cell>
          <cell r="C86">
            <v>40299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</v>
          </cell>
          <cell r="K86">
            <v>1</v>
          </cell>
          <cell r="L86">
            <v>0</v>
          </cell>
          <cell r="M86">
            <v>11</v>
          </cell>
          <cell r="N86">
            <v>0</v>
          </cell>
          <cell r="O86">
            <v>3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1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حسن عبد المعز</v>
          </cell>
          <cell r="B87">
            <v>39965</v>
          </cell>
          <cell r="C87" t="str">
            <v>يونيه 2010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حسن عبد المعز</v>
          </cell>
          <cell r="C88" t="str">
            <v>الربع الثانى 2010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1</v>
          </cell>
          <cell r="K88">
            <v>1</v>
          </cell>
          <cell r="L88">
            <v>0</v>
          </cell>
          <cell r="M88">
            <v>11</v>
          </cell>
          <cell r="N88">
            <v>18</v>
          </cell>
          <cell r="O88">
            <v>3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 t="str">
            <v>حسن عبد المعز</v>
          </cell>
          <cell r="C89" t="str">
            <v>النصف الاول 2010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</v>
          </cell>
          <cell r="K89">
            <v>1</v>
          </cell>
          <cell r="L89">
            <v>0</v>
          </cell>
          <cell r="M89">
            <v>11</v>
          </cell>
          <cell r="N89">
            <v>18</v>
          </cell>
          <cell r="O89">
            <v>3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1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A90" t="str">
            <v>حسن عبد المعز</v>
          </cell>
          <cell r="B90">
            <v>39995</v>
          </cell>
          <cell r="C90">
            <v>40360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A91" t="str">
            <v>حسن عبد المعز</v>
          </cell>
          <cell r="B91">
            <v>40026</v>
          </cell>
          <cell r="C91">
            <v>40391</v>
          </cell>
          <cell r="D91">
            <v>0</v>
          </cell>
          <cell r="E91">
            <v>0</v>
          </cell>
          <cell r="F91">
            <v>1</v>
          </cell>
          <cell r="G91">
            <v>2</v>
          </cell>
          <cell r="H91">
            <v>2</v>
          </cell>
          <cell r="I91">
            <v>0</v>
          </cell>
          <cell r="J91">
            <v>2</v>
          </cell>
          <cell r="K91">
            <v>2</v>
          </cell>
          <cell r="L91">
            <v>4</v>
          </cell>
          <cell r="M91">
            <v>6</v>
          </cell>
          <cell r="N91">
            <v>0</v>
          </cell>
          <cell r="O91">
            <v>0</v>
          </cell>
          <cell r="P91">
            <v>4</v>
          </cell>
          <cell r="Q91">
            <v>6</v>
          </cell>
          <cell r="R91">
            <v>0</v>
          </cell>
          <cell r="S91">
            <v>0</v>
          </cell>
          <cell r="T91">
            <v>2</v>
          </cell>
          <cell r="U91">
            <v>2</v>
          </cell>
          <cell r="V91">
            <v>0</v>
          </cell>
          <cell r="W91">
            <v>2</v>
          </cell>
          <cell r="X91">
            <v>3</v>
          </cell>
          <cell r="Y91">
            <v>0</v>
          </cell>
        </row>
        <row r="92">
          <cell r="A92" t="str">
            <v>حسن عبد المعز</v>
          </cell>
          <cell r="B92">
            <v>40057</v>
          </cell>
          <cell r="C92">
            <v>40422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حسن عبد المعز</v>
          </cell>
          <cell r="C93" t="str">
            <v>الربع الثالث 2010</v>
          </cell>
          <cell r="D93">
            <v>0</v>
          </cell>
          <cell r="E93">
            <v>0</v>
          </cell>
          <cell r="F93">
            <v>1</v>
          </cell>
          <cell r="G93">
            <v>2</v>
          </cell>
          <cell r="H93">
            <v>2</v>
          </cell>
          <cell r="I93">
            <v>0</v>
          </cell>
          <cell r="J93">
            <v>2</v>
          </cell>
          <cell r="K93">
            <v>2</v>
          </cell>
          <cell r="L93">
            <v>4</v>
          </cell>
          <cell r="M93">
            <v>6</v>
          </cell>
          <cell r="N93">
            <v>0</v>
          </cell>
          <cell r="O93">
            <v>0</v>
          </cell>
          <cell r="P93">
            <v>4</v>
          </cell>
          <cell r="Q93">
            <v>6</v>
          </cell>
          <cell r="R93">
            <v>0</v>
          </cell>
          <cell r="S93">
            <v>0</v>
          </cell>
          <cell r="T93">
            <v>2</v>
          </cell>
          <cell r="U93">
            <v>2</v>
          </cell>
          <cell r="V93">
            <v>0</v>
          </cell>
          <cell r="W93">
            <v>2</v>
          </cell>
          <cell r="X93">
            <v>3</v>
          </cell>
          <cell r="Y93">
            <v>0</v>
          </cell>
        </row>
        <row r="94">
          <cell r="A94" t="str">
            <v>حسن عبد المعز</v>
          </cell>
          <cell r="B94">
            <v>40087</v>
          </cell>
          <cell r="C94">
            <v>40452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حسن عبد المعز</v>
          </cell>
          <cell r="B95">
            <v>40118</v>
          </cell>
          <cell r="C95">
            <v>40483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حسن عبد المعز</v>
          </cell>
          <cell r="B96">
            <v>40148</v>
          </cell>
          <cell r="C96">
            <v>40513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حسن عبد المعز</v>
          </cell>
          <cell r="C97" t="str">
            <v>الربع الرابع 2010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حسن عبد المعز</v>
          </cell>
          <cell r="C98" t="str">
            <v>النصف الثانى 2010</v>
          </cell>
          <cell r="D98">
            <v>0</v>
          </cell>
          <cell r="E98">
            <v>0</v>
          </cell>
          <cell r="F98">
            <v>1</v>
          </cell>
          <cell r="G98">
            <v>2</v>
          </cell>
          <cell r="H98">
            <v>2</v>
          </cell>
          <cell r="I98">
            <v>0</v>
          </cell>
          <cell r="J98">
            <v>2</v>
          </cell>
          <cell r="K98">
            <v>2</v>
          </cell>
          <cell r="L98">
            <v>4</v>
          </cell>
          <cell r="M98">
            <v>17</v>
          </cell>
          <cell r="N98">
            <v>0</v>
          </cell>
          <cell r="O98">
            <v>0</v>
          </cell>
          <cell r="P98">
            <v>4</v>
          </cell>
          <cell r="Q98">
            <v>6</v>
          </cell>
          <cell r="R98">
            <v>0</v>
          </cell>
          <cell r="S98">
            <v>0</v>
          </cell>
          <cell r="T98">
            <v>2</v>
          </cell>
          <cell r="U98">
            <v>2</v>
          </cell>
          <cell r="V98">
            <v>0</v>
          </cell>
          <cell r="W98">
            <v>2</v>
          </cell>
          <cell r="X98">
            <v>3</v>
          </cell>
          <cell r="Y98">
            <v>0</v>
          </cell>
        </row>
        <row r="99">
          <cell r="A99" t="str">
            <v>حسن عبد المعز</v>
          </cell>
          <cell r="C99" t="str">
            <v>عـــــــــــــام 2010</v>
          </cell>
          <cell r="D99">
            <v>0</v>
          </cell>
          <cell r="E99">
            <v>0</v>
          </cell>
          <cell r="F99">
            <v>1</v>
          </cell>
          <cell r="G99">
            <v>2</v>
          </cell>
          <cell r="H99">
            <v>2</v>
          </cell>
          <cell r="I99">
            <v>0</v>
          </cell>
          <cell r="J99">
            <v>3</v>
          </cell>
          <cell r="K99">
            <v>3</v>
          </cell>
          <cell r="L99">
            <v>4</v>
          </cell>
          <cell r="M99">
            <v>28</v>
          </cell>
          <cell r="N99">
            <v>18</v>
          </cell>
          <cell r="O99">
            <v>3</v>
          </cell>
          <cell r="P99">
            <v>4</v>
          </cell>
          <cell r="Q99">
            <v>6</v>
          </cell>
          <cell r="R99">
            <v>0</v>
          </cell>
          <cell r="S99">
            <v>0</v>
          </cell>
          <cell r="T99">
            <v>3</v>
          </cell>
          <cell r="U99">
            <v>2</v>
          </cell>
          <cell r="V99">
            <v>0</v>
          </cell>
          <cell r="W99">
            <v>2</v>
          </cell>
          <cell r="X99">
            <v>3</v>
          </cell>
          <cell r="Y99">
            <v>0</v>
          </cell>
        </row>
        <row r="100">
          <cell r="A100" t="str">
            <v>وصفى حشمت</v>
          </cell>
          <cell r="B100">
            <v>39814</v>
          </cell>
          <cell r="C100">
            <v>40179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وصفى حشمت</v>
          </cell>
          <cell r="B101">
            <v>39845</v>
          </cell>
          <cell r="C101">
            <v>40210</v>
          </cell>
          <cell r="D101">
            <v>0</v>
          </cell>
          <cell r="E101">
            <v>0</v>
          </cell>
          <cell r="F101">
            <v>0</v>
          </cell>
          <cell r="G101">
            <v>1</v>
          </cell>
          <cell r="H101">
            <v>0</v>
          </cell>
          <cell r="I101">
            <v>2</v>
          </cell>
          <cell r="J101">
            <v>0</v>
          </cell>
          <cell r="K101">
            <v>0</v>
          </cell>
          <cell r="L101">
            <v>2</v>
          </cell>
          <cell r="M101">
            <v>0</v>
          </cell>
          <cell r="N101">
            <v>3</v>
          </cell>
          <cell r="O101">
            <v>0</v>
          </cell>
          <cell r="P101">
            <v>4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4</v>
          </cell>
          <cell r="Y101">
            <v>0</v>
          </cell>
        </row>
        <row r="102">
          <cell r="A102" t="str">
            <v>وصفى حشمت</v>
          </cell>
          <cell r="B102">
            <v>39873</v>
          </cell>
          <cell r="C102">
            <v>40238</v>
          </cell>
          <cell r="D102">
            <v>0</v>
          </cell>
          <cell r="E102">
            <v>0</v>
          </cell>
          <cell r="F102">
            <v>0</v>
          </cell>
          <cell r="G102">
            <v>2</v>
          </cell>
          <cell r="H102">
            <v>0</v>
          </cell>
          <cell r="I102">
            <v>4</v>
          </cell>
          <cell r="J102">
            <v>0</v>
          </cell>
          <cell r="K102">
            <v>0</v>
          </cell>
          <cell r="L102">
            <v>0</v>
          </cell>
          <cell r="M102">
            <v>3</v>
          </cell>
          <cell r="N102">
            <v>0</v>
          </cell>
          <cell r="O102">
            <v>0</v>
          </cell>
          <cell r="P102">
            <v>0</v>
          </cell>
          <cell r="Q102">
            <v>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وصفى حشمت</v>
          </cell>
          <cell r="C103" t="str">
            <v>الربع الاول 2010</v>
          </cell>
          <cell r="D103">
            <v>0</v>
          </cell>
          <cell r="E103">
            <v>0</v>
          </cell>
          <cell r="F103">
            <v>0</v>
          </cell>
          <cell r="G103">
            <v>3</v>
          </cell>
          <cell r="H103">
            <v>0</v>
          </cell>
          <cell r="I103">
            <v>6</v>
          </cell>
          <cell r="J103">
            <v>0</v>
          </cell>
          <cell r="K103">
            <v>0</v>
          </cell>
          <cell r="L103">
            <v>2</v>
          </cell>
          <cell r="M103">
            <v>3</v>
          </cell>
          <cell r="N103">
            <v>3</v>
          </cell>
          <cell r="O103">
            <v>0</v>
          </cell>
          <cell r="P103">
            <v>4</v>
          </cell>
          <cell r="Q103">
            <v>8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4</v>
          </cell>
          <cell r="Y103">
            <v>0</v>
          </cell>
        </row>
        <row r="104">
          <cell r="A104" t="str">
            <v>وصفى حشمت</v>
          </cell>
          <cell r="B104">
            <v>39904</v>
          </cell>
          <cell r="C104">
            <v>40269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</v>
          </cell>
          <cell r="N104">
            <v>0</v>
          </cell>
          <cell r="O104">
            <v>0</v>
          </cell>
          <cell r="P104">
            <v>0</v>
          </cell>
          <cell r="Q104">
            <v>6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وصفى حشمت</v>
          </cell>
          <cell r="B105">
            <v>39934</v>
          </cell>
          <cell r="C105">
            <v>40299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</v>
          </cell>
          <cell r="N105">
            <v>3</v>
          </cell>
          <cell r="O105">
            <v>2</v>
          </cell>
          <cell r="P105">
            <v>0</v>
          </cell>
          <cell r="Q105">
            <v>4</v>
          </cell>
          <cell r="R105">
            <v>0</v>
          </cell>
          <cell r="S105">
            <v>0</v>
          </cell>
          <cell r="T105">
            <v>1</v>
          </cell>
          <cell r="U105">
            <v>1</v>
          </cell>
          <cell r="V105">
            <v>1</v>
          </cell>
          <cell r="W105">
            <v>1</v>
          </cell>
          <cell r="X105">
            <v>5</v>
          </cell>
          <cell r="Y105">
            <v>1</v>
          </cell>
        </row>
        <row r="106">
          <cell r="A106" t="str">
            <v>وصفى حشمت</v>
          </cell>
          <cell r="B106">
            <v>39965</v>
          </cell>
          <cell r="C106" t="str">
            <v>يونيه 2010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6</v>
          </cell>
          <cell r="N106">
            <v>5</v>
          </cell>
          <cell r="O106">
            <v>0</v>
          </cell>
          <cell r="P106">
            <v>8</v>
          </cell>
          <cell r="Q106">
            <v>16</v>
          </cell>
          <cell r="R106">
            <v>0</v>
          </cell>
          <cell r="S106">
            <v>0</v>
          </cell>
          <cell r="T106">
            <v>1</v>
          </cell>
          <cell r="U106">
            <v>1</v>
          </cell>
          <cell r="V106">
            <v>1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وصفى حشمت</v>
          </cell>
          <cell r="C107" t="str">
            <v>الربع الثانى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11</v>
          </cell>
          <cell r="N107">
            <v>8</v>
          </cell>
          <cell r="O107">
            <v>2</v>
          </cell>
          <cell r="P107">
            <v>8</v>
          </cell>
          <cell r="Q107">
            <v>26</v>
          </cell>
          <cell r="R107">
            <v>0</v>
          </cell>
          <cell r="S107">
            <v>0</v>
          </cell>
          <cell r="T107">
            <v>2</v>
          </cell>
          <cell r="U107">
            <v>2</v>
          </cell>
          <cell r="V107">
            <v>2</v>
          </cell>
          <cell r="W107">
            <v>1</v>
          </cell>
          <cell r="X107">
            <v>5</v>
          </cell>
          <cell r="Y107">
            <v>1</v>
          </cell>
        </row>
        <row r="108">
          <cell r="A108" t="str">
            <v>وصفى حشمت</v>
          </cell>
          <cell r="C108" t="str">
            <v>النصف الاول 2010</v>
          </cell>
          <cell r="D108">
            <v>0</v>
          </cell>
          <cell r="E108">
            <v>0</v>
          </cell>
          <cell r="F108">
            <v>0</v>
          </cell>
          <cell r="G108">
            <v>3</v>
          </cell>
          <cell r="H108">
            <v>0</v>
          </cell>
          <cell r="I108">
            <v>6</v>
          </cell>
          <cell r="J108">
            <v>0</v>
          </cell>
          <cell r="K108">
            <v>0</v>
          </cell>
          <cell r="L108">
            <v>2</v>
          </cell>
          <cell r="M108">
            <v>14</v>
          </cell>
          <cell r="N108">
            <v>11</v>
          </cell>
          <cell r="O108">
            <v>2</v>
          </cell>
          <cell r="P108">
            <v>12</v>
          </cell>
          <cell r="Q108">
            <v>34</v>
          </cell>
          <cell r="R108">
            <v>0</v>
          </cell>
          <cell r="S108">
            <v>0</v>
          </cell>
          <cell r="T108">
            <v>2</v>
          </cell>
          <cell r="U108">
            <v>2</v>
          </cell>
          <cell r="V108">
            <v>2</v>
          </cell>
          <cell r="W108">
            <v>1</v>
          </cell>
          <cell r="X108">
            <v>9</v>
          </cell>
          <cell r="Y108">
            <v>1</v>
          </cell>
        </row>
        <row r="109">
          <cell r="A109" t="str">
            <v>وصفى حشمت</v>
          </cell>
          <cell r="B109">
            <v>39995</v>
          </cell>
          <cell r="C109">
            <v>40360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2</v>
          </cell>
          <cell r="N109">
            <v>0</v>
          </cell>
          <cell r="O109">
            <v>3</v>
          </cell>
          <cell r="P109">
            <v>0</v>
          </cell>
          <cell r="Q109">
            <v>4</v>
          </cell>
          <cell r="R109">
            <v>0</v>
          </cell>
          <cell r="S109">
            <v>0</v>
          </cell>
          <cell r="T109">
            <v>1</v>
          </cell>
          <cell r="U109">
            <v>0</v>
          </cell>
          <cell r="V109">
            <v>1</v>
          </cell>
          <cell r="W109">
            <v>2</v>
          </cell>
          <cell r="X109">
            <v>0</v>
          </cell>
          <cell r="Y109">
            <v>0</v>
          </cell>
        </row>
        <row r="110">
          <cell r="A110" t="str">
            <v>وصفى حشمت</v>
          </cell>
          <cell r="B110">
            <v>40026</v>
          </cell>
          <cell r="C110">
            <v>40391</v>
          </cell>
          <cell r="D110">
            <v>0</v>
          </cell>
          <cell r="E110">
            <v>0</v>
          </cell>
          <cell r="F110">
            <v>0</v>
          </cell>
          <cell r="G110">
            <v>2</v>
          </cell>
          <cell r="H110">
            <v>0</v>
          </cell>
          <cell r="I110">
            <v>1</v>
          </cell>
          <cell r="J110">
            <v>0</v>
          </cell>
          <cell r="K110">
            <v>0</v>
          </cell>
          <cell r="L110">
            <v>0</v>
          </cell>
          <cell r="M110">
            <v>7</v>
          </cell>
          <cell r="N110">
            <v>3</v>
          </cell>
          <cell r="O110">
            <v>0</v>
          </cell>
          <cell r="P110">
            <v>4</v>
          </cell>
          <cell r="Q110">
            <v>11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وصفى حشمت</v>
          </cell>
          <cell r="B111">
            <v>40057</v>
          </cell>
          <cell r="C111">
            <v>40422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1</v>
          </cell>
          <cell r="J111">
            <v>0</v>
          </cell>
          <cell r="K111">
            <v>0</v>
          </cell>
          <cell r="L111">
            <v>4</v>
          </cell>
          <cell r="M111">
            <v>10</v>
          </cell>
          <cell r="N111">
            <v>6</v>
          </cell>
          <cell r="O111">
            <v>0</v>
          </cell>
          <cell r="P111">
            <v>0</v>
          </cell>
          <cell r="Q111">
            <v>3</v>
          </cell>
          <cell r="R111">
            <v>0</v>
          </cell>
          <cell r="S111">
            <v>0</v>
          </cell>
          <cell r="T111">
            <v>0</v>
          </cell>
          <cell r="U111">
            <v>1</v>
          </cell>
          <cell r="V111">
            <v>0</v>
          </cell>
          <cell r="W111">
            <v>1</v>
          </cell>
          <cell r="X111">
            <v>0</v>
          </cell>
          <cell r="Y111">
            <v>0</v>
          </cell>
        </row>
        <row r="112">
          <cell r="A112" t="str">
            <v>وصفى حشمت</v>
          </cell>
          <cell r="C112" t="str">
            <v>الربع الثالث 2010</v>
          </cell>
          <cell r="D112">
            <v>0</v>
          </cell>
          <cell r="E112">
            <v>0</v>
          </cell>
          <cell r="F112">
            <v>0</v>
          </cell>
          <cell r="G112">
            <v>2</v>
          </cell>
          <cell r="H112">
            <v>0</v>
          </cell>
          <cell r="I112">
            <v>2</v>
          </cell>
          <cell r="J112">
            <v>0</v>
          </cell>
          <cell r="K112">
            <v>0</v>
          </cell>
          <cell r="L112">
            <v>4</v>
          </cell>
          <cell r="M112">
            <v>19</v>
          </cell>
          <cell r="N112">
            <v>9</v>
          </cell>
          <cell r="O112">
            <v>3</v>
          </cell>
          <cell r="P112">
            <v>4</v>
          </cell>
          <cell r="Q112">
            <v>18</v>
          </cell>
          <cell r="R112">
            <v>0</v>
          </cell>
          <cell r="S112">
            <v>0</v>
          </cell>
          <cell r="T112">
            <v>1</v>
          </cell>
          <cell r="U112">
            <v>1</v>
          </cell>
          <cell r="V112">
            <v>1</v>
          </cell>
          <cell r="W112">
            <v>3</v>
          </cell>
          <cell r="X112">
            <v>0</v>
          </cell>
          <cell r="Y112">
            <v>0</v>
          </cell>
        </row>
        <row r="113">
          <cell r="A113" t="str">
            <v>وصفى حشمت</v>
          </cell>
          <cell r="B113">
            <v>40087</v>
          </cell>
          <cell r="C113">
            <v>40452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8</v>
          </cell>
          <cell r="M113">
            <v>11</v>
          </cell>
          <cell r="N113">
            <v>0</v>
          </cell>
          <cell r="O113">
            <v>0</v>
          </cell>
          <cell r="P113">
            <v>0</v>
          </cell>
          <cell r="Q113">
            <v>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وصفى حشمت</v>
          </cell>
          <cell r="B114">
            <v>40118</v>
          </cell>
          <cell r="C114">
            <v>40483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4</v>
          </cell>
          <cell r="M114">
            <v>6</v>
          </cell>
          <cell r="N114">
            <v>7</v>
          </cell>
          <cell r="O114">
            <v>0</v>
          </cell>
          <cell r="P114">
            <v>4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</v>
          </cell>
          <cell r="W114">
            <v>4</v>
          </cell>
          <cell r="X114">
            <v>0</v>
          </cell>
          <cell r="Y114">
            <v>1</v>
          </cell>
        </row>
        <row r="115">
          <cell r="A115" t="str">
            <v>وصفى حشمت</v>
          </cell>
          <cell r="B115">
            <v>40148</v>
          </cell>
          <cell r="C115">
            <v>40513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-1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وصفى حشمت</v>
          </cell>
          <cell r="C116" t="str">
            <v>الربع الرابع 2010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12</v>
          </cell>
          <cell r="M116">
            <v>16</v>
          </cell>
          <cell r="N116">
            <v>7</v>
          </cell>
          <cell r="O116">
            <v>0</v>
          </cell>
          <cell r="P116">
            <v>4</v>
          </cell>
          <cell r="Q116">
            <v>9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>
            <v>4</v>
          </cell>
          <cell r="X116">
            <v>0</v>
          </cell>
          <cell r="Y116">
            <v>1</v>
          </cell>
        </row>
        <row r="117">
          <cell r="A117" t="str">
            <v>وصفى حشمت</v>
          </cell>
          <cell r="C117" t="str">
            <v>النصف الثانى 2010</v>
          </cell>
          <cell r="D117">
            <v>0</v>
          </cell>
          <cell r="E117">
            <v>0</v>
          </cell>
          <cell r="F117">
            <v>0</v>
          </cell>
          <cell r="G117">
            <v>2</v>
          </cell>
          <cell r="H117">
            <v>0</v>
          </cell>
          <cell r="I117">
            <v>2</v>
          </cell>
          <cell r="J117">
            <v>0</v>
          </cell>
          <cell r="K117">
            <v>0</v>
          </cell>
          <cell r="L117">
            <v>16</v>
          </cell>
          <cell r="M117">
            <v>35</v>
          </cell>
          <cell r="N117">
            <v>16</v>
          </cell>
          <cell r="O117">
            <v>3</v>
          </cell>
          <cell r="P117">
            <v>8</v>
          </cell>
          <cell r="Q117">
            <v>27</v>
          </cell>
          <cell r="R117">
            <v>0</v>
          </cell>
          <cell r="S117">
            <v>0</v>
          </cell>
          <cell r="T117">
            <v>1</v>
          </cell>
          <cell r="U117">
            <v>1</v>
          </cell>
          <cell r="V117">
            <v>2</v>
          </cell>
          <cell r="W117">
            <v>7</v>
          </cell>
          <cell r="X117">
            <v>0</v>
          </cell>
          <cell r="Y117">
            <v>1</v>
          </cell>
        </row>
        <row r="118">
          <cell r="A118" t="str">
            <v>وصفى حشمت</v>
          </cell>
          <cell r="C118" t="str">
            <v>عـــــــــــــام 2010</v>
          </cell>
          <cell r="D118">
            <v>0</v>
          </cell>
          <cell r="E118">
            <v>0</v>
          </cell>
          <cell r="F118">
            <v>0</v>
          </cell>
          <cell r="G118">
            <v>5</v>
          </cell>
          <cell r="H118">
            <v>0</v>
          </cell>
          <cell r="I118">
            <v>8</v>
          </cell>
          <cell r="J118">
            <v>0</v>
          </cell>
          <cell r="K118">
            <v>0</v>
          </cell>
          <cell r="L118">
            <v>18</v>
          </cell>
          <cell r="M118">
            <v>49</v>
          </cell>
          <cell r="N118">
            <v>27</v>
          </cell>
          <cell r="O118">
            <v>5</v>
          </cell>
          <cell r="P118">
            <v>20</v>
          </cell>
          <cell r="Q118">
            <v>61</v>
          </cell>
          <cell r="R118">
            <v>0</v>
          </cell>
          <cell r="S118">
            <v>0</v>
          </cell>
          <cell r="T118">
            <v>3</v>
          </cell>
          <cell r="U118">
            <v>3</v>
          </cell>
          <cell r="V118">
            <v>4</v>
          </cell>
          <cell r="W118">
            <v>8</v>
          </cell>
          <cell r="X118">
            <v>9</v>
          </cell>
          <cell r="Y118">
            <v>2</v>
          </cell>
        </row>
        <row r="119">
          <cell r="A119" t="str">
            <v>رافت العدوى</v>
          </cell>
          <cell r="B119">
            <v>39814</v>
          </cell>
          <cell r="C119">
            <v>40179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رافت العدوى</v>
          </cell>
          <cell r="B120">
            <v>39845</v>
          </cell>
          <cell r="C120">
            <v>40210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</v>
          </cell>
          <cell r="Y120">
            <v>0</v>
          </cell>
        </row>
        <row r="121">
          <cell r="A121" t="str">
            <v>رافت العدوى</v>
          </cell>
          <cell r="B121">
            <v>39873</v>
          </cell>
          <cell r="C121">
            <v>40238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رافت العدوى</v>
          </cell>
          <cell r="C122" t="str">
            <v>الربع الاول 2010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1</v>
          </cell>
          <cell r="Y122">
            <v>0</v>
          </cell>
        </row>
        <row r="123">
          <cell r="A123" t="str">
            <v>رافت العدوى</v>
          </cell>
          <cell r="B123">
            <v>39904</v>
          </cell>
          <cell r="C123">
            <v>40269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</v>
          </cell>
          <cell r="O123">
            <v>0</v>
          </cell>
          <cell r="P123">
            <v>1</v>
          </cell>
          <cell r="Q123">
            <v>2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1</v>
          </cell>
          <cell r="X123">
            <v>0</v>
          </cell>
          <cell r="Y123">
            <v>0</v>
          </cell>
        </row>
        <row r="124">
          <cell r="A124" t="str">
            <v>رافت العدوى</v>
          </cell>
          <cell r="B124">
            <v>39934</v>
          </cell>
          <cell r="C124">
            <v>40299</v>
          </cell>
          <cell r="D124">
            <v>0</v>
          </cell>
          <cell r="E124">
            <v>0</v>
          </cell>
          <cell r="F124">
            <v>1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رافت العدوى</v>
          </cell>
          <cell r="B125">
            <v>39965</v>
          </cell>
          <cell r="C125" t="str">
            <v>يونيه 2010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2</v>
          </cell>
          <cell r="N125">
            <v>0</v>
          </cell>
          <cell r="O125">
            <v>0</v>
          </cell>
          <cell r="P125">
            <v>3</v>
          </cell>
          <cell r="Q125">
            <v>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رافت العدوى</v>
          </cell>
          <cell r="C126" t="str">
            <v>الربع الثانى 2010</v>
          </cell>
          <cell r="D126">
            <v>0</v>
          </cell>
          <cell r="E126">
            <v>0</v>
          </cell>
          <cell r="F126">
            <v>1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2</v>
          </cell>
          <cell r="N126">
            <v>1</v>
          </cell>
          <cell r="O126">
            <v>0</v>
          </cell>
          <cell r="P126">
            <v>4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1</v>
          </cell>
          <cell r="X126">
            <v>0</v>
          </cell>
          <cell r="Y126">
            <v>0</v>
          </cell>
        </row>
        <row r="127">
          <cell r="A127" t="str">
            <v>رافت العدوى</v>
          </cell>
          <cell r="C127" t="str">
            <v>النصف الاول 2010</v>
          </cell>
          <cell r="D127">
            <v>0</v>
          </cell>
          <cell r="E127">
            <v>0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2</v>
          </cell>
          <cell r="N127">
            <v>1</v>
          </cell>
          <cell r="O127">
            <v>0</v>
          </cell>
          <cell r="P127">
            <v>4</v>
          </cell>
          <cell r="Q127">
            <v>3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1</v>
          </cell>
          <cell r="X127">
            <v>1</v>
          </cell>
          <cell r="Y127">
            <v>0</v>
          </cell>
        </row>
        <row r="128">
          <cell r="A128" t="str">
            <v>رافت العدوى</v>
          </cell>
          <cell r="B128">
            <v>39995</v>
          </cell>
          <cell r="C128">
            <v>40360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رافت العدوى</v>
          </cell>
          <cell r="B129">
            <v>40026</v>
          </cell>
          <cell r="C129">
            <v>40391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1</v>
          </cell>
          <cell r="O129">
            <v>0</v>
          </cell>
          <cell r="P129">
            <v>1</v>
          </cell>
          <cell r="Q129">
            <v>2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رافت العدوى</v>
          </cell>
          <cell r="B130">
            <v>40057</v>
          </cell>
          <cell r="C130">
            <v>40422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</v>
          </cell>
          <cell r="L130">
            <v>0</v>
          </cell>
          <cell r="M130">
            <v>2</v>
          </cell>
          <cell r="N130">
            <v>0</v>
          </cell>
          <cell r="O130">
            <v>0</v>
          </cell>
          <cell r="P130">
            <v>1</v>
          </cell>
          <cell r="Q130">
            <v>5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رافت العدوى</v>
          </cell>
          <cell r="C131" t="str">
            <v>الربع الثالث 2010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1</v>
          </cell>
          <cell r="L131">
            <v>0</v>
          </cell>
          <cell r="M131">
            <v>4</v>
          </cell>
          <cell r="N131">
            <v>1</v>
          </cell>
          <cell r="O131">
            <v>0</v>
          </cell>
          <cell r="P131">
            <v>2</v>
          </cell>
          <cell r="Q131">
            <v>7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رافت العدوى</v>
          </cell>
          <cell r="B132">
            <v>40087</v>
          </cell>
          <cell r="C132">
            <v>40452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رافت العدوى</v>
          </cell>
          <cell r="B133">
            <v>40118</v>
          </cell>
          <cell r="C133">
            <v>40483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3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رافت العدوى</v>
          </cell>
          <cell r="B134">
            <v>40148</v>
          </cell>
          <cell r="C134">
            <v>40513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1</v>
          </cell>
          <cell r="N134">
            <v>0</v>
          </cell>
          <cell r="O134">
            <v>0</v>
          </cell>
          <cell r="P134">
            <v>1</v>
          </cell>
          <cell r="Q134">
            <v>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رافت العدوى</v>
          </cell>
          <cell r="C135" t="str">
            <v>الربع الرابع 2010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4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1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رافت العدوى</v>
          </cell>
          <cell r="C136" t="str">
            <v>النصف الثانى 2010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1</v>
          </cell>
          <cell r="L136">
            <v>0</v>
          </cell>
          <cell r="M136">
            <v>5</v>
          </cell>
          <cell r="N136">
            <v>1</v>
          </cell>
          <cell r="O136">
            <v>0</v>
          </cell>
          <cell r="P136">
            <v>3</v>
          </cell>
          <cell r="Q136">
            <v>11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رافت العدوى</v>
          </cell>
          <cell r="C137" t="str">
            <v>عـــــــــــــام 2010</v>
          </cell>
          <cell r="D137">
            <v>0</v>
          </cell>
          <cell r="E137">
            <v>0</v>
          </cell>
          <cell r="F137">
            <v>1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7</v>
          </cell>
          <cell r="N137">
            <v>2</v>
          </cell>
          <cell r="O137">
            <v>0</v>
          </cell>
          <cell r="P137">
            <v>7</v>
          </cell>
          <cell r="Q137">
            <v>14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>
            <v>1</v>
          </cell>
          <cell r="X137">
            <v>1</v>
          </cell>
          <cell r="Y137">
            <v>0</v>
          </cell>
        </row>
        <row r="138">
          <cell r="A138" t="str">
            <v>على الشريف</v>
          </cell>
          <cell r="B138">
            <v>39814</v>
          </cell>
          <cell r="C138">
            <v>40179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الشريف</v>
          </cell>
          <cell r="B139">
            <v>39845</v>
          </cell>
          <cell r="C139">
            <v>40210</v>
          </cell>
          <cell r="D139">
            <v>2</v>
          </cell>
          <cell r="E139">
            <v>0</v>
          </cell>
          <cell r="F139">
            <v>0</v>
          </cell>
          <cell r="G139">
            <v>0</v>
          </cell>
          <cell r="H139">
            <v>2</v>
          </cell>
          <cell r="I139">
            <v>10</v>
          </cell>
          <cell r="J139">
            <v>0</v>
          </cell>
          <cell r="K139">
            <v>0</v>
          </cell>
          <cell r="L139">
            <v>3</v>
          </cell>
          <cell r="M139">
            <v>0</v>
          </cell>
          <cell r="N139">
            <v>0</v>
          </cell>
          <cell r="O139">
            <v>0</v>
          </cell>
          <cell r="P139">
            <v>4</v>
          </cell>
          <cell r="Q139">
            <v>16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الشريف</v>
          </cell>
          <cell r="B140">
            <v>39873</v>
          </cell>
          <cell r="C140">
            <v>40238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على الشريف</v>
          </cell>
          <cell r="C141" t="str">
            <v>الربع الاول 2010</v>
          </cell>
          <cell r="D141">
            <v>2</v>
          </cell>
          <cell r="E141">
            <v>0</v>
          </cell>
          <cell r="F141">
            <v>0</v>
          </cell>
          <cell r="G141">
            <v>0</v>
          </cell>
          <cell r="H141">
            <v>2</v>
          </cell>
          <cell r="I141">
            <v>10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4</v>
          </cell>
          <cell r="Q141">
            <v>16</v>
          </cell>
          <cell r="R141">
            <v>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على الشريف</v>
          </cell>
          <cell r="B142">
            <v>39904</v>
          </cell>
          <cell r="C142">
            <v>40269</v>
          </cell>
          <cell r="D142">
            <v>0</v>
          </cell>
          <cell r="E142">
            <v>0</v>
          </cell>
          <cell r="F142">
            <v>0</v>
          </cell>
          <cell r="G142">
            <v>6</v>
          </cell>
          <cell r="H142">
            <v>2</v>
          </cell>
          <cell r="I142">
            <v>2</v>
          </cell>
          <cell r="J142">
            <v>0</v>
          </cell>
          <cell r="K142">
            <v>0</v>
          </cell>
          <cell r="L142">
            <v>0</v>
          </cell>
          <cell r="M142">
            <v>20</v>
          </cell>
          <cell r="N142">
            <v>0</v>
          </cell>
          <cell r="O142">
            <v>0</v>
          </cell>
          <cell r="P142">
            <v>0</v>
          </cell>
          <cell r="Q142">
            <v>5</v>
          </cell>
          <cell r="R142">
            <v>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</v>
          </cell>
          <cell r="X142">
            <v>2</v>
          </cell>
          <cell r="Y142">
            <v>2</v>
          </cell>
        </row>
        <row r="143">
          <cell r="A143" t="str">
            <v>على الشريف</v>
          </cell>
          <cell r="B143">
            <v>39934</v>
          </cell>
          <cell r="C143">
            <v>40299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19</v>
          </cell>
          <cell r="J143">
            <v>0</v>
          </cell>
          <cell r="K143">
            <v>0</v>
          </cell>
          <cell r="L143">
            <v>0</v>
          </cell>
          <cell r="M143">
            <v>5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</v>
          </cell>
          <cell r="U143">
            <v>2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على الشريف</v>
          </cell>
          <cell r="B144">
            <v>39965</v>
          </cell>
          <cell r="C144" t="str">
            <v>يونيه 2010</v>
          </cell>
          <cell r="D144">
            <v>0</v>
          </cell>
          <cell r="E144">
            <v>0</v>
          </cell>
          <cell r="F144">
            <v>0</v>
          </cell>
          <cell r="G144">
            <v>3</v>
          </cell>
          <cell r="H144">
            <v>7</v>
          </cell>
          <cell r="I144">
            <v>4</v>
          </cell>
          <cell r="J144">
            <v>0</v>
          </cell>
          <cell r="K144">
            <v>0</v>
          </cell>
          <cell r="L144">
            <v>0</v>
          </cell>
          <cell r="M144">
            <v>16</v>
          </cell>
          <cell r="N144">
            <v>0</v>
          </cell>
          <cell r="O144">
            <v>0</v>
          </cell>
          <cell r="P144">
            <v>0</v>
          </cell>
          <cell r="Q144">
            <v>16</v>
          </cell>
          <cell r="R144">
            <v>0</v>
          </cell>
          <cell r="S144">
            <v>0</v>
          </cell>
          <cell r="T144">
            <v>1</v>
          </cell>
          <cell r="U144">
            <v>2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على الشريف</v>
          </cell>
          <cell r="C145" t="str">
            <v>الربع الثانى 2010</v>
          </cell>
          <cell r="D145">
            <v>0</v>
          </cell>
          <cell r="E145">
            <v>0</v>
          </cell>
          <cell r="F145">
            <v>0</v>
          </cell>
          <cell r="G145">
            <v>9</v>
          </cell>
          <cell r="H145">
            <v>9</v>
          </cell>
          <cell r="I145">
            <v>25</v>
          </cell>
          <cell r="J145">
            <v>0</v>
          </cell>
          <cell r="K145">
            <v>0</v>
          </cell>
          <cell r="L145">
            <v>0</v>
          </cell>
          <cell r="M145">
            <v>41</v>
          </cell>
          <cell r="N145">
            <v>0</v>
          </cell>
          <cell r="O145">
            <v>0</v>
          </cell>
          <cell r="P145">
            <v>0</v>
          </cell>
          <cell r="Q145">
            <v>21</v>
          </cell>
          <cell r="R145">
            <v>2</v>
          </cell>
          <cell r="S145">
            <v>0</v>
          </cell>
          <cell r="T145">
            <v>2</v>
          </cell>
          <cell r="U145">
            <v>4</v>
          </cell>
          <cell r="V145">
            <v>0</v>
          </cell>
          <cell r="W145">
            <v>1</v>
          </cell>
          <cell r="X145">
            <v>2</v>
          </cell>
          <cell r="Y145">
            <v>2</v>
          </cell>
        </row>
        <row r="146">
          <cell r="A146" t="str">
            <v>على الشريف</v>
          </cell>
          <cell r="C146" t="str">
            <v>النصف الاول 2010</v>
          </cell>
          <cell r="D146">
            <v>2</v>
          </cell>
          <cell r="E146">
            <v>0</v>
          </cell>
          <cell r="F146">
            <v>0</v>
          </cell>
          <cell r="G146">
            <v>9</v>
          </cell>
          <cell r="H146">
            <v>11</v>
          </cell>
          <cell r="I146">
            <v>35</v>
          </cell>
          <cell r="J146">
            <v>0</v>
          </cell>
          <cell r="K146">
            <v>0</v>
          </cell>
          <cell r="L146">
            <v>3</v>
          </cell>
          <cell r="M146">
            <v>41</v>
          </cell>
          <cell r="N146">
            <v>0</v>
          </cell>
          <cell r="O146">
            <v>0</v>
          </cell>
          <cell r="P146">
            <v>4</v>
          </cell>
          <cell r="Q146">
            <v>37</v>
          </cell>
          <cell r="R146">
            <v>3</v>
          </cell>
          <cell r="S146">
            <v>0</v>
          </cell>
          <cell r="T146">
            <v>2</v>
          </cell>
          <cell r="U146">
            <v>4</v>
          </cell>
          <cell r="V146">
            <v>0</v>
          </cell>
          <cell r="W146">
            <v>1</v>
          </cell>
          <cell r="X146">
            <v>2</v>
          </cell>
          <cell r="Y146">
            <v>2</v>
          </cell>
        </row>
        <row r="147">
          <cell r="A147" t="str">
            <v>على الشريف</v>
          </cell>
          <cell r="B147">
            <v>39995</v>
          </cell>
          <cell r="C147">
            <v>40360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12</v>
          </cell>
          <cell r="I147">
            <v>14</v>
          </cell>
          <cell r="J147">
            <v>0</v>
          </cell>
          <cell r="K147">
            <v>0</v>
          </cell>
          <cell r="L147">
            <v>0</v>
          </cell>
          <cell r="M147">
            <v>69</v>
          </cell>
          <cell r="N147">
            <v>2</v>
          </cell>
          <cell r="O147">
            <v>0</v>
          </cell>
          <cell r="P147">
            <v>0</v>
          </cell>
          <cell r="Q147">
            <v>29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الشريف</v>
          </cell>
          <cell r="B148">
            <v>40026</v>
          </cell>
          <cell r="C148">
            <v>40391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2</v>
          </cell>
          <cell r="J148">
            <v>0</v>
          </cell>
          <cell r="K148">
            <v>0</v>
          </cell>
          <cell r="L148">
            <v>0</v>
          </cell>
          <cell r="M148">
            <v>4</v>
          </cell>
          <cell r="N148">
            <v>0</v>
          </cell>
          <cell r="O148">
            <v>0</v>
          </cell>
          <cell r="P148">
            <v>0</v>
          </cell>
          <cell r="Q148">
            <v>12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الشريف</v>
          </cell>
          <cell r="B149">
            <v>40057</v>
          </cell>
          <cell r="C149">
            <v>40422</v>
          </cell>
          <cell r="D149">
            <v>0</v>
          </cell>
          <cell r="E149">
            <v>0</v>
          </cell>
          <cell r="F149">
            <v>0</v>
          </cell>
          <cell r="G149">
            <v>3</v>
          </cell>
          <cell r="H149">
            <v>0</v>
          </cell>
          <cell r="I149">
            <v>-1</v>
          </cell>
          <cell r="J149">
            <v>0</v>
          </cell>
          <cell r="K149">
            <v>0</v>
          </cell>
          <cell r="L149">
            <v>8</v>
          </cell>
          <cell r="M149">
            <v>14</v>
          </cell>
          <cell r="N149">
            <v>0</v>
          </cell>
          <cell r="O149">
            <v>0</v>
          </cell>
          <cell r="P149">
            <v>0</v>
          </cell>
          <cell r="Q149">
            <v>24</v>
          </cell>
          <cell r="R149">
            <v>0</v>
          </cell>
          <cell r="S149">
            <v>0</v>
          </cell>
          <cell r="T149">
            <v>0</v>
          </cell>
          <cell r="U149">
            <v>1</v>
          </cell>
          <cell r="V149">
            <v>2</v>
          </cell>
          <cell r="W149">
            <v>0</v>
          </cell>
          <cell r="X149">
            <v>0</v>
          </cell>
          <cell r="Y149">
            <v>1</v>
          </cell>
        </row>
        <row r="150">
          <cell r="A150" t="str">
            <v>على الشريف</v>
          </cell>
          <cell r="C150" t="str">
            <v>الربع الثالث 2010</v>
          </cell>
          <cell r="D150">
            <v>0</v>
          </cell>
          <cell r="E150">
            <v>0</v>
          </cell>
          <cell r="F150">
            <v>0</v>
          </cell>
          <cell r="G150">
            <v>3</v>
          </cell>
          <cell r="H150">
            <v>12</v>
          </cell>
          <cell r="I150">
            <v>15</v>
          </cell>
          <cell r="J150">
            <v>0</v>
          </cell>
          <cell r="K150">
            <v>0</v>
          </cell>
          <cell r="L150">
            <v>8</v>
          </cell>
          <cell r="M150">
            <v>87</v>
          </cell>
          <cell r="N150">
            <v>2</v>
          </cell>
          <cell r="O150">
            <v>0</v>
          </cell>
          <cell r="P150">
            <v>0</v>
          </cell>
          <cell r="Q150">
            <v>65</v>
          </cell>
          <cell r="R150">
            <v>0</v>
          </cell>
          <cell r="S150">
            <v>0</v>
          </cell>
          <cell r="T150">
            <v>0</v>
          </cell>
          <cell r="U150">
            <v>1</v>
          </cell>
          <cell r="V150">
            <v>2</v>
          </cell>
          <cell r="W150">
            <v>0</v>
          </cell>
          <cell r="X150">
            <v>0</v>
          </cell>
          <cell r="Y150">
            <v>1</v>
          </cell>
        </row>
        <row r="151">
          <cell r="A151" t="str">
            <v>على الشريف</v>
          </cell>
          <cell r="B151">
            <v>40087</v>
          </cell>
          <cell r="C151">
            <v>40452</v>
          </cell>
          <cell r="D151">
            <v>0</v>
          </cell>
          <cell r="E151">
            <v>1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5</v>
          </cell>
          <cell r="N151">
            <v>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الشريف</v>
          </cell>
          <cell r="B152">
            <v>40118</v>
          </cell>
          <cell r="C152">
            <v>40483</v>
          </cell>
          <cell r="D152">
            <v>0</v>
          </cell>
          <cell r="E152">
            <v>0</v>
          </cell>
          <cell r="F152">
            <v>0</v>
          </cell>
          <cell r="G152">
            <v>4</v>
          </cell>
          <cell r="H152">
            <v>4</v>
          </cell>
          <cell r="I152">
            <v>11</v>
          </cell>
          <cell r="J152">
            <v>0</v>
          </cell>
          <cell r="K152">
            <v>0</v>
          </cell>
          <cell r="L152">
            <v>0</v>
          </cell>
          <cell r="M152">
            <v>49</v>
          </cell>
          <cell r="N152">
            <v>3</v>
          </cell>
          <cell r="O152">
            <v>0</v>
          </cell>
          <cell r="P152">
            <v>5</v>
          </cell>
          <cell r="Q152">
            <v>28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الشريف</v>
          </cell>
          <cell r="B153">
            <v>40148</v>
          </cell>
          <cell r="C153">
            <v>40513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-1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الشريف</v>
          </cell>
          <cell r="C154" t="str">
            <v>الربع الرابع 2010</v>
          </cell>
          <cell r="D154">
            <v>0</v>
          </cell>
          <cell r="E154">
            <v>1</v>
          </cell>
          <cell r="F154">
            <v>1</v>
          </cell>
          <cell r="G154">
            <v>4</v>
          </cell>
          <cell r="H154">
            <v>3</v>
          </cell>
          <cell r="I154">
            <v>11</v>
          </cell>
          <cell r="J154">
            <v>0</v>
          </cell>
          <cell r="K154">
            <v>0</v>
          </cell>
          <cell r="L154">
            <v>0</v>
          </cell>
          <cell r="M154">
            <v>54</v>
          </cell>
          <cell r="N154">
            <v>8</v>
          </cell>
          <cell r="O154">
            <v>0</v>
          </cell>
          <cell r="P154">
            <v>5</v>
          </cell>
          <cell r="Q154">
            <v>28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على الشريف</v>
          </cell>
          <cell r="C155" t="str">
            <v>النصف الثانى 2010</v>
          </cell>
          <cell r="D155">
            <v>0</v>
          </cell>
          <cell r="E155">
            <v>1</v>
          </cell>
          <cell r="F155">
            <v>1</v>
          </cell>
          <cell r="G155">
            <v>7</v>
          </cell>
          <cell r="H155">
            <v>15</v>
          </cell>
          <cell r="I155">
            <v>26</v>
          </cell>
          <cell r="J155">
            <v>0</v>
          </cell>
          <cell r="K155">
            <v>0</v>
          </cell>
          <cell r="L155">
            <v>8</v>
          </cell>
          <cell r="M155">
            <v>141</v>
          </cell>
          <cell r="N155">
            <v>10</v>
          </cell>
          <cell r="O155">
            <v>0</v>
          </cell>
          <cell r="P155">
            <v>5</v>
          </cell>
          <cell r="Q155">
            <v>93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2</v>
          </cell>
          <cell r="W155">
            <v>0</v>
          </cell>
          <cell r="X155">
            <v>0</v>
          </cell>
          <cell r="Y155">
            <v>1</v>
          </cell>
        </row>
        <row r="156">
          <cell r="A156" t="str">
            <v>على الشريف</v>
          </cell>
          <cell r="C156" t="str">
            <v>عـــــــــــــام 2010</v>
          </cell>
          <cell r="D156">
            <v>2</v>
          </cell>
          <cell r="E156">
            <v>1</v>
          </cell>
          <cell r="F156">
            <v>1</v>
          </cell>
          <cell r="G156">
            <v>16</v>
          </cell>
          <cell r="H156">
            <v>26</v>
          </cell>
          <cell r="I156">
            <v>61</v>
          </cell>
          <cell r="J156">
            <v>0</v>
          </cell>
          <cell r="K156">
            <v>0</v>
          </cell>
          <cell r="L156">
            <v>11</v>
          </cell>
          <cell r="M156">
            <v>182</v>
          </cell>
          <cell r="N156">
            <v>10</v>
          </cell>
          <cell r="O156">
            <v>0</v>
          </cell>
          <cell r="P156">
            <v>9</v>
          </cell>
          <cell r="Q156">
            <v>130</v>
          </cell>
          <cell r="R156">
            <v>3</v>
          </cell>
          <cell r="S156">
            <v>0</v>
          </cell>
          <cell r="T156">
            <v>2</v>
          </cell>
          <cell r="U156">
            <v>5</v>
          </cell>
          <cell r="V156">
            <v>2</v>
          </cell>
          <cell r="W156">
            <v>1</v>
          </cell>
          <cell r="X156">
            <v>2</v>
          </cell>
          <cell r="Y156">
            <v>3</v>
          </cell>
        </row>
        <row r="157">
          <cell r="A157" t="str">
            <v>بكير الذهبى</v>
          </cell>
          <cell r="B157">
            <v>39814</v>
          </cell>
          <cell r="C157">
            <v>40179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بكير الذهبى</v>
          </cell>
          <cell r="B158">
            <v>39845</v>
          </cell>
          <cell r="C158">
            <v>40210</v>
          </cell>
          <cell r="D158">
            <v>0</v>
          </cell>
          <cell r="E158">
            <v>0</v>
          </cell>
          <cell r="F158">
            <v>0</v>
          </cell>
          <cell r="G158">
            <v>4</v>
          </cell>
          <cell r="H158">
            <v>2</v>
          </cell>
          <cell r="I158">
            <v>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4</v>
          </cell>
          <cell r="V158">
            <v>3</v>
          </cell>
          <cell r="W158">
            <v>0</v>
          </cell>
          <cell r="X158">
            <v>4</v>
          </cell>
          <cell r="Y158">
            <v>0</v>
          </cell>
        </row>
        <row r="159">
          <cell r="A159" t="str">
            <v>بكير الذهبى</v>
          </cell>
          <cell r="B159">
            <v>39873</v>
          </cell>
          <cell r="C159">
            <v>40238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بكير الذهبى</v>
          </cell>
          <cell r="C160" t="str">
            <v>الربع الاول 2010</v>
          </cell>
          <cell r="D160">
            <v>0</v>
          </cell>
          <cell r="E160">
            <v>0</v>
          </cell>
          <cell r="F160">
            <v>0</v>
          </cell>
          <cell r="G160">
            <v>4</v>
          </cell>
          <cell r="H160">
            <v>2</v>
          </cell>
          <cell r="I160">
            <v>4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4</v>
          </cell>
          <cell r="V160">
            <v>3</v>
          </cell>
          <cell r="W160">
            <v>0</v>
          </cell>
          <cell r="X160">
            <v>4</v>
          </cell>
          <cell r="Y160">
            <v>0</v>
          </cell>
        </row>
        <row r="161">
          <cell r="A161" t="str">
            <v>بكير الذهبى</v>
          </cell>
          <cell r="B161">
            <v>39904</v>
          </cell>
          <cell r="C161">
            <v>40269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بكير الذهبى</v>
          </cell>
          <cell r="B162">
            <v>39934</v>
          </cell>
          <cell r="C162">
            <v>40299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3</v>
          </cell>
          <cell r="I162">
            <v>3</v>
          </cell>
          <cell r="J162">
            <v>0</v>
          </cell>
          <cell r="K162">
            <v>0</v>
          </cell>
          <cell r="L162">
            <v>3</v>
          </cell>
          <cell r="M162">
            <v>7</v>
          </cell>
          <cell r="N162">
            <v>0</v>
          </cell>
          <cell r="O162">
            <v>3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5</v>
          </cell>
          <cell r="X162">
            <v>0</v>
          </cell>
          <cell r="Y162">
            <v>2</v>
          </cell>
        </row>
        <row r="163">
          <cell r="A163" t="str">
            <v>بكير الذهبى</v>
          </cell>
          <cell r="B163">
            <v>39965</v>
          </cell>
          <cell r="C163" t="str">
            <v>يونيه 2010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بكير الذهبى</v>
          </cell>
          <cell r="C164" t="str">
            <v>الربع الثانى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3</v>
          </cell>
          <cell r="I164">
            <v>3</v>
          </cell>
          <cell r="J164">
            <v>0</v>
          </cell>
          <cell r="K164">
            <v>0</v>
          </cell>
          <cell r="L164">
            <v>3</v>
          </cell>
          <cell r="M164">
            <v>7</v>
          </cell>
          <cell r="N164">
            <v>0</v>
          </cell>
          <cell r="O164">
            <v>3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5</v>
          </cell>
          <cell r="X164">
            <v>0</v>
          </cell>
          <cell r="Y164">
            <v>2</v>
          </cell>
        </row>
        <row r="165">
          <cell r="A165" t="str">
            <v>بكير الذهبى</v>
          </cell>
          <cell r="C165" t="str">
            <v>النصف الاول 2010</v>
          </cell>
          <cell r="D165">
            <v>0</v>
          </cell>
          <cell r="E165">
            <v>0</v>
          </cell>
          <cell r="F165">
            <v>0</v>
          </cell>
          <cell r="G165">
            <v>4</v>
          </cell>
          <cell r="H165">
            <v>5</v>
          </cell>
          <cell r="I165">
            <v>7</v>
          </cell>
          <cell r="J165">
            <v>0</v>
          </cell>
          <cell r="K165">
            <v>0</v>
          </cell>
          <cell r="L165">
            <v>3</v>
          </cell>
          <cell r="M165">
            <v>7</v>
          </cell>
          <cell r="N165">
            <v>0</v>
          </cell>
          <cell r="O165">
            <v>3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4</v>
          </cell>
          <cell r="V165">
            <v>3</v>
          </cell>
          <cell r="W165">
            <v>5</v>
          </cell>
          <cell r="X165">
            <v>4</v>
          </cell>
          <cell r="Y165">
            <v>2</v>
          </cell>
        </row>
        <row r="166">
          <cell r="A166" t="str">
            <v>بكير الذهبى</v>
          </cell>
          <cell r="B166">
            <v>39995</v>
          </cell>
          <cell r="C166">
            <v>40360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3</v>
          </cell>
          <cell r="I166">
            <v>0</v>
          </cell>
          <cell r="J166">
            <v>0</v>
          </cell>
          <cell r="K166">
            <v>0</v>
          </cell>
          <cell r="L166">
            <v>2</v>
          </cell>
          <cell r="M166">
            <v>4</v>
          </cell>
          <cell r="N166">
            <v>0</v>
          </cell>
          <cell r="O166">
            <v>3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5</v>
          </cell>
          <cell r="V166">
            <v>3</v>
          </cell>
          <cell r="W166">
            <v>3</v>
          </cell>
          <cell r="X166">
            <v>3</v>
          </cell>
          <cell r="Y166">
            <v>0</v>
          </cell>
        </row>
        <row r="167">
          <cell r="A167" t="str">
            <v>بكير الذهبى</v>
          </cell>
          <cell r="B167">
            <v>40026</v>
          </cell>
          <cell r="C167">
            <v>40391</v>
          </cell>
          <cell r="D167">
            <v>0</v>
          </cell>
          <cell r="E167">
            <v>0</v>
          </cell>
          <cell r="F167">
            <v>0</v>
          </cell>
          <cell r="G167">
            <v>2</v>
          </cell>
          <cell r="H167">
            <v>2</v>
          </cell>
          <cell r="I167">
            <v>0</v>
          </cell>
          <cell r="J167">
            <v>0</v>
          </cell>
          <cell r="K167">
            <v>0</v>
          </cell>
          <cell r="L167">
            <v>4</v>
          </cell>
          <cell r="M167">
            <v>5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</v>
          </cell>
          <cell r="V167">
            <v>3</v>
          </cell>
          <cell r="W167">
            <v>3</v>
          </cell>
          <cell r="X167">
            <v>5</v>
          </cell>
          <cell r="Y167">
            <v>0</v>
          </cell>
        </row>
        <row r="168">
          <cell r="A168" t="str">
            <v>بكير الذهبى</v>
          </cell>
          <cell r="B168">
            <v>40057</v>
          </cell>
          <cell r="C168">
            <v>40422</v>
          </cell>
          <cell r="D168">
            <v>0</v>
          </cell>
          <cell r="E168">
            <v>0</v>
          </cell>
          <cell r="F168">
            <v>2</v>
          </cell>
          <cell r="G168">
            <v>4</v>
          </cell>
          <cell r="H168">
            <v>4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6</v>
          </cell>
          <cell r="N168">
            <v>0</v>
          </cell>
          <cell r="O168">
            <v>0</v>
          </cell>
          <cell r="P168">
            <v>4</v>
          </cell>
          <cell r="Q168">
            <v>5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بكير الذهبى</v>
          </cell>
          <cell r="C169" t="str">
            <v>الربع الثالث 2010</v>
          </cell>
          <cell r="D169">
            <v>0</v>
          </cell>
          <cell r="E169">
            <v>0</v>
          </cell>
          <cell r="F169">
            <v>2</v>
          </cell>
          <cell r="G169">
            <v>6</v>
          </cell>
          <cell r="H169">
            <v>9</v>
          </cell>
          <cell r="I169">
            <v>0</v>
          </cell>
          <cell r="J169">
            <v>0</v>
          </cell>
          <cell r="K169">
            <v>0</v>
          </cell>
          <cell r="L169">
            <v>6</v>
          </cell>
          <cell r="M169">
            <v>15</v>
          </cell>
          <cell r="N169">
            <v>0</v>
          </cell>
          <cell r="O169">
            <v>3</v>
          </cell>
          <cell r="P169">
            <v>4</v>
          </cell>
          <cell r="Q169">
            <v>5</v>
          </cell>
          <cell r="R169">
            <v>0</v>
          </cell>
          <cell r="S169">
            <v>0</v>
          </cell>
          <cell r="T169">
            <v>0</v>
          </cell>
          <cell r="U169">
            <v>8</v>
          </cell>
          <cell r="V169">
            <v>6</v>
          </cell>
          <cell r="W169">
            <v>6</v>
          </cell>
          <cell r="X169">
            <v>8</v>
          </cell>
          <cell r="Y169">
            <v>0</v>
          </cell>
        </row>
        <row r="170">
          <cell r="A170" t="str">
            <v>بكير الذهبى</v>
          </cell>
          <cell r="B170">
            <v>40087</v>
          </cell>
          <cell r="C170">
            <v>40452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بكير الذهبى</v>
          </cell>
          <cell r="B171">
            <v>40118</v>
          </cell>
          <cell r="C171">
            <v>40483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بكير الذهبى</v>
          </cell>
          <cell r="B172">
            <v>40148</v>
          </cell>
          <cell r="C172">
            <v>40513</v>
          </cell>
          <cell r="D172">
            <v>0</v>
          </cell>
          <cell r="E172">
            <v>0</v>
          </cell>
          <cell r="F172">
            <v>1</v>
          </cell>
          <cell r="G172">
            <v>1</v>
          </cell>
          <cell r="H172">
            <v>0</v>
          </cell>
          <cell r="I172">
            <v>2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4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4</v>
          </cell>
          <cell r="V172">
            <v>2</v>
          </cell>
          <cell r="W172">
            <v>2</v>
          </cell>
          <cell r="X172">
            <v>3</v>
          </cell>
          <cell r="Y172">
            <v>0</v>
          </cell>
        </row>
        <row r="173">
          <cell r="A173" t="str">
            <v>بكير الذهبى</v>
          </cell>
          <cell r="C173" t="str">
            <v>الربع الرابع 2010</v>
          </cell>
          <cell r="D173">
            <v>0</v>
          </cell>
          <cell r="E173">
            <v>0</v>
          </cell>
          <cell r="F173">
            <v>1</v>
          </cell>
          <cell r="G173">
            <v>1</v>
          </cell>
          <cell r="H173">
            <v>0</v>
          </cell>
          <cell r="I173">
            <v>2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4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4</v>
          </cell>
          <cell r="V173">
            <v>2</v>
          </cell>
          <cell r="W173">
            <v>2</v>
          </cell>
          <cell r="X173">
            <v>3</v>
          </cell>
          <cell r="Y173">
            <v>0</v>
          </cell>
        </row>
        <row r="174">
          <cell r="A174" t="str">
            <v>بكير الذهبى</v>
          </cell>
          <cell r="C174" t="str">
            <v>النصف الثانى 2010</v>
          </cell>
          <cell r="D174">
            <v>0</v>
          </cell>
          <cell r="E174">
            <v>0</v>
          </cell>
          <cell r="F174">
            <v>3</v>
          </cell>
          <cell r="G174">
            <v>7</v>
          </cell>
          <cell r="H174">
            <v>9</v>
          </cell>
          <cell r="I174">
            <v>2</v>
          </cell>
          <cell r="J174">
            <v>0</v>
          </cell>
          <cell r="K174">
            <v>0</v>
          </cell>
          <cell r="L174">
            <v>6</v>
          </cell>
          <cell r="M174">
            <v>15</v>
          </cell>
          <cell r="N174">
            <v>0</v>
          </cell>
          <cell r="O174">
            <v>3</v>
          </cell>
          <cell r="P174">
            <v>8</v>
          </cell>
          <cell r="Q174">
            <v>5</v>
          </cell>
          <cell r="R174">
            <v>0</v>
          </cell>
          <cell r="S174">
            <v>0</v>
          </cell>
          <cell r="T174">
            <v>0</v>
          </cell>
          <cell r="U174">
            <v>12</v>
          </cell>
          <cell r="V174">
            <v>8</v>
          </cell>
          <cell r="W174">
            <v>8</v>
          </cell>
          <cell r="X174">
            <v>11</v>
          </cell>
          <cell r="Y174">
            <v>0</v>
          </cell>
        </row>
        <row r="175">
          <cell r="A175" t="str">
            <v>بكير الذهبى</v>
          </cell>
          <cell r="C175" t="str">
            <v>عـــــــــــــام 2010</v>
          </cell>
          <cell r="D175">
            <v>0</v>
          </cell>
          <cell r="E175">
            <v>0</v>
          </cell>
          <cell r="F175">
            <v>3</v>
          </cell>
          <cell r="G175">
            <v>11</v>
          </cell>
          <cell r="H175">
            <v>14</v>
          </cell>
          <cell r="I175">
            <v>9</v>
          </cell>
          <cell r="J175">
            <v>0</v>
          </cell>
          <cell r="K175">
            <v>0</v>
          </cell>
          <cell r="L175">
            <v>9</v>
          </cell>
          <cell r="M175">
            <v>22</v>
          </cell>
          <cell r="N175">
            <v>0</v>
          </cell>
          <cell r="O175">
            <v>6</v>
          </cell>
          <cell r="P175">
            <v>8</v>
          </cell>
          <cell r="Q175">
            <v>5</v>
          </cell>
          <cell r="R175">
            <v>0</v>
          </cell>
          <cell r="S175">
            <v>0</v>
          </cell>
          <cell r="T175">
            <v>0</v>
          </cell>
          <cell r="U175">
            <v>16</v>
          </cell>
          <cell r="V175">
            <v>11</v>
          </cell>
          <cell r="W175">
            <v>13</v>
          </cell>
          <cell r="X175">
            <v>15</v>
          </cell>
          <cell r="Y175">
            <v>2</v>
          </cell>
        </row>
        <row r="176">
          <cell r="A176" t="str">
            <v xml:space="preserve">منال عبد النبى </v>
          </cell>
          <cell r="B176">
            <v>39814</v>
          </cell>
          <cell r="C176">
            <v>40179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3</v>
          </cell>
          <cell r="J176">
            <v>0</v>
          </cell>
          <cell r="K176">
            <v>0</v>
          </cell>
          <cell r="L176">
            <v>3</v>
          </cell>
          <cell r="M176">
            <v>18</v>
          </cell>
          <cell r="N176">
            <v>0</v>
          </cell>
          <cell r="O176">
            <v>0</v>
          </cell>
          <cell r="P176">
            <v>6</v>
          </cell>
          <cell r="Q176">
            <v>20</v>
          </cell>
          <cell r="R176">
            <v>-3</v>
          </cell>
          <cell r="S176">
            <v>0</v>
          </cell>
          <cell r="T176">
            <v>-1</v>
          </cell>
          <cell r="U176">
            <v>0</v>
          </cell>
          <cell r="V176">
            <v>1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 xml:space="preserve">منال عبد النبى </v>
          </cell>
          <cell r="B177">
            <v>39845</v>
          </cell>
          <cell r="C177">
            <v>40210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0</v>
          </cell>
          <cell r="K177">
            <v>0</v>
          </cell>
          <cell r="L177">
            <v>4</v>
          </cell>
          <cell r="M177">
            <v>10</v>
          </cell>
          <cell r="N177">
            <v>0</v>
          </cell>
          <cell r="O177">
            <v>0</v>
          </cell>
          <cell r="P177">
            <v>7</v>
          </cell>
          <cell r="Q177">
            <v>21</v>
          </cell>
          <cell r="R177">
            <v>0</v>
          </cell>
          <cell r="S177">
            <v>0</v>
          </cell>
          <cell r="T177">
            <v>1</v>
          </cell>
          <cell r="U177">
            <v>0</v>
          </cell>
          <cell r="V177">
            <v>1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 xml:space="preserve">منال عبد النبى </v>
          </cell>
          <cell r="B178">
            <v>39873</v>
          </cell>
          <cell r="C178">
            <v>40238</v>
          </cell>
          <cell r="D178">
            <v>0</v>
          </cell>
          <cell r="E178">
            <v>0</v>
          </cell>
          <cell r="F178">
            <v>0</v>
          </cell>
          <cell r="G178">
            <v>5</v>
          </cell>
          <cell r="H178">
            <v>0</v>
          </cell>
          <cell r="I178">
            <v>4</v>
          </cell>
          <cell r="J178">
            <v>0</v>
          </cell>
          <cell r="K178">
            <v>0</v>
          </cell>
          <cell r="L178">
            <v>0</v>
          </cell>
          <cell r="M178">
            <v>16</v>
          </cell>
          <cell r="N178">
            <v>9</v>
          </cell>
          <cell r="O178">
            <v>0</v>
          </cell>
          <cell r="P178">
            <v>5</v>
          </cell>
          <cell r="Q178">
            <v>30</v>
          </cell>
          <cell r="R178">
            <v>0</v>
          </cell>
          <cell r="S178">
            <v>0</v>
          </cell>
          <cell r="T178">
            <v>1</v>
          </cell>
          <cell r="U178">
            <v>0</v>
          </cell>
          <cell r="V178">
            <v>2</v>
          </cell>
          <cell r="W178">
            <v>0</v>
          </cell>
          <cell r="X178">
            <v>1</v>
          </cell>
          <cell r="Y178">
            <v>0</v>
          </cell>
        </row>
        <row r="179">
          <cell r="A179" t="str">
            <v xml:space="preserve">منال عبد النبى </v>
          </cell>
          <cell r="C179" t="str">
            <v>الربع الاول 2010</v>
          </cell>
          <cell r="D179">
            <v>0</v>
          </cell>
          <cell r="E179">
            <v>0</v>
          </cell>
          <cell r="F179">
            <v>0</v>
          </cell>
          <cell r="G179">
            <v>7</v>
          </cell>
          <cell r="H179">
            <v>0</v>
          </cell>
          <cell r="I179">
            <v>8</v>
          </cell>
          <cell r="J179">
            <v>0</v>
          </cell>
          <cell r="K179">
            <v>0</v>
          </cell>
          <cell r="L179">
            <v>7</v>
          </cell>
          <cell r="M179">
            <v>44</v>
          </cell>
          <cell r="N179">
            <v>9</v>
          </cell>
          <cell r="O179">
            <v>0</v>
          </cell>
          <cell r="P179">
            <v>18</v>
          </cell>
          <cell r="Q179">
            <v>71</v>
          </cell>
          <cell r="R179">
            <v>-3</v>
          </cell>
          <cell r="S179">
            <v>0</v>
          </cell>
          <cell r="T179">
            <v>1</v>
          </cell>
          <cell r="U179">
            <v>0</v>
          </cell>
          <cell r="V179">
            <v>4</v>
          </cell>
          <cell r="W179">
            <v>0</v>
          </cell>
          <cell r="X179">
            <v>1</v>
          </cell>
          <cell r="Y179">
            <v>0</v>
          </cell>
        </row>
        <row r="180">
          <cell r="A180" t="str">
            <v xml:space="preserve">منال عبد النبى </v>
          </cell>
          <cell r="B180">
            <v>39904</v>
          </cell>
          <cell r="C180">
            <v>40269</v>
          </cell>
          <cell r="D180">
            <v>0</v>
          </cell>
          <cell r="E180">
            <v>0</v>
          </cell>
          <cell r="F180">
            <v>0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5</v>
          </cell>
          <cell r="M180">
            <v>10</v>
          </cell>
          <cell r="N180">
            <v>9</v>
          </cell>
          <cell r="O180">
            <v>0</v>
          </cell>
          <cell r="P180">
            <v>3</v>
          </cell>
          <cell r="Q180">
            <v>19</v>
          </cell>
          <cell r="R180">
            <v>0</v>
          </cell>
          <cell r="S180">
            <v>0</v>
          </cell>
          <cell r="T180">
            <v>1</v>
          </cell>
          <cell r="U180">
            <v>1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A181" t="str">
            <v xml:space="preserve">منال عبد النبى </v>
          </cell>
          <cell r="B181">
            <v>39934</v>
          </cell>
          <cell r="C181">
            <v>40299</v>
          </cell>
          <cell r="D181">
            <v>0</v>
          </cell>
          <cell r="E181">
            <v>0</v>
          </cell>
          <cell r="F181">
            <v>0</v>
          </cell>
          <cell r="G181">
            <v>4</v>
          </cell>
          <cell r="H181">
            <v>5</v>
          </cell>
          <cell r="I181">
            <v>2</v>
          </cell>
          <cell r="J181">
            <v>0</v>
          </cell>
          <cell r="K181">
            <v>0</v>
          </cell>
          <cell r="L181">
            <v>4</v>
          </cell>
          <cell r="M181">
            <v>11</v>
          </cell>
          <cell r="N181">
            <v>8</v>
          </cell>
          <cell r="O181">
            <v>0</v>
          </cell>
          <cell r="P181">
            <v>17</v>
          </cell>
          <cell r="Q181">
            <v>14</v>
          </cell>
          <cell r="R181">
            <v>0</v>
          </cell>
          <cell r="S181">
            <v>0</v>
          </cell>
          <cell r="T181">
            <v>2</v>
          </cell>
          <cell r="U181">
            <v>0</v>
          </cell>
          <cell r="V181">
            <v>0</v>
          </cell>
          <cell r="W181">
            <v>4</v>
          </cell>
          <cell r="X181">
            <v>4</v>
          </cell>
          <cell r="Y181">
            <v>0</v>
          </cell>
        </row>
        <row r="182">
          <cell r="A182" t="str">
            <v xml:space="preserve">منال عبد النبى </v>
          </cell>
          <cell r="B182">
            <v>39965</v>
          </cell>
          <cell r="C182" t="str">
            <v>يونيه 2010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0</v>
          </cell>
          <cell r="L182">
            <v>0</v>
          </cell>
          <cell r="M182">
            <v>40</v>
          </cell>
          <cell r="N182">
            <v>0</v>
          </cell>
          <cell r="O182">
            <v>0</v>
          </cell>
          <cell r="P182">
            <v>5</v>
          </cell>
          <cell r="Q182">
            <v>18</v>
          </cell>
          <cell r="R182">
            <v>0</v>
          </cell>
          <cell r="S182">
            <v>0</v>
          </cell>
          <cell r="T182">
            <v>1</v>
          </cell>
          <cell r="U182">
            <v>2</v>
          </cell>
          <cell r="V182">
            <v>0</v>
          </cell>
          <cell r="W182">
            <v>2</v>
          </cell>
          <cell r="X182">
            <v>2</v>
          </cell>
          <cell r="Y182">
            <v>1</v>
          </cell>
        </row>
        <row r="183">
          <cell r="A183" t="str">
            <v xml:space="preserve">منال عبد النبى </v>
          </cell>
          <cell r="C183" t="str">
            <v>الربع الثانى 2010</v>
          </cell>
          <cell r="D183">
            <v>0</v>
          </cell>
          <cell r="E183">
            <v>0</v>
          </cell>
          <cell r="F183">
            <v>0</v>
          </cell>
          <cell r="G183">
            <v>6</v>
          </cell>
          <cell r="H183">
            <v>5</v>
          </cell>
          <cell r="I183">
            <v>2</v>
          </cell>
          <cell r="J183">
            <v>2</v>
          </cell>
          <cell r="K183">
            <v>0</v>
          </cell>
          <cell r="L183">
            <v>9</v>
          </cell>
          <cell r="M183">
            <v>61</v>
          </cell>
          <cell r="N183">
            <v>17</v>
          </cell>
          <cell r="O183">
            <v>0</v>
          </cell>
          <cell r="P183">
            <v>25</v>
          </cell>
          <cell r="Q183">
            <v>51</v>
          </cell>
          <cell r="R183">
            <v>0</v>
          </cell>
          <cell r="S183">
            <v>0</v>
          </cell>
          <cell r="T183">
            <v>4</v>
          </cell>
          <cell r="U183">
            <v>3</v>
          </cell>
          <cell r="V183">
            <v>0</v>
          </cell>
          <cell r="W183">
            <v>7</v>
          </cell>
          <cell r="X183">
            <v>6</v>
          </cell>
          <cell r="Y183">
            <v>1</v>
          </cell>
        </row>
        <row r="184">
          <cell r="A184" t="str">
            <v xml:space="preserve">منال عبد النبى </v>
          </cell>
          <cell r="C184" t="str">
            <v>النصف الاول 2010</v>
          </cell>
          <cell r="D184">
            <v>0</v>
          </cell>
          <cell r="E184">
            <v>0</v>
          </cell>
          <cell r="F184">
            <v>0</v>
          </cell>
          <cell r="G184">
            <v>13</v>
          </cell>
          <cell r="H184">
            <v>5</v>
          </cell>
          <cell r="I184">
            <v>10</v>
          </cell>
          <cell r="J184">
            <v>2</v>
          </cell>
          <cell r="K184">
            <v>0</v>
          </cell>
          <cell r="L184">
            <v>16</v>
          </cell>
          <cell r="M184">
            <v>105</v>
          </cell>
          <cell r="N184">
            <v>26</v>
          </cell>
          <cell r="O184">
            <v>0</v>
          </cell>
          <cell r="P184">
            <v>43</v>
          </cell>
          <cell r="Q184">
            <v>122</v>
          </cell>
          <cell r="R184">
            <v>-3</v>
          </cell>
          <cell r="S184">
            <v>0</v>
          </cell>
          <cell r="T184">
            <v>5</v>
          </cell>
          <cell r="U184">
            <v>3</v>
          </cell>
          <cell r="V184">
            <v>4</v>
          </cell>
          <cell r="W184">
            <v>7</v>
          </cell>
          <cell r="X184">
            <v>7</v>
          </cell>
          <cell r="Y184">
            <v>1</v>
          </cell>
        </row>
        <row r="185">
          <cell r="A185" t="str">
            <v xml:space="preserve">منال عبد النبى </v>
          </cell>
          <cell r="B185">
            <v>39995</v>
          </cell>
          <cell r="C185">
            <v>40360</v>
          </cell>
          <cell r="D185">
            <v>0</v>
          </cell>
          <cell r="E185">
            <v>0</v>
          </cell>
          <cell r="F185">
            <v>2</v>
          </cell>
          <cell r="G185">
            <v>0</v>
          </cell>
          <cell r="H185">
            <v>2</v>
          </cell>
          <cell r="I185">
            <v>2</v>
          </cell>
          <cell r="J185">
            <v>0</v>
          </cell>
          <cell r="K185">
            <v>0</v>
          </cell>
          <cell r="L185">
            <v>7</v>
          </cell>
          <cell r="M185">
            <v>22</v>
          </cell>
          <cell r="N185">
            <v>8</v>
          </cell>
          <cell r="O185">
            <v>12</v>
          </cell>
          <cell r="P185">
            <v>3</v>
          </cell>
          <cell r="Q185">
            <v>29</v>
          </cell>
          <cell r="R185">
            <v>0</v>
          </cell>
          <cell r="S185">
            <v>0</v>
          </cell>
          <cell r="T185">
            <v>0</v>
          </cell>
          <cell r="U185">
            <v>2</v>
          </cell>
          <cell r="V185">
            <v>1</v>
          </cell>
          <cell r="W185">
            <v>0</v>
          </cell>
          <cell r="X185">
            <v>2</v>
          </cell>
          <cell r="Y185">
            <v>0</v>
          </cell>
        </row>
        <row r="186">
          <cell r="A186" t="str">
            <v xml:space="preserve">منال عبد النبى </v>
          </cell>
          <cell r="B186">
            <v>40026</v>
          </cell>
          <cell r="C186">
            <v>40391</v>
          </cell>
          <cell r="D186">
            <v>1</v>
          </cell>
          <cell r="E186">
            <v>0</v>
          </cell>
          <cell r="F186">
            <v>0</v>
          </cell>
          <cell r="G186">
            <v>2</v>
          </cell>
          <cell r="H186">
            <v>2</v>
          </cell>
          <cell r="I186">
            <v>0</v>
          </cell>
          <cell r="J186">
            <v>1</v>
          </cell>
          <cell r="K186">
            <v>0</v>
          </cell>
          <cell r="L186">
            <v>4</v>
          </cell>
          <cell r="M186">
            <v>40</v>
          </cell>
          <cell r="N186">
            <v>8</v>
          </cell>
          <cell r="O186">
            <v>0</v>
          </cell>
          <cell r="P186">
            <v>18</v>
          </cell>
          <cell r="Q186">
            <v>26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 xml:space="preserve">منال عبد النبى </v>
          </cell>
          <cell r="B187">
            <v>40057</v>
          </cell>
          <cell r="C187">
            <v>40422</v>
          </cell>
          <cell r="D187">
            <v>0</v>
          </cell>
          <cell r="E187">
            <v>0</v>
          </cell>
          <cell r="F187">
            <v>-2</v>
          </cell>
          <cell r="G187">
            <v>-2</v>
          </cell>
          <cell r="H187">
            <v>-1</v>
          </cell>
          <cell r="I187">
            <v>1</v>
          </cell>
          <cell r="J187">
            <v>0</v>
          </cell>
          <cell r="K187">
            <v>0</v>
          </cell>
          <cell r="L187">
            <v>11</v>
          </cell>
          <cell r="M187">
            <v>19</v>
          </cell>
          <cell r="N187">
            <v>4</v>
          </cell>
          <cell r="O187">
            <v>0</v>
          </cell>
          <cell r="P187">
            <v>7</v>
          </cell>
          <cell r="Q187">
            <v>27</v>
          </cell>
          <cell r="R187">
            <v>0</v>
          </cell>
          <cell r="S187">
            <v>0</v>
          </cell>
          <cell r="T187">
            <v>0</v>
          </cell>
          <cell r="U187">
            <v>1</v>
          </cell>
          <cell r="V187">
            <v>1</v>
          </cell>
          <cell r="W187">
            <v>0</v>
          </cell>
          <cell r="X187">
            <v>2</v>
          </cell>
          <cell r="Y187">
            <v>0</v>
          </cell>
        </row>
        <row r="188">
          <cell r="A188" t="str">
            <v xml:space="preserve">منال عبد النبى </v>
          </cell>
          <cell r="C188" t="str">
            <v>الربع الثالث 2010</v>
          </cell>
          <cell r="D188">
            <v>1</v>
          </cell>
          <cell r="E188">
            <v>0</v>
          </cell>
          <cell r="F188">
            <v>0</v>
          </cell>
          <cell r="G188">
            <v>0</v>
          </cell>
          <cell r="H188">
            <v>3</v>
          </cell>
          <cell r="I188">
            <v>3</v>
          </cell>
          <cell r="J188">
            <v>1</v>
          </cell>
          <cell r="K188">
            <v>0</v>
          </cell>
          <cell r="L188">
            <v>22</v>
          </cell>
          <cell r="M188">
            <v>81</v>
          </cell>
          <cell r="N188">
            <v>20</v>
          </cell>
          <cell r="O188">
            <v>12</v>
          </cell>
          <cell r="P188">
            <v>28</v>
          </cell>
          <cell r="Q188">
            <v>82</v>
          </cell>
          <cell r="R188">
            <v>0</v>
          </cell>
          <cell r="S188">
            <v>0</v>
          </cell>
          <cell r="T188">
            <v>0</v>
          </cell>
          <cell r="U188">
            <v>3</v>
          </cell>
          <cell r="V188">
            <v>2</v>
          </cell>
          <cell r="W188">
            <v>0</v>
          </cell>
          <cell r="X188">
            <v>4</v>
          </cell>
          <cell r="Y188">
            <v>0</v>
          </cell>
        </row>
        <row r="189">
          <cell r="A189" t="str">
            <v xml:space="preserve">منال عبد النبى </v>
          </cell>
          <cell r="B189">
            <v>40087</v>
          </cell>
          <cell r="C189">
            <v>40452</v>
          </cell>
          <cell r="D189">
            <v>0</v>
          </cell>
          <cell r="E189">
            <v>0</v>
          </cell>
          <cell r="F189">
            <v>0</v>
          </cell>
          <cell r="G189">
            <v>3</v>
          </cell>
          <cell r="H189">
            <v>3</v>
          </cell>
          <cell r="I189">
            <v>0</v>
          </cell>
          <cell r="J189">
            <v>2</v>
          </cell>
          <cell r="K189">
            <v>0</v>
          </cell>
          <cell r="L189">
            <v>0</v>
          </cell>
          <cell r="M189">
            <v>11</v>
          </cell>
          <cell r="N189">
            <v>3</v>
          </cell>
          <cell r="O189">
            <v>0</v>
          </cell>
          <cell r="P189">
            <v>4</v>
          </cell>
          <cell r="Q189">
            <v>30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 xml:space="preserve">منال عبد النبى </v>
          </cell>
          <cell r="B190">
            <v>40118</v>
          </cell>
          <cell r="C190">
            <v>40483</v>
          </cell>
          <cell r="D190">
            <v>1</v>
          </cell>
          <cell r="E190">
            <v>0</v>
          </cell>
          <cell r="F190">
            <v>0</v>
          </cell>
          <cell r="G190">
            <v>1</v>
          </cell>
          <cell r="H190">
            <v>1</v>
          </cell>
          <cell r="I190">
            <v>3</v>
          </cell>
          <cell r="J190">
            <v>1</v>
          </cell>
          <cell r="K190">
            <v>0</v>
          </cell>
          <cell r="L190">
            <v>11</v>
          </cell>
          <cell r="M190">
            <v>15</v>
          </cell>
          <cell r="N190">
            <v>7</v>
          </cell>
          <cell r="O190">
            <v>0</v>
          </cell>
          <cell r="P190">
            <v>13</v>
          </cell>
          <cell r="Q190">
            <v>24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 xml:space="preserve">منال عبد النبى </v>
          </cell>
          <cell r="B191">
            <v>40148</v>
          </cell>
          <cell r="C191">
            <v>40513</v>
          </cell>
          <cell r="D191">
            <v>0</v>
          </cell>
          <cell r="E191">
            <v>0</v>
          </cell>
          <cell r="F191">
            <v>0</v>
          </cell>
          <cell r="G191">
            <v>1</v>
          </cell>
          <cell r="H191">
            <v>0</v>
          </cell>
          <cell r="I191">
            <v>3</v>
          </cell>
          <cell r="J191">
            <v>0</v>
          </cell>
          <cell r="K191">
            <v>0</v>
          </cell>
          <cell r="L191">
            <v>4</v>
          </cell>
          <cell r="M191">
            <v>22</v>
          </cell>
          <cell r="N191">
            <v>8</v>
          </cell>
          <cell r="O191">
            <v>0</v>
          </cell>
          <cell r="P191">
            <v>13</v>
          </cell>
          <cell r="Q191">
            <v>23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 xml:space="preserve">منال عبد النبى </v>
          </cell>
          <cell r="C192" t="str">
            <v>الربع الرابع 2010</v>
          </cell>
          <cell r="D192">
            <v>1</v>
          </cell>
          <cell r="E192">
            <v>0</v>
          </cell>
          <cell r="F192">
            <v>0</v>
          </cell>
          <cell r="G192">
            <v>5</v>
          </cell>
          <cell r="H192">
            <v>4</v>
          </cell>
          <cell r="I192">
            <v>6</v>
          </cell>
          <cell r="J192">
            <v>3</v>
          </cell>
          <cell r="K192">
            <v>0</v>
          </cell>
          <cell r="L192">
            <v>15</v>
          </cell>
          <cell r="M192">
            <v>48</v>
          </cell>
          <cell r="N192">
            <v>18</v>
          </cell>
          <cell r="O192">
            <v>0</v>
          </cell>
          <cell r="P192">
            <v>30</v>
          </cell>
          <cell r="Q192">
            <v>77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 xml:space="preserve">منال عبد النبى </v>
          </cell>
          <cell r="C193" t="str">
            <v>النصف الثانى 2010</v>
          </cell>
          <cell r="D193">
            <v>2</v>
          </cell>
          <cell r="E193">
            <v>0</v>
          </cell>
          <cell r="F193">
            <v>0</v>
          </cell>
          <cell r="G193">
            <v>5</v>
          </cell>
          <cell r="H193">
            <v>7</v>
          </cell>
          <cell r="I193">
            <v>9</v>
          </cell>
          <cell r="J193">
            <v>4</v>
          </cell>
          <cell r="K193">
            <v>0</v>
          </cell>
          <cell r="L193">
            <v>37</v>
          </cell>
          <cell r="M193">
            <v>129</v>
          </cell>
          <cell r="N193">
            <v>38</v>
          </cell>
          <cell r="O193">
            <v>12</v>
          </cell>
          <cell r="P193">
            <v>58</v>
          </cell>
          <cell r="Q193">
            <v>159</v>
          </cell>
          <cell r="R193">
            <v>0</v>
          </cell>
          <cell r="S193">
            <v>0</v>
          </cell>
          <cell r="T193">
            <v>0</v>
          </cell>
          <cell r="U193">
            <v>3</v>
          </cell>
          <cell r="V193">
            <v>2</v>
          </cell>
          <cell r="W193">
            <v>0</v>
          </cell>
          <cell r="X193">
            <v>4</v>
          </cell>
          <cell r="Y193">
            <v>0</v>
          </cell>
        </row>
        <row r="194">
          <cell r="A194" t="str">
            <v xml:space="preserve">منال عبد النبى </v>
          </cell>
          <cell r="C194" t="str">
            <v>عـــــــــــــام 2010</v>
          </cell>
          <cell r="D194">
            <v>2</v>
          </cell>
          <cell r="E194">
            <v>0</v>
          </cell>
          <cell r="F194">
            <v>0</v>
          </cell>
          <cell r="G194">
            <v>18</v>
          </cell>
          <cell r="H194">
            <v>12</v>
          </cell>
          <cell r="I194">
            <v>19</v>
          </cell>
          <cell r="J194">
            <v>6</v>
          </cell>
          <cell r="K194">
            <v>0</v>
          </cell>
          <cell r="L194">
            <v>53</v>
          </cell>
          <cell r="M194">
            <v>234</v>
          </cell>
          <cell r="N194">
            <v>64</v>
          </cell>
          <cell r="O194">
            <v>12</v>
          </cell>
          <cell r="P194">
            <v>101</v>
          </cell>
          <cell r="Q194">
            <v>281</v>
          </cell>
          <cell r="R194">
            <v>-3</v>
          </cell>
          <cell r="S194">
            <v>0</v>
          </cell>
          <cell r="T194">
            <v>5</v>
          </cell>
          <cell r="U194">
            <v>6</v>
          </cell>
          <cell r="V194">
            <v>6</v>
          </cell>
          <cell r="W194">
            <v>7</v>
          </cell>
          <cell r="X194">
            <v>11</v>
          </cell>
          <cell r="Y194">
            <v>1</v>
          </cell>
        </row>
        <row r="195">
          <cell r="A195" t="str">
            <v>عمر العبودى</v>
          </cell>
          <cell r="B195">
            <v>39814</v>
          </cell>
          <cell r="C195">
            <v>40179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عمر العبودى</v>
          </cell>
          <cell r="B196">
            <v>39845</v>
          </cell>
          <cell r="C196">
            <v>40210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عمر العبودى</v>
          </cell>
          <cell r="B197">
            <v>39873</v>
          </cell>
          <cell r="C197">
            <v>40238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عمر العبودى</v>
          </cell>
          <cell r="C198" t="str">
            <v>الربع الاول 2010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عمر العبودى</v>
          </cell>
          <cell r="B199">
            <v>39904</v>
          </cell>
          <cell r="C199">
            <v>40269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عمر العبودى</v>
          </cell>
          <cell r="B200">
            <v>39934</v>
          </cell>
          <cell r="C200">
            <v>40299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عمر العبودى</v>
          </cell>
          <cell r="B201">
            <v>39965</v>
          </cell>
          <cell r="C201" t="str">
            <v>يونيه 2010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عمر العبودى</v>
          </cell>
          <cell r="C202" t="str">
            <v>الربع الثانى 2010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عمر العبودى</v>
          </cell>
          <cell r="C203" t="str">
            <v>النصف الاول 2010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عمر العبودى</v>
          </cell>
          <cell r="B204">
            <v>39995</v>
          </cell>
          <cell r="C204">
            <v>40360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عمر العبودى</v>
          </cell>
          <cell r="B205">
            <v>40026</v>
          </cell>
          <cell r="C205">
            <v>40391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عمر العبودى</v>
          </cell>
          <cell r="B206">
            <v>40057</v>
          </cell>
          <cell r="C206">
            <v>40422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عمر العبودى</v>
          </cell>
          <cell r="C207" t="str">
            <v>الربع الثالث 2010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عمر العبودى</v>
          </cell>
          <cell r="B208">
            <v>40087</v>
          </cell>
          <cell r="C208">
            <v>40452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عمر العبودى</v>
          </cell>
          <cell r="B209">
            <v>40118</v>
          </cell>
          <cell r="C209">
            <v>40483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عمر العبودى</v>
          </cell>
          <cell r="B210">
            <v>40148</v>
          </cell>
          <cell r="C210">
            <v>40513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عمر العبودى</v>
          </cell>
          <cell r="C211" t="str">
            <v>الربع الرابع 2010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عمر العبودى</v>
          </cell>
          <cell r="C212" t="str">
            <v>النصف الثانى 2010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عمر العبودى</v>
          </cell>
          <cell r="C213" t="str">
            <v>عـــــــــــــام 2010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حازم حليم</v>
          </cell>
          <cell r="B214">
            <v>39814</v>
          </cell>
          <cell r="C214">
            <v>40179</v>
          </cell>
          <cell r="D214">
            <v>0</v>
          </cell>
          <cell r="E214">
            <v>0</v>
          </cell>
          <cell r="F214">
            <v>-1</v>
          </cell>
          <cell r="G214">
            <v>0</v>
          </cell>
          <cell r="H214">
            <v>-1</v>
          </cell>
          <cell r="I214">
            <v>0</v>
          </cell>
          <cell r="J214">
            <v>0</v>
          </cell>
          <cell r="K214">
            <v>-2</v>
          </cell>
          <cell r="L214">
            <v>-1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-1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حازم حليم</v>
          </cell>
          <cell r="B215">
            <v>39845</v>
          </cell>
          <cell r="C215">
            <v>40210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حازم حليم</v>
          </cell>
          <cell r="B216">
            <v>39873</v>
          </cell>
          <cell r="C216">
            <v>40238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حازم حليم</v>
          </cell>
          <cell r="C217" t="str">
            <v>الربع الاول 2010</v>
          </cell>
          <cell r="D217">
            <v>0</v>
          </cell>
          <cell r="E217">
            <v>0</v>
          </cell>
          <cell r="F217">
            <v>-1</v>
          </cell>
          <cell r="G217">
            <v>0</v>
          </cell>
          <cell r="H217">
            <v>-1</v>
          </cell>
          <cell r="I217">
            <v>0</v>
          </cell>
          <cell r="J217">
            <v>0</v>
          </cell>
          <cell r="K217">
            <v>-2</v>
          </cell>
          <cell r="L217">
            <v>-1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-1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حازم حليم</v>
          </cell>
          <cell r="B218">
            <v>39904</v>
          </cell>
          <cell r="C218">
            <v>40269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حازم حليم</v>
          </cell>
          <cell r="B219">
            <v>39934</v>
          </cell>
          <cell r="C219">
            <v>40299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حازم حليم</v>
          </cell>
          <cell r="B220">
            <v>39965</v>
          </cell>
          <cell r="C220" t="str">
            <v>يونيه 2010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حازم حليم</v>
          </cell>
          <cell r="C221" t="str">
            <v>الربع الثانى 2010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حازم حليم</v>
          </cell>
          <cell r="C222" t="str">
            <v>النصف الاول 2010</v>
          </cell>
          <cell r="D222">
            <v>0</v>
          </cell>
          <cell r="E222">
            <v>0</v>
          </cell>
          <cell r="F222">
            <v>-1</v>
          </cell>
          <cell r="G222">
            <v>0</v>
          </cell>
          <cell r="H222">
            <v>-1</v>
          </cell>
          <cell r="I222">
            <v>0</v>
          </cell>
          <cell r="J222">
            <v>0</v>
          </cell>
          <cell r="K222">
            <v>-2</v>
          </cell>
          <cell r="L222">
            <v>-1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-1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حازم حليم</v>
          </cell>
          <cell r="B223">
            <v>39995</v>
          </cell>
          <cell r="C223">
            <v>40360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حازم حليم</v>
          </cell>
          <cell r="B224">
            <v>40026</v>
          </cell>
          <cell r="C224">
            <v>40391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حازم حليم</v>
          </cell>
          <cell r="B225">
            <v>40057</v>
          </cell>
          <cell r="C225">
            <v>40422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حازم حليم</v>
          </cell>
          <cell r="C226" t="str">
            <v>الربع الثالث 2010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حازم حليم</v>
          </cell>
          <cell r="B227">
            <v>40087</v>
          </cell>
          <cell r="C227">
            <v>40452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حازم حليم</v>
          </cell>
          <cell r="B228">
            <v>40118</v>
          </cell>
          <cell r="C228">
            <v>40483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حازم حليم</v>
          </cell>
          <cell r="B229">
            <v>40148</v>
          </cell>
          <cell r="C229">
            <v>40513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حازم حليم</v>
          </cell>
          <cell r="C230" t="str">
            <v>الربع الرابع 2010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حازم حليم</v>
          </cell>
          <cell r="C231" t="str">
            <v>النصف الثانى 2010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حازم حليم</v>
          </cell>
          <cell r="C232" t="str">
            <v>عـــــــــــــام 2010</v>
          </cell>
          <cell r="D232">
            <v>0</v>
          </cell>
          <cell r="E232">
            <v>0</v>
          </cell>
          <cell r="F232">
            <v>-1</v>
          </cell>
          <cell r="G232">
            <v>0</v>
          </cell>
          <cell r="H232">
            <v>-1</v>
          </cell>
          <cell r="I232">
            <v>0</v>
          </cell>
          <cell r="J232">
            <v>0</v>
          </cell>
          <cell r="K232">
            <v>-2</v>
          </cell>
          <cell r="L232">
            <v>-1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-1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سامح الظنى</v>
          </cell>
          <cell r="B233">
            <v>39814</v>
          </cell>
          <cell r="C233">
            <v>40179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 t="str">
            <v>سامح الظنى</v>
          </cell>
          <cell r="B234">
            <v>39845</v>
          </cell>
          <cell r="C234">
            <v>40210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سامح الظنى</v>
          </cell>
          <cell r="B235">
            <v>39873</v>
          </cell>
          <cell r="C235">
            <v>40238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سامح الظنى</v>
          </cell>
          <cell r="C236" t="str">
            <v>الربع الاول 2010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سامح الظنى</v>
          </cell>
          <cell r="B237">
            <v>39904</v>
          </cell>
          <cell r="C237">
            <v>40269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سامح الظنى</v>
          </cell>
          <cell r="B238">
            <v>39934</v>
          </cell>
          <cell r="C238">
            <v>40299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سامح الظنى</v>
          </cell>
          <cell r="B239">
            <v>39965</v>
          </cell>
          <cell r="C239" t="str">
            <v>يونيه 2010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سامح الظنى</v>
          </cell>
          <cell r="C240" t="str">
            <v>الربع الثانى 2010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 t="str">
            <v>سامح الظنى</v>
          </cell>
          <cell r="C241" t="str">
            <v>النصف الاول 2010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 t="str">
            <v>سامح الظنى</v>
          </cell>
          <cell r="B242">
            <v>39995</v>
          </cell>
          <cell r="C242">
            <v>40360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سامح الظنى</v>
          </cell>
          <cell r="B243">
            <v>40026</v>
          </cell>
          <cell r="C243">
            <v>40391</v>
          </cell>
          <cell r="D243">
            <v>0</v>
          </cell>
          <cell r="E243">
            <v>0</v>
          </cell>
          <cell r="F243">
            <v>0</v>
          </cell>
          <cell r="G243">
            <v>2</v>
          </cell>
          <cell r="H243">
            <v>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15</v>
          </cell>
          <cell r="N243">
            <v>2</v>
          </cell>
          <cell r="O243">
            <v>0</v>
          </cell>
          <cell r="P243">
            <v>0</v>
          </cell>
          <cell r="Q243">
            <v>18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2</v>
          </cell>
          <cell r="X243">
            <v>2</v>
          </cell>
          <cell r="Y243">
            <v>2</v>
          </cell>
        </row>
        <row r="244">
          <cell r="A244" t="str">
            <v>سامح الظنى</v>
          </cell>
          <cell r="B244">
            <v>40057</v>
          </cell>
          <cell r="C244">
            <v>40422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سامح الظنى</v>
          </cell>
          <cell r="C245" t="str">
            <v>الربع الثالث 2010</v>
          </cell>
          <cell r="D245">
            <v>0</v>
          </cell>
          <cell r="E245">
            <v>0</v>
          </cell>
          <cell r="F245">
            <v>0</v>
          </cell>
          <cell r="G245">
            <v>2</v>
          </cell>
          <cell r="H245">
            <v>2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15</v>
          </cell>
          <cell r="N245">
            <v>2</v>
          </cell>
          <cell r="O245">
            <v>0</v>
          </cell>
          <cell r="P245">
            <v>0</v>
          </cell>
          <cell r="Q245">
            <v>18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2</v>
          </cell>
          <cell r="X245">
            <v>2</v>
          </cell>
          <cell r="Y245">
            <v>2</v>
          </cell>
        </row>
        <row r="246">
          <cell r="A246" t="str">
            <v>سامح الظنى</v>
          </cell>
          <cell r="B246">
            <v>40087</v>
          </cell>
          <cell r="C246">
            <v>40452</v>
          </cell>
          <cell r="D246">
            <v>0</v>
          </cell>
          <cell r="E246">
            <v>1</v>
          </cell>
          <cell r="F246">
            <v>0</v>
          </cell>
          <cell r="G246">
            <v>0</v>
          </cell>
          <cell r="H246">
            <v>3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3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سامح الظنى</v>
          </cell>
          <cell r="B247">
            <v>40118</v>
          </cell>
          <cell r="C247">
            <v>40483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سامح الظنى</v>
          </cell>
          <cell r="B248">
            <v>40148</v>
          </cell>
          <cell r="C248">
            <v>40513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9</v>
          </cell>
          <cell r="N248">
            <v>0</v>
          </cell>
          <cell r="O248">
            <v>0</v>
          </cell>
          <cell r="P248">
            <v>0</v>
          </cell>
          <cell r="Q248">
            <v>-1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سامح الظنى</v>
          </cell>
          <cell r="C249" t="str">
            <v>الربع الرابع 2010</v>
          </cell>
          <cell r="D249">
            <v>0</v>
          </cell>
          <cell r="E249">
            <v>1</v>
          </cell>
          <cell r="F249">
            <v>0</v>
          </cell>
          <cell r="G249">
            <v>0</v>
          </cell>
          <cell r="H249">
            <v>3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12</v>
          </cell>
          <cell r="N249">
            <v>0</v>
          </cell>
          <cell r="O249">
            <v>0</v>
          </cell>
          <cell r="P249">
            <v>0</v>
          </cell>
          <cell r="Q249">
            <v>-1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سامح الظنى</v>
          </cell>
          <cell r="C250" t="str">
            <v>النصف الثانى 2010</v>
          </cell>
          <cell r="D250">
            <v>0</v>
          </cell>
          <cell r="E250">
            <v>1</v>
          </cell>
          <cell r="F250">
            <v>0</v>
          </cell>
          <cell r="G250">
            <v>2</v>
          </cell>
          <cell r="H250">
            <v>5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27</v>
          </cell>
          <cell r="N250">
            <v>2</v>
          </cell>
          <cell r="O250">
            <v>0</v>
          </cell>
          <cell r="P250">
            <v>0</v>
          </cell>
          <cell r="Q250">
            <v>17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2</v>
          </cell>
          <cell r="X250">
            <v>2</v>
          </cell>
          <cell r="Y250">
            <v>2</v>
          </cell>
        </row>
        <row r="251">
          <cell r="A251" t="str">
            <v>سامح الظنى</v>
          </cell>
          <cell r="C251" t="str">
            <v>عـــــــــــــام 2010</v>
          </cell>
          <cell r="D251">
            <v>0</v>
          </cell>
          <cell r="E251">
            <v>1</v>
          </cell>
          <cell r="F251">
            <v>0</v>
          </cell>
          <cell r="G251">
            <v>2</v>
          </cell>
          <cell r="H251">
            <v>5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27</v>
          </cell>
          <cell r="N251">
            <v>2</v>
          </cell>
          <cell r="O251">
            <v>0</v>
          </cell>
          <cell r="P251">
            <v>0</v>
          </cell>
          <cell r="Q251">
            <v>17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2</v>
          </cell>
          <cell r="X251">
            <v>2</v>
          </cell>
          <cell r="Y251">
            <v>2</v>
          </cell>
        </row>
        <row r="252">
          <cell r="A252" t="str">
            <v>معرض قديس</v>
          </cell>
          <cell r="B252">
            <v>39814</v>
          </cell>
          <cell r="C252">
            <v>40179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3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3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معرض قديس</v>
          </cell>
          <cell r="B253">
            <v>39845</v>
          </cell>
          <cell r="C253">
            <v>40210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معرض قديس</v>
          </cell>
          <cell r="B254">
            <v>39873</v>
          </cell>
          <cell r="C254">
            <v>40238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معرض قديس</v>
          </cell>
          <cell r="C255" t="str">
            <v>الربع الاول 2010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3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3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معرض قديس</v>
          </cell>
          <cell r="B256">
            <v>39904</v>
          </cell>
          <cell r="C256">
            <v>40269</v>
          </cell>
          <cell r="D256">
            <v>1</v>
          </cell>
          <cell r="E256">
            <v>0</v>
          </cell>
          <cell r="F256">
            <v>0</v>
          </cell>
          <cell r="G256">
            <v>2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2</v>
          </cell>
          <cell r="N256">
            <v>0</v>
          </cell>
          <cell r="O256">
            <v>0</v>
          </cell>
          <cell r="P256">
            <v>8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4</v>
          </cell>
          <cell r="X256">
            <v>1</v>
          </cell>
          <cell r="Y256">
            <v>0</v>
          </cell>
        </row>
        <row r="257">
          <cell r="A257" t="str">
            <v>معرض قديس</v>
          </cell>
          <cell r="B257">
            <v>39934</v>
          </cell>
          <cell r="C257">
            <v>40299</v>
          </cell>
          <cell r="D257">
            <v>0</v>
          </cell>
          <cell r="E257">
            <v>0</v>
          </cell>
          <cell r="F257">
            <v>2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17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معرض قديس</v>
          </cell>
          <cell r="B258">
            <v>39965</v>
          </cell>
          <cell r="C258" t="str">
            <v>يونيه 2010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-1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3</v>
          </cell>
          <cell r="N258">
            <v>0</v>
          </cell>
          <cell r="O258">
            <v>0</v>
          </cell>
          <cell r="P258">
            <v>0</v>
          </cell>
          <cell r="Q258">
            <v>-2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معرض قديس</v>
          </cell>
          <cell r="C259" t="str">
            <v>الربع الثانى 2010</v>
          </cell>
          <cell r="D259">
            <v>1</v>
          </cell>
          <cell r="E259">
            <v>0</v>
          </cell>
          <cell r="F259">
            <v>2</v>
          </cell>
          <cell r="G259">
            <v>2</v>
          </cell>
          <cell r="H259">
            <v>-1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5</v>
          </cell>
          <cell r="N259">
            <v>0</v>
          </cell>
          <cell r="O259">
            <v>0</v>
          </cell>
          <cell r="P259">
            <v>8</v>
          </cell>
          <cell r="Q259">
            <v>15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4</v>
          </cell>
          <cell r="X259">
            <v>1</v>
          </cell>
          <cell r="Y259">
            <v>0</v>
          </cell>
        </row>
        <row r="260">
          <cell r="A260" t="str">
            <v>معرض قديس</v>
          </cell>
          <cell r="C260" t="str">
            <v>النصف الاول 2010</v>
          </cell>
          <cell r="D260">
            <v>1</v>
          </cell>
          <cell r="E260">
            <v>0</v>
          </cell>
          <cell r="F260">
            <v>2</v>
          </cell>
          <cell r="G260">
            <v>2</v>
          </cell>
          <cell r="H260">
            <v>-1</v>
          </cell>
          <cell r="I260">
            <v>3</v>
          </cell>
          <cell r="J260">
            <v>0</v>
          </cell>
          <cell r="K260">
            <v>0</v>
          </cell>
          <cell r="L260">
            <v>0</v>
          </cell>
          <cell r="M260">
            <v>5</v>
          </cell>
          <cell r="N260">
            <v>0</v>
          </cell>
          <cell r="O260">
            <v>0</v>
          </cell>
          <cell r="P260">
            <v>11</v>
          </cell>
          <cell r="Q260">
            <v>15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4</v>
          </cell>
          <cell r="X260">
            <v>1</v>
          </cell>
          <cell r="Y260">
            <v>0</v>
          </cell>
        </row>
        <row r="261">
          <cell r="A261" t="str">
            <v>معرض قديس</v>
          </cell>
          <cell r="B261">
            <v>39995</v>
          </cell>
          <cell r="C261">
            <v>40360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-1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معرض قديس</v>
          </cell>
          <cell r="B262">
            <v>40026</v>
          </cell>
          <cell r="C262">
            <v>40391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2</v>
          </cell>
          <cell r="J262">
            <v>0</v>
          </cell>
          <cell r="K262">
            <v>0</v>
          </cell>
          <cell r="L262">
            <v>0</v>
          </cell>
          <cell r="M262">
            <v>8</v>
          </cell>
          <cell r="N262">
            <v>0</v>
          </cell>
          <cell r="O262">
            <v>0</v>
          </cell>
          <cell r="P262">
            <v>0</v>
          </cell>
          <cell r="Q262">
            <v>10</v>
          </cell>
          <cell r="R262">
            <v>0</v>
          </cell>
          <cell r="S262">
            <v>0</v>
          </cell>
          <cell r="T262">
            <v>0</v>
          </cell>
          <cell r="U262">
            <v>1</v>
          </cell>
          <cell r="V262">
            <v>0</v>
          </cell>
          <cell r="W262">
            <v>2</v>
          </cell>
          <cell r="X262">
            <v>0</v>
          </cell>
          <cell r="Y262">
            <v>0</v>
          </cell>
        </row>
        <row r="263">
          <cell r="A263" t="str">
            <v>معرض قديس</v>
          </cell>
          <cell r="B263">
            <v>40057</v>
          </cell>
          <cell r="C263">
            <v>40422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معرض قديس</v>
          </cell>
          <cell r="C264" t="str">
            <v>الربع الثالث 2010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2</v>
          </cell>
          <cell r="J264">
            <v>0</v>
          </cell>
          <cell r="K264">
            <v>0</v>
          </cell>
          <cell r="L264">
            <v>0</v>
          </cell>
          <cell r="M264">
            <v>8</v>
          </cell>
          <cell r="N264">
            <v>0</v>
          </cell>
          <cell r="O264">
            <v>0</v>
          </cell>
          <cell r="P264">
            <v>0</v>
          </cell>
          <cell r="Q264">
            <v>9</v>
          </cell>
          <cell r="R264">
            <v>0</v>
          </cell>
          <cell r="S264">
            <v>0</v>
          </cell>
          <cell r="T264">
            <v>0</v>
          </cell>
          <cell r="U264">
            <v>1</v>
          </cell>
          <cell r="V264">
            <v>0</v>
          </cell>
          <cell r="W264">
            <v>2</v>
          </cell>
          <cell r="X264">
            <v>0</v>
          </cell>
          <cell r="Y264">
            <v>0</v>
          </cell>
        </row>
        <row r="265">
          <cell r="A265" t="str">
            <v>معرض قديس</v>
          </cell>
          <cell r="B265">
            <v>40087</v>
          </cell>
          <cell r="C265">
            <v>40452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7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معرض قديس</v>
          </cell>
          <cell r="B266">
            <v>40118</v>
          </cell>
          <cell r="C266">
            <v>40483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4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معرض قديس</v>
          </cell>
          <cell r="B267">
            <v>40148</v>
          </cell>
          <cell r="C267">
            <v>40513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معرض قديس</v>
          </cell>
          <cell r="C268" t="str">
            <v>الربع الرابع 2010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4</v>
          </cell>
          <cell r="M268">
            <v>7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معرض قديس</v>
          </cell>
          <cell r="C269" t="str">
            <v>النصف الثانى 2010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2</v>
          </cell>
          <cell r="J269">
            <v>0</v>
          </cell>
          <cell r="K269">
            <v>0</v>
          </cell>
          <cell r="L269">
            <v>4</v>
          </cell>
          <cell r="M269">
            <v>15</v>
          </cell>
          <cell r="N269">
            <v>0</v>
          </cell>
          <cell r="O269">
            <v>0</v>
          </cell>
          <cell r="P269">
            <v>0</v>
          </cell>
          <cell r="Q269">
            <v>9</v>
          </cell>
          <cell r="R269">
            <v>0</v>
          </cell>
          <cell r="S269">
            <v>0</v>
          </cell>
          <cell r="T269">
            <v>0</v>
          </cell>
          <cell r="U269">
            <v>1</v>
          </cell>
          <cell r="V269">
            <v>0</v>
          </cell>
          <cell r="W269">
            <v>2</v>
          </cell>
          <cell r="X269">
            <v>0</v>
          </cell>
          <cell r="Y269">
            <v>0</v>
          </cell>
        </row>
        <row r="270">
          <cell r="A270" t="str">
            <v>معرض قديس</v>
          </cell>
          <cell r="C270" t="str">
            <v>عـــــــــــــام 2010</v>
          </cell>
          <cell r="D270">
            <v>1</v>
          </cell>
          <cell r="E270">
            <v>0</v>
          </cell>
          <cell r="F270">
            <v>2</v>
          </cell>
          <cell r="G270">
            <v>2</v>
          </cell>
          <cell r="H270">
            <v>-1</v>
          </cell>
          <cell r="I270">
            <v>5</v>
          </cell>
          <cell r="J270">
            <v>0</v>
          </cell>
          <cell r="K270">
            <v>0</v>
          </cell>
          <cell r="L270">
            <v>4</v>
          </cell>
          <cell r="M270">
            <v>20</v>
          </cell>
          <cell r="N270">
            <v>0</v>
          </cell>
          <cell r="O270">
            <v>0</v>
          </cell>
          <cell r="P270">
            <v>11</v>
          </cell>
          <cell r="Q270">
            <v>24</v>
          </cell>
          <cell r="R270">
            <v>0</v>
          </cell>
          <cell r="S270">
            <v>0</v>
          </cell>
          <cell r="T270">
            <v>0</v>
          </cell>
          <cell r="U270">
            <v>1</v>
          </cell>
          <cell r="V270">
            <v>0</v>
          </cell>
          <cell r="W270">
            <v>6</v>
          </cell>
          <cell r="X270">
            <v>1</v>
          </cell>
          <cell r="Y270">
            <v>0</v>
          </cell>
        </row>
        <row r="271">
          <cell r="A271" t="str">
            <v>عبد الحميد سلطان</v>
          </cell>
          <cell r="B271">
            <v>39814</v>
          </cell>
          <cell r="C271">
            <v>40179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عبد الحميد سلطان</v>
          </cell>
          <cell r="B272">
            <v>39845</v>
          </cell>
          <cell r="C272">
            <v>40210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4</v>
          </cell>
          <cell r="R272">
            <v>0</v>
          </cell>
          <cell r="S272">
            <v>0</v>
          </cell>
          <cell r="T272">
            <v>2</v>
          </cell>
          <cell r="U272">
            <v>2</v>
          </cell>
          <cell r="V272">
            <v>0</v>
          </cell>
          <cell r="W272">
            <v>5</v>
          </cell>
          <cell r="X272">
            <v>6</v>
          </cell>
          <cell r="Y272">
            <v>2</v>
          </cell>
        </row>
        <row r="273">
          <cell r="A273" t="str">
            <v>عبد الحميد سلطان</v>
          </cell>
          <cell r="B273">
            <v>39873</v>
          </cell>
          <cell r="C273">
            <v>40238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عبد الحميد سلطان</v>
          </cell>
          <cell r="C274" t="str">
            <v>الربع الاول 2010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4</v>
          </cell>
          <cell r="R274">
            <v>0</v>
          </cell>
          <cell r="S274">
            <v>0</v>
          </cell>
          <cell r="T274">
            <v>2</v>
          </cell>
          <cell r="U274">
            <v>2</v>
          </cell>
          <cell r="V274">
            <v>0</v>
          </cell>
          <cell r="W274">
            <v>5</v>
          </cell>
          <cell r="X274">
            <v>6</v>
          </cell>
          <cell r="Y274">
            <v>2</v>
          </cell>
        </row>
        <row r="275">
          <cell r="A275" t="str">
            <v>عبد الحميد سلطان</v>
          </cell>
          <cell r="B275">
            <v>39904</v>
          </cell>
          <cell r="C275">
            <v>40269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عبد الحميد سلطان</v>
          </cell>
          <cell r="B276">
            <v>39934</v>
          </cell>
          <cell r="C276">
            <v>40299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عبد الحميد سلطان</v>
          </cell>
          <cell r="B277">
            <v>39965</v>
          </cell>
          <cell r="C277" t="str">
            <v>يونيه 2010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3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-1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عبد الحميد سلطان</v>
          </cell>
          <cell r="C278" t="str">
            <v>الربع الثانى 2010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3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-1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عبد الحميد سلطان</v>
          </cell>
          <cell r="C279" t="str">
            <v>النصف الاول 2010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3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-1</v>
          </cell>
          <cell r="P279">
            <v>0</v>
          </cell>
          <cell r="Q279">
            <v>4</v>
          </cell>
          <cell r="R279">
            <v>0</v>
          </cell>
          <cell r="S279">
            <v>0</v>
          </cell>
          <cell r="T279">
            <v>2</v>
          </cell>
          <cell r="U279">
            <v>2</v>
          </cell>
          <cell r="V279">
            <v>0</v>
          </cell>
          <cell r="W279">
            <v>5</v>
          </cell>
          <cell r="X279">
            <v>6</v>
          </cell>
          <cell r="Y279">
            <v>2</v>
          </cell>
        </row>
        <row r="280">
          <cell r="A280" t="str">
            <v>عبد الحميد سلطان</v>
          </cell>
          <cell r="B280">
            <v>39995</v>
          </cell>
          <cell r="C280">
            <v>40360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عبد الحميد سلطان</v>
          </cell>
          <cell r="B281">
            <v>40026</v>
          </cell>
          <cell r="C281">
            <v>40391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4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5</v>
          </cell>
          <cell r="X281">
            <v>7</v>
          </cell>
          <cell r="Y281">
            <v>2</v>
          </cell>
        </row>
        <row r="282">
          <cell r="A282" t="str">
            <v>عبد الحميد سلطان</v>
          </cell>
          <cell r="B282">
            <v>40057</v>
          </cell>
          <cell r="C282">
            <v>40422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عبد الحميد سلطان</v>
          </cell>
          <cell r="C283" t="str">
            <v>الربع الثالث 2010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4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5</v>
          </cell>
          <cell r="X283">
            <v>7</v>
          </cell>
          <cell r="Y283">
            <v>2</v>
          </cell>
        </row>
        <row r="284">
          <cell r="A284" t="str">
            <v>عبد الحميد سلطان</v>
          </cell>
          <cell r="B284">
            <v>40087</v>
          </cell>
          <cell r="C284">
            <v>40452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عبد الحميد سلطان</v>
          </cell>
          <cell r="B285">
            <v>40118</v>
          </cell>
          <cell r="C285">
            <v>40483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9</v>
          </cell>
          <cell r="N285">
            <v>0</v>
          </cell>
          <cell r="O285">
            <v>0</v>
          </cell>
          <cell r="P285">
            <v>5</v>
          </cell>
          <cell r="Q285">
            <v>4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عبد الحميد سلطان</v>
          </cell>
          <cell r="B286">
            <v>40148</v>
          </cell>
          <cell r="C286">
            <v>40513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عبد الحميد سلطان</v>
          </cell>
          <cell r="C287" t="str">
            <v>الربع الرابع 2010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9</v>
          </cell>
          <cell r="N287">
            <v>0</v>
          </cell>
          <cell r="O287">
            <v>0</v>
          </cell>
          <cell r="P287">
            <v>5</v>
          </cell>
          <cell r="Q287">
            <v>4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عبد الحميد سلطان</v>
          </cell>
          <cell r="C288" t="str">
            <v>النصف الثانى 2010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9</v>
          </cell>
          <cell r="N288">
            <v>0</v>
          </cell>
          <cell r="O288">
            <v>0</v>
          </cell>
          <cell r="P288">
            <v>5</v>
          </cell>
          <cell r="Q288">
            <v>8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5</v>
          </cell>
          <cell r="X288">
            <v>7</v>
          </cell>
          <cell r="Y288">
            <v>2</v>
          </cell>
        </row>
        <row r="289">
          <cell r="A289" t="str">
            <v>عبد الحميد سلطان</v>
          </cell>
          <cell r="C289" t="str">
            <v>عـــــــــــــام 2010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3</v>
          </cell>
          <cell r="J289">
            <v>0</v>
          </cell>
          <cell r="K289">
            <v>0</v>
          </cell>
          <cell r="L289">
            <v>0</v>
          </cell>
          <cell r="M289">
            <v>9</v>
          </cell>
          <cell r="N289">
            <v>0</v>
          </cell>
          <cell r="O289">
            <v>-1</v>
          </cell>
          <cell r="P289">
            <v>5</v>
          </cell>
          <cell r="Q289">
            <v>12</v>
          </cell>
          <cell r="R289">
            <v>0</v>
          </cell>
          <cell r="S289">
            <v>0</v>
          </cell>
          <cell r="T289">
            <v>2</v>
          </cell>
          <cell r="U289">
            <v>2</v>
          </cell>
          <cell r="V289">
            <v>0</v>
          </cell>
          <cell r="W289">
            <v>10</v>
          </cell>
          <cell r="X289">
            <v>13</v>
          </cell>
          <cell r="Y289">
            <v>4</v>
          </cell>
        </row>
        <row r="290">
          <cell r="A290" t="str">
            <v>امجد مفيد</v>
          </cell>
          <cell r="B290">
            <v>39814</v>
          </cell>
          <cell r="C290">
            <v>40179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3</v>
          </cell>
          <cell r="J290">
            <v>0</v>
          </cell>
          <cell r="K290">
            <v>0</v>
          </cell>
          <cell r="L290">
            <v>0</v>
          </cell>
          <cell r="M290">
            <v>3</v>
          </cell>
          <cell r="N290">
            <v>0</v>
          </cell>
          <cell r="O290">
            <v>0</v>
          </cell>
          <cell r="P290">
            <v>6</v>
          </cell>
          <cell r="Q290">
            <v>7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 t="str">
            <v>امجد مفيد</v>
          </cell>
          <cell r="B291">
            <v>39845</v>
          </cell>
          <cell r="C291">
            <v>40210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3</v>
          </cell>
          <cell r="Q291">
            <v>7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امجد مفيد</v>
          </cell>
          <cell r="B292">
            <v>39873</v>
          </cell>
          <cell r="C292">
            <v>40238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0</v>
          </cell>
          <cell r="P292">
            <v>0</v>
          </cell>
          <cell r="Q292">
            <v>11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3</v>
          </cell>
          <cell r="W292">
            <v>0</v>
          </cell>
          <cell r="X292">
            <v>0</v>
          </cell>
          <cell r="Y292">
            <v>2</v>
          </cell>
        </row>
        <row r="293">
          <cell r="A293" t="str">
            <v>امجد مفيد</v>
          </cell>
          <cell r="C293" t="str">
            <v>الربع الاول 2010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3</v>
          </cell>
          <cell r="J293">
            <v>0</v>
          </cell>
          <cell r="K293">
            <v>0</v>
          </cell>
          <cell r="L293">
            <v>0</v>
          </cell>
          <cell r="M293">
            <v>3</v>
          </cell>
          <cell r="N293">
            <v>2</v>
          </cell>
          <cell r="O293">
            <v>0</v>
          </cell>
          <cell r="P293">
            <v>9</v>
          </cell>
          <cell r="Q293">
            <v>25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3</v>
          </cell>
          <cell r="W293">
            <v>0</v>
          </cell>
          <cell r="X293">
            <v>0</v>
          </cell>
          <cell r="Y293">
            <v>2</v>
          </cell>
        </row>
        <row r="294">
          <cell r="A294" t="str">
            <v>امجد مفيد</v>
          </cell>
          <cell r="B294">
            <v>39904</v>
          </cell>
          <cell r="C294">
            <v>40269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1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2</v>
          </cell>
          <cell r="V294">
            <v>2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امجد مفيد</v>
          </cell>
          <cell r="B295">
            <v>39934</v>
          </cell>
          <cell r="C295">
            <v>40299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3</v>
          </cell>
          <cell r="Y295">
            <v>2</v>
          </cell>
        </row>
        <row r="296">
          <cell r="A296" t="str">
            <v>امجد مفيد</v>
          </cell>
          <cell r="B296">
            <v>39965</v>
          </cell>
          <cell r="C296" t="str">
            <v>يونيه 2010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5</v>
          </cell>
          <cell r="N296">
            <v>2</v>
          </cell>
          <cell r="O296">
            <v>0</v>
          </cell>
          <cell r="P296">
            <v>3</v>
          </cell>
          <cell r="Q296">
            <v>9</v>
          </cell>
          <cell r="R296">
            <v>0</v>
          </cell>
          <cell r="S296">
            <v>0</v>
          </cell>
          <cell r="T296">
            <v>0</v>
          </cell>
          <cell r="U296">
            <v>2</v>
          </cell>
          <cell r="V296">
            <v>0</v>
          </cell>
          <cell r="W296">
            <v>0</v>
          </cell>
          <cell r="X296">
            <v>4</v>
          </cell>
          <cell r="Y296">
            <v>2</v>
          </cell>
        </row>
        <row r="297">
          <cell r="A297" t="str">
            <v>امجد مفيد</v>
          </cell>
          <cell r="C297" t="str">
            <v>الربع الثانى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1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9</v>
          </cell>
          <cell r="N297">
            <v>2</v>
          </cell>
          <cell r="O297">
            <v>0</v>
          </cell>
          <cell r="P297">
            <v>3</v>
          </cell>
          <cell r="Q297">
            <v>9</v>
          </cell>
          <cell r="R297">
            <v>0</v>
          </cell>
          <cell r="S297">
            <v>0</v>
          </cell>
          <cell r="T297">
            <v>0</v>
          </cell>
          <cell r="U297">
            <v>4</v>
          </cell>
          <cell r="V297">
            <v>2</v>
          </cell>
          <cell r="W297">
            <v>0</v>
          </cell>
          <cell r="X297">
            <v>7</v>
          </cell>
          <cell r="Y297">
            <v>4</v>
          </cell>
        </row>
        <row r="298">
          <cell r="A298" t="str">
            <v>امجد مفيد</v>
          </cell>
          <cell r="C298" t="str">
            <v>النصف الاول 2010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1</v>
          </cell>
          <cell r="I298">
            <v>3</v>
          </cell>
          <cell r="J298">
            <v>0</v>
          </cell>
          <cell r="K298">
            <v>0</v>
          </cell>
          <cell r="L298">
            <v>0</v>
          </cell>
          <cell r="M298">
            <v>12</v>
          </cell>
          <cell r="N298">
            <v>4</v>
          </cell>
          <cell r="O298">
            <v>0</v>
          </cell>
          <cell r="P298">
            <v>12</v>
          </cell>
          <cell r="Q298">
            <v>34</v>
          </cell>
          <cell r="R298">
            <v>0</v>
          </cell>
          <cell r="S298">
            <v>0</v>
          </cell>
          <cell r="T298">
            <v>0</v>
          </cell>
          <cell r="U298">
            <v>4</v>
          </cell>
          <cell r="V298">
            <v>5</v>
          </cell>
          <cell r="W298">
            <v>0</v>
          </cell>
          <cell r="X298">
            <v>7</v>
          </cell>
          <cell r="Y298">
            <v>6</v>
          </cell>
        </row>
        <row r="299">
          <cell r="A299" t="str">
            <v>امجد مفيد</v>
          </cell>
          <cell r="B299">
            <v>39995</v>
          </cell>
          <cell r="C299">
            <v>40360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امجد مفيد</v>
          </cell>
          <cell r="B300">
            <v>40026</v>
          </cell>
          <cell r="C300">
            <v>40391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2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5</v>
          </cell>
          <cell r="N300">
            <v>2</v>
          </cell>
          <cell r="O300">
            <v>0</v>
          </cell>
          <cell r="P300">
            <v>2</v>
          </cell>
          <cell r="Q300">
            <v>12</v>
          </cell>
          <cell r="R300">
            <v>0</v>
          </cell>
          <cell r="S300">
            <v>0</v>
          </cell>
          <cell r="T300">
            <v>0</v>
          </cell>
          <cell r="U300">
            <v>1</v>
          </cell>
          <cell r="V300">
            <v>2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امجد مفيد</v>
          </cell>
          <cell r="B301">
            <v>40057</v>
          </cell>
          <cell r="C301">
            <v>40422</v>
          </cell>
          <cell r="D301">
            <v>0</v>
          </cell>
          <cell r="E301">
            <v>0</v>
          </cell>
          <cell r="F301">
            <v>0</v>
          </cell>
          <cell r="G301">
            <v>1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12</v>
          </cell>
          <cell r="N301">
            <v>0</v>
          </cell>
          <cell r="O301">
            <v>0</v>
          </cell>
          <cell r="P301">
            <v>4</v>
          </cell>
          <cell r="Q301">
            <v>5</v>
          </cell>
          <cell r="R301">
            <v>0</v>
          </cell>
          <cell r="S301">
            <v>2</v>
          </cell>
          <cell r="T301">
            <v>0</v>
          </cell>
          <cell r="U301">
            <v>2</v>
          </cell>
          <cell r="V301">
            <v>0</v>
          </cell>
          <cell r="W301">
            <v>0</v>
          </cell>
          <cell r="X301">
            <v>2</v>
          </cell>
          <cell r="Y301">
            <v>0</v>
          </cell>
        </row>
        <row r="302">
          <cell r="A302" t="str">
            <v>امجد مفيد</v>
          </cell>
          <cell r="C302" t="str">
            <v>الربع الثالث 2010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17</v>
          </cell>
          <cell r="N302">
            <v>2</v>
          </cell>
          <cell r="O302">
            <v>0</v>
          </cell>
          <cell r="P302">
            <v>6</v>
          </cell>
          <cell r="Q302">
            <v>17</v>
          </cell>
          <cell r="R302">
            <v>0</v>
          </cell>
          <cell r="S302">
            <v>2</v>
          </cell>
          <cell r="T302">
            <v>0</v>
          </cell>
          <cell r="U302">
            <v>3</v>
          </cell>
          <cell r="V302">
            <v>2</v>
          </cell>
          <cell r="W302">
            <v>0</v>
          </cell>
          <cell r="X302">
            <v>2</v>
          </cell>
          <cell r="Y302">
            <v>0</v>
          </cell>
        </row>
        <row r="303">
          <cell r="A303" t="str">
            <v>امجد مفيد</v>
          </cell>
          <cell r="B303">
            <v>40087</v>
          </cell>
          <cell r="C303">
            <v>40452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2</v>
          </cell>
          <cell r="T303">
            <v>0</v>
          </cell>
          <cell r="U303">
            <v>-1</v>
          </cell>
          <cell r="V303">
            <v>1</v>
          </cell>
          <cell r="W303">
            <v>0</v>
          </cell>
          <cell r="X303">
            <v>0</v>
          </cell>
          <cell r="Y303">
            <v>2</v>
          </cell>
        </row>
        <row r="304">
          <cell r="A304" t="str">
            <v>امجد مفيد</v>
          </cell>
          <cell r="B304">
            <v>40118</v>
          </cell>
          <cell r="C304">
            <v>40483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2</v>
          </cell>
          <cell r="I304">
            <v>0</v>
          </cell>
          <cell r="J304">
            <v>0</v>
          </cell>
          <cell r="K304">
            <v>1</v>
          </cell>
          <cell r="L304">
            <v>0</v>
          </cell>
          <cell r="M304">
            <v>4</v>
          </cell>
          <cell r="N304">
            <v>0</v>
          </cell>
          <cell r="O304">
            <v>0</v>
          </cell>
          <cell r="P304">
            <v>0</v>
          </cell>
          <cell r="Q304">
            <v>3</v>
          </cell>
          <cell r="R304">
            <v>0</v>
          </cell>
          <cell r="S304">
            <v>2</v>
          </cell>
          <cell r="T304">
            <v>0</v>
          </cell>
          <cell r="U304">
            <v>1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امجد مفيد</v>
          </cell>
          <cell r="B305">
            <v>40148</v>
          </cell>
          <cell r="C305">
            <v>40513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  <cell r="O305">
            <v>0</v>
          </cell>
          <cell r="P305">
            <v>3</v>
          </cell>
          <cell r="Q305">
            <v>5</v>
          </cell>
          <cell r="R305">
            <v>0</v>
          </cell>
          <cell r="S305">
            <v>0</v>
          </cell>
          <cell r="T305">
            <v>0</v>
          </cell>
          <cell r="U305">
            <v>1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امجد مفيد</v>
          </cell>
          <cell r="C306" t="str">
            <v>الربع الرابع 2010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2</v>
          </cell>
          <cell r="I306">
            <v>0</v>
          </cell>
          <cell r="J306">
            <v>0</v>
          </cell>
          <cell r="K306">
            <v>1</v>
          </cell>
          <cell r="L306">
            <v>0</v>
          </cell>
          <cell r="M306">
            <v>6</v>
          </cell>
          <cell r="N306">
            <v>0</v>
          </cell>
          <cell r="O306">
            <v>0</v>
          </cell>
          <cell r="P306">
            <v>3</v>
          </cell>
          <cell r="Q306">
            <v>8</v>
          </cell>
          <cell r="R306">
            <v>0</v>
          </cell>
          <cell r="S306">
            <v>4</v>
          </cell>
          <cell r="T306">
            <v>0</v>
          </cell>
          <cell r="U306">
            <v>1</v>
          </cell>
          <cell r="V306">
            <v>1</v>
          </cell>
          <cell r="W306">
            <v>0</v>
          </cell>
          <cell r="X306">
            <v>0</v>
          </cell>
          <cell r="Y306">
            <v>2</v>
          </cell>
        </row>
        <row r="307">
          <cell r="A307" t="str">
            <v>امجد مفيد</v>
          </cell>
          <cell r="C307" t="str">
            <v>النصف الثانى 2010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4</v>
          </cell>
          <cell r="I307">
            <v>0</v>
          </cell>
          <cell r="J307">
            <v>0</v>
          </cell>
          <cell r="K307">
            <v>1</v>
          </cell>
          <cell r="L307">
            <v>0</v>
          </cell>
          <cell r="M307">
            <v>23</v>
          </cell>
          <cell r="N307">
            <v>2</v>
          </cell>
          <cell r="O307">
            <v>0</v>
          </cell>
          <cell r="P307">
            <v>9</v>
          </cell>
          <cell r="Q307">
            <v>25</v>
          </cell>
          <cell r="R307">
            <v>0</v>
          </cell>
          <cell r="S307">
            <v>6</v>
          </cell>
          <cell r="T307">
            <v>0</v>
          </cell>
          <cell r="U307">
            <v>4</v>
          </cell>
          <cell r="V307">
            <v>3</v>
          </cell>
          <cell r="W307">
            <v>0</v>
          </cell>
          <cell r="X307">
            <v>2</v>
          </cell>
          <cell r="Y307">
            <v>2</v>
          </cell>
        </row>
        <row r="308">
          <cell r="A308" t="str">
            <v>امجد مفيد</v>
          </cell>
          <cell r="C308" t="str">
            <v>عـــــــــــــام 2010</v>
          </cell>
          <cell r="D308">
            <v>0</v>
          </cell>
          <cell r="E308">
            <v>0</v>
          </cell>
          <cell r="F308">
            <v>0</v>
          </cell>
          <cell r="G308">
            <v>1</v>
          </cell>
          <cell r="H308">
            <v>5</v>
          </cell>
          <cell r="I308">
            <v>3</v>
          </cell>
          <cell r="J308">
            <v>0</v>
          </cell>
          <cell r="K308">
            <v>1</v>
          </cell>
          <cell r="L308">
            <v>0</v>
          </cell>
          <cell r="M308">
            <v>35</v>
          </cell>
          <cell r="N308">
            <v>6</v>
          </cell>
          <cell r="O308">
            <v>0</v>
          </cell>
          <cell r="P308">
            <v>21</v>
          </cell>
          <cell r="Q308">
            <v>59</v>
          </cell>
          <cell r="R308">
            <v>0</v>
          </cell>
          <cell r="S308">
            <v>6</v>
          </cell>
          <cell r="T308">
            <v>0</v>
          </cell>
          <cell r="U308">
            <v>8</v>
          </cell>
          <cell r="V308">
            <v>8</v>
          </cell>
          <cell r="W308">
            <v>0</v>
          </cell>
          <cell r="X308">
            <v>9</v>
          </cell>
          <cell r="Y308">
            <v>8</v>
          </cell>
        </row>
        <row r="309">
          <cell r="A309" t="str">
            <v>معرض نصار</v>
          </cell>
          <cell r="B309">
            <v>39814</v>
          </cell>
          <cell r="C309">
            <v>40179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معرض نصار</v>
          </cell>
          <cell r="B310">
            <v>39845</v>
          </cell>
          <cell r="C310">
            <v>40210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معرض نصار</v>
          </cell>
          <cell r="B311">
            <v>39873</v>
          </cell>
          <cell r="C311">
            <v>40238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معرض نصار</v>
          </cell>
          <cell r="C312" t="str">
            <v>الربع الاول 2010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معرض نصار</v>
          </cell>
          <cell r="B313">
            <v>39904</v>
          </cell>
          <cell r="C313">
            <v>40269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معرض نصار</v>
          </cell>
          <cell r="B314">
            <v>39934</v>
          </cell>
          <cell r="C314">
            <v>40299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معرض نصار</v>
          </cell>
          <cell r="B315">
            <v>39965</v>
          </cell>
          <cell r="C315" t="str">
            <v>يونيه 2010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معرض نصار</v>
          </cell>
          <cell r="C316" t="str">
            <v>الربع الثانى 2010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معرض نصار</v>
          </cell>
          <cell r="C317" t="str">
            <v>النصف الاول 2010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معرض نصار</v>
          </cell>
          <cell r="B318">
            <v>39995</v>
          </cell>
          <cell r="C318">
            <v>40360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معرض نصار</v>
          </cell>
          <cell r="B319">
            <v>40026</v>
          </cell>
          <cell r="C319">
            <v>40391</v>
          </cell>
          <cell r="D319">
            <v>0</v>
          </cell>
          <cell r="E319">
            <v>0</v>
          </cell>
          <cell r="F319">
            <v>0</v>
          </cell>
          <cell r="G319">
            <v>2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3</v>
          </cell>
          <cell r="N319">
            <v>3</v>
          </cell>
          <cell r="O319">
            <v>0</v>
          </cell>
          <cell r="P319">
            <v>2</v>
          </cell>
          <cell r="Q319">
            <v>3</v>
          </cell>
          <cell r="R319">
            <v>0</v>
          </cell>
          <cell r="S319">
            <v>0</v>
          </cell>
          <cell r="T319">
            <v>0</v>
          </cell>
          <cell r="U319">
            <v>2</v>
          </cell>
          <cell r="V319">
            <v>2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معرض نصار</v>
          </cell>
          <cell r="B320">
            <v>40057</v>
          </cell>
          <cell r="C320">
            <v>40422</v>
          </cell>
          <cell r="D320">
            <v>1</v>
          </cell>
          <cell r="E320">
            <v>0</v>
          </cell>
          <cell r="F320">
            <v>1</v>
          </cell>
          <cell r="G320">
            <v>10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11</v>
          </cell>
          <cell r="N320">
            <v>8</v>
          </cell>
          <cell r="O320">
            <v>0</v>
          </cell>
          <cell r="P320">
            <v>20</v>
          </cell>
          <cell r="Q320">
            <v>5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معرض نصار</v>
          </cell>
          <cell r="C321" t="str">
            <v>الربع الثالث 2010</v>
          </cell>
          <cell r="D321">
            <v>1</v>
          </cell>
          <cell r="E321">
            <v>0</v>
          </cell>
          <cell r="F321">
            <v>1</v>
          </cell>
          <cell r="G321">
            <v>12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14</v>
          </cell>
          <cell r="N321">
            <v>11</v>
          </cell>
          <cell r="O321">
            <v>0</v>
          </cell>
          <cell r="P321">
            <v>22</v>
          </cell>
          <cell r="Q321">
            <v>8</v>
          </cell>
          <cell r="R321">
            <v>0</v>
          </cell>
          <cell r="S321">
            <v>0</v>
          </cell>
          <cell r="T321">
            <v>0</v>
          </cell>
          <cell r="U321">
            <v>2</v>
          </cell>
          <cell r="V321">
            <v>2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معرض نصار</v>
          </cell>
          <cell r="B322">
            <v>40087</v>
          </cell>
          <cell r="C322">
            <v>40452</v>
          </cell>
          <cell r="D322">
            <v>0</v>
          </cell>
          <cell r="E322">
            <v>0</v>
          </cell>
          <cell r="F322">
            <v>2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5</v>
          </cell>
          <cell r="M322">
            <v>5</v>
          </cell>
          <cell r="N322">
            <v>0</v>
          </cell>
          <cell r="O322">
            <v>0</v>
          </cell>
          <cell r="P322">
            <v>0</v>
          </cell>
          <cell r="Q322">
            <v>2</v>
          </cell>
          <cell r="R322">
            <v>0</v>
          </cell>
          <cell r="S322">
            <v>0</v>
          </cell>
          <cell r="T322">
            <v>0</v>
          </cell>
          <cell r="U322">
            <v>1</v>
          </cell>
          <cell r="V322">
            <v>2</v>
          </cell>
          <cell r="W322">
            <v>1</v>
          </cell>
          <cell r="X322">
            <v>2</v>
          </cell>
          <cell r="Y322">
            <v>0</v>
          </cell>
        </row>
        <row r="323">
          <cell r="A323" t="str">
            <v>معرض نصار</v>
          </cell>
          <cell r="B323">
            <v>40118</v>
          </cell>
          <cell r="C323">
            <v>40483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معرض نصار</v>
          </cell>
          <cell r="B324">
            <v>40148</v>
          </cell>
          <cell r="C324">
            <v>40513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معرض نصار</v>
          </cell>
          <cell r="C325" t="str">
            <v>الربع الرابع 2010</v>
          </cell>
          <cell r="D325">
            <v>0</v>
          </cell>
          <cell r="E325">
            <v>0</v>
          </cell>
          <cell r="F325">
            <v>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5</v>
          </cell>
          <cell r="M325">
            <v>5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0</v>
          </cell>
          <cell r="U325">
            <v>1</v>
          </cell>
          <cell r="V325">
            <v>2</v>
          </cell>
          <cell r="W325">
            <v>1</v>
          </cell>
          <cell r="X325">
            <v>2</v>
          </cell>
          <cell r="Y325">
            <v>0</v>
          </cell>
        </row>
        <row r="326">
          <cell r="A326" t="str">
            <v>معرض نصار</v>
          </cell>
          <cell r="C326" t="str">
            <v>النصف الثانى 2010</v>
          </cell>
          <cell r="D326">
            <v>1</v>
          </cell>
          <cell r="E326">
            <v>0</v>
          </cell>
          <cell r="F326">
            <v>3</v>
          </cell>
          <cell r="G326">
            <v>12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5</v>
          </cell>
          <cell r="M326">
            <v>19</v>
          </cell>
          <cell r="N326">
            <v>11</v>
          </cell>
          <cell r="O326">
            <v>0</v>
          </cell>
          <cell r="P326">
            <v>22</v>
          </cell>
          <cell r="Q326">
            <v>10</v>
          </cell>
          <cell r="R326">
            <v>0</v>
          </cell>
          <cell r="S326">
            <v>0</v>
          </cell>
          <cell r="T326">
            <v>0</v>
          </cell>
          <cell r="U326">
            <v>3</v>
          </cell>
          <cell r="V326">
            <v>4</v>
          </cell>
          <cell r="W326">
            <v>1</v>
          </cell>
          <cell r="X326">
            <v>2</v>
          </cell>
          <cell r="Y326">
            <v>0</v>
          </cell>
        </row>
        <row r="327">
          <cell r="A327" t="str">
            <v>معرض نصار</v>
          </cell>
          <cell r="C327" t="str">
            <v>عـــــــــــــام 2010</v>
          </cell>
          <cell r="D327">
            <v>1</v>
          </cell>
          <cell r="E327">
            <v>0</v>
          </cell>
          <cell r="F327">
            <v>3</v>
          </cell>
          <cell r="G327">
            <v>12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5</v>
          </cell>
          <cell r="M327">
            <v>19</v>
          </cell>
          <cell r="N327">
            <v>11</v>
          </cell>
          <cell r="O327">
            <v>0</v>
          </cell>
          <cell r="P327">
            <v>22</v>
          </cell>
          <cell r="Q327">
            <v>10</v>
          </cell>
          <cell r="R327">
            <v>0</v>
          </cell>
          <cell r="S327">
            <v>0</v>
          </cell>
          <cell r="T327">
            <v>0</v>
          </cell>
          <cell r="U327">
            <v>3</v>
          </cell>
          <cell r="V327">
            <v>4</v>
          </cell>
          <cell r="W327">
            <v>1</v>
          </cell>
          <cell r="X327">
            <v>2</v>
          </cell>
          <cell r="Y327">
            <v>0</v>
          </cell>
        </row>
        <row r="328">
          <cell r="A328" t="str">
            <v>خالد الشرق</v>
          </cell>
          <cell r="B328">
            <v>39814</v>
          </cell>
          <cell r="C328">
            <v>40179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خالد الشرق</v>
          </cell>
          <cell r="B329">
            <v>39845</v>
          </cell>
          <cell r="C329">
            <v>40210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خالد الشرق</v>
          </cell>
          <cell r="B330">
            <v>39873</v>
          </cell>
          <cell r="C330">
            <v>40238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خالد الشرق</v>
          </cell>
          <cell r="C331" t="str">
            <v>الربع الاول 2010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خالد الشرق</v>
          </cell>
          <cell r="B332">
            <v>39904</v>
          </cell>
          <cell r="C332">
            <v>40269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خالد الشرق</v>
          </cell>
          <cell r="B333">
            <v>39934</v>
          </cell>
          <cell r="C333">
            <v>40299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خالد الشرق</v>
          </cell>
          <cell r="B334">
            <v>39965</v>
          </cell>
          <cell r="C334" t="str">
            <v>يونيه 2010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خالد الشرق</v>
          </cell>
          <cell r="C335" t="str">
            <v>الربع الثانى 2010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خالد الشرق</v>
          </cell>
          <cell r="C336" t="str">
            <v>النصف الاول 2010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خالد الشرق</v>
          </cell>
          <cell r="B337">
            <v>39995</v>
          </cell>
          <cell r="C337">
            <v>40360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خالد الشرق</v>
          </cell>
          <cell r="B338">
            <v>40026</v>
          </cell>
          <cell r="C338">
            <v>40391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خالد الشرق</v>
          </cell>
          <cell r="B339">
            <v>40057</v>
          </cell>
          <cell r="C339">
            <v>40422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خالد الشرق</v>
          </cell>
          <cell r="C340" t="str">
            <v>الربع الثالث 2010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خالد الشرق</v>
          </cell>
          <cell r="B341">
            <v>40087</v>
          </cell>
          <cell r="C341">
            <v>40452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خالد الشرق</v>
          </cell>
          <cell r="B342">
            <v>40118</v>
          </cell>
          <cell r="C342">
            <v>40483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خالد الشرق</v>
          </cell>
          <cell r="B343">
            <v>40148</v>
          </cell>
          <cell r="C343">
            <v>40513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خالد الشرق</v>
          </cell>
          <cell r="C344" t="str">
            <v>الربع الرابع 2010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خالد الشرق</v>
          </cell>
          <cell r="C345" t="str">
            <v>النصف الثانى 2010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خالد الشرق</v>
          </cell>
          <cell r="C346" t="str">
            <v>عـــــــــــــام 2010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العروبه</v>
          </cell>
          <cell r="B347">
            <v>39814</v>
          </cell>
          <cell r="C347">
            <v>40179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4</v>
          </cell>
          <cell r="M347">
            <v>7</v>
          </cell>
          <cell r="N347">
            <v>0</v>
          </cell>
          <cell r="O347">
            <v>0</v>
          </cell>
          <cell r="P347">
            <v>5</v>
          </cell>
          <cell r="Q347">
            <v>2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العروبه</v>
          </cell>
          <cell r="B348">
            <v>39845</v>
          </cell>
          <cell r="C348">
            <v>40210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5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العروبه</v>
          </cell>
          <cell r="B349">
            <v>39873</v>
          </cell>
          <cell r="C349">
            <v>40238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6</v>
          </cell>
          <cell r="N349">
            <v>0</v>
          </cell>
          <cell r="O349">
            <v>0</v>
          </cell>
          <cell r="P349">
            <v>12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3</v>
          </cell>
          <cell r="Y349">
            <v>4</v>
          </cell>
        </row>
        <row r="350">
          <cell r="A350" t="str">
            <v>العروبه</v>
          </cell>
          <cell r="C350" t="str">
            <v>الربع الاول 2010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2</v>
          </cell>
          <cell r="J350">
            <v>0</v>
          </cell>
          <cell r="K350">
            <v>0</v>
          </cell>
          <cell r="L350">
            <v>4</v>
          </cell>
          <cell r="M350">
            <v>13</v>
          </cell>
          <cell r="N350">
            <v>0</v>
          </cell>
          <cell r="O350">
            <v>0</v>
          </cell>
          <cell r="P350">
            <v>22</v>
          </cell>
          <cell r="Q350">
            <v>2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3</v>
          </cell>
          <cell r="Y350">
            <v>4</v>
          </cell>
        </row>
        <row r="351">
          <cell r="A351" t="str">
            <v>العروبه</v>
          </cell>
          <cell r="B351">
            <v>39904</v>
          </cell>
          <cell r="C351">
            <v>40269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4</v>
          </cell>
          <cell r="J351">
            <v>0</v>
          </cell>
          <cell r="K351">
            <v>0</v>
          </cell>
          <cell r="L351">
            <v>0</v>
          </cell>
          <cell r="M351">
            <v>19</v>
          </cell>
          <cell r="N351">
            <v>0</v>
          </cell>
          <cell r="O351">
            <v>0</v>
          </cell>
          <cell r="P351">
            <v>0</v>
          </cell>
          <cell r="Q351">
            <v>6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2</v>
          </cell>
          <cell r="X351">
            <v>2</v>
          </cell>
          <cell r="Y351">
            <v>6</v>
          </cell>
        </row>
        <row r="352">
          <cell r="A352" t="str">
            <v>العروبه</v>
          </cell>
          <cell r="B352">
            <v>39934</v>
          </cell>
          <cell r="C352">
            <v>40299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-1</v>
          </cell>
          <cell r="I352">
            <v>3</v>
          </cell>
          <cell r="J352">
            <v>0</v>
          </cell>
          <cell r="K352">
            <v>0</v>
          </cell>
          <cell r="L352">
            <v>4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-1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العروبه</v>
          </cell>
          <cell r="B353">
            <v>39965</v>
          </cell>
          <cell r="C353" t="str">
            <v>يونيه 2010</v>
          </cell>
          <cell r="D353">
            <v>0</v>
          </cell>
          <cell r="E353">
            <v>0</v>
          </cell>
          <cell r="F353">
            <v>0</v>
          </cell>
          <cell r="G353">
            <v>-1</v>
          </cell>
          <cell r="H353">
            <v>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11</v>
          </cell>
          <cell r="N353">
            <v>3</v>
          </cell>
          <cell r="O353">
            <v>0</v>
          </cell>
          <cell r="P353">
            <v>2</v>
          </cell>
          <cell r="Q353">
            <v>14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5</v>
          </cell>
          <cell r="X353">
            <v>3</v>
          </cell>
          <cell r="Y353">
            <v>8</v>
          </cell>
        </row>
        <row r="354">
          <cell r="A354" t="str">
            <v>العروبه</v>
          </cell>
          <cell r="C354" t="str">
            <v>الربع الثانى 2010</v>
          </cell>
          <cell r="D354">
            <v>0</v>
          </cell>
          <cell r="E354">
            <v>0</v>
          </cell>
          <cell r="F354">
            <v>0</v>
          </cell>
          <cell r="G354">
            <v>-1</v>
          </cell>
          <cell r="H354">
            <v>0</v>
          </cell>
          <cell r="I354">
            <v>7</v>
          </cell>
          <cell r="J354">
            <v>0</v>
          </cell>
          <cell r="K354">
            <v>0</v>
          </cell>
          <cell r="L354">
            <v>4</v>
          </cell>
          <cell r="M354">
            <v>30</v>
          </cell>
          <cell r="N354">
            <v>3</v>
          </cell>
          <cell r="O354">
            <v>0</v>
          </cell>
          <cell r="P354">
            <v>2</v>
          </cell>
          <cell r="Q354">
            <v>19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7</v>
          </cell>
          <cell r="X354">
            <v>5</v>
          </cell>
          <cell r="Y354">
            <v>14</v>
          </cell>
        </row>
        <row r="355">
          <cell r="A355" t="str">
            <v>العروبه</v>
          </cell>
          <cell r="C355" t="str">
            <v>النصف الاول 2010</v>
          </cell>
          <cell r="D355">
            <v>0</v>
          </cell>
          <cell r="E355">
            <v>0</v>
          </cell>
          <cell r="F355">
            <v>0</v>
          </cell>
          <cell r="G355">
            <v>-1</v>
          </cell>
          <cell r="H355">
            <v>0</v>
          </cell>
          <cell r="I355">
            <v>9</v>
          </cell>
          <cell r="J355">
            <v>0</v>
          </cell>
          <cell r="K355">
            <v>0</v>
          </cell>
          <cell r="L355">
            <v>8</v>
          </cell>
          <cell r="M355">
            <v>43</v>
          </cell>
          <cell r="N355">
            <v>3</v>
          </cell>
          <cell r="O355">
            <v>0</v>
          </cell>
          <cell r="P355">
            <v>24</v>
          </cell>
          <cell r="Q355">
            <v>21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7</v>
          </cell>
          <cell r="X355">
            <v>8</v>
          </cell>
          <cell r="Y355">
            <v>18</v>
          </cell>
        </row>
        <row r="356">
          <cell r="A356" t="str">
            <v>العروبه</v>
          </cell>
          <cell r="B356">
            <v>39995</v>
          </cell>
          <cell r="C356">
            <v>40360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5</v>
          </cell>
          <cell r="M356">
            <v>8</v>
          </cell>
          <cell r="N356">
            <v>0</v>
          </cell>
          <cell r="O356">
            <v>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العروبه</v>
          </cell>
          <cell r="B357">
            <v>40026</v>
          </cell>
          <cell r="C357">
            <v>40391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-1</v>
          </cell>
          <cell r="M357">
            <v>11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4</v>
          </cell>
          <cell r="X357">
            <v>4</v>
          </cell>
          <cell r="Y357">
            <v>4</v>
          </cell>
        </row>
        <row r="358">
          <cell r="A358" t="str">
            <v>العروبه</v>
          </cell>
          <cell r="B358">
            <v>40057</v>
          </cell>
          <cell r="C358">
            <v>40422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3</v>
          </cell>
          <cell r="M358">
            <v>3</v>
          </cell>
          <cell r="N358">
            <v>0</v>
          </cell>
          <cell r="O358">
            <v>0</v>
          </cell>
          <cell r="P358">
            <v>0</v>
          </cell>
          <cell r="Q358">
            <v>6</v>
          </cell>
          <cell r="R358">
            <v>0</v>
          </cell>
          <cell r="S358">
            <v>0</v>
          </cell>
          <cell r="T358">
            <v>0</v>
          </cell>
          <cell r="U358">
            <v>3</v>
          </cell>
          <cell r="V358">
            <v>0</v>
          </cell>
          <cell r="W358">
            <v>8</v>
          </cell>
          <cell r="X358">
            <v>4</v>
          </cell>
          <cell r="Y358">
            <v>0</v>
          </cell>
        </row>
        <row r="359">
          <cell r="A359" t="str">
            <v>العروبه</v>
          </cell>
          <cell r="C359" t="str">
            <v>الربع الثالث 2010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7</v>
          </cell>
          <cell r="M359">
            <v>22</v>
          </cell>
          <cell r="N359">
            <v>0</v>
          </cell>
          <cell r="O359">
            <v>5</v>
          </cell>
          <cell r="P359">
            <v>0</v>
          </cell>
          <cell r="Q359">
            <v>6</v>
          </cell>
          <cell r="R359">
            <v>0</v>
          </cell>
          <cell r="S359">
            <v>0</v>
          </cell>
          <cell r="T359">
            <v>0</v>
          </cell>
          <cell r="U359">
            <v>3</v>
          </cell>
          <cell r="V359">
            <v>0</v>
          </cell>
          <cell r="W359">
            <v>12</v>
          </cell>
          <cell r="X359">
            <v>8</v>
          </cell>
          <cell r="Y359">
            <v>4</v>
          </cell>
        </row>
        <row r="360">
          <cell r="A360" t="str">
            <v>العروبه</v>
          </cell>
          <cell r="B360">
            <v>40087</v>
          </cell>
          <cell r="C360">
            <v>40452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العروبه</v>
          </cell>
          <cell r="B361">
            <v>40118</v>
          </cell>
          <cell r="C361">
            <v>40483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10</v>
          </cell>
          <cell r="N361">
            <v>0</v>
          </cell>
          <cell r="O361">
            <v>0</v>
          </cell>
          <cell r="P361">
            <v>2</v>
          </cell>
          <cell r="Q361">
            <v>3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6</v>
          </cell>
          <cell r="X361">
            <v>0</v>
          </cell>
          <cell r="Y361">
            <v>4</v>
          </cell>
        </row>
        <row r="362">
          <cell r="A362" t="str">
            <v>العروبه</v>
          </cell>
          <cell r="B362">
            <v>40148</v>
          </cell>
          <cell r="C362">
            <v>40513</v>
          </cell>
          <cell r="D362">
            <v>0</v>
          </cell>
          <cell r="E362">
            <v>0</v>
          </cell>
          <cell r="F362">
            <v>-2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العروبه</v>
          </cell>
          <cell r="C363" t="str">
            <v>الربع الرابع 2010</v>
          </cell>
          <cell r="D363">
            <v>0</v>
          </cell>
          <cell r="E363">
            <v>0</v>
          </cell>
          <cell r="F363">
            <v>-2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10</v>
          </cell>
          <cell r="N363">
            <v>0</v>
          </cell>
          <cell r="O363">
            <v>0</v>
          </cell>
          <cell r="P363">
            <v>2</v>
          </cell>
          <cell r="Q363">
            <v>3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6</v>
          </cell>
          <cell r="X363">
            <v>0</v>
          </cell>
          <cell r="Y363">
            <v>4</v>
          </cell>
        </row>
        <row r="364">
          <cell r="A364" t="str">
            <v>العروبه</v>
          </cell>
          <cell r="C364" t="str">
            <v>النصف الثانى 2010</v>
          </cell>
          <cell r="D364">
            <v>0</v>
          </cell>
          <cell r="E364">
            <v>0</v>
          </cell>
          <cell r="F364">
            <v>-2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7</v>
          </cell>
          <cell r="M364">
            <v>32</v>
          </cell>
          <cell r="N364">
            <v>0</v>
          </cell>
          <cell r="O364">
            <v>5</v>
          </cell>
          <cell r="P364">
            <v>2</v>
          </cell>
          <cell r="Q364">
            <v>9</v>
          </cell>
          <cell r="R364">
            <v>0</v>
          </cell>
          <cell r="S364">
            <v>0</v>
          </cell>
          <cell r="T364">
            <v>0</v>
          </cell>
          <cell r="U364">
            <v>3</v>
          </cell>
          <cell r="V364">
            <v>0</v>
          </cell>
          <cell r="W364">
            <v>18</v>
          </cell>
          <cell r="X364">
            <v>8</v>
          </cell>
          <cell r="Y364">
            <v>8</v>
          </cell>
        </row>
        <row r="365">
          <cell r="A365" t="str">
            <v>العروبه</v>
          </cell>
          <cell r="C365" t="str">
            <v>عـــــــــــــام 2010</v>
          </cell>
          <cell r="D365">
            <v>0</v>
          </cell>
          <cell r="E365">
            <v>0</v>
          </cell>
          <cell r="F365">
            <v>-2</v>
          </cell>
          <cell r="G365">
            <v>-1</v>
          </cell>
          <cell r="H365">
            <v>0</v>
          </cell>
          <cell r="I365">
            <v>9</v>
          </cell>
          <cell r="J365">
            <v>0</v>
          </cell>
          <cell r="K365">
            <v>0</v>
          </cell>
          <cell r="L365">
            <v>15</v>
          </cell>
          <cell r="M365">
            <v>75</v>
          </cell>
          <cell r="N365">
            <v>3</v>
          </cell>
          <cell r="O365">
            <v>5</v>
          </cell>
          <cell r="P365">
            <v>26</v>
          </cell>
          <cell r="Q365">
            <v>30</v>
          </cell>
          <cell r="R365">
            <v>0</v>
          </cell>
          <cell r="S365">
            <v>0</v>
          </cell>
          <cell r="T365">
            <v>0</v>
          </cell>
          <cell r="U365">
            <v>3</v>
          </cell>
          <cell r="V365">
            <v>0</v>
          </cell>
          <cell r="W365">
            <v>25</v>
          </cell>
          <cell r="X365">
            <v>16</v>
          </cell>
          <cell r="Y365">
            <v>26</v>
          </cell>
        </row>
        <row r="366">
          <cell r="A366" t="str">
            <v>المحاسب</v>
          </cell>
          <cell r="B366">
            <v>39814</v>
          </cell>
          <cell r="C366">
            <v>40179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المحاسب</v>
          </cell>
          <cell r="B367">
            <v>39845</v>
          </cell>
          <cell r="C367">
            <v>40210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-1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المحاسب</v>
          </cell>
          <cell r="B368">
            <v>39873</v>
          </cell>
          <cell r="C368">
            <v>40238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المحاسب</v>
          </cell>
          <cell r="C369" t="str">
            <v>الربع الاول 2010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-1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المحاسب</v>
          </cell>
          <cell r="B370">
            <v>39904</v>
          </cell>
          <cell r="C370">
            <v>40269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المحاسب</v>
          </cell>
          <cell r="B371">
            <v>39934</v>
          </cell>
          <cell r="C371">
            <v>40299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المحاسب</v>
          </cell>
          <cell r="B372">
            <v>39965</v>
          </cell>
          <cell r="C372" t="str">
            <v>يونيه 2010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المحاسب</v>
          </cell>
          <cell r="C373" t="str">
            <v>الربع الثانى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المحاسب</v>
          </cell>
          <cell r="C374" t="str">
            <v>النصف الاول 2010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-1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المحاسب</v>
          </cell>
          <cell r="B375">
            <v>39995</v>
          </cell>
          <cell r="C375">
            <v>40360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المحاسب</v>
          </cell>
          <cell r="B376">
            <v>40026</v>
          </cell>
          <cell r="C376">
            <v>40391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المحاسب</v>
          </cell>
          <cell r="B377">
            <v>40057</v>
          </cell>
          <cell r="C377">
            <v>40422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المحاسب</v>
          </cell>
          <cell r="C378" t="str">
            <v>الربع الثالث 2010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المحاسب</v>
          </cell>
          <cell r="B379">
            <v>40087</v>
          </cell>
          <cell r="C379">
            <v>40452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المحاسب</v>
          </cell>
          <cell r="B380">
            <v>40118</v>
          </cell>
          <cell r="C380">
            <v>40483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المحاسب</v>
          </cell>
          <cell r="B381">
            <v>40148</v>
          </cell>
          <cell r="C381">
            <v>40513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المحاسب</v>
          </cell>
          <cell r="C382" t="str">
            <v>الربع الرابع 2010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المحاسب</v>
          </cell>
          <cell r="C383" t="str">
            <v>النصف الثانى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المحاسب</v>
          </cell>
          <cell r="C384" t="str">
            <v>عـــــــــــــام 2010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-1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عادل اسحق</v>
          </cell>
          <cell r="B385">
            <v>39814</v>
          </cell>
          <cell r="C385">
            <v>40179</v>
          </cell>
          <cell r="D385">
            <v>0</v>
          </cell>
          <cell r="E385">
            <v>0</v>
          </cell>
          <cell r="F385">
            <v>0</v>
          </cell>
          <cell r="G385">
            <v>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عادل اسحق</v>
          </cell>
          <cell r="B386">
            <v>39845</v>
          </cell>
          <cell r="C386">
            <v>40210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عادل اسحق</v>
          </cell>
          <cell r="B387">
            <v>39873</v>
          </cell>
          <cell r="C387">
            <v>40238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عادل اسحق</v>
          </cell>
          <cell r="C388" t="str">
            <v>الربع الاول 2010</v>
          </cell>
          <cell r="D388">
            <v>0</v>
          </cell>
          <cell r="E388">
            <v>0</v>
          </cell>
          <cell r="F388">
            <v>0</v>
          </cell>
          <cell r="G388">
            <v>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3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عادل اسحق</v>
          </cell>
          <cell r="B389">
            <v>39904</v>
          </cell>
          <cell r="C389">
            <v>40269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3</v>
          </cell>
          <cell r="J389">
            <v>0</v>
          </cell>
          <cell r="K389">
            <v>0</v>
          </cell>
          <cell r="L389">
            <v>3</v>
          </cell>
          <cell r="M389">
            <v>0</v>
          </cell>
          <cell r="N389">
            <v>2</v>
          </cell>
          <cell r="O389">
            <v>0</v>
          </cell>
          <cell r="P389">
            <v>3</v>
          </cell>
          <cell r="Q389">
            <v>7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عادل اسحق</v>
          </cell>
          <cell r="B390">
            <v>39934</v>
          </cell>
          <cell r="C390">
            <v>40299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3</v>
          </cell>
          <cell r="M390">
            <v>3</v>
          </cell>
          <cell r="N390">
            <v>0</v>
          </cell>
          <cell r="O390">
            <v>0</v>
          </cell>
          <cell r="P390">
            <v>3</v>
          </cell>
          <cell r="Q390">
            <v>7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X390">
            <v>0</v>
          </cell>
          <cell r="Y390">
            <v>2</v>
          </cell>
        </row>
        <row r="391">
          <cell r="A391" t="str">
            <v>عادل اسحق</v>
          </cell>
          <cell r="B391">
            <v>39965</v>
          </cell>
          <cell r="C391" t="str">
            <v>يونيه 2010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عادل اسحق</v>
          </cell>
          <cell r="C392" t="str">
            <v>الربع الثانى 2010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3</v>
          </cell>
          <cell r="J392">
            <v>0</v>
          </cell>
          <cell r="K392">
            <v>0</v>
          </cell>
          <cell r="L392">
            <v>6</v>
          </cell>
          <cell r="M392">
            <v>3</v>
          </cell>
          <cell r="N392">
            <v>2</v>
          </cell>
          <cell r="O392">
            <v>0</v>
          </cell>
          <cell r="P392">
            <v>6</v>
          </cell>
          <cell r="Q392">
            <v>14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1</v>
          </cell>
          <cell r="X392">
            <v>0</v>
          </cell>
          <cell r="Y392">
            <v>2</v>
          </cell>
        </row>
        <row r="393">
          <cell r="A393" t="str">
            <v>عادل اسحق</v>
          </cell>
          <cell r="C393" t="str">
            <v>النصف الاول 2010</v>
          </cell>
          <cell r="D393">
            <v>0</v>
          </cell>
          <cell r="E393">
            <v>0</v>
          </cell>
          <cell r="F393">
            <v>0</v>
          </cell>
          <cell r="G393">
            <v>4</v>
          </cell>
          <cell r="H393">
            <v>0</v>
          </cell>
          <cell r="I393">
            <v>3</v>
          </cell>
          <cell r="J393">
            <v>0</v>
          </cell>
          <cell r="K393">
            <v>0</v>
          </cell>
          <cell r="L393">
            <v>6</v>
          </cell>
          <cell r="M393">
            <v>3</v>
          </cell>
          <cell r="N393">
            <v>2</v>
          </cell>
          <cell r="O393">
            <v>0</v>
          </cell>
          <cell r="P393">
            <v>9</v>
          </cell>
          <cell r="Q393">
            <v>14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1</v>
          </cell>
          <cell r="X393">
            <v>0</v>
          </cell>
          <cell r="Y393">
            <v>2</v>
          </cell>
        </row>
        <row r="394">
          <cell r="A394" t="str">
            <v>عادل اسحق</v>
          </cell>
          <cell r="B394">
            <v>39995</v>
          </cell>
          <cell r="C394">
            <v>40360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عادل اسحق</v>
          </cell>
          <cell r="B395">
            <v>40026</v>
          </cell>
          <cell r="C395">
            <v>40391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عادل اسحق</v>
          </cell>
          <cell r="B396">
            <v>40057</v>
          </cell>
          <cell r="C396">
            <v>40422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عادل اسحق</v>
          </cell>
          <cell r="C397" t="str">
            <v>الربع الثالث 2010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عادل اسحق</v>
          </cell>
          <cell r="B398">
            <v>40087</v>
          </cell>
          <cell r="C398">
            <v>40452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عادل اسحق</v>
          </cell>
          <cell r="B399">
            <v>40118</v>
          </cell>
          <cell r="C399">
            <v>40483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عادل اسحق</v>
          </cell>
          <cell r="B400">
            <v>40148</v>
          </cell>
          <cell r="C400">
            <v>40513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عادل اسحق</v>
          </cell>
          <cell r="C401" t="str">
            <v>الربع الرابع 2010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عادل اسحق</v>
          </cell>
          <cell r="C402" t="str">
            <v>النصف الثانى 2010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عادل اسحق</v>
          </cell>
          <cell r="C403" t="str">
            <v>عـــــــــــــام 2010</v>
          </cell>
          <cell r="D403">
            <v>0</v>
          </cell>
          <cell r="E403">
            <v>0</v>
          </cell>
          <cell r="F403">
            <v>0</v>
          </cell>
          <cell r="G403">
            <v>4</v>
          </cell>
          <cell r="H403">
            <v>0</v>
          </cell>
          <cell r="I403">
            <v>3</v>
          </cell>
          <cell r="J403">
            <v>0</v>
          </cell>
          <cell r="K403">
            <v>0</v>
          </cell>
          <cell r="L403">
            <v>6</v>
          </cell>
          <cell r="M403">
            <v>3</v>
          </cell>
          <cell r="N403">
            <v>2</v>
          </cell>
          <cell r="O403">
            <v>0</v>
          </cell>
          <cell r="P403">
            <v>9</v>
          </cell>
          <cell r="Q403">
            <v>14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X403">
            <v>0</v>
          </cell>
          <cell r="Y403">
            <v>2</v>
          </cell>
        </row>
        <row r="404">
          <cell r="A404" t="str">
            <v>احمد شحاته</v>
          </cell>
          <cell r="B404">
            <v>39814</v>
          </cell>
          <cell r="C404">
            <v>40179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احمد شحاته</v>
          </cell>
          <cell r="B405">
            <v>39845</v>
          </cell>
          <cell r="C405">
            <v>40210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3</v>
          </cell>
          <cell r="I405">
            <v>2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احمد شحاته</v>
          </cell>
          <cell r="B406">
            <v>39873</v>
          </cell>
          <cell r="C406">
            <v>40238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احمد شحاته</v>
          </cell>
          <cell r="C407" t="str">
            <v>الربع الاول 2010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3</v>
          </cell>
          <cell r="I407">
            <v>2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احمد شحاته</v>
          </cell>
          <cell r="B408">
            <v>39904</v>
          </cell>
          <cell r="C408">
            <v>40269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3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احمد شحاته</v>
          </cell>
          <cell r="B409">
            <v>39934</v>
          </cell>
          <cell r="C409">
            <v>40299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احمد شحاته</v>
          </cell>
          <cell r="B410">
            <v>39965</v>
          </cell>
          <cell r="C410" t="str">
            <v>يونيه 2010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احمد شحاته</v>
          </cell>
          <cell r="C411" t="str">
            <v>الربع الثانى 2010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3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احمد شحاته</v>
          </cell>
          <cell r="C412" t="str">
            <v>النصف الاول 2010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3</v>
          </cell>
          <cell r="I412">
            <v>2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3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احمد شحاته</v>
          </cell>
          <cell r="B413">
            <v>39995</v>
          </cell>
          <cell r="C413">
            <v>40360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احمد شحاته</v>
          </cell>
          <cell r="B414">
            <v>40026</v>
          </cell>
          <cell r="C414">
            <v>40391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-1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-3</v>
          </cell>
          <cell r="V414">
            <v>-2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احمد شحاته</v>
          </cell>
          <cell r="B415">
            <v>40057</v>
          </cell>
          <cell r="C415">
            <v>40422</v>
          </cell>
          <cell r="D415">
            <v>0</v>
          </cell>
          <cell r="E415">
            <v>0</v>
          </cell>
          <cell r="F415">
            <v>0</v>
          </cell>
          <cell r="G415">
            <v>-1</v>
          </cell>
          <cell r="H415">
            <v>-1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-1</v>
          </cell>
          <cell r="R415">
            <v>0</v>
          </cell>
          <cell r="S415">
            <v>0</v>
          </cell>
          <cell r="T415">
            <v>0</v>
          </cell>
          <cell r="U415">
            <v>-1</v>
          </cell>
          <cell r="V415">
            <v>-1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احمد شحاته</v>
          </cell>
          <cell r="C416" t="str">
            <v>الربع الثالث 2010</v>
          </cell>
          <cell r="D416">
            <v>0</v>
          </cell>
          <cell r="E416">
            <v>0</v>
          </cell>
          <cell r="F416">
            <v>0</v>
          </cell>
          <cell r="G416">
            <v>-1</v>
          </cell>
          <cell r="H416">
            <v>-2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-1</v>
          </cell>
          <cell r="R416">
            <v>0</v>
          </cell>
          <cell r="S416">
            <v>0</v>
          </cell>
          <cell r="T416">
            <v>0</v>
          </cell>
          <cell r="U416">
            <v>-4</v>
          </cell>
          <cell r="V416">
            <v>-3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احمد شحاته</v>
          </cell>
          <cell r="B417">
            <v>40087</v>
          </cell>
          <cell r="C417">
            <v>40452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احمد شحاته</v>
          </cell>
          <cell r="B418">
            <v>40118</v>
          </cell>
          <cell r="C418">
            <v>40483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احمد شحاته</v>
          </cell>
          <cell r="B419">
            <v>40148</v>
          </cell>
          <cell r="C419">
            <v>40513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احمد شحاته</v>
          </cell>
          <cell r="C420" t="str">
            <v>الربع الرابع 2010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احمد شحاته</v>
          </cell>
          <cell r="C421" t="str">
            <v>النصف الثانى 2010</v>
          </cell>
          <cell r="D421">
            <v>0</v>
          </cell>
          <cell r="E421">
            <v>0</v>
          </cell>
          <cell r="F421">
            <v>0</v>
          </cell>
          <cell r="G421">
            <v>-1</v>
          </cell>
          <cell r="H421">
            <v>-2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-1</v>
          </cell>
          <cell r="R421">
            <v>0</v>
          </cell>
          <cell r="S421">
            <v>0</v>
          </cell>
          <cell r="T421">
            <v>0</v>
          </cell>
          <cell r="U421">
            <v>-4</v>
          </cell>
          <cell r="V421">
            <v>-3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احمد شحاته</v>
          </cell>
          <cell r="C422" t="str">
            <v>عـــــــــــــام 2010</v>
          </cell>
          <cell r="D422">
            <v>0</v>
          </cell>
          <cell r="E422">
            <v>0</v>
          </cell>
          <cell r="F422">
            <v>0</v>
          </cell>
          <cell r="G422">
            <v>-1</v>
          </cell>
          <cell r="H422">
            <v>1</v>
          </cell>
          <cell r="I422">
            <v>2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3</v>
          </cell>
          <cell r="Q422">
            <v>-1</v>
          </cell>
          <cell r="R422">
            <v>0</v>
          </cell>
          <cell r="S422">
            <v>0</v>
          </cell>
          <cell r="T422">
            <v>0</v>
          </cell>
          <cell r="U422">
            <v>-4</v>
          </cell>
          <cell r="V422">
            <v>-3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فيليب شحاته</v>
          </cell>
          <cell r="B423">
            <v>39814</v>
          </cell>
          <cell r="C423">
            <v>40179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فيليب شحاته</v>
          </cell>
          <cell r="B424">
            <v>39845</v>
          </cell>
          <cell r="C424">
            <v>40210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فيليب شحاته</v>
          </cell>
          <cell r="B425">
            <v>39873</v>
          </cell>
          <cell r="C425">
            <v>40238</v>
          </cell>
          <cell r="D425">
            <v>0</v>
          </cell>
          <cell r="E425">
            <v>0</v>
          </cell>
          <cell r="F425">
            <v>1</v>
          </cell>
          <cell r="G425">
            <v>2</v>
          </cell>
          <cell r="H425">
            <v>2</v>
          </cell>
          <cell r="I425">
            <v>1</v>
          </cell>
          <cell r="J425">
            <v>0</v>
          </cell>
          <cell r="K425">
            <v>0</v>
          </cell>
          <cell r="L425">
            <v>3</v>
          </cell>
          <cell r="M425">
            <v>2</v>
          </cell>
          <cell r="N425">
            <v>0</v>
          </cell>
          <cell r="O425">
            <v>0</v>
          </cell>
          <cell r="P425">
            <v>2</v>
          </cell>
          <cell r="Q425">
            <v>3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3</v>
          </cell>
        </row>
        <row r="426">
          <cell r="A426" t="str">
            <v>فيليب شحاته</v>
          </cell>
          <cell r="C426" t="str">
            <v>الربع الاول 2010</v>
          </cell>
          <cell r="D426">
            <v>0</v>
          </cell>
          <cell r="E426">
            <v>0</v>
          </cell>
          <cell r="F426">
            <v>1</v>
          </cell>
          <cell r="G426">
            <v>2</v>
          </cell>
          <cell r="H426">
            <v>2</v>
          </cell>
          <cell r="I426">
            <v>1</v>
          </cell>
          <cell r="J426">
            <v>0</v>
          </cell>
          <cell r="K426">
            <v>0</v>
          </cell>
          <cell r="L426">
            <v>3</v>
          </cell>
          <cell r="M426">
            <v>2</v>
          </cell>
          <cell r="N426">
            <v>0</v>
          </cell>
          <cell r="O426">
            <v>0</v>
          </cell>
          <cell r="P426">
            <v>2</v>
          </cell>
          <cell r="Q426">
            <v>3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3</v>
          </cell>
        </row>
        <row r="427">
          <cell r="A427" t="str">
            <v>فيليب شحاته</v>
          </cell>
          <cell r="B427">
            <v>39904</v>
          </cell>
          <cell r="C427">
            <v>40269</v>
          </cell>
          <cell r="D427">
            <v>0</v>
          </cell>
          <cell r="E427">
            <v>0</v>
          </cell>
          <cell r="F427">
            <v>0</v>
          </cell>
          <cell r="G427">
            <v>4</v>
          </cell>
          <cell r="H427">
            <v>2</v>
          </cell>
          <cell r="I427">
            <v>2</v>
          </cell>
          <cell r="J427">
            <v>0</v>
          </cell>
          <cell r="K427">
            <v>0</v>
          </cell>
          <cell r="L427">
            <v>0</v>
          </cell>
          <cell r="M427">
            <v>5</v>
          </cell>
          <cell r="N427">
            <v>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 t="str">
            <v>فيليب شحاته</v>
          </cell>
          <cell r="B428">
            <v>39934</v>
          </cell>
          <cell r="C428">
            <v>40299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فيليب شحاته</v>
          </cell>
          <cell r="B429">
            <v>39965</v>
          </cell>
          <cell r="C429" t="str">
            <v>يونيه 2010</v>
          </cell>
          <cell r="D429">
            <v>0</v>
          </cell>
          <cell r="E429">
            <v>0</v>
          </cell>
          <cell r="F429">
            <v>1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3</v>
          </cell>
          <cell r="N429">
            <v>0</v>
          </cell>
          <cell r="O429">
            <v>0</v>
          </cell>
          <cell r="P429">
            <v>0</v>
          </cell>
          <cell r="Q429">
            <v>4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فيليب شحاته</v>
          </cell>
          <cell r="C430" t="str">
            <v>الربع الثانى 2010</v>
          </cell>
          <cell r="D430">
            <v>0</v>
          </cell>
          <cell r="E430">
            <v>0</v>
          </cell>
          <cell r="F430">
            <v>1</v>
          </cell>
          <cell r="G430">
            <v>4</v>
          </cell>
          <cell r="H430">
            <v>2</v>
          </cell>
          <cell r="I430">
            <v>2</v>
          </cell>
          <cell r="J430">
            <v>0</v>
          </cell>
          <cell r="K430">
            <v>0</v>
          </cell>
          <cell r="L430">
            <v>0</v>
          </cell>
          <cell r="M430">
            <v>8</v>
          </cell>
          <cell r="N430">
            <v>3</v>
          </cell>
          <cell r="O430">
            <v>0</v>
          </cell>
          <cell r="P430">
            <v>0</v>
          </cell>
          <cell r="Q430">
            <v>4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</row>
        <row r="431">
          <cell r="A431" t="str">
            <v>فيليب شحاته</v>
          </cell>
          <cell r="C431" t="str">
            <v>النصف الاول 2010</v>
          </cell>
          <cell r="D431">
            <v>0</v>
          </cell>
          <cell r="E431">
            <v>0</v>
          </cell>
          <cell r="F431">
            <v>2</v>
          </cell>
          <cell r="G431">
            <v>6</v>
          </cell>
          <cell r="H431">
            <v>4</v>
          </cell>
          <cell r="I431">
            <v>3</v>
          </cell>
          <cell r="J431">
            <v>0</v>
          </cell>
          <cell r="K431">
            <v>0</v>
          </cell>
          <cell r="L431">
            <v>3</v>
          </cell>
          <cell r="M431">
            <v>10</v>
          </cell>
          <cell r="N431">
            <v>3</v>
          </cell>
          <cell r="O431">
            <v>0</v>
          </cell>
          <cell r="P431">
            <v>2</v>
          </cell>
          <cell r="Q431">
            <v>7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3</v>
          </cell>
        </row>
        <row r="432">
          <cell r="A432" t="str">
            <v>فيليب شحاته</v>
          </cell>
          <cell r="B432">
            <v>39995</v>
          </cell>
          <cell r="C432">
            <v>40360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فيليب شحاته</v>
          </cell>
          <cell r="B433">
            <v>40026</v>
          </cell>
          <cell r="C433">
            <v>40391</v>
          </cell>
          <cell r="D433">
            <v>0</v>
          </cell>
          <cell r="E433">
            <v>0</v>
          </cell>
          <cell r="F433">
            <v>2</v>
          </cell>
          <cell r="G433">
            <v>3</v>
          </cell>
          <cell r="H433">
            <v>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4</v>
          </cell>
          <cell r="N433">
            <v>2</v>
          </cell>
          <cell r="O433">
            <v>0</v>
          </cell>
          <cell r="P433">
            <v>0</v>
          </cell>
          <cell r="Q433">
            <v>2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فيليب شحاته</v>
          </cell>
          <cell r="B434">
            <v>40057</v>
          </cell>
          <cell r="C434">
            <v>40422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6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فيليب شحاته</v>
          </cell>
          <cell r="C435" t="str">
            <v>الربع الثالث 2010</v>
          </cell>
          <cell r="D435">
            <v>0</v>
          </cell>
          <cell r="E435">
            <v>0</v>
          </cell>
          <cell r="F435">
            <v>2</v>
          </cell>
          <cell r="G435">
            <v>3</v>
          </cell>
          <cell r="H435">
            <v>2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4</v>
          </cell>
          <cell r="N435">
            <v>2</v>
          </cell>
          <cell r="O435">
            <v>0</v>
          </cell>
          <cell r="P435">
            <v>0</v>
          </cell>
          <cell r="Q435">
            <v>8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فيليب شحاته</v>
          </cell>
          <cell r="B436">
            <v>40087</v>
          </cell>
          <cell r="C436">
            <v>40452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فيليب شحاته</v>
          </cell>
          <cell r="B437">
            <v>40118</v>
          </cell>
          <cell r="C437">
            <v>40483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فيليب شحاته</v>
          </cell>
          <cell r="B438">
            <v>40148</v>
          </cell>
          <cell r="C438">
            <v>40513</v>
          </cell>
          <cell r="D438">
            <v>0</v>
          </cell>
          <cell r="E438">
            <v>0</v>
          </cell>
          <cell r="F438">
            <v>0</v>
          </cell>
          <cell r="G438">
            <v>2</v>
          </cell>
          <cell r="H438">
            <v>2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4</v>
          </cell>
          <cell r="R438">
            <v>0</v>
          </cell>
          <cell r="S438">
            <v>0</v>
          </cell>
          <cell r="T438">
            <v>2</v>
          </cell>
          <cell r="U438">
            <v>2</v>
          </cell>
          <cell r="V438">
            <v>2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فيليب شحاته</v>
          </cell>
          <cell r="C439" t="str">
            <v>الربع الرابع 2010</v>
          </cell>
          <cell r="D439">
            <v>0</v>
          </cell>
          <cell r="E439">
            <v>0</v>
          </cell>
          <cell r="F439">
            <v>0</v>
          </cell>
          <cell r="G439">
            <v>2</v>
          </cell>
          <cell r="H439">
            <v>2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4</v>
          </cell>
          <cell r="R439">
            <v>0</v>
          </cell>
          <cell r="S439">
            <v>0</v>
          </cell>
          <cell r="T439">
            <v>2</v>
          </cell>
          <cell r="U439">
            <v>2</v>
          </cell>
          <cell r="V439">
            <v>2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فيليب شحاته</v>
          </cell>
          <cell r="C440" t="str">
            <v>النصف الثانى 2010</v>
          </cell>
          <cell r="D440">
            <v>0</v>
          </cell>
          <cell r="E440">
            <v>0</v>
          </cell>
          <cell r="F440">
            <v>2</v>
          </cell>
          <cell r="G440">
            <v>5</v>
          </cell>
          <cell r="H440">
            <v>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4</v>
          </cell>
          <cell r="N440">
            <v>2</v>
          </cell>
          <cell r="O440">
            <v>0</v>
          </cell>
          <cell r="P440">
            <v>0</v>
          </cell>
          <cell r="Q440">
            <v>12</v>
          </cell>
          <cell r="R440">
            <v>0</v>
          </cell>
          <cell r="S440">
            <v>0</v>
          </cell>
          <cell r="T440">
            <v>2</v>
          </cell>
          <cell r="U440">
            <v>2</v>
          </cell>
          <cell r="V440">
            <v>2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فيليب شحاته</v>
          </cell>
          <cell r="C441" t="str">
            <v>عـــــــــــــام 2010</v>
          </cell>
          <cell r="D441">
            <v>0</v>
          </cell>
          <cell r="E441">
            <v>0</v>
          </cell>
          <cell r="F441">
            <v>4</v>
          </cell>
          <cell r="G441">
            <v>11</v>
          </cell>
          <cell r="H441">
            <v>8</v>
          </cell>
          <cell r="I441">
            <v>3</v>
          </cell>
          <cell r="J441">
            <v>0</v>
          </cell>
          <cell r="K441">
            <v>0</v>
          </cell>
          <cell r="L441">
            <v>3</v>
          </cell>
          <cell r="M441">
            <v>14</v>
          </cell>
          <cell r="N441">
            <v>5</v>
          </cell>
          <cell r="O441">
            <v>0</v>
          </cell>
          <cell r="P441">
            <v>2</v>
          </cell>
          <cell r="Q441">
            <v>19</v>
          </cell>
          <cell r="R441">
            <v>0</v>
          </cell>
          <cell r="S441">
            <v>0</v>
          </cell>
          <cell r="T441">
            <v>2</v>
          </cell>
          <cell r="U441">
            <v>2</v>
          </cell>
          <cell r="V441">
            <v>2</v>
          </cell>
          <cell r="W441">
            <v>0</v>
          </cell>
          <cell r="X441">
            <v>0</v>
          </cell>
          <cell r="Y441">
            <v>3</v>
          </cell>
        </row>
        <row r="442">
          <cell r="A442" t="str">
            <v>ابراهيم  الدسوقى</v>
          </cell>
          <cell r="B442">
            <v>39814</v>
          </cell>
          <cell r="C442">
            <v>40179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ابراهيم  الدسوقى</v>
          </cell>
          <cell r="B443">
            <v>39845</v>
          </cell>
          <cell r="C443">
            <v>40210</v>
          </cell>
          <cell r="D443">
            <v>0</v>
          </cell>
          <cell r="E443">
            <v>0</v>
          </cell>
          <cell r="F443">
            <v>0</v>
          </cell>
          <cell r="G443">
            <v>1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1</v>
          </cell>
          <cell r="N443">
            <v>1</v>
          </cell>
          <cell r="O443">
            <v>0</v>
          </cell>
          <cell r="P443">
            <v>1</v>
          </cell>
          <cell r="Q443">
            <v>1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ابراهيم  الدسوقى</v>
          </cell>
          <cell r="B444">
            <v>39873</v>
          </cell>
          <cell r="C444">
            <v>40238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ابراهيم  الدسوقى</v>
          </cell>
          <cell r="C445" t="str">
            <v>الربع الاول 2010</v>
          </cell>
          <cell r="D445">
            <v>0</v>
          </cell>
          <cell r="E445">
            <v>0</v>
          </cell>
          <cell r="F445">
            <v>0</v>
          </cell>
          <cell r="G445">
            <v>1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1</v>
          </cell>
          <cell r="N445">
            <v>1</v>
          </cell>
          <cell r="O445">
            <v>0</v>
          </cell>
          <cell r="P445">
            <v>1</v>
          </cell>
          <cell r="Q445">
            <v>1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ابراهيم  الدسوقى</v>
          </cell>
          <cell r="B446">
            <v>39904</v>
          </cell>
          <cell r="C446">
            <v>40269</v>
          </cell>
          <cell r="D446">
            <v>0</v>
          </cell>
          <cell r="E446">
            <v>0</v>
          </cell>
          <cell r="F446">
            <v>0</v>
          </cell>
          <cell r="G446">
            <v>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1</v>
          </cell>
          <cell r="N446">
            <v>0</v>
          </cell>
          <cell r="O446">
            <v>0</v>
          </cell>
          <cell r="P446">
            <v>1</v>
          </cell>
          <cell r="Q446">
            <v>2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ابراهيم  الدسوقى</v>
          </cell>
          <cell r="B447">
            <v>39934</v>
          </cell>
          <cell r="C447">
            <v>40299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ابراهيم  الدسوقى</v>
          </cell>
          <cell r="B448">
            <v>39965</v>
          </cell>
          <cell r="C448" t="str">
            <v>يونيه 2010</v>
          </cell>
          <cell r="D448">
            <v>0</v>
          </cell>
          <cell r="E448">
            <v>0</v>
          </cell>
          <cell r="F448">
            <v>2</v>
          </cell>
          <cell r="G448">
            <v>3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2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ابراهيم  الدسوقى</v>
          </cell>
          <cell r="C449" t="str">
            <v>الربع الثانى 2010</v>
          </cell>
          <cell r="D449">
            <v>0</v>
          </cell>
          <cell r="E449">
            <v>0</v>
          </cell>
          <cell r="F449">
            <v>2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1</v>
          </cell>
          <cell r="N449">
            <v>0</v>
          </cell>
          <cell r="O449">
            <v>0</v>
          </cell>
          <cell r="P449">
            <v>2</v>
          </cell>
          <cell r="Q449">
            <v>4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ابراهيم  الدسوقى</v>
          </cell>
          <cell r="C450" t="str">
            <v>النصف الاول 2010</v>
          </cell>
          <cell r="D450">
            <v>0</v>
          </cell>
          <cell r="E450">
            <v>0</v>
          </cell>
          <cell r="F450">
            <v>2</v>
          </cell>
          <cell r="G450">
            <v>5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2</v>
          </cell>
          <cell r="N450">
            <v>1</v>
          </cell>
          <cell r="O450">
            <v>0</v>
          </cell>
          <cell r="P450">
            <v>3</v>
          </cell>
          <cell r="Q450">
            <v>5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ابراهيم  الدسوقى</v>
          </cell>
          <cell r="B451">
            <v>39995</v>
          </cell>
          <cell r="C451">
            <v>40360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ابراهيم  الدسوقى</v>
          </cell>
          <cell r="B452">
            <v>40026</v>
          </cell>
          <cell r="C452">
            <v>40391</v>
          </cell>
          <cell r="D452">
            <v>0</v>
          </cell>
          <cell r="E452">
            <v>0</v>
          </cell>
          <cell r="F452">
            <v>0</v>
          </cell>
          <cell r="G452">
            <v>1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2</v>
          </cell>
          <cell r="N452">
            <v>1</v>
          </cell>
          <cell r="O452">
            <v>0</v>
          </cell>
          <cell r="P452">
            <v>1</v>
          </cell>
          <cell r="Q452">
            <v>2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ابراهيم  الدسوقى</v>
          </cell>
          <cell r="B453">
            <v>40057</v>
          </cell>
          <cell r="C453">
            <v>40422</v>
          </cell>
          <cell r="D453">
            <v>0</v>
          </cell>
          <cell r="E453">
            <v>0</v>
          </cell>
          <cell r="F453">
            <v>0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2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ابراهيم  الدسوقى</v>
          </cell>
          <cell r="C454" t="str">
            <v>الربع الثالث 2010</v>
          </cell>
          <cell r="D454">
            <v>0</v>
          </cell>
          <cell r="E454">
            <v>0</v>
          </cell>
          <cell r="F454">
            <v>0</v>
          </cell>
          <cell r="G454">
            <v>2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4</v>
          </cell>
          <cell r="N454">
            <v>1</v>
          </cell>
          <cell r="O454">
            <v>0</v>
          </cell>
          <cell r="P454">
            <v>1</v>
          </cell>
          <cell r="Q454">
            <v>2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ابراهيم  الدسوقى</v>
          </cell>
          <cell r="B455">
            <v>40087</v>
          </cell>
          <cell r="C455">
            <v>40452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2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ابراهيم  الدسوقى</v>
          </cell>
          <cell r="B456">
            <v>40118</v>
          </cell>
          <cell r="C456">
            <v>40483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ابراهيم  الدسوقى</v>
          </cell>
          <cell r="B457">
            <v>40148</v>
          </cell>
          <cell r="C457">
            <v>40513</v>
          </cell>
          <cell r="D457">
            <v>0</v>
          </cell>
          <cell r="E457">
            <v>0</v>
          </cell>
          <cell r="F457">
            <v>0</v>
          </cell>
          <cell r="G457">
            <v>2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ابراهيم  الدسوقى</v>
          </cell>
          <cell r="C458" t="str">
            <v>الربع الرابع 2010</v>
          </cell>
          <cell r="D458">
            <v>0</v>
          </cell>
          <cell r="E458">
            <v>0</v>
          </cell>
          <cell r="F458">
            <v>0</v>
          </cell>
          <cell r="G458">
            <v>2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2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ابراهيم  الدسوقى</v>
          </cell>
          <cell r="C459" t="str">
            <v>النصف الثانى 2010</v>
          </cell>
          <cell r="D459">
            <v>0</v>
          </cell>
          <cell r="E459">
            <v>0</v>
          </cell>
          <cell r="F459">
            <v>0</v>
          </cell>
          <cell r="G459">
            <v>4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6</v>
          </cell>
          <cell r="N459">
            <v>1</v>
          </cell>
          <cell r="O459">
            <v>0</v>
          </cell>
          <cell r="P459">
            <v>1</v>
          </cell>
          <cell r="Q459">
            <v>4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ابراهيم  الدسوقى</v>
          </cell>
          <cell r="C460" t="str">
            <v>عـــــــــــــام 2010</v>
          </cell>
          <cell r="D460">
            <v>0</v>
          </cell>
          <cell r="E460">
            <v>0</v>
          </cell>
          <cell r="F460">
            <v>2</v>
          </cell>
          <cell r="G460">
            <v>9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8</v>
          </cell>
          <cell r="N460">
            <v>2</v>
          </cell>
          <cell r="O460">
            <v>0</v>
          </cell>
          <cell r="P460">
            <v>4</v>
          </cell>
          <cell r="Q460">
            <v>9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عياد صليب</v>
          </cell>
          <cell r="B461">
            <v>39814</v>
          </cell>
          <cell r="C461">
            <v>40179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عياد صليب</v>
          </cell>
          <cell r="B462">
            <v>39845</v>
          </cell>
          <cell r="C462">
            <v>40210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عياد صليب</v>
          </cell>
          <cell r="B463">
            <v>39873</v>
          </cell>
          <cell r="C463">
            <v>40238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عياد صليب</v>
          </cell>
          <cell r="C464" t="str">
            <v>الربع الاول 2010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عياد صليب</v>
          </cell>
          <cell r="B465">
            <v>39904</v>
          </cell>
          <cell r="C465">
            <v>40269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عياد صليب</v>
          </cell>
          <cell r="B466">
            <v>39934</v>
          </cell>
          <cell r="C466">
            <v>40299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عياد صليب</v>
          </cell>
          <cell r="B467">
            <v>39965</v>
          </cell>
          <cell r="C467" t="str">
            <v>يونيه 2010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عياد صليب</v>
          </cell>
          <cell r="C468" t="str">
            <v>الربع الثانى 2010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عياد صليب</v>
          </cell>
          <cell r="C469" t="str">
            <v>النصف الاول 2010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عياد صليب</v>
          </cell>
          <cell r="B470">
            <v>39995</v>
          </cell>
          <cell r="C470">
            <v>40360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عياد صليب</v>
          </cell>
          <cell r="B471">
            <v>40026</v>
          </cell>
          <cell r="C471">
            <v>40391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عياد صليب</v>
          </cell>
          <cell r="B472">
            <v>40057</v>
          </cell>
          <cell r="C472">
            <v>40422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عياد صليب</v>
          </cell>
          <cell r="C473" t="str">
            <v>الربع الثالث 2010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عياد صليب</v>
          </cell>
          <cell r="B474">
            <v>40087</v>
          </cell>
          <cell r="C474">
            <v>40452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عياد صليب</v>
          </cell>
          <cell r="B475">
            <v>40118</v>
          </cell>
          <cell r="C475">
            <v>40483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عياد صليب</v>
          </cell>
          <cell r="B476">
            <v>40148</v>
          </cell>
          <cell r="C476">
            <v>40513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عياد صليب</v>
          </cell>
          <cell r="C477" t="str">
            <v>الربع الرابع 2010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عياد صليب</v>
          </cell>
          <cell r="C478" t="str">
            <v>النصف الثانى 2010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عياد صليب</v>
          </cell>
          <cell r="C479" t="str">
            <v>عـــــــــــــام 2010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احمد بيبرس</v>
          </cell>
          <cell r="B480">
            <v>39814</v>
          </cell>
          <cell r="C480">
            <v>40179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احمد بيبرس</v>
          </cell>
          <cell r="B481">
            <v>39845</v>
          </cell>
          <cell r="C481">
            <v>40210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1</v>
          </cell>
          <cell r="J481">
            <v>0</v>
          </cell>
          <cell r="K481">
            <v>0</v>
          </cell>
          <cell r="L481">
            <v>0</v>
          </cell>
          <cell r="M481">
            <v>2</v>
          </cell>
          <cell r="N481">
            <v>0</v>
          </cell>
          <cell r="O481">
            <v>0</v>
          </cell>
          <cell r="P481">
            <v>2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احمد بيبرس</v>
          </cell>
          <cell r="B482">
            <v>39873</v>
          </cell>
          <cell r="C482">
            <v>40238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</row>
        <row r="483">
          <cell r="A483" t="str">
            <v>احمد بيبرس</v>
          </cell>
          <cell r="C483" t="str">
            <v>الربع الاول 2010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1</v>
          </cell>
          <cell r="J483">
            <v>0</v>
          </cell>
          <cell r="K483">
            <v>0</v>
          </cell>
          <cell r="L483">
            <v>0</v>
          </cell>
          <cell r="M483">
            <v>2</v>
          </cell>
          <cell r="N483">
            <v>0</v>
          </cell>
          <cell r="O483">
            <v>0</v>
          </cell>
          <cell r="P483">
            <v>2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احمد بيبرس</v>
          </cell>
          <cell r="B484">
            <v>39904</v>
          </cell>
          <cell r="C484">
            <v>40269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احمد بيبرس</v>
          </cell>
          <cell r="B485">
            <v>39934</v>
          </cell>
          <cell r="C485">
            <v>40299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A486" t="str">
            <v>احمد بيبرس</v>
          </cell>
          <cell r="B486">
            <v>39965</v>
          </cell>
          <cell r="C486" t="str">
            <v>يونيه 2010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</row>
        <row r="487">
          <cell r="A487" t="str">
            <v>احمد بيبرس</v>
          </cell>
          <cell r="C487" t="str">
            <v>الربع الثانى 2010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</row>
        <row r="488">
          <cell r="A488" t="str">
            <v>احمد بيبرس</v>
          </cell>
          <cell r="C488" t="str">
            <v>النصف الاول 2010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1</v>
          </cell>
          <cell r="J488">
            <v>0</v>
          </cell>
          <cell r="K488">
            <v>0</v>
          </cell>
          <cell r="L488">
            <v>0</v>
          </cell>
          <cell r="M488">
            <v>2</v>
          </cell>
          <cell r="N488">
            <v>0</v>
          </cell>
          <cell r="O488">
            <v>0</v>
          </cell>
          <cell r="P488">
            <v>2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احمد بيبرس</v>
          </cell>
          <cell r="B489">
            <v>39995</v>
          </cell>
          <cell r="C489">
            <v>40360</v>
          </cell>
          <cell r="D489">
            <v>0</v>
          </cell>
          <cell r="E489">
            <v>0</v>
          </cell>
          <cell r="F489">
            <v>0</v>
          </cell>
          <cell r="G489">
            <v>1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2</v>
          </cell>
          <cell r="N489">
            <v>0</v>
          </cell>
          <cell r="O489">
            <v>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احمد بيبرس</v>
          </cell>
          <cell r="B490">
            <v>40026</v>
          </cell>
          <cell r="C490">
            <v>40391</v>
          </cell>
          <cell r="D490">
            <v>0</v>
          </cell>
          <cell r="E490">
            <v>0</v>
          </cell>
          <cell r="F490">
            <v>0</v>
          </cell>
          <cell r="G490">
            <v>2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احمد بيبرس</v>
          </cell>
          <cell r="B491">
            <v>40057</v>
          </cell>
          <cell r="C491">
            <v>40422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احمد بيبرس</v>
          </cell>
          <cell r="C492" t="str">
            <v>الربع الثالث 2010</v>
          </cell>
          <cell r="D492">
            <v>0</v>
          </cell>
          <cell r="E492">
            <v>0</v>
          </cell>
          <cell r="F492">
            <v>0</v>
          </cell>
          <cell r="G492">
            <v>3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2</v>
          </cell>
          <cell r="N492">
            <v>0</v>
          </cell>
          <cell r="O492">
            <v>2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احمد بيبرس</v>
          </cell>
          <cell r="B493">
            <v>40087</v>
          </cell>
          <cell r="C493">
            <v>40452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احمد بيبرس</v>
          </cell>
          <cell r="B494">
            <v>40118</v>
          </cell>
          <cell r="C494">
            <v>40483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احمد بيبرس</v>
          </cell>
          <cell r="B495">
            <v>40148</v>
          </cell>
          <cell r="C495">
            <v>40513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احمد بيبرس</v>
          </cell>
          <cell r="C496" t="str">
            <v>الربع الرابع 2010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احمد بيبرس</v>
          </cell>
          <cell r="C497" t="str">
            <v>النصف الثانى 2010</v>
          </cell>
          <cell r="D497">
            <v>0</v>
          </cell>
          <cell r="E497">
            <v>0</v>
          </cell>
          <cell r="F497">
            <v>0</v>
          </cell>
          <cell r="G497">
            <v>3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2</v>
          </cell>
          <cell r="N497">
            <v>0</v>
          </cell>
          <cell r="O497">
            <v>2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 t="str">
            <v>احمد بيبرس</v>
          </cell>
          <cell r="C498" t="str">
            <v>عـــــــــــــام 2010</v>
          </cell>
          <cell r="D498">
            <v>0</v>
          </cell>
          <cell r="E498">
            <v>0</v>
          </cell>
          <cell r="F498">
            <v>0</v>
          </cell>
          <cell r="G498">
            <v>3</v>
          </cell>
          <cell r="H498">
            <v>0</v>
          </cell>
          <cell r="I498">
            <v>1</v>
          </cell>
          <cell r="J498">
            <v>0</v>
          </cell>
          <cell r="K498">
            <v>0</v>
          </cell>
          <cell r="L498">
            <v>0</v>
          </cell>
          <cell r="M498">
            <v>4</v>
          </cell>
          <cell r="N498">
            <v>0</v>
          </cell>
          <cell r="O498">
            <v>2</v>
          </cell>
          <cell r="P498">
            <v>2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ماجد قلينى</v>
          </cell>
          <cell r="B499">
            <v>39814</v>
          </cell>
          <cell r="C499">
            <v>40179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ماجد قلينى</v>
          </cell>
          <cell r="B500">
            <v>39845</v>
          </cell>
          <cell r="C500">
            <v>40210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A501" t="str">
            <v>ماجد قلينى</v>
          </cell>
          <cell r="B501">
            <v>39873</v>
          </cell>
          <cell r="C501">
            <v>40238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</row>
        <row r="502">
          <cell r="A502" t="str">
            <v>ماجد قلينى</v>
          </cell>
          <cell r="C502" t="str">
            <v>الربع الاول 2010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ماجد قلينى</v>
          </cell>
          <cell r="B503">
            <v>39904</v>
          </cell>
          <cell r="C503">
            <v>40269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ماجد قلينى</v>
          </cell>
          <cell r="B504">
            <v>39934</v>
          </cell>
          <cell r="C504">
            <v>40299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</row>
        <row r="505">
          <cell r="A505" t="str">
            <v>ماجد قلينى</v>
          </cell>
          <cell r="B505">
            <v>39965</v>
          </cell>
          <cell r="C505" t="str">
            <v>يونيه 2010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 t="str">
            <v>ماجد قلينى</v>
          </cell>
          <cell r="C506" t="str">
            <v>الربع الثانى 2010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 t="str">
            <v>ماجد قلينى</v>
          </cell>
          <cell r="C507" t="str">
            <v>النصف الاول 2010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A508" t="str">
            <v>ماجد قلينى</v>
          </cell>
          <cell r="B508">
            <v>39995</v>
          </cell>
          <cell r="C508">
            <v>40360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ماجد قلينى</v>
          </cell>
          <cell r="B509">
            <v>40026</v>
          </cell>
          <cell r="C509">
            <v>40391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ماجد قلينى</v>
          </cell>
          <cell r="B510">
            <v>40057</v>
          </cell>
          <cell r="C510">
            <v>40422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 t="str">
            <v>ماجد قلينى</v>
          </cell>
          <cell r="C511" t="str">
            <v>الربع الثالث 2010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ماجد قلينى</v>
          </cell>
          <cell r="B512">
            <v>40087</v>
          </cell>
          <cell r="C512">
            <v>40452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ماجد قلينى</v>
          </cell>
          <cell r="B513">
            <v>40118</v>
          </cell>
          <cell r="C513">
            <v>40483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ماجد قلينى</v>
          </cell>
          <cell r="B514">
            <v>40148</v>
          </cell>
          <cell r="C514">
            <v>40513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ماجد قلينى</v>
          </cell>
          <cell r="C515" t="str">
            <v>الربع الرابع 2010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</row>
        <row r="516">
          <cell r="A516" t="str">
            <v>ماجد قلينى</v>
          </cell>
          <cell r="C516" t="str">
            <v>النصف الثانى 2010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</row>
        <row r="517">
          <cell r="A517" t="str">
            <v>ماجد قلينى</v>
          </cell>
          <cell r="C517" t="str">
            <v>عـــــــــــــام 2010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معرض الرضا</v>
          </cell>
          <cell r="B518">
            <v>39814</v>
          </cell>
          <cell r="C518">
            <v>40179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معرض الرضا</v>
          </cell>
          <cell r="B519">
            <v>39845</v>
          </cell>
          <cell r="C519">
            <v>40210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معرض الرضا</v>
          </cell>
          <cell r="B520">
            <v>39873</v>
          </cell>
          <cell r="C520">
            <v>40238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2</v>
          </cell>
          <cell r="M520">
            <v>2</v>
          </cell>
          <cell r="N520">
            <v>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2</v>
          </cell>
          <cell r="X520">
            <v>2</v>
          </cell>
          <cell r="Y520">
            <v>0</v>
          </cell>
        </row>
        <row r="521">
          <cell r="A521" t="str">
            <v>معرض الرضا</v>
          </cell>
          <cell r="C521" t="str">
            <v>الربع الاول 2010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2</v>
          </cell>
          <cell r="M521">
            <v>2</v>
          </cell>
          <cell r="N521">
            <v>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2</v>
          </cell>
          <cell r="X521">
            <v>2</v>
          </cell>
          <cell r="Y521">
            <v>0</v>
          </cell>
        </row>
        <row r="522">
          <cell r="A522" t="str">
            <v>معرض الرضا</v>
          </cell>
          <cell r="B522">
            <v>39904</v>
          </cell>
          <cell r="C522">
            <v>40269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معرض الرضا</v>
          </cell>
          <cell r="B523">
            <v>39934</v>
          </cell>
          <cell r="C523">
            <v>40299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5</v>
          </cell>
          <cell r="J523">
            <v>0</v>
          </cell>
          <cell r="K523">
            <v>0</v>
          </cell>
          <cell r="L523">
            <v>0</v>
          </cell>
          <cell r="M523">
            <v>3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معرض الرضا</v>
          </cell>
          <cell r="B524">
            <v>39965</v>
          </cell>
          <cell r="C524" t="str">
            <v>يونيه 2010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معرض الرضا</v>
          </cell>
          <cell r="C525" t="str">
            <v>الربع الثانى 2010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5</v>
          </cell>
          <cell r="J525">
            <v>0</v>
          </cell>
          <cell r="K525">
            <v>0</v>
          </cell>
          <cell r="L525">
            <v>0</v>
          </cell>
          <cell r="M525">
            <v>3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معرض الرضا</v>
          </cell>
          <cell r="C526" t="str">
            <v>النصف الاول 2010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5</v>
          </cell>
          <cell r="J526">
            <v>0</v>
          </cell>
          <cell r="K526">
            <v>0</v>
          </cell>
          <cell r="L526">
            <v>2</v>
          </cell>
          <cell r="M526">
            <v>5</v>
          </cell>
          <cell r="N526">
            <v>2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2</v>
          </cell>
          <cell r="X526">
            <v>2</v>
          </cell>
          <cell r="Y526">
            <v>0</v>
          </cell>
        </row>
        <row r="527">
          <cell r="A527" t="str">
            <v>معرض الرضا</v>
          </cell>
          <cell r="B527">
            <v>39995</v>
          </cell>
          <cell r="C527">
            <v>40360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معرض الرضا</v>
          </cell>
          <cell r="B528">
            <v>40026</v>
          </cell>
          <cell r="C528">
            <v>40391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2</v>
          </cell>
          <cell r="J528">
            <v>0</v>
          </cell>
          <cell r="K528">
            <v>0</v>
          </cell>
          <cell r="L528">
            <v>0</v>
          </cell>
          <cell r="M528">
            <v>3</v>
          </cell>
          <cell r="N528">
            <v>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2</v>
          </cell>
          <cell r="Y528">
            <v>1</v>
          </cell>
        </row>
        <row r="529">
          <cell r="A529" t="str">
            <v>معرض الرضا</v>
          </cell>
          <cell r="B529">
            <v>40057</v>
          </cell>
          <cell r="C529">
            <v>40422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4</v>
          </cell>
          <cell r="J529">
            <v>0</v>
          </cell>
          <cell r="K529">
            <v>0</v>
          </cell>
          <cell r="L529">
            <v>2</v>
          </cell>
          <cell r="M529">
            <v>3</v>
          </cell>
          <cell r="N529">
            <v>3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معرض الرضا</v>
          </cell>
          <cell r="C530" t="str">
            <v>الربع الثالث 2010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6</v>
          </cell>
          <cell r="J530">
            <v>0</v>
          </cell>
          <cell r="K530">
            <v>0</v>
          </cell>
          <cell r="L530">
            <v>2</v>
          </cell>
          <cell r="M530">
            <v>6</v>
          </cell>
          <cell r="N530">
            <v>5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2</v>
          </cell>
          <cell r="Y530">
            <v>1</v>
          </cell>
        </row>
        <row r="531">
          <cell r="A531" t="str">
            <v>معرض الرضا</v>
          </cell>
          <cell r="B531">
            <v>40087</v>
          </cell>
          <cell r="C531">
            <v>40452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2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معرض الرضا</v>
          </cell>
          <cell r="B532">
            <v>40118</v>
          </cell>
          <cell r="C532">
            <v>40483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معرض الرضا</v>
          </cell>
          <cell r="B533">
            <v>40148</v>
          </cell>
          <cell r="C533">
            <v>40513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1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4</v>
          </cell>
          <cell r="N533">
            <v>-1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معرض الرضا</v>
          </cell>
          <cell r="C534" t="str">
            <v>الربع الرابع 2010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3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4</v>
          </cell>
          <cell r="N534">
            <v>2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معرض الرضا</v>
          </cell>
          <cell r="C535" t="str">
            <v>النصف الثانى 2010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3</v>
          </cell>
          <cell r="I535">
            <v>6</v>
          </cell>
          <cell r="J535">
            <v>0</v>
          </cell>
          <cell r="K535">
            <v>0</v>
          </cell>
          <cell r="L535">
            <v>2</v>
          </cell>
          <cell r="M535">
            <v>10</v>
          </cell>
          <cell r="N535">
            <v>7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2</v>
          </cell>
          <cell r="Y535">
            <v>1</v>
          </cell>
        </row>
        <row r="536">
          <cell r="A536" t="str">
            <v>معرض الرضا</v>
          </cell>
          <cell r="C536" t="str">
            <v>عـــــــــــــام 2010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3</v>
          </cell>
          <cell r="I536">
            <v>11</v>
          </cell>
          <cell r="J536">
            <v>0</v>
          </cell>
          <cell r="K536">
            <v>0</v>
          </cell>
          <cell r="L536">
            <v>4</v>
          </cell>
          <cell r="M536">
            <v>15</v>
          </cell>
          <cell r="N536">
            <v>9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2</v>
          </cell>
          <cell r="X536">
            <v>4</v>
          </cell>
          <cell r="Y536">
            <v>1</v>
          </cell>
        </row>
        <row r="537">
          <cell r="A537" t="str">
            <v>عماد الترك</v>
          </cell>
          <cell r="B537">
            <v>39814</v>
          </cell>
          <cell r="C537">
            <v>40179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عماد الترك</v>
          </cell>
          <cell r="B538">
            <v>39845</v>
          </cell>
          <cell r="C538">
            <v>40210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-1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-1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عماد الترك</v>
          </cell>
          <cell r="B539">
            <v>39873</v>
          </cell>
          <cell r="C539">
            <v>40238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</row>
        <row r="540">
          <cell r="A540" t="str">
            <v>عماد الترك</v>
          </cell>
          <cell r="C540" t="str">
            <v>الربع الاول 2010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-1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-1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عماد الترك</v>
          </cell>
          <cell r="B541">
            <v>39904</v>
          </cell>
          <cell r="C541">
            <v>40269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عماد الترك</v>
          </cell>
          <cell r="B542">
            <v>39934</v>
          </cell>
          <cell r="C542">
            <v>40299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عماد الترك</v>
          </cell>
          <cell r="B543">
            <v>39965</v>
          </cell>
          <cell r="C543" t="str">
            <v>يونيه 2010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</row>
        <row r="544">
          <cell r="A544" t="str">
            <v>عماد الترك</v>
          </cell>
          <cell r="C544" t="str">
            <v>الربع الثانى 2010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عماد الترك</v>
          </cell>
          <cell r="C545" t="str">
            <v>النصف الاول 2010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-1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-1</v>
          </cell>
          <cell r="N545">
            <v>0</v>
          </cell>
          <cell r="O545">
            <v>0</v>
          </cell>
          <cell r="P545">
            <v>0</v>
          </cell>
          <cell r="Q545">
            <v>1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عماد الترك</v>
          </cell>
          <cell r="B546">
            <v>39995</v>
          </cell>
          <cell r="C546">
            <v>40360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عماد الترك</v>
          </cell>
          <cell r="B547">
            <v>40026</v>
          </cell>
          <cell r="C547">
            <v>40391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عماد الترك</v>
          </cell>
          <cell r="B548">
            <v>40057</v>
          </cell>
          <cell r="C548">
            <v>40422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عماد الترك</v>
          </cell>
          <cell r="C549" t="str">
            <v>الربع الثالث 2010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عماد الترك</v>
          </cell>
          <cell r="B550">
            <v>40087</v>
          </cell>
          <cell r="C550">
            <v>40452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عماد الترك</v>
          </cell>
          <cell r="B551">
            <v>40118</v>
          </cell>
          <cell r="C551">
            <v>40483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عماد الترك</v>
          </cell>
          <cell r="B552">
            <v>40148</v>
          </cell>
          <cell r="C552">
            <v>40513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عماد الترك</v>
          </cell>
          <cell r="C553" t="str">
            <v>الربع الرابع 2010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عماد الترك</v>
          </cell>
          <cell r="C554" t="str">
            <v>النصف الثانى 2010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</row>
        <row r="555">
          <cell r="A555" t="str">
            <v>عماد الترك</v>
          </cell>
          <cell r="C555" t="str">
            <v>عـــــــــــــام 2010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-1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-1</v>
          </cell>
          <cell r="N555">
            <v>0</v>
          </cell>
          <cell r="O555">
            <v>0</v>
          </cell>
          <cell r="P555">
            <v>0</v>
          </cell>
          <cell r="Q555">
            <v>1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حنا نصر</v>
          </cell>
          <cell r="B556">
            <v>39814</v>
          </cell>
          <cell r="C556">
            <v>40179</v>
          </cell>
          <cell r="D556">
            <v>0</v>
          </cell>
          <cell r="E556">
            <v>0</v>
          </cell>
          <cell r="F556">
            <v>0</v>
          </cell>
          <cell r="G556">
            <v>2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3</v>
          </cell>
          <cell r="N556">
            <v>3</v>
          </cell>
          <cell r="O556">
            <v>0</v>
          </cell>
          <cell r="P556">
            <v>2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حنا نصر</v>
          </cell>
          <cell r="B557">
            <v>39845</v>
          </cell>
          <cell r="C557">
            <v>40210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5</v>
          </cell>
          <cell r="N557">
            <v>5</v>
          </cell>
          <cell r="O557">
            <v>0</v>
          </cell>
          <cell r="P557">
            <v>0</v>
          </cell>
          <cell r="Q557">
            <v>5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حنا نصر</v>
          </cell>
          <cell r="B558">
            <v>39873</v>
          </cell>
          <cell r="C558">
            <v>40238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حنا نصر</v>
          </cell>
          <cell r="C559" t="str">
            <v>الربع الاول 2010</v>
          </cell>
          <cell r="D559">
            <v>0</v>
          </cell>
          <cell r="E559">
            <v>0</v>
          </cell>
          <cell r="F559">
            <v>0</v>
          </cell>
          <cell r="G559">
            <v>2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8</v>
          </cell>
          <cell r="N559">
            <v>8</v>
          </cell>
          <cell r="O559">
            <v>0</v>
          </cell>
          <cell r="P559">
            <v>2</v>
          </cell>
          <cell r="Q559">
            <v>5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حنا نصر</v>
          </cell>
          <cell r="B560">
            <v>39904</v>
          </cell>
          <cell r="C560">
            <v>40269</v>
          </cell>
          <cell r="D560">
            <v>0</v>
          </cell>
          <cell r="E560">
            <v>0</v>
          </cell>
          <cell r="F560">
            <v>0</v>
          </cell>
          <cell r="G560">
            <v>4</v>
          </cell>
          <cell r="H560">
            <v>2</v>
          </cell>
          <cell r="I560">
            <v>0</v>
          </cell>
          <cell r="J560">
            <v>0</v>
          </cell>
          <cell r="K560">
            <v>0</v>
          </cell>
          <cell r="L560">
            <v>2</v>
          </cell>
          <cell r="M560">
            <v>2</v>
          </cell>
          <cell r="N560">
            <v>0</v>
          </cell>
          <cell r="O560">
            <v>0</v>
          </cell>
          <cell r="P560">
            <v>0</v>
          </cell>
          <cell r="Q560">
            <v>1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</row>
        <row r="561">
          <cell r="A561" t="str">
            <v>حنا نصر</v>
          </cell>
          <cell r="B561">
            <v>39934</v>
          </cell>
          <cell r="C561">
            <v>40299</v>
          </cell>
          <cell r="D561">
            <v>0</v>
          </cell>
          <cell r="E561">
            <v>0</v>
          </cell>
          <cell r="F561">
            <v>0</v>
          </cell>
          <cell r="G561">
            <v>2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</v>
          </cell>
          <cell r="M561">
            <v>0</v>
          </cell>
          <cell r="N561">
            <v>2</v>
          </cell>
          <cell r="O561">
            <v>0</v>
          </cell>
          <cell r="P561">
            <v>1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1</v>
          </cell>
          <cell r="X561">
            <v>1</v>
          </cell>
          <cell r="Y561">
            <v>0</v>
          </cell>
        </row>
        <row r="562">
          <cell r="A562" t="str">
            <v>حنا نصر</v>
          </cell>
          <cell r="B562">
            <v>39965</v>
          </cell>
          <cell r="C562" t="str">
            <v>يونيه 2010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1</v>
          </cell>
          <cell r="W562">
            <v>0</v>
          </cell>
          <cell r="X562">
            <v>0</v>
          </cell>
          <cell r="Y562">
            <v>0</v>
          </cell>
        </row>
        <row r="563">
          <cell r="A563" t="str">
            <v>حنا نصر</v>
          </cell>
          <cell r="C563" t="str">
            <v>الربع الثانى 2010</v>
          </cell>
          <cell r="D563">
            <v>1</v>
          </cell>
          <cell r="E563">
            <v>0</v>
          </cell>
          <cell r="F563">
            <v>0</v>
          </cell>
          <cell r="G563">
            <v>6</v>
          </cell>
          <cell r="H563">
            <v>2</v>
          </cell>
          <cell r="I563">
            <v>0</v>
          </cell>
          <cell r="J563">
            <v>0</v>
          </cell>
          <cell r="K563">
            <v>0</v>
          </cell>
          <cell r="L563">
            <v>4</v>
          </cell>
          <cell r="M563">
            <v>2</v>
          </cell>
          <cell r="N563">
            <v>2</v>
          </cell>
          <cell r="O563">
            <v>0</v>
          </cell>
          <cell r="P563">
            <v>1</v>
          </cell>
          <cell r="Q563">
            <v>6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1</v>
          </cell>
          <cell r="W563">
            <v>1</v>
          </cell>
          <cell r="X563">
            <v>1</v>
          </cell>
          <cell r="Y563">
            <v>0</v>
          </cell>
        </row>
        <row r="564">
          <cell r="A564" t="str">
            <v>حنا نصر</v>
          </cell>
          <cell r="C564" t="str">
            <v>النصف الاول 2010</v>
          </cell>
          <cell r="D564">
            <v>1</v>
          </cell>
          <cell r="E564">
            <v>0</v>
          </cell>
          <cell r="F564">
            <v>0</v>
          </cell>
          <cell r="G564">
            <v>8</v>
          </cell>
          <cell r="H564">
            <v>2</v>
          </cell>
          <cell r="I564">
            <v>0</v>
          </cell>
          <cell r="J564">
            <v>0</v>
          </cell>
          <cell r="K564">
            <v>0</v>
          </cell>
          <cell r="L564">
            <v>4</v>
          </cell>
          <cell r="M564">
            <v>10</v>
          </cell>
          <cell r="N564">
            <v>10</v>
          </cell>
          <cell r="O564">
            <v>0</v>
          </cell>
          <cell r="P564">
            <v>3</v>
          </cell>
          <cell r="Q564">
            <v>11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1</v>
          </cell>
          <cell r="W564">
            <v>1</v>
          </cell>
          <cell r="X564">
            <v>1</v>
          </cell>
          <cell r="Y564">
            <v>0</v>
          </cell>
        </row>
        <row r="565">
          <cell r="A565" t="str">
            <v>حنا نصر</v>
          </cell>
          <cell r="B565">
            <v>39995</v>
          </cell>
          <cell r="C565">
            <v>40360</v>
          </cell>
          <cell r="D565">
            <v>0</v>
          </cell>
          <cell r="E565">
            <v>0</v>
          </cell>
          <cell r="F565">
            <v>0</v>
          </cell>
          <cell r="G565">
            <v>4</v>
          </cell>
          <cell r="H565">
            <v>3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1</v>
          </cell>
          <cell r="V565">
            <v>1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حنا نصر</v>
          </cell>
          <cell r="B566">
            <v>40026</v>
          </cell>
          <cell r="C566">
            <v>40391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3</v>
          </cell>
          <cell r="M566">
            <v>5</v>
          </cell>
          <cell r="N566">
            <v>5</v>
          </cell>
          <cell r="O566">
            <v>0</v>
          </cell>
          <cell r="P566">
            <v>2</v>
          </cell>
          <cell r="Q566">
            <v>5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</v>
          </cell>
          <cell r="W566">
            <v>0</v>
          </cell>
          <cell r="X566">
            <v>1</v>
          </cell>
          <cell r="Y566">
            <v>1</v>
          </cell>
        </row>
        <row r="567">
          <cell r="A567" t="str">
            <v>حنا نصر</v>
          </cell>
          <cell r="B567">
            <v>40057</v>
          </cell>
          <cell r="C567">
            <v>40422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3</v>
          </cell>
          <cell r="I567">
            <v>0</v>
          </cell>
          <cell r="J567">
            <v>0</v>
          </cell>
          <cell r="K567">
            <v>0</v>
          </cell>
          <cell r="L567">
            <v>5</v>
          </cell>
          <cell r="M567">
            <v>0</v>
          </cell>
          <cell r="N567">
            <v>0</v>
          </cell>
          <cell r="O567">
            <v>0</v>
          </cell>
          <cell r="P567">
            <v>2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حنا نصر</v>
          </cell>
          <cell r="C568" t="str">
            <v>الربع الثالث 2010</v>
          </cell>
          <cell r="D568">
            <v>0</v>
          </cell>
          <cell r="E568">
            <v>0</v>
          </cell>
          <cell r="F568">
            <v>0</v>
          </cell>
          <cell r="G568">
            <v>4</v>
          </cell>
          <cell r="H568">
            <v>6</v>
          </cell>
          <cell r="I568">
            <v>0</v>
          </cell>
          <cell r="J568">
            <v>0</v>
          </cell>
          <cell r="K568">
            <v>0</v>
          </cell>
          <cell r="L568">
            <v>8</v>
          </cell>
          <cell r="M568">
            <v>5</v>
          </cell>
          <cell r="N568">
            <v>5</v>
          </cell>
          <cell r="O568">
            <v>0</v>
          </cell>
          <cell r="P568">
            <v>4</v>
          </cell>
          <cell r="Q568">
            <v>5</v>
          </cell>
          <cell r="R568">
            <v>0</v>
          </cell>
          <cell r="S568">
            <v>0</v>
          </cell>
          <cell r="T568">
            <v>0</v>
          </cell>
          <cell r="U568">
            <v>1</v>
          </cell>
          <cell r="V568">
            <v>2</v>
          </cell>
          <cell r="W568">
            <v>0</v>
          </cell>
          <cell r="X568">
            <v>1</v>
          </cell>
          <cell r="Y568">
            <v>1</v>
          </cell>
        </row>
        <row r="569">
          <cell r="A569" t="str">
            <v>حنا نصر</v>
          </cell>
          <cell r="B569">
            <v>40087</v>
          </cell>
          <cell r="C569">
            <v>40452</v>
          </cell>
          <cell r="D569">
            <v>0</v>
          </cell>
          <cell r="E569">
            <v>0</v>
          </cell>
          <cell r="F569">
            <v>0</v>
          </cell>
          <cell r="G569">
            <v>2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3</v>
          </cell>
          <cell r="N569">
            <v>2</v>
          </cell>
          <cell r="O569">
            <v>0</v>
          </cell>
          <cell r="P569">
            <v>0</v>
          </cell>
          <cell r="Q569">
            <v>2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حنا نصر</v>
          </cell>
          <cell r="B570">
            <v>40118</v>
          </cell>
          <cell r="C570">
            <v>40483</v>
          </cell>
          <cell r="D570">
            <v>0</v>
          </cell>
          <cell r="E570">
            <v>0</v>
          </cell>
          <cell r="F570">
            <v>0</v>
          </cell>
          <cell r="G570">
            <v>1</v>
          </cell>
          <cell r="H570">
            <v>1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1</v>
          </cell>
          <cell r="V570">
            <v>0</v>
          </cell>
          <cell r="W570">
            <v>0</v>
          </cell>
          <cell r="X570">
            <v>0</v>
          </cell>
          <cell r="Y570">
            <v>1</v>
          </cell>
        </row>
        <row r="571">
          <cell r="A571" t="str">
            <v>حنا نصر</v>
          </cell>
          <cell r="B571">
            <v>40148</v>
          </cell>
          <cell r="C571">
            <v>40513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-1</v>
          </cell>
          <cell r="O571">
            <v>0</v>
          </cell>
          <cell r="P571">
            <v>0</v>
          </cell>
          <cell r="Q571">
            <v>-1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حنا نصر</v>
          </cell>
          <cell r="C572" t="str">
            <v>الربع الرابع 2010</v>
          </cell>
          <cell r="D572">
            <v>0</v>
          </cell>
          <cell r="E572">
            <v>0</v>
          </cell>
          <cell r="F572">
            <v>0</v>
          </cell>
          <cell r="G572">
            <v>3</v>
          </cell>
          <cell r="H572">
            <v>1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3</v>
          </cell>
          <cell r="N572">
            <v>4</v>
          </cell>
          <cell r="O572">
            <v>0</v>
          </cell>
          <cell r="P572">
            <v>0</v>
          </cell>
          <cell r="Q572">
            <v>1</v>
          </cell>
          <cell r="R572">
            <v>0</v>
          </cell>
          <cell r="S572">
            <v>0</v>
          </cell>
          <cell r="T572">
            <v>0</v>
          </cell>
          <cell r="U572">
            <v>1</v>
          </cell>
          <cell r="V572">
            <v>0</v>
          </cell>
          <cell r="W572">
            <v>0</v>
          </cell>
          <cell r="X572">
            <v>0</v>
          </cell>
          <cell r="Y572">
            <v>1</v>
          </cell>
        </row>
        <row r="573">
          <cell r="A573" t="str">
            <v>حنا نصر</v>
          </cell>
          <cell r="C573" t="str">
            <v>النصف الثانى 2010</v>
          </cell>
          <cell r="D573">
            <v>0</v>
          </cell>
          <cell r="E573">
            <v>0</v>
          </cell>
          <cell r="F573">
            <v>0</v>
          </cell>
          <cell r="G573">
            <v>7</v>
          </cell>
          <cell r="H573">
            <v>7</v>
          </cell>
          <cell r="I573">
            <v>0</v>
          </cell>
          <cell r="J573">
            <v>0</v>
          </cell>
          <cell r="K573">
            <v>0</v>
          </cell>
          <cell r="L573">
            <v>8</v>
          </cell>
          <cell r="M573">
            <v>8</v>
          </cell>
          <cell r="N573">
            <v>9</v>
          </cell>
          <cell r="O573">
            <v>0</v>
          </cell>
          <cell r="P573">
            <v>4</v>
          </cell>
          <cell r="Q573">
            <v>6</v>
          </cell>
          <cell r="R573">
            <v>0</v>
          </cell>
          <cell r="S573">
            <v>0</v>
          </cell>
          <cell r="T573">
            <v>0</v>
          </cell>
          <cell r="U573">
            <v>2</v>
          </cell>
          <cell r="V573">
            <v>2</v>
          </cell>
          <cell r="W573">
            <v>0</v>
          </cell>
          <cell r="X573">
            <v>1</v>
          </cell>
          <cell r="Y573">
            <v>2</v>
          </cell>
        </row>
        <row r="574">
          <cell r="A574" t="str">
            <v>حنا نصر</v>
          </cell>
          <cell r="C574" t="str">
            <v>عـــــــــــــام 2010</v>
          </cell>
          <cell r="D574">
            <v>1</v>
          </cell>
          <cell r="E574">
            <v>0</v>
          </cell>
          <cell r="F574">
            <v>0</v>
          </cell>
          <cell r="G574">
            <v>15</v>
          </cell>
          <cell r="H574">
            <v>9</v>
          </cell>
          <cell r="I574">
            <v>0</v>
          </cell>
          <cell r="J574">
            <v>0</v>
          </cell>
          <cell r="K574">
            <v>0</v>
          </cell>
          <cell r="L574">
            <v>12</v>
          </cell>
          <cell r="M574">
            <v>18</v>
          </cell>
          <cell r="N574">
            <v>19</v>
          </cell>
          <cell r="O574">
            <v>0</v>
          </cell>
          <cell r="P574">
            <v>7</v>
          </cell>
          <cell r="Q574">
            <v>17</v>
          </cell>
          <cell r="R574">
            <v>0</v>
          </cell>
          <cell r="S574">
            <v>0</v>
          </cell>
          <cell r="T574">
            <v>0</v>
          </cell>
          <cell r="U574">
            <v>2</v>
          </cell>
          <cell r="V574">
            <v>3</v>
          </cell>
          <cell r="W574">
            <v>1</v>
          </cell>
          <cell r="X574">
            <v>2</v>
          </cell>
          <cell r="Y574">
            <v>2</v>
          </cell>
        </row>
        <row r="575">
          <cell r="A575" t="str">
            <v>ناصر عمران</v>
          </cell>
          <cell r="B575">
            <v>39814</v>
          </cell>
          <cell r="C575">
            <v>40179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2</v>
          </cell>
          <cell r="N575">
            <v>2</v>
          </cell>
          <cell r="O575">
            <v>0</v>
          </cell>
          <cell r="P575">
            <v>0</v>
          </cell>
          <cell r="Q575">
            <v>2</v>
          </cell>
          <cell r="R575">
            <v>0</v>
          </cell>
          <cell r="S575">
            <v>0</v>
          </cell>
          <cell r="T575">
            <v>0</v>
          </cell>
          <cell r="U575">
            <v>1</v>
          </cell>
          <cell r="V575">
            <v>1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ناصر عمران</v>
          </cell>
          <cell r="B576">
            <v>39845</v>
          </cell>
          <cell r="C576">
            <v>40210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1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ناصر عمران</v>
          </cell>
          <cell r="B577">
            <v>39873</v>
          </cell>
          <cell r="C577">
            <v>40238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3</v>
          </cell>
        </row>
        <row r="578">
          <cell r="A578" t="str">
            <v>ناصر عمران</v>
          </cell>
          <cell r="C578" t="str">
            <v>الربع الاول 2010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1</v>
          </cell>
          <cell r="J578">
            <v>0</v>
          </cell>
          <cell r="K578">
            <v>0</v>
          </cell>
          <cell r="L578">
            <v>0</v>
          </cell>
          <cell r="M578">
            <v>5</v>
          </cell>
          <cell r="N578">
            <v>2</v>
          </cell>
          <cell r="O578">
            <v>0</v>
          </cell>
          <cell r="P578">
            <v>0</v>
          </cell>
          <cell r="Q578">
            <v>7</v>
          </cell>
          <cell r="R578">
            <v>0</v>
          </cell>
          <cell r="S578">
            <v>0</v>
          </cell>
          <cell r="T578">
            <v>0</v>
          </cell>
          <cell r="U578">
            <v>1</v>
          </cell>
          <cell r="V578">
            <v>1</v>
          </cell>
          <cell r="W578">
            <v>0</v>
          </cell>
          <cell r="X578">
            <v>0</v>
          </cell>
          <cell r="Y578">
            <v>3</v>
          </cell>
        </row>
        <row r="579">
          <cell r="A579" t="str">
            <v>ناصر عمران</v>
          </cell>
          <cell r="B579">
            <v>39904</v>
          </cell>
          <cell r="C579">
            <v>40269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2</v>
          </cell>
          <cell r="I579">
            <v>1</v>
          </cell>
          <cell r="J579">
            <v>0</v>
          </cell>
          <cell r="K579">
            <v>0</v>
          </cell>
          <cell r="L579">
            <v>0</v>
          </cell>
          <cell r="M579">
            <v>3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1</v>
          </cell>
          <cell r="V579">
            <v>0</v>
          </cell>
          <cell r="W579">
            <v>1</v>
          </cell>
          <cell r="X579">
            <v>0</v>
          </cell>
          <cell r="Y579">
            <v>0</v>
          </cell>
        </row>
        <row r="580">
          <cell r="A580" t="str">
            <v>ناصر عمران</v>
          </cell>
          <cell r="B580">
            <v>39934</v>
          </cell>
          <cell r="C580">
            <v>40299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2</v>
          </cell>
          <cell r="J580">
            <v>0</v>
          </cell>
          <cell r="K580">
            <v>0</v>
          </cell>
          <cell r="L580">
            <v>0</v>
          </cell>
          <cell r="M580">
            <v>4</v>
          </cell>
          <cell r="N580">
            <v>2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1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ناصر عمران</v>
          </cell>
          <cell r="B581">
            <v>39965</v>
          </cell>
          <cell r="C581" t="str">
            <v>يونيه 2010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2</v>
          </cell>
          <cell r="I581">
            <v>2</v>
          </cell>
          <cell r="J581">
            <v>0</v>
          </cell>
          <cell r="K581">
            <v>1</v>
          </cell>
          <cell r="L581">
            <v>1</v>
          </cell>
          <cell r="M581">
            <v>2</v>
          </cell>
          <cell r="N581">
            <v>0</v>
          </cell>
          <cell r="O581">
            <v>0</v>
          </cell>
          <cell r="P581">
            <v>0</v>
          </cell>
          <cell r="Q581">
            <v>2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ناصر عمران</v>
          </cell>
          <cell r="C582" t="str">
            <v>الربع الثانى 2010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4</v>
          </cell>
          <cell r="I582">
            <v>5</v>
          </cell>
          <cell r="J582">
            <v>0</v>
          </cell>
          <cell r="K582">
            <v>1</v>
          </cell>
          <cell r="L582">
            <v>1</v>
          </cell>
          <cell r="M582">
            <v>9</v>
          </cell>
          <cell r="N582">
            <v>2</v>
          </cell>
          <cell r="O582">
            <v>0</v>
          </cell>
          <cell r="P582">
            <v>0</v>
          </cell>
          <cell r="Q582">
            <v>2</v>
          </cell>
          <cell r="R582">
            <v>0</v>
          </cell>
          <cell r="S582">
            <v>0</v>
          </cell>
          <cell r="T582">
            <v>1</v>
          </cell>
          <cell r="U582">
            <v>1</v>
          </cell>
          <cell r="V582">
            <v>0</v>
          </cell>
          <cell r="W582">
            <v>1</v>
          </cell>
          <cell r="X582">
            <v>0</v>
          </cell>
          <cell r="Y582">
            <v>0</v>
          </cell>
        </row>
        <row r="583">
          <cell r="A583" t="str">
            <v>ناصر عمران</v>
          </cell>
          <cell r="C583" t="str">
            <v>النصف الاول 2010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4</v>
          </cell>
          <cell r="I583">
            <v>6</v>
          </cell>
          <cell r="J583">
            <v>0</v>
          </cell>
          <cell r="K583">
            <v>1</v>
          </cell>
          <cell r="L583">
            <v>1</v>
          </cell>
          <cell r="M583">
            <v>14</v>
          </cell>
          <cell r="N583">
            <v>4</v>
          </cell>
          <cell r="O583">
            <v>0</v>
          </cell>
          <cell r="P583">
            <v>0</v>
          </cell>
          <cell r="Q583">
            <v>9</v>
          </cell>
          <cell r="R583">
            <v>0</v>
          </cell>
          <cell r="S583">
            <v>0</v>
          </cell>
          <cell r="T583">
            <v>1</v>
          </cell>
          <cell r="U583">
            <v>2</v>
          </cell>
          <cell r="V583">
            <v>1</v>
          </cell>
          <cell r="W583">
            <v>1</v>
          </cell>
          <cell r="X583">
            <v>0</v>
          </cell>
          <cell r="Y583">
            <v>3</v>
          </cell>
        </row>
        <row r="584">
          <cell r="A584" t="str">
            <v>ناصر عمران</v>
          </cell>
          <cell r="B584">
            <v>39995</v>
          </cell>
          <cell r="C584">
            <v>40360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3</v>
          </cell>
          <cell r="I584">
            <v>2</v>
          </cell>
          <cell r="J584">
            <v>0</v>
          </cell>
          <cell r="K584">
            <v>0</v>
          </cell>
          <cell r="L584">
            <v>2</v>
          </cell>
          <cell r="M584">
            <v>4</v>
          </cell>
          <cell r="N584">
            <v>1</v>
          </cell>
          <cell r="O584">
            <v>2</v>
          </cell>
          <cell r="P584">
            <v>0</v>
          </cell>
          <cell r="Q584">
            <v>4</v>
          </cell>
          <cell r="R584">
            <v>0</v>
          </cell>
          <cell r="S584">
            <v>0</v>
          </cell>
          <cell r="T584">
            <v>1</v>
          </cell>
          <cell r="U584">
            <v>1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ناصر عمران</v>
          </cell>
          <cell r="B585">
            <v>40026</v>
          </cell>
          <cell r="C585">
            <v>40391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2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2</v>
          </cell>
          <cell r="N585">
            <v>4</v>
          </cell>
          <cell r="O585">
            <v>0</v>
          </cell>
          <cell r="P585">
            <v>4</v>
          </cell>
          <cell r="Q585">
            <v>6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2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ناصر عمران</v>
          </cell>
          <cell r="B586">
            <v>40057</v>
          </cell>
          <cell r="C586">
            <v>40422</v>
          </cell>
          <cell r="D586">
            <v>0</v>
          </cell>
          <cell r="E586">
            <v>0</v>
          </cell>
          <cell r="F586">
            <v>1</v>
          </cell>
          <cell r="G586">
            <v>0</v>
          </cell>
          <cell r="H586">
            <v>2</v>
          </cell>
          <cell r="I586">
            <v>0</v>
          </cell>
          <cell r="J586">
            <v>0</v>
          </cell>
          <cell r="K586">
            <v>0</v>
          </cell>
          <cell r="L586">
            <v>3</v>
          </cell>
          <cell r="M586">
            <v>7</v>
          </cell>
          <cell r="N586">
            <v>0</v>
          </cell>
          <cell r="O586">
            <v>0</v>
          </cell>
          <cell r="P586">
            <v>4</v>
          </cell>
          <cell r="Q586">
            <v>6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ناصر عمران</v>
          </cell>
          <cell r="C587" t="str">
            <v>الربع الثالث 2010</v>
          </cell>
          <cell r="D587">
            <v>0</v>
          </cell>
          <cell r="E587">
            <v>0</v>
          </cell>
          <cell r="F587">
            <v>1</v>
          </cell>
          <cell r="G587">
            <v>0</v>
          </cell>
          <cell r="H587">
            <v>7</v>
          </cell>
          <cell r="I587">
            <v>2</v>
          </cell>
          <cell r="J587">
            <v>0</v>
          </cell>
          <cell r="K587">
            <v>0</v>
          </cell>
          <cell r="L587">
            <v>5</v>
          </cell>
          <cell r="M587">
            <v>13</v>
          </cell>
          <cell r="N587">
            <v>5</v>
          </cell>
          <cell r="O587">
            <v>2</v>
          </cell>
          <cell r="P587">
            <v>8</v>
          </cell>
          <cell r="Q587">
            <v>16</v>
          </cell>
          <cell r="R587">
            <v>0</v>
          </cell>
          <cell r="S587">
            <v>0</v>
          </cell>
          <cell r="T587">
            <v>1</v>
          </cell>
          <cell r="U587">
            <v>1</v>
          </cell>
          <cell r="V587">
            <v>2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ناصر عمران</v>
          </cell>
          <cell r="B588">
            <v>40087</v>
          </cell>
          <cell r="C588">
            <v>40452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3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ناصر عمران</v>
          </cell>
          <cell r="B589">
            <v>40118</v>
          </cell>
          <cell r="C589">
            <v>40483</v>
          </cell>
          <cell r="D589">
            <v>0</v>
          </cell>
          <cell r="E589">
            <v>0</v>
          </cell>
          <cell r="F589">
            <v>0</v>
          </cell>
          <cell r="G589">
            <v>1</v>
          </cell>
          <cell r="H589">
            <v>2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3</v>
          </cell>
          <cell r="N589">
            <v>0</v>
          </cell>
          <cell r="O589">
            <v>0</v>
          </cell>
          <cell r="P589">
            <v>0</v>
          </cell>
          <cell r="Q589">
            <v>4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ناصر عمران</v>
          </cell>
          <cell r="B590">
            <v>40148</v>
          </cell>
          <cell r="C590">
            <v>40513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ناصر عمران</v>
          </cell>
          <cell r="C591" t="str">
            <v>الربع الرابع 2010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5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3</v>
          </cell>
          <cell r="N591">
            <v>0</v>
          </cell>
          <cell r="O591">
            <v>0</v>
          </cell>
          <cell r="P591">
            <v>0</v>
          </cell>
          <cell r="Q591">
            <v>7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ناصر عمران</v>
          </cell>
          <cell r="C592" t="str">
            <v>النصف الثانى 2010</v>
          </cell>
          <cell r="D592">
            <v>0</v>
          </cell>
          <cell r="E592">
            <v>0</v>
          </cell>
          <cell r="F592">
            <v>1</v>
          </cell>
          <cell r="G592">
            <v>1</v>
          </cell>
          <cell r="H592">
            <v>12</v>
          </cell>
          <cell r="I592">
            <v>2</v>
          </cell>
          <cell r="J592">
            <v>0</v>
          </cell>
          <cell r="K592">
            <v>0</v>
          </cell>
          <cell r="L592">
            <v>5</v>
          </cell>
          <cell r="M592">
            <v>16</v>
          </cell>
          <cell r="N592">
            <v>5</v>
          </cell>
          <cell r="O592">
            <v>2</v>
          </cell>
          <cell r="P592">
            <v>8</v>
          </cell>
          <cell r="Q592">
            <v>23</v>
          </cell>
          <cell r="R592">
            <v>0</v>
          </cell>
          <cell r="S592">
            <v>0</v>
          </cell>
          <cell r="T592">
            <v>1</v>
          </cell>
          <cell r="U592">
            <v>1</v>
          </cell>
          <cell r="V592">
            <v>2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ناصر عمران</v>
          </cell>
          <cell r="C593" t="str">
            <v>عـــــــــــــام 2010</v>
          </cell>
          <cell r="D593">
            <v>0</v>
          </cell>
          <cell r="E593">
            <v>0</v>
          </cell>
          <cell r="F593">
            <v>1</v>
          </cell>
          <cell r="G593">
            <v>1</v>
          </cell>
          <cell r="H593">
            <v>16</v>
          </cell>
          <cell r="I593">
            <v>8</v>
          </cell>
          <cell r="J593">
            <v>0</v>
          </cell>
          <cell r="K593">
            <v>1</v>
          </cell>
          <cell r="L593">
            <v>6</v>
          </cell>
          <cell r="M593">
            <v>30</v>
          </cell>
          <cell r="N593">
            <v>9</v>
          </cell>
          <cell r="O593">
            <v>2</v>
          </cell>
          <cell r="P593">
            <v>8</v>
          </cell>
          <cell r="Q593">
            <v>32</v>
          </cell>
          <cell r="R593">
            <v>0</v>
          </cell>
          <cell r="S593">
            <v>0</v>
          </cell>
          <cell r="T593">
            <v>2</v>
          </cell>
          <cell r="U593">
            <v>3</v>
          </cell>
          <cell r="V593">
            <v>3</v>
          </cell>
          <cell r="W593">
            <v>1</v>
          </cell>
          <cell r="X593">
            <v>0</v>
          </cell>
          <cell r="Y593">
            <v>3</v>
          </cell>
        </row>
        <row r="594">
          <cell r="A594" t="str">
            <v>رجال الاعمال ( م أ)</v>
          </cell>
          <cell r="B594">
            <v>39814</v>
          </cell>
          <cell r="C594">
            <v>40179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9</v>
          </cell>
          <cell r="O594">
            <v>0</v>
          </cell>
          <cell r="P594">
            <v>0</v>
          </cell>
          <cell r="Q594">
            <v>20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رجال الاعمال ( م أ)</v>
          </cell>
          <cell r="B595">
            <v>39845</v>
          </cell>
          <cell r="C595">
            <v>40210</v>
          </cell>
          <cell r="D595">
            <v>0</v>
          </cell>
          <cell r="E595">
            <v>0</v>
          </cell>
          <cell r="F595">
            <v>11</v>
          </cell>
          <cell r="G595">
            <v>6</v>
          </cell>
          <cell r="H595">
            <v>5</v>
          </cell>
          <cell r="I595">
            <v>0</v>
          </cell>
          <cell r="J595">
            <v>0</v>
          </cell>
          <cell r="K595">
            <v>4</v>
          </cell>
          <cell r="L595">
            <v>0</v>
          </cell>
          <cell r="M595">
            <v>0</v>
          </cell>
          <cell r="N595">
            <v>21</v>
          </cell>
          <cell r="O595">
            <v>0</v>
          </cell>
          <cell r="P595">
            <v>4</v>
          </cell>
          <cell r="Q595">
            <v>22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2</v>
          </cell>
          <cell r="W595">
            <v>1</v>
          </cell>
          <cell r="X595">
            <v>0</v>
          </cell>
          <cell r="Y595">
            <v>2</v>
          </cell>
        </row>
        <row r="596">
          <cell r="A596" t="str">
            <v>رجال الاعمال ( م أ)</v>
          </cell>
          <cell r="B596">
            <v>39873</v>
          </cell>
          <cell r="C596">
            <v>40238</v>
          </cell>
          <cell r="D596">
            <v>6</v>
          </cell>
          <cell r="E596">
            <v>0</v>
          </cell>
          <cell r="F596">
            <v>0</v>
          </cell>
          <cell r="G596">
            <v>0</v>
          </cell>
          <cell r="H596">
            <v>2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16</v>
          </cell>
          <cell r="O596">
            <v>0</v>
          </cell>
          <cell r="P596">
            <v>52</v>
          </cell>
          <cell r="Q596">
            <v>32</v>
          </cell>
          <cell r="R596">
            <v>0</v>
          </cell>
          <cell r="S596">
            <v>0</v>
          </cell>
          <cell r="T596">
            <v>0</v>
          </cell>
          <cell r="U596">
            <v>2</v>
          </cell>
          <cell r="V596">
            <v>4</v>
          </cell>
          <cell r="W596">
            <v>2</v>
          </cell>
          <cell r="X596">
            <v>0</v>
          </cell>
          <cell r="Y596">
            <v>0</v>
          </cell>
        </row>
        <row r="597">
          <cell r="A597" t="str">
            <v>رجال الاعمال ( م أ)</v>
          </cell>
          <cell r="C597" t="str">
            <v>الربع الاول 2010</v>
          </cell>
          <cell r="D597">
            <v>6</v>
          </cell>
          <cell r="E597">
            <v>0</v>
          </cell>
          <cell r="F597">
            <v>11</v>
          </cell>
          <cell r="G597">
            <v>6</v>
          </cell>
          <cell r="H597">
            <v>7</v>
          </cell>
          <cell r="I597">
            <v>0</v>
          </cell>
          <cell r="J597">
            <v>0</v>
          </cell>
          <cell r="K597">
            <v>4</v>
          </cell>
          <cell r="L597">
            <v>0</v>
          </cell>
          <cell r="M597">
            <v>0</v>
          </cell>
          <cell r="N597">
            <v>46</v>
          </cell>
          <cell r="O597">
            <v>0</v>
          </cell>
          <cell r="P597">
            <v>56</v>
          </cell>
          <cell r="Q597">
            <v>74</v>
          </cell>
          <cell r="R597">
            <v>0</v>
          </cell>
          <cell r="S597">
            <v>0</v>
          </cell>
          <cell r="T597">
            <v>0</v>
          </cell>
          <cell r="U597">
            <v>2</v>
          </cell>
          <cell r="V597">
            <v>6</v>
          </cell>
          <cell r="W597">
            <v>3</v>
          </cell>
          <cell r="X597">
            <v>0</v>
          </cell>
          <cell r="Y597">
            <v>2</v>
          </cell>
        </row>
        <row r="598">
          <cell r="A598" t="str">
            <v>رجال الاعمال ( م أ)</v>
          </cell>
          <cell r="B598">
            <v>39904</v>
          </cell>
          <cell r="C598">
            <v>40269</v>
          </cell>
          <cell r="D598">
            <v>0</v>
          </cell>
          <cell r="E598">
            <v>0</v>
          </cell>
          <cell r="F598">
            <v>0</v>
          </cell>
          <cell r="G598">
            <v>2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29</v>
          </cell>
          <cell r="Q598">
            <v>12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4</v>
          </cell>
          <cell r="W598">
            <v>2</v>
          </cell>
          <cell r="X598">
            <v>0</v>
          </cell>
          <cell r="Y598">
            <v>2</v>
          </cell>
        </row>
        <row r="599">
          <cell r="A599" t="str">
            <v>رجال الاعمال ( م أ)</v>
          </cell>
          <cell r="B599">
            <v>39934</v>
          </cell>
          <cell r="C599">
            <v>40299</v>
          </cell>
          <cell r="D599">
            <v>1</v>
          </cell>
          <cell r="E599">
            <v>0</v>
          </cell>
          <cell r="F599">
            <v>1</v>
          </cell>
          <cell r="G599">
            <v>7</v>
          </cell>
          <cell r="H599">
            <v>7</v>
          </cell>
          <cell r="I599">
            <v>0</v>
          </cell>
          <cell r="J599">
            <v>0</v>
          </cell>
          <cell r="K599">
            <v>2</v>
          </cell>
          <cell r="L599">
            <v>2</v>
          </cell>
          <cell r="M599">
            <v>0</v>
          </cell>
          <cell r="N599">
            <v>27</v>
          </cell>
          <cell r="O599">
            <v>1</v>
          </cell>
          <cell r="P599">
            <v>16</v>
          </cell>
          <cell r="Q599">
            <v>30</v>
          </cell>
          <cell r="R599">
            <v>0</v>
          </cell>
          <cell r="S599">
            <v>0</v>
          </cell>
          <cell r="T599">
            <v>0</v>
          </cell>
          <cell r="U599">
            <v>3</v>
          </cell>
          <cell r="V599">
            <v>6</v>
          </cell>
          <cell r="W599">
            <v>1</v>
          </cell>
          <cell r="X599">
            <v>0</v>
          </cell>
          <cell r="Y599">
            <v>2</v>
          </cell>
        </row>
        <row r="600">
          <cell r="A600" t="str">
            <v>رجال الاعمال ( م أ)</v>
          </cell>
          <cell r="B600">
            <v>39965</v>
          </cell>
          <cell r="C600" t="str">
            <v>يونيه 2010</v>
          </cell>
          <cell r="D600">
            <v>1</v>
          </cell>
          <cell r="E600">
            <v>0</v>
          </cell>
          <cell r="F600">
            <v>1</v>
          </cell>
          <cell r="G600">
            <v>2</v>
          </cell>
          <cell r="H600">
            <v>0</v>
          </cell>
          <cell r="I600">
            <v>0</v>
          </cell>
          <cell r="J600">
            <v>0</v>
          </cell>
          <cell r="K600">
            <v>2</v>
          </cell>
          <cell r="L600">
            <v>0</v>
          </cell>
          <cell r="M600">
            <v>0</v>
          </cell>
          <cell r="N600">
            <v>11</v>
          </cell>
          <cell r="O600">
            <v>0</v>
          </cell>
          <cell r="P600">
            <v>10</v>
          </cell>
          <cell r="Q600">
            <v>20</v>
          </cell>
          <cell r="R600">
            <v>0</v>
          </cell>
          <cell r="S600">
            <v>0</v>
          </cell>
          <cell r="T600">
            <v>1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رجال الاعمال ( م أ)</v>
          </cell>
          <cell r="C601" t="str">
            <v>الربع الثانى 2010</v>
          </cell>
          <cell r="D601">
            <v>2</v>
          </cell>
          <cell r="E601">
            <v>0</v>
          </cell>
          <cell r="F601">
            <v>2</v>
          </cell>
          <cell r="G601">
            <v>11</v>
          </cell>
          <cell r="H601">
            <v>7</v>
          </cell>
          <cell r="I601">
            <v>0</v>
          </cell>
          <cell r="J601">
            <v>0</v>
          </cell>
          <cell r="K601">
            <v>4</v>
          </cell>
          <cell r="L601">
            <v>2</v>
          </cell>
          <cell r="M601">
            <v>0</v>
          </cell>
          <cell r="N601">
            <v>38</v>
          </cell>
          <cell r="O601">
            <v>1</v>
          </cell>
          <cell r="P601">
            <v>55</v>
          </cell>
          <cell r="Q601">
            <v>62</v>
          </cell>
          <cell r="R601">
            <v>0</v>
          </cell>
          <cell r="S601">
            <v>0</v>
          </cell>
          <cell r="T601">
            <v>1</v>
          </cell>
          <cell r="U601">
            <v>3</v>
          </cell>
          <cell r="V601">
            <v>10</v>
          </cell>
          <cell r="W601">
            <v>3</v>
          </cell>
          <cell r="X601">
            <v>0</v>
          </cell>
          <cell r="Y601">
            <v>4</v>
          </cell>
        </row>
        <row r="602">
          <cell r="A602" t="str">
            <v>رجال الاعمال ( م أ)</v>
          </cell>
          <cell r="C602" t="str">
            <v>النصف الاول 2010</v>
          </cell>
          <cell r="D602">
            <v>8</v>
          </cell>
          <cell r="E602">
            <v>0</v>
          </cell>
          <cell r="F602">
            <v>13</v>
          </cell>
          <cell r="G602">
            <v>17</v>
          </cell>
          <cell r="H602">
            <v>14</v>
          </cell>
          <cell r="I602">
            <v>0</v>
          </cell>
          <cell r="J602">
            <v>0</v>
          </cell>
          <cell r="K602">
            <v>8</v>
          </cell>
          <cell r="L602">
            <v>2</v>
          </cell>
          <cell r="M602">
            <v>0</v>
          </cell>
          <cell r="N602">
            <v>84</v>
          </cell>
          <cell r="O602">
            <v>1</v>
          </cell>
          <cell r="P602">
            <v>111</v>
          </cell>
          <cell r="Q602">
            <v>136</v>
          </cell>
          <cell r="R602">
            <v>0</v>
          </cell>
          <cell r="S602">
            <v>0</v>
          </cell>
          <cell r="T602">
            <v>1</v>
          </cell>
          <cell r="U602">
            <v>5</v>
          </cell>
          <cell r="V602">
            <v>16</v>
          </cell>
          <cell r="W602">
            <v>6</v>
          </cell>
          <cell r="X602">
            <v>0</v>
          </cell>
          <cell r="Y602">
            <v>6</v>
          </cell>
        </row>
        <row r="603">
          <cell r="A603" t="str">
            <v>رجال الاعمال ( م أ)</v>
          </cell>
          <cell r="B603">
            <v>39995</v>
          </cell>
          <cell r="C603">
            <v>40360</v>
          </cell>
          <cell r="D603">
            <v>1</v>
          </cell>
          <cell r="E603">
            <v>0</v>
          </cell>
          <cell r="F603">
            <v>-1</v>
          </cell>
          <cell r="G603">
            <v>0</v>
          </cell>
          <cell r="H603">
            <v>1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13</v>
          </cell>
          <cell r="O603">
            <v>4</v>
          </cell>
          <cell r="P603">
            <v>19</v>
          </cell>
          <cell r="Q603">
            <v>20</v>
          </cell>
          <cell r="R603">
            <v>0</v>
          </cell>
          <cell r="S603">
            <v>0</v>
          </cell>
          <cell r="T603">
            <v>1</v>
          </cell>
          <cell r="U603">
            <v>0</v>
          </cell>
          <cell r="V603">
            <v>2</v>
          </cell>
          <cell r="W603">
            <v>2</v>
          </cell>
          <cell r="X603">
            <v>0</v>
          </cell>
          <cell r="Y603">
            <v>2</v>
          </cell>
        </row>
        <row r="604">
          <cell r="A604" t="str">
            <v>رجال الاعمال ( م أ)</v>
          </cell>
          <cell r="B604">
            <v>40026</v>
          </cell>
          <cell r="C604">
            <v>40391</v>
          </cell>
          <cell r="D604">
            <v>1</v>
          </cell>
          <cell r="E604">
            <v>0</v>
          </cell>
          <cell r="F604">
            <v>0</v>
          </cell>
          <cell r="G604">
            <v>2</v>
          </cell>
          <cell r="H604">
            <v>1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16</v>
          </cell>
          <cell r="O604">
            <v>0</v>
          </cell>
          <cell r="P604">
            <v>18</v>
          </cell>
          <cell r="Q604">
            <v>13</v>
          </cell>
          <cell r="R604">
            <v>0</v>
          </cell>
          <cell r="S604">
            <v>0</v>
          </cell>
          <cell r="T604">
            <v>1</v>
          </cell>
          <cell r="U604">
            <v>2</v>
          </cell>
          <cell r="V604">
            <v>4</v>
          </cell>
          <cell r="W604">
            <v>0</v>
          </cell>
          <cell r="X604">
            <v>0</v>
          </cell>
          <cell r="Y604">
            <v>4</v>
          </cell>
        </row>
        <row r="605">
          <cell r="A605" t="str">
            <v>رجال الاعمال ( م أ)</v>
          </cell>
          <cell r="B605">
            <v>40057</v>
          </cell>
          <cell r="C605">
            <v>40422</v>
          </cell>
          <cell r="D605">
            <v>0</v>
          </cell>
          <cell r="E605">
            <v>0</v>
          </cell>
          <cell r="F605">
            <v>2</v>
          </cell>
          <cell r="G605">
            <v>3</v>
          </cell>
          <cell r="H605">
            <v>3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11</v>
          </cell>
          <cell r="O605">
            <v>0</v>
          </cell>
          <cell r="P605">
            <v>14</v>
          </cell>
          <cell r="Q605">
            <v>24</v>
          </cell>
          <cell r="R605">
            <v>0</v>
          </cell>
          <cell r="S605">
            <v>0</v>
          </cell>
          <cell r="T605">
            <v>0</v>
          </cell>
          <cell r="U605">
            <v>2</v>
          </cell>
          <cell r="V605">
            <v>3</v>
          </cell>
          <cell r="W605">
            <v>1</v>
          </cell>
          <cell r="X605">
            <v>0</v>
          </cell>
          <cell r="Y605">
            <v>0</v>
          </cell>
        </row>
        <row r="606">
          <cell r="A606" t="str">
            <v>رجال الاعمال ( م أ)</v>
          </cell>
          <cell r="C606" t="str">
            <v>الربع الثالث 2010</v>
          </cell>
          <cell r="D606">
            <v>2</v>
          </cell>
          <cell r="E606">
            <v>0</v>
          </cell>
          <cell r="F606">
            <v>1</v>
          </cell>
          <cell r="G606">
            <v>5</v>
          </cell>
          <cell r="H606">
            <v>5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40</v>
          </cell>
          <cell r="O606">
            <v>4</v>
          </cell>
          <cell r="P606">
            <v>51</v>
          </cell>
          <cell r="Q606">
            <v>57</v>
          </cell>
          <cell r="R606">
            <v>0</v>
          </cell>
          <cell r="S606">
            <v>0</v>
          </cell>
          <cell r="T606">
            <v>2</v>
          </cell>
          <cell r="U606">
            <v>4</v>
          </cell>
          <cell r="V606">
            <v>9</v>
          </cell>
          <cell r="W606">
            <v>3</v>
          </cell>
          <cell r="X606">
            <v>0</v>
          </cell>
          <cell r="Y606">
            <v>6</v>
          </cell>
        </row>
        <row r="607">
          <cell r="A607" t="str">
            <v>رجال الاعمال ( م أ)</v>
          </cell>
          <cell r="B607">
            <v>40087</v>
          </cell>
          <cell r="C607">
            <v>40452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</v>
          </cell>
          <cell r="I607">
            <v>0</v>
          </cell>
          <cell r="J607">
            <v>0</v>
          </cell>
          <cell r="K607">
            <v>2</v>
          </cell>
          <cell r="L607">
            <v>0</v>
          </cell>
          <cell r="M607">
            <v>0</v>
          </cell>
          <cell r="N607">
            <v>14</v>
          </cell>
          <cell r="O607">
            <v>0</v>
          </cell>
          <cell r="P607">
            <v>10</v>
          </cell>
          <cell r="Q607">
            <v>19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رجال الاعمال ( م أ)</v>
          </cell>
          <cell r="B608">
            <v>40118</v>
          </cell>
          <cell r="C608">
            <v>40483</v>
          </cell>
          <cell r="D608">
            <v>0</v>
          </cell>
          <cell r="E608">
            <v>0</v>
          </cell>
          <cell r="F608">
            <v>0</v>
          </cell>
          <cell r="G608">
            <v>2</v>
          </cell>
          <cell r="H608">
            <v>2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5</v>
          </cell>
          <cell r="O608">
            <v>0</v>
          </cell>
          <cell r="P608">
            <v>8</v>
          </cell>
          <cell r="Q608">
            <v>11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1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رجال الاعمال ( م أ)</v>
          </cell>
          <cell r="B609">
            <v>40148</v>
          </cell>
          <cell r="C609">
            <v>40513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2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4</v>
          </cell>
          <cell r="O609">
            <v>0</v>
          </cell>
          <cell r="P609">
            <v>13</v>
          </cell>
          <cell r="Q609">
            <v>1</v>
          </cell>
          <cell r="R609">
            <v>0</v>
          </cell>
          <cell r="S609">
            <v>0</v>
          </cell>
          <cell r="T609">
            <v>1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رجال الاعمال ( م أ)</v>
          </cell>
          <cell r="C610" t="str">
            <v>الربع الرابع 2010</v>
          </cell>
          <cell r="D610">
            <v>0</v>
          </cell>
          <cell r="E610">
            <v>0</v>
          </cell>
          <cell r="F610">
            <v>0</v>
          </cell>
          <cell r="G610">
            <v>2</v>
          </cell>
          <cell r="H610">
            <v>6</v>
          </cell>
          <cell r="I610">
            <v>0</v>
          </cell>
          <cell r="J610">
            <v>0</v>
          </cell>
          <cell r="K610">
            <v>2</v>
          </cell>
          <cell r="L610">
            <v>0</v>
          </cell>
          <cell r="M610">
            <v>0</v>
          </cell>
          <cell r="N610">
            <v>23</v>
          </cell>
          <cell r="O610">
            <v>0</v>
          </cell>
          <cell r="P610">
            <v>31</v>
          </cell>
          <cell r="Q610">
            <v>31</v>
          </cell>
          <cell r="R610">
            <v>0</v>
          </cell>
          <cell r="S610">
            <v>0</v>
          </cell>
          <cell r="T610">
            <v>1</v>
          </cell>
          <cell r="U610">
            <v>0</v>
          </cell>
          <cell r="V610">
            <v>1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رجال الاعمال ( م أ)</v>
          </cell>
          <cell r="C611" t="str">
            <v>النصف الثانى 2010</v>
          </cell>
          <cell r="D611">
            <v>2</v>
          </cell>
          <cell r="E611">
            <v>0</v>
          </cell>
          <cell r="F611">
            <v>1</v>
          </cell>
          <cell r="G611">
            <v>7</v>
          </cell>
          <cell r="H611">
            <v>11</v>
          </cell>
          <cell r="I611">
            <v>0</v>
          </cell>
          <cell r="J611">
            <v>0</v>
          </cell>
          <cell r="K611">
            <v>10</v>
          </cell>
          <cell r="L611">
            <v>0</v>
          </cell>
          <cell r="M611">
            <v>0</v>
          </cell>
          <cell r="N611">
            <v>63</v>
          </cell>
          <cell r="O611">
            <v>4</v>
          </cell>
          <cell r="P611">
            <v>82</v>
          </cell>
          <cell r="Q611">
            <v>88</v>
          </cell>
          <cell r="R611">
            <v>0</v>
          </cell>
          <cell r="S611">
            <v>0</v>
          </cell>
          <cell r="T611">
            <v>3</v>
          </cell>
          <cell r="U611">
            <v>4</v>
          </cell>
          <cell r="V611">
            <v>10</v>
          </cell>
          <cell r="W611">
            <v>3</v>
          </cell>
          <cell r="X611">
            <v>0</v>
          </cell>
          <cell r="Y611">
            <v>6</v>
          </cell>
        </row>
        <row r="612">
          <cell r="A612" t="str">
            <v>رجال الاعمال ( م أ)</v>
          </cell>
          <cell r="C612" t="str">
            <v>عـــــــــــــام 2010</v>
          </cell>
          <cell r="D612">
            <v>10</v>
          </cell>
          <cell r="E612">
            <v>0</v>
          </cell>
          <cell r="F612">
            <v>14</v>
          </cell>
          <cell r="G612">
            <v>24</v>
          </cell>
          <cell r="H612">
            <v>25</v>
          </cell>
          <cell r="I612">
            <v>0</v>
          </cell>
          <cell r="J612">
            <v>0</v>
          </cell>
          <cell r="K612">
            <v>18</v>
          </cell>
          <cell r="L612">
            <v>2</v>
          </cell>
          <cell r="M612">
            <v>0</v>
          </cell>
          <cell r="N612">
            <v>147</v>
          </cell>
          <cell r="O612">
            <v>5</v>
          </cell>
          <cell r="P612">
            <v>193</v>
          </cell>
          <cell r="Q612">
            <v>224</v>
          </cell>
          <cell r="R612">
            <v>0</v>
          </cell>
          <cell r="S612">
            <v>0</v>
          </cell>
          <cell r="T612">
            <v>4</v>
          </cell>
          <cell r="U612">
            <v>9</v>
          </cell>
          <cell r="V612">
            <v>26</v>
          </cell>
          <cell r="W612">
            <v>9</v>
          </cell>
          <cell r="X612">
            <v>0</v>
          </cell>
          <cell r="Y612">
            <v>12</v>
          </cell>
        </row>
        <row r="613">
          <cell r="A613" t="str">
            <v>فرغلى الطيب</v>
          </cell>
          <cell r="B613">
            <v>39814</v>
          </cell>
          <cell r="C613">
            <v>40179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</row>
        <row r="614">
          <cell r="A614" t="str">
            <v>فرغلى الطيب</v>
          </cell>
          <cell r="B614">
            <v>39845</v>
          </cell>
          <cell r="C614">
            <v>40210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</row>
        <row r="615">
          <cell r="A615" t="str">
            <v>فرغلى الطيب</v>
          </cell>
          <cell r="B615">
            <v>39873</v>
          </cell>
          <cell r="C615">
            <v>40238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</row>
        <row r="616">
          <cell r="A616" t="str">
            <v>فرغلى الطيب</v>
          </cell>
          <cell r="C616" t="str">
            <v>الربع الاول 2010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فرغلى الطيب</v>
          </cell>
          <cell r="B617">
            <v>39904</v>
          </cell>
          <cell r="C617">
            <v>40269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فرغلى الطيب</v>
          </cell>
          <cell r="B618">
            <v>39934</v>
          </cell>
          <cell r="C618">
            <v>40299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فرغلى الطيب</v>
          </cell>
          <cell r="B619">
            <v>39965</v>
          </cell>
          <cell r="C619" t="str">
            <v>يونيه 2010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3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فرغلى الطيب</v>
          </cell>
          <cell r="C620" t="str">
            <v>الربع الثانى 2010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3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</row>
        <row r="621">
          <cell r="A621" t="str">
            <v>فرغلى الطيب</v>
          </cell>
          <cell r="C621" t="str">
            <v>النصف الاول 2010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3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فرغلى الطيب</v>
          </cell>
          <cell r="B622">
            <v>39995</v>
          </cell>
          <cell r="C622">
            <v>40360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5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فرغلى الطيب</v>
          </cell>
          <cell r="B623">
            <v>40026</v>
          </cell>
          <cell r="C623">
            <v>40391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فرغلى الطيب</v>
          </cell>
          <cell r="B624">
            <v>40057</v>
          </cell>
          <cell r="C624">
            <v>40422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2</v>
          </cell>
          <cell r="Q624">
            <v>4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فرغلى الطيب</v>
          </cell>
          <cell r="C625" t="str">
            <v>الربع الثالث 2010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2</v>
          </cell>
          <cell r="Q625">
            <v>9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فرغلى الطيب</v>
          </cell>
          <cell r="B626">
            <v>40087</v>
          </cell>
          <cell r="C626">
            <v>40452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فرغلى الطيب</v>
          </cell>
          <cell r="B627">
            <v>40118</v>
          </cell>
          <cell r="C627">
            <v>40483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فرغلى الطيب</v>
          </cell>
          <cell r="B628">
            <v>40148</v>
          </cell>
          <cell r="C628">
            <v>40513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فرغلى الطيب</v>
          </cell>
          <cell r="C629" t="str">
            <v>الربع الرابع 2010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فرغلى الطيب</v>
          </cell>
          <cell r="C630" t="str">
            <v>النصف الثانى 2010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2</v>
          </cell>
          <cell r="Q630">
            <v>9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</row>
        <row r="631">
          <cell r="A631" t="str">
            <v>فرغلى الطيب</v>
          </cell>
          <cell r="C631" t="str">
            <v>عـــــــــــــام 2010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2</v>
          </cell>
          <cell r="Q631">
            <v>12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محمد سفير</v>
          </cell>
          <cell r="B632">
            <v>39814</v>
          </cell>
          <cell r="C632">
            <v>40179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محمد سفير</v>
          </cell>
          <cell r="B633">
            <v>39845</v>
          </cell>
          <cell r="C633">
            <v>40210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محمد سفير</v>
          </cell>
          <cell r="B634">
            <v>39873</v>
          </cell>
          <cell r="C634">
            <v>40238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محمد سفير</v>
          </cell>
          <cell r="C635" t="str">
            <v>الربع الاول 2010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محمد سفير</v>
          </cell>
          <cell r="B636">
            <v>39904</v>
          </cell>
          <cell r="C636">
            <v>40269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محمد سفير</v>
          </cell>
          <cell r="B637">
            <v>39934</v>
          </cell>
          <cell r="C637">
            <v>40299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محمد سفير</v>
          </cell>
          <cell r="B638">
            <v>39965</v>
          </cell>
          <cell r="C638" t="str">
            <v>يونيه 2010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4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محمد سفير</v>
          </cell>
          <cell r="C639" t="str">
            <v>الربع الثانى 2010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4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محمد سفير</v>
          </cell>
          <cell r="C640" t="str">
            <v>النصف الاول 2010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4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محمد سفير</v>
          </cell>
          <cell r="B641">
            <v>39995</v>
          </cell>
          <cell r="C641">
            <v>40360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محمد سفير</v>
          </cell>
          <cell r="B642">
            <v>40026</v>
          </cell>
          <cell r="C642">
            <v>40391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محمد سفير</v>
          </cell>
          <cell r="B643">
            <v>40057</v>
          </cell>
          <cell r="C643">
            <v>40422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محمد سفير</v>
          </cell>
          <cell r="C644" t="str">
            <v>الربع الثالث 2010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محمد سفير</v>
          </cell>
          <cell r="B645">
            <v>40087</v>
          </cell>
          <cell r="C645">
            <v>40452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3</v>
          </cell>
          <cell r="N645">
            <v>0</v>
          </cell>
          <cell r="O645">
            <v>0</v>
          </cell>
          <cell r="P645">
            <v>0</v>
          </cell>
          <cell r="Q645">
            <v>6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محمد سفير</v>
          </cell>
          <cell r="B646">
            <v>40118</v>
          </cell>
          <cell r="C646">
            <v>40483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محمد سفير</v>
          </cell>
          <cell r="B647">
            <v>40148</v>
          </cell>
          <cell r="C647">
            <v>40513</v>
          </cell>
          <cell r="D647">
            <v>0</v>
          </cell>
          <cell r="E647">
            <v>2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محمد سفير</v>
          </cell>
          <cell r="C648" t="str">
            <v>الربع الرابع 2010</v>
          </cell>
          <cell r="D648">
            <v>0</v>
          </cell>
          <cell r="E648">
            <v>2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3</v>
          </cell>
          <cell r="N648">
            <v>0</v>
          </cell>
          <cell r="O648">
            <v>0</v>
          </cell>
          <cell r="P648">
            <v>0</v>
          </cell>
          <cell r="Q648">
            <v>6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محمد سفير</v>
          </cell>
          <cell r="C649" t="str">
            <v>النصف الثانى 2010</v>
          </cell>
          <cell r="D649">
            <v>0</v>
          </cell>
          <cell r="E649">
            <v>2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3</v>
          </cell>
          <cell r="N649">
            <v>0</v>
          </cell>
          <cell r="O649">
            <v>0</v>
          </cell>
          <cell r="P649">
            <v>0</v>
          </cell>
          <cell r="Q649">
            <v>6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محمد سفير</v>
          </cell>
          <cell r="C650" t="str">
            <v>عـــــــــــــام 2010</v>
          </cell>
          <cell r="D650">
            <v>0</v>
          </cell>
          <cell r="E650">
            <v>2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10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حماده سفلاق</v>
          </cell>
          <cell r="B651">
            <v>39814</v>
          </cell>
          <cell r="C651">
            <v>40179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حماده سفلاق</v>
          </cell>
          <cell r="B652">
            <v>39845</v>
          </cell>
          <cell r="C652">
            <v>40210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حماده سفلاق</v>
          </cell>
          <cell r="B653">
            <v>39873</v>
          </cell>
          <cell r="C653">
            <v>40238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</row>
        <row r="654">
          <cell r="A654" t="str">
            <v>حماده سفلاق</v>
          </cell>
          <cell r="C654" t="str">
            <v>الربع الاول 2010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حماده سفلاق</v>
          </cell>
          <cell r="B655">
            <v>39904</v>
          </cell>
          <cell r="C655">
            <v>40269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حماده سفلاق</v>
          </cell>
          <cell r="B656">
            <v>39934</v>
          </cell>
          <cell r="C656">
            <v>40299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حماده سفلاق</v>
          </cell>
          <cell r="B657">
            <v>39965</v>
          </cell>
          <cell r="C657" t="str">
            <v>يونيه 2010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حماده سفلاق</v>
          </cell>
          <cell r="C658" t="str">
            <v>الربع الثانى 2010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حماده سفلاق</v>
          </cell>
          <cell r="C659" t="str">
            <v>النصف الاول 2010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</row>
        <row r="660">
          <cell r="A660" t="str">
            <v>حماده سفلاق</v>
          </cell>
          <cell r="B660">
            <v>39995</v>
          </cell>
          <cell r="C660">
            <v>40360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حماده سفلاق</v>
          </cell>
          <cell r="B661">
            <v>40026</v>
          </cell>
          <cell r="C661">
            <v>40391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1</v>
          </cell>
          <cell r="J661">
            <v>0</v>
          </cell>
          <cell r="K661">
            <v>0</v>
          </cell>
          <cell r="L661">
            <v>2</v>
          </cell>
          <cell r="M661">
            <v>4</v>
          </cell>
          <cell r="N661">
            <v>4</v>
          </cell>
          <cell r="O661">
            <v>0</v>
          </cell>
          <cell r="P661">
            <v>2</v>
          </cell>
          <cell r="Q661">
            <v>9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حماده سفلاق</v>
          </cell>
          <cell r="B662">
            <v>40057</v>
          </cell>
          <cell r="C662">
            <v>40422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2</v>
          </cell>
          <cell r="N662">
            <v>2</v>
          </cell>
          <cell r="O662">
            <v>0</v>
          </cell>
          <cell r="P662">
            <v>0</v>
          </cell>
          <cell r="Q662">
            <v>5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حماده سفلاق</v>
          </cell>
          <cell r="C663" t="str">
            <v>الربع الثالث 2010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1</v>
          </cell>
          <cell r="J663">
            <v>0</v>
          </cell>
          <cell r="K663">
            <v>0</v>
          </cell>
          <cell r="L663">
            <v>2</v>
          </cell>
          <cell r="M663">
            <v>6</v>
          </cell>
          <cell r="N663">
            <v>6</v>
          </cell>
          <cell r="O663">
            <v>0</v>
          </cell>
          <cell r="P663">
            <v>2</v>
          </cell>
          <cell r="Q663">
            <v>14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حماده سفلاق</v>
          </cell>
          <cell r="B664">
            <v>40087</v>
          </cell>
          <cell r="C664">
            <v>40452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4</v>
          </cell>
          <cell r="N664">
            <v>4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حماده سفلاق</v>
          </cell>
          <cell r="B665">
            <v>40118</v>
          </cell>
          <cell r="C665">
            <v>40483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1</v>
          </cell>
          <cell r="J665">
            <v>0</v>
          </cell>
          <cell r="K665">
            <v>0</v>
          </cell>
          <cell r="L665">
            <v>0</v>
          </cell>
          <cell r="M665">
            <v>2</v>
          </cell>
          <cell r="N665">
            <v>2</v>
          </cell>
          <cell r="O665">
            <v>0</v>
          </cell>
          <cell r="P665">
            <v>0</v>
          </cell>
          <cell r="Q665">
            <v>4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حماده سفلاق</v>
          </cell>
          <cell r="B666">
            <v>40148</v>
          </cell>
          <cell r="C666">
            <v>40513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2</v>
          </cell>
          <cell r="J666">
            <v>0</v>
          </cell>
          <cell r="K666">
            <v>0</v>
          </cell>
          <cell r="L666">
            <v>0</v>
          </cell>
          <cell r="M666">
            <v>2</v>
          </cell>
          <cell r="N666">
            <v>0</v>
          </cell>
          <cell r="O666">
            <v>0</v>
          </cell>
          <cell r="P666">
            <v>0</v>
          </cell>
          <cell r="Q666">
            <v>4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حماده سفلاق</v>
          </cell>
          <cell r="C667" t="str">
            <v>الربع الرابع 2010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3</v>
          </cell>
          <cell r="J667">
            <v>0</v>
          </cell>
          <cell r="K667">
            <v>0</v>
          </cell>
          <cell r="L667">
            <v>0</v>
          </cell>
          <cell r="M667">
            <v>8</v>
          </cell>
          <cell r="N667">
            <v>6</v>
          </cell>
          <cell r="O667">
            <v>0</v>
          </cell>
          <cell r="P667">
            <v>0</v>
          </cell>
          <cell r="Q667">
            <v>8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حماده سفلاق</v>
          </cell>
          <cell r="C668" t="str">
            <v>النصف الثانى 2010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4</v>
          </cell>
          <cell r="J668">
            <v>0</v>
          </cell>
          <cell r="K668">
            <v>0</v>
          </cell>
          <cell r="L668">
            <v>2</v>
          </cell>
          <cell r="M668">
            <v>14</v>
          </cell>
          <cell r="N668">
            <v>12</v>
          </cell>
          <cell r="O668">
            <v>0</v>
          </cell>
          <cell r="P668">
            <v>2</v>
          </cell>
          <cell r="Q668">
            <v>22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حماده سفلاق</v>
          </cell>
          <cell r="C669" t="str">
            <v>عـــــــــــــام 2010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4</v>
          </cell>
          <cell r="J669">
            <v>0</v>
          </cell>
          <cell r="K669">
            <v>0</v>
          </cell>
          <cell r="L669">
            <v>2</v>
          </cell>
          <cell r="M669">
            <v>14</v>
          </cell>
          <cell r="N669">
            <v>12</v>
          </cell>
          <cell r="O669">
            <v>0</v>
          </cell>
          <cell r="P669">
            <v>2</v>
          </cell>
          <cell r="Q669">
            <v>22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6">
          <cell r="A6" t="str">
            <v>البلدى</v>
          </cell>
          <cell r="B6">
            <v>39814</v>
          </cell>
          <cell r="C6">
            <v>40179</v>
          </cell>
          <cell r="D6">
            <v>0</v>
          </cell>
          <cell r="E6">
            <v>1</v>
          </cell>
          <cell r="F6">
            <v>-1</v>
          </cell>
          <cell r="G6">
            <v>0</v>
          </cell>
          <cell r="H6">
            <v>0</v>
          </cell>
          <cell r="I6">
            <v>6</v>
          </cell>
          <cell r="J6">
            <v>0</v>
          </cell>
          <cell r="K6">
            <v>0</v>
          </cell>
          <cell r="L6">
            <v>5</v>
          </cell>
          <cell r="M6">
            <v>16</v>
          </cell>
          <cell r="N6">
            <v>4</v>
          </cell>
          <cell r="O6">
            <v>0</v>
          </cell>
          <cell r="P6">
            <v>20</v>
          </cell>
          <cell r="Q6">
            <v>56</v>
          </cell>
          <cell r="R6">
            <v>0</v>
          </cell>
          <cell r="S6">
            <v>0</v>
          </cell>
          <cell r="T6">
            <v>0</v>
          </cell>
          <cell r="U6">
            <v>1</v>
          </cell>
          <cell r="V6">
            <v>0</v>
          </cell>
          <cell r="W6">
            <v>0</v>
          </cell>
          <cell r="X6">
            <v>4</v>
          </cell>
          <cell r="Y6">
            <v>3</v>
          </cell>
        </row>
        <row r="7">
          <cell r="A7" t="str">
            <v>البلدى</v>
          </cell>
          <cell r="B7">
            <v>39845</v>
          </cell>
          <cell r="C7">
            <v>40210</v>
          </cell>
          <cell r="D7">
            <v>0</v>
          </cell>
          <cell r="E7">
            <v>0</v>
          </cell>
          <cell r="F7">
            <v>0</v>
          </cell>
          <cell r="G7">
            <v>3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11</v>
          </cell>
          <cell r="N7">
            <v>0</v>
          </cell>
          <cell r="O7">
            <v>0</v>
          </cell>
          <cell r="P7">
            <v>10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</v>
          </cell>
          <cell r="V7">
            <v>5</v>
          </cell>
          <cell r="W7">
            <v>0</v>
          </cell>
          <cell r="X7">
            <v>0</v>
          </cell>
          <cell r="Y7">
            <v>4</v>
          </cell>
        </row>
        <row r="8">
          <cell r="A8" t="str">
            <v>البلدى</v>
          </cell>
          <cell r="B8">
            <v>39873</v>
          </cell>
          <cell r="C8">
            <v>40238</v>
          </cell>
          <cell r="D8">
            <v>2</v>
          </cell>
          <cell r="E8">
            <v>1</v>
          </cell>
          <cell r="F8">
            <v>1</v>
          </cell>
          <cell r="G8">
            <v>2</v>
          </cell>
          <cell r="H8">
            <v>0</v>
          </cell>
          <cell r="I8">
            <v>6</v>
          </cell>
          <cell r="J8">
            <v>0</v>
          </cell>
          <cell r="K8">
            <v>0</v>
          </cell>
          <cell r="L8">
            <v>0</v>
          </cell>
          <cell r="M8">
            <v>11</v>
          </cell>
          <cell r="N8">
            <v>2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</v>
          </cell>
          <cell r="U8">
            <v>5</v>
          </cell>
          <cell r="V8">
            <v>5</v>
          </cell>
          <cell r="W8">
            <v>9</v>
          </cell>
          <cell r="X8">
            <v>14</v>
          </cell>
          <cell r="Y8">
            <v>13</v>
          </cell>
        </row>
        <row r="9">
          <cell r="A9" t="str">
            <v>البلدى</v>
          </cell>
          <cell r="C9" t="str">
            <v>الربع الاول 2010</v>
          </cell>
          <cell r="D9">
            <v>2</v>
          </cell>
          <cell r="E9">
            <v>2</v>
          </cell>
          <cell r="F9">
            <v>0</v>
          </cell>
          <cell r="G9">
            <v>5</v>
          </cell>
          <cell r="H9">
            <v>0</v>
          </cell>
          <cell r="I9">
            <v>12</v>
          </cell>
          <cell r="J9">
            <v>0</v>
          </cell>
          <cell r="K9">
            <v>0</v>
          </cell>
          <cell r="L9">
            <v>5</v>
          </cell>
          <cell r="M9">
            <v>38</v>
          </cell>
          <cell r="N9">
            <v>6</v>
          </cell>
          <cell r="O9">
            <v>0</v>
          </cell>
          <cell r="P9">
            <v>30</v>
          </cell>
          <cell r="Q9">
            <v>56</v>
          </cell>
          <cell r="R9">
            <v>0</v>
          </cell>
          <cell r="S9">
            <v>0</v>
          </cell>
          <cell r="T9">
            <v>1</v>
          </cell>
          <cell r="U9">
            <v>9</v>
          </cell>
          <cell r="V9">
            <v>10</v>
          </cell>
          <cell r="W9">
            <v>9</v>
          </cell>
          <cell r="X9">
            <v>18</v>
          </cell>
          <cell r="Y9">
            <v>20</v>
          </cell>
        </row>
        <row r="10">
          <cell r="A10" t="str">
            <v>البلدى</v>
          </cell>
          <cell r="B10">
            <v>39904</v>
          </cell>
          <cell r="C10">
            <v>40269</v>
          </cell>
          <cell r="D10">
            <v>0</v>
          </cell>
          <cell r="E10">
            <v>0</v>
          </cell>
          <cell r="F10">
            <v>-1</v>
          </cell>
          <cell r="G10">
            <v>4</v>
          </cell>
          <cell r="H10">
            <v>-1</v>
          </cell>
          <cell r="I10">
            <v>3</v>
          </cell>
          <cell r="J10">
            <v>0</v>
          </cell>
          <cell r="K10">
            <v>0</v>
          </cell>
          <cell r="L10">
            <v>3</v>
          </cell>
          <cell r="M10">
            <v>12</v>
          </cell>
          <cell r="N10">
            <v>7</v>
          </cell>
          <cell r="O10">
            <v>0</v>
          </cell>
          <cell r="P10">
            <v>6</v>
          </cell>
          <cell r="Q10">
            <v>13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</v>
          </cell>
          <cell r="W10">
            <v>-3</v>
          </cell>
          <cell r="X10">
            <v>-1</v>
          </cell>
          <cell r="Y10">
            <v>1</v>
          </cell>
        </row>
        <row r="11">
          <cell r="A11" t="str">
            <v>البلدى</v>
          </cell>
          <cell r="B11">
            <v>39934</v>
          </cell>
          <cell r="C11">
            <v>40299</v>
          </cell>
          <cell r="D11">
            <v>0</v>
          </cell>
          <cell r="E11">
            <v>-2</v>
          </cell>
          <cell r="F11">
            <v>0</v>
          </cell>
          <cell r="G11">
            <v>12</v>
          </cell>
          <cell r="H11">
            <v>-1</v>
          </cell>
          <cell r="I11">
            <v>11</v>
          </cell>
          <cell r="J11">
            <v>1</v>
          </cell>
          <cell r="K11">
            <v>1</v>
          </cell>
          <cell r="L11">
            <v>0</v>
          </cell>
          <cell r="M11">
            <v>15</v>
          </cell>
          <cell r="N11">
            <v>2</v>
          </cell>
          <cell r="O11">
            <v>3</v>
          </cell>
          <cell r="P11">
            <v>5</v>
          </cell>
          <cell r="Q11">
            <v>18</v>
          </cell>
          <cell r="R11">
            <v>0</v>
          </cell>
          <cell r="S11">
            <v>0</v>
          </cell>
          <cell r="T11">
            <v>1</v>
          </cell>
          <cell r="U11">
            <v>0</v>
          </cell>
          <cell r="V11">
            <v>0</v>
          </cell>
          <cell r="W11">
            <v>5</v>
          </cell>
          <cell r="X11">
            <v>5</v>
          </cell>
          <cell r="Y11">
            <v>0</v>
          </cell>
        </row>
        <row r="12">
          <cell r="A12" t="str">
            <v>البلدى</v>
          </cell>
          <cell r="B12">
            <v>39965</v>
          </cell>
          <cell r="C12" t="str">
            <v>يونيه 2010</v>
          </cell>
          <cell r="D12">
            <v>0</v>
          </cell>
          <cell r="E12">
            <v>0</v>
          </cell>
          <cell r="F12">
            <v>0</v>
          </cell>
          <cell r="G12">
            <v>4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9</v>
          </cell>
          <cell r="N12">
            <v>2</v>
          </cell>
          <cell r="O12">
            <v>3</v>
          </cell>
          <cell r="P12">
            <v>10</v>
          </cell>
          <cell r="Q12">
            <v>16</v>
          </cell>
          <cell r="R12">
            <v>4</v>
          </cell>
          <cell r="S12">
            <v>0</v>
          </cell>
          <cell r="T12">
            <v>4</v>
          </cell>
          <cell r="U12">
            <v>0</v>
          </cell>
          <cell r="V12">
            <v>0</v>
          </cell>
          <cell r="W12">
            <v>0</v>
          </cell>
          <cell r="X12">
            <v>4</v>
          </cell>
          <cell r="Y12">
            <v>6</v>
          </cell>
        </row>
        <row r="13">
          <cell r="A13" t="str">
            <v>البلدى</v>
          </cell>
          <cell r="C13" t="str">
            <v>الربع الثانى 2010</v>
          </cell>
          <cell r="D13">
            <v>0</v>
          </cell>
          <cell r="E13">
            <v>-2</v>
          </cell>
          <cell r="F13">
            <v>-1</v>
          </cell>
          <cell r="G13">
            <v>20</v>
          </cell>
          <cell r="H13">
            <v>-2</v>
          </cell>
          <cell r="I13">
            <v>14</v>
          </cell>
          <cell r="J13">
            <v>1</v>
          </cell>
          <cell r="K13">
            <v>1</v>
          </cell>
          <cell r="L13">
            <v>3</v>
          </cell>
          <cell r="M13">
            <v>36</v>
          </cell>
          <cell r="N13">
            <v>11</v>
          </cell>
          <cell r="O13">
            <v>6</v>
          </cell>
          <cell r="P13">
            <v>21</v>
          </cell>
          <cell r="Q13">
            <v>47</v>
          </cell>
          <cell r="R13">
            <v>4</v>
          </cell>
          <cell r="S13">
            <v>0</v>
          </cell>
          <cell r="T13">
            <v>5</v>
          </cell>
          <cell r="U13">
            <v>0</v>
          </cell>
          <cell r="V13">
            <v>2</v>
          </cell>
          <cell r="W13">
            <v>2</v>
          </cell>
          <cell r="X13">
            <v>8</v>
          </cell>
          <cell r="Y13">
            <v>7</v>
          </cell>
        </row>
        <row r="14">
          <cell r="A14" t="str">
            <v>البلدى</v>
          </cell>
          <cell r="C14" t="str">
            <v>النصف الاول 2010</v>
          </cell>
          <cell r="D14">
            <v>2</v>
          </cell>
          <cell r="E14">
            <v>0</v>
          </cell>
          <cell r="F14">
            <v>-1</v>
          </cell>
          <cell r="G14">
            <v>25</v>
          </cell>
          <cell r="H14">
            <v>-2</v>
          </cell>
          <cell r="I14">
            <v>26</v>
          </cell>
          <cell r="J14">
            <v>1</v>
          </cell>
          <cell r="K14">
            <v>1</v>
          </cell>
          <cell r="L14">
            <v>8</v>
          </cell>
          <cell r="M14">
            <v>74</v>
          </cell>
          <cell r="N14">
            <v>17</v>
          </cell>
          <cell r="O14">
            <v>6</v>
          </cell>
          <cell r="P14">
            <v>51</v>
          </cell>
          <cell r="Q14">
            <v>103</v>
          </cell>
          <cell r="R14">
            <v>4</v>
          </cell>
          <cell r="S14">
            <v>0</v>
          </cell>
          <cell r="T14">
            <v>6</v>
          </cell>
          <cell r="U14">
            <v>9</v>
          </cell>
          <cell r="V14">
            <v>12</v>
          </cell>
          <cell r="W14">
            <v>11</v>
          </cell>
          <cell r="X14">
            <v>26</v>
          </cell>
          <cell r="Y14">
            <v>27</v>
          </cell>
        </row>
        <row r="15">
          <cell r="A15" t="str">
            <v>البلدى</v>
          </cell>
          <cell r="B15">
            <v>39995</v>
          </cell>
          <cell r="C15">
            <v>40360</v>
          </cell>
          <cell r="D15">
            <v>0</v>
          </cell>
          <cell r="E15">
            <v>0</v>
          </cell>
          <cell r="F15">
            <v>3</v>
          </cell>
          <cell r="G15">
            <v>9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</v>
          </cell>
          <cell r="M15">
            <v>21</v>
          </cell>
          <cell r="N15">
            <v>2</v>
          </cell>
          <cell r="O15">
            <v>21</v>
          </cell>
          <cell r="P15">
            <v>0</v>
          </cell>
          <cell r="Q15">
            <v>29</v>
          </cell>
          <cell r="R15">
            <v>0</v>
          </cell>
          <cell r="S15">
            <v>0</v>
          </cell>
          <cell r="T15">
            <v>4</v>
          </cell>
          <cell r="U15">
            <v>7</v>
          </cell>
          <cell r="V15">
            <v>8</v>
          </cell>
          <cell r="W15">
            <v>5</v>
          </cell>
          <cell r="X15">
            <v>15</v>
          </cell>
          <cell r="Y15">
            <v>15</v>
          </cell>
        </row>
        <row r="16">
          <cell r="A16" t="str">
            <v>البلدى</v>
          </cell>
          <cell r="B16">
            <v>40026</v>
          </cell>
          <cell r="C16">
            <v>40391</v>
          </cell>
          <cell r="D16">
            <v>0</v>
          </cell>
          <cell r="E16">
            <v>0</v>
          </cell>
          <cell r="F16">
            <v>0</v>
          </cell>
          <cell r="G16">
            <v>11</v>
          </cell>
          <cell r="H16">
            <v>0</v>
          </cell>
          <cell r="I16">
            <v>-1</v>
          </cell>
          <cell r="J16">
            <v>0</v>
          </cell>
          <cell r="K16">
            <v>0</v>
          </cell>
          <cell r="L16">
            <v>0</v>
          </cell>
          <cell r="M16">
            <v>29</v>
          </cell>
          <cell r="N16">
            <v>3</v>
          </cell>
          <cell r="O16">
            <v>-1</v>
          </cell>
          <cell r="P16">
            <v>7</v>
          </cell>
          <cell r="Q16">
            <v>-4</v>
          </cell>
          <cell r="R16">
            <v>0</v>
          </cell>
          <cell r="S16">
            <v>0</v>
          </cell>
          <cell r="T16">
            <v>7</v>
          </cell>
          <cell r="U16">
            <v>4</v>
          </cell>
          <cell r="V16">
            <v>10</v>
          </cell>
          <cell r="W16">
            <v>5</v>
          </cell>
          <cell r="X16">
            <v>16</v>
          </cell>
          <cell r="Y16">
            <v>15</v>
          </cell>
        </row>
        <row r="17">
          <cell r="A17" t="str">
            <v>البلدى</v>
          </cell>
          <cell r="B17">
            <v>40057</v>
          </cell>
          <cell r="C17">
            <v>40422</v>
          </cell>
          <cell r="D17">
            <v>0</v>
          </cell>
          <cell r="E17">
            <v>0</v>
          </cell>
          <cell r="F17">
            <v>0</v>
          </cell>
          <cell r="G17">
            <v>6</v>
          </cell>
          <cell r="H17">
            <v>7</v>
          </cell>
          <cell r="I17">
            <v>1</v>
          </cell>
          <cell r="J17">
            <v>0</v>
          </cell>
          <cell r="K17">
            <v>2</v>
          </cell>
          <cell r="L17">
            <v>33</v>
          </cell>
          <cell r="M17">
            <v>0</v>
          </cell>
          <cell r="N17">
            <v>3</v>
          </cell>
          <cell r="O17">
            <v>0</v>
          </cell>
          <cell r="P17">
            <v>10</v>
          </cell>
          <cell r="Q17">
            <v>9</v>
          </cell>
          <cell r="R17">
            <v>0</v>
          </cell>
          <cell r="S17">
            <v>0</v>
          </cell>
          <cell r="T17">
            <v>0</v>
          </cell>
          <cell r="U17">
            <v>1</v>
          </cell>
          <cell r="V17">
            <v>0</v>
          </cell>
          <cell r="W17">
            <v>5</v>
          </cell>
          <cell r="X17">
            <v>5</v>
          </cell>
          <cell r="Y17">
            <v>0</v>
          </cell>
        </row>
        <row r="18">
          <cell r="A18" t="str">
            <v>البلدى</v>
          </cell>
          <cell r="C18" t="str">
            <v>الربع الثالث 2010</v>
          </cell>
          <cell r="D18">
            <v>0</v>
          </cell>
          <cell r="E18">
            <v>0</v>
          </cell>
          <cell r="F18">
            <v>3</v>
          </cell>
          <cell r="G18">
            <v>26</v>
          </cell>
          <cell r="H18">
            <v>7</v>
          </cell>
          <cell r="I18">
            <v>0</v>
          </cell>
          <cell r="J18">
            <v>0</v>
          </cell>
          <cell r="K18">
            <v>2</v>
          </cell>
          <cell r="L18">
            <v>35</v>
          </cell>
          <cell r="M18">
            <v>50</v>
          </cell>
          <cell r="N18">
            <v>8</v>
          </cell>
          <cell r="O18">
            <v>20</v>
          </cell>
          <cell r="P18">
            <v>17</v>
          </cell>
          <cell r="Q18">
            <v>34</v>
          </cell>
          <cell r="R18">
            <v>0</v>
          </cell>
          <cell r="S18">
            <v>0</v>
          </cell>
          <cell r="T18">
            <v>11</v>
          </cell>
          <cell r="U18">
            <v>12</v>
          </cell>
          <cell r="V18">
            <v>18</v>
          </cell>
          <cell r="W18">
            <v>15</v>
          </cell>
          <cell r="X18">
            <v>36</v>
          </cell>
          <cell r="Y18">
            <v>30</v>
          </cell>
        </row>
        <row r="19">
          <cell r="A19" t="str">
            <v>البلدى</v>
          </cell>
          <cell r="B19">
            <v>40087</v>
          </cell>
          <cell r="C19">
            <v>40452</v>
          </cell>
          <cell r="D19">
            <v>2</v>
          </cell>
          <cell r="E19">
            <v>0</v>
          </cell>
          <cell r="F19">
            <v>4</v>
          </cell>
          <cell r="G19">
            <v>15</v>
          </cell>
          <cell r="H19">
            <v>4</v>
          </cell>
          <cell r="I19">
            <v>0</v>
          </cell>
          <cell r="J19">
            <v>0</v>
          </cell>
          <cell r="K19">
            <v>4</v>
          </cell>
          <cell r="L19">
            <v>0</v>
          </cell>
          <cell r="M19">
            <v>17</v>
          </cell>
          <cell r="N19">
            <v>16</v>
          </cell>
          <cell r="O19">
            <v>0</v>
          </cell>
          <cell r="P19">
            <v>5</v>
          </cell>
          <cell r="Q19">
            <v>18</v>
          </cell>
          <cell r="R19">
            <v>0</v>
          </cell>
          <cell r="S19">
            <v>0</v>
          </cell>
          <cell r="T19">
            <v>0</v>
          </cell>
          <cell r="U19">
            <v>2</v>
          </cell>
          <cell r="V19">
            <v>3</v>
          </cell>
          <cell r="W19">
            <v>23</v>
          </cell>
          <cell r="X19">
            <v>21</v>
          </cell>
          <cell r="Y19">
            <v>15</v>
          </cell>
        </row>
        <row r="20">
          <cell r="A20" t="str">
            <v>البلدى</v>
          </cell>
          <cell r="B20">
            <v>40118</v>
          </cell>
          <cell r="C20">
            <v>40483</v>
          </cell>
          <cell r="D20">
            <v>0</v>
          </cell>
          <cell r="E20">
            <v>0</v>
          </cell>
          <cell r="F20">
            <v>4</v>
          </cell>
          <cell r="G20">
            <v>0</v>
          </cell>
          <cell r="H20">
            <v>5</v>
          </cell>
          <cell r="I20">
            <v>5</v>
          </cell>
          <cell r="J20">
            <v>0</v>
          </cell>
          <cell r="K20">
            <v>3</v>
          </cell>
          <cell r="L20">
            <v>0</v>
          </cell>
          <cell r="M20">
            <v>10</v>
          </cell>
          <cell r="N20">
            <v>0</v>
          </cell>
          <cell r="O20">
            <v>0</v>
          </cell>
          <cell r="P20">
            <v>0</v>
          </cell>
          <cell r="Q20">
            <v>-5</v>
          </cell>
          <cell r="R20">
            <v>0</v>
          </cell>
          <cell r="S20">
            <v>0</v>
          </cell>
          <cell r="T20">
            <v>-2</v>
          </cell>
          <cell r="U20">
            <v>5</v>
          </cell>
          <cell r="V20">
            <v>6</v>
          </cell>
          <cell r="W20">
            <v>14</v>
          </cell>
          <cell r="X20">
            <v>4</v>
          </cell>
          <cell r="Y20">
            <v>3</v>
          </cell>
        </row>
        <row r="21">
          <cell r="A21" t="str">
            <v>البلدى</v>
          </cell>
          <cell r="B21">
            <v>40148</v>
          </cell>
          <cell r="C21">
            <v>40513</v>
          </cell>
          <cell r="D21">
            <v>0</v>
          </cell>
          <cell r="E21">
            <v>0</v>
          </cell>
          <cell r="F21">
            <v>0</v>
          </cell>
          <cell r="G21">
            <v>3</v>
          </cell>
          <cell r="H21">
            <v>0</v>
          </cell>
          <cell r="I21">
            <v>2</v>
          </cell>
          <cell r="J21">
            <v>0</v>
          </cell>
          <cell r="K21">
            <v>2</v>
          </cell>
          <cell r="L21">
            <v>0</v>
          </cell>
          <cell r="M21">
            <v>9</v>
          </cell>
          <cell r="N21">
            <v>2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البلدى</v>
          </cell>
          <cell r="C22" t="str">
            <v>الربع الرابع 2010</v>
          </cell>
          <cell r="D22">
            <v>2</v>
          </cell>
          <cell r="E22">
            <v>0</v>
          </cell>
          <cell r="F22">
            <v>8</v>
          </cell>
          <cell r="G22">
            <v>18</v>
          </cell>
          <cell r="H22">
            <v>9</v>
          </cell>
          <cell r="I22">
            <v>7</v>
          </cell>
          <cell r="J22">
            <v>0</v>
          </cell>
          <cell r="K22">
            <v>9</v>
          </cell>
          <cell r="L22">
            <v>0</v>
          </cell>
          <cell r="M22">
            <v>36</v>
          </cell>
          <cell r="N22">
            <v>18</v>
          </cell>
          <cell r="O22">
            <v>0</v>
          </cell>
          <cell r="P22">
            <v>5</v>
          </cell>
          <cell r="Q22">
            <v>13</v>
          </cell>
          <cell r="R22">
            <v>0</v>
          </cell>
          <cell r="S22">
            <v>0</v>
          </cell>
          <cell r="T22">
            <v>-2</v>
          </cell>
          <cell r="U22">
            <v>7</v>
          </cell>
          <cell r="V22">
            <v>9</v>
          </cell>
          <cell r="W22">
            <v>37</v>
          </cell>
          <cell r="X22">
            <v>25</v>
          </cell>
          <cell r="Y22">
            <v>18</v>
          </cell>
        </row>
        <row r="23">
          <cell r="A23" t="str">
            <v>البلدى</v>
          </cell>
          <cell r="C23" t="str">
            <v>النصف الثانى 2010</v>
          </cell>
          <cell r="D23">
            <v>2</v>
          </cell>
          <cell r="E23">
            <v>0</v>
          </cell>
          <cell r="F23">
            <v>11</v>
          </cell>
          <cell r="G23">
            <v>44</v>
          </cell>
          <cell r="H23">
            <v>16</v>
          </cell>
          <cell r="I23">
            <v>7</v>
          </cell>
          <cell r="J23">
            <v>0</v>
          </cell>
          <cell r="K23">
            <v>11</v>
          </cell>
          <cell r="L23">
            <v>35</v>
          </cell>
          <cell r="M23">
            <v>86</v>
          </cell>
          <cell r="N23">
            <v>26</v>
          </cell>
          <cell r="O23">
            <v>20</v>
          </cell>
          <cell r="P23">
            <v>22</v>
          </cell>
          <cell r="Q23">
            <v>47</v>
          </cell>
          <cell r="R23">
            <v>0</v>
          </cell>
          <cell r="S23">
            <v>0</v>
          </cell>
          <cell r="T23">
            <v>9</v>
          </cell>
          <cell r="U23">
            <v>19</v>
          </cell>
          <cell r="V23">
            <v>27</v>
          </cell>
          <cell r="W23">
            <v>52</v>
          </cell>
          <cell r="X23">
            <v>61</v>
          </cell>
          <cell r="Y23">
            <v>48</v>
          </cell>
        </row>
        <row r="24">
          <cell r="A24" t="str">
            <v>البلدى</v>
          </cell>
          <cell r="C24" t="str">
            <v>عـــــــــــــام 2010</v>
          </cell>
          <cell r="D24">
            <v>4</v>
          </cell>
          <cell r="E24">
            <v>0</v>
          </cell>
          <cell r="F24">
            <v>10</v>
          </cell>
          <cell r="G24">
            <v>69</v>
          </cell>
          <cell r="H24">
            <v>14</v>
          </cell>
          <cell r="I24">
            <v>33</v>
          </cell>
          <cell r="J24">
            <v>1</v>
          </cell>
          <cell r="K24">
            <v>12</v>
          </cell>
          <cell r="L24">
            <v>43</v>
          </cell>
          <cell r="M24">
            <v>160</v>
          </cell>
          <cell r="N24">
            <v>43</v>
          </cell>
          <cell r="O24">
            <v>26</v>
          </cell>
          <cell r="P24">
            <v>73</v>
          </cell>
          <cell r="Q24">
            <v>150</v>
          </cell>
          <cell r="R24">
            <v>4</v>
          </cell>
          <cell r="S24">
            <v>0</v>
          </cell>
          <cell r="T24">
            <v>15</v>
          </cell>
          <cell r="U24">
            <v>28</v>
          </cell>
          <cell r="V24">
            <v>39</v>
          </cell>
          <cell r="W24">
            <v>63</v>
          </cell>
          <cell r="X24">
            <v>87</v>
          </cell>
          <cell r="Y24">
            <v>75</v>
          </cell>
        </row>
        <row r="25">
          <cell r="A25" t="str">
            <v>البشير</v>
          </cell>
          <cell r="B25">
            <v>39814</v>
          </cell>
          <cell r="C25">
            <v>40179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البشير</v>
          </cell>
          <cell r="B26">
            <v>39845</v>
          </cell>
          <cell r="C26">
            <v>40210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البشير</v>
          </cell>
          <cell r="B27">
            <v>39873</v>
          </cell>
          <cell r="C27">
            <v>40238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البشير</v>
          </cell>
          <cell r="C28" t="str">
            <v>الربع الاول 2010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البشير</v>
          </cell>
          <cell r="B29">
            <v>39904</v>
          </cell>
          <cell r="C29">
            <v>40269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البشير</v>
          </cell>
          <cell r="B30">
            <v>39934</v>
          </cell>
          <cell r="C30">
            <v>40299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البشير</v>
          </cell>
          <cell r="B31">
            <v>39965</v>
          </cell>
          <cell r="C31" t="str">
            <v>يونيه 2010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البشير</v>
          </cell>
          <cell r="C32" t="str">
            <v>الربع الثانى 2010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البشير</v>
          </cell>
          <cell r="C33" t="str">
            <v>النصف الاول 2010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البشير</v>
          </cell>
          <cell r="B34">
            <v>39995</v>
          </cell>
          <cell r="C34">
            <v>40360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البشير</v>
          </cell>
          <cell r="B35">
            <v>40026</v>
          </cell>
          <cell r="C35">
            <v>40391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البشير</v>
          </cell>
          <cell r="B36">
            <v>40057</v>
          </cell>
          <cell r="C36">
            <v>40422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البشير</v>
          </cell>
          <cell r="C37" t="str">
            <v>الربع الثالث 2010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البشير</v>
          </cell>
          <cell r="B38">
            <v>40087</v>
          </cell>
          <cell r="C38">
            <v>40452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البشير</v>
          </cell>
          <cell r="B39">
            <v>40118</v>
          </cell>
          <cell r="C39">
            <v>40483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البشير</v>
          </cell>
          <cell r="B40">
            <v>40148</v>
          </cell>
          <cell r="C40">
            <v>40513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البشير</v>
          </cell>
          <cell r="C41" t="str">
            <v>الربع الرابع 2010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البشير</v>
          </cell>
          <cell r="C42" t="str">
            <v>النصف الثانى 2010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البشير</v>
          </cell>
          <cell r="C43" t="str">
            <v>عـــــــــــــام 2010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وايت هاوس</v>
          </cell>
          <cell r="B44">
            <v>39814</v>
          </cell>
          <cell r="C44">
            <v>40179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6</v>
          </cell>
          <cell r="M44">
            <v>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وايت هاوس</v>
          </cell>
          <cell r="B45">
            <v>39845</v>
          </cell>
          <cell r="C45">
            <v>40210</v>
          </cell>
          <cell r="D45">
            <v>0</v>
          </cell>
          <cell r="E45">
            <v>0</v>
          </cell>
          <cell r="F45">
            <v>0</v>
          </cell>
          <cell r="G45">
            <v>9</v>
          </cell>
          <cell r="H45">
            <v>0</v>
          </cell>
          <cell r="I45">
            <v>6</v>
          </cell>
          <cell r="J45">
            <v>0</v>
          </cell>
          <cell r="K45">
            <v>0</v>
          </cell>
          <cell r="L45">
            <v>5</v>
          </cell>
          <cell r="M45">
            <v>9</v>
          </cell>
          <cell r="N45">
            <v>0</v>
          </cell>
          <cell r="O45">
            <v>0</v>
          </cell>
          <cell r="P45">
            <v>10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2</v>
          </cell>
          <cell r="Y45">
            <v>0</v>
          </cell>
        </row>
        <row r="46">
          <cell r="A46" t="str">
            <v>وايت هاوس</v>
          </cell>
          <cell r="B46">
            <v>39873</v>
          </cell>
          <cell r="C46">
            <v>40238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2</v>
          </cell>
          <cell r="N46">
            <v>13</v>
          </cell>
          <cell r="O46">
            <v>0</v>
          </cell>
          <cell r="P46">
            <v>1</v>
          </cell>
          <cell r="Q46">
            <v>5</v>
          </cell>
          <cell r="R46">
            <v>0</v>
          </cell>
          <cell r="S46">
            <v>0</v>
          </cell>
          <cell r="T46">
            <v>1</v>
          </cell>
          <cell r="U46">
            <v>0</v>
          </cell>
          <cell r="V46">
            <v>1</v>
          </cell>
          <cell r="W46">
            <v>3</v>
          </cell>
          <cell r="X46">
            <v>4</v>
          </cell>
          <cell r="Y46">
            <v>2</v>
          </cell>
        </row>
        <row r="47">
          <cell r="A47" t="str">
            <v>وايت هاوس</v>
          </cell>
          <cell r="C47" t="str">
            <v>الربع الاول 2010</v>
          </cell>
          <cell r="D47">
            <v>0</v>
          </cell>
          <cell r="E47">
            <v>0</v>
          </cell>
          <cell r="F47">
            <v>0</v>
          </cell>
          <cell r="G47">
            <v>9</v>
          </cell>
          <cell r="H47">
            <v>0</v>
          </cell>
          <cell r="I47">
            <v>6</v>
          </cell>
          <cell r="J47">
            <v>0</v>
          </cell>
          <cell r="K47">
            <v>0</v>
          </cell>
          <cell r="L47">
            <v>11</v>
          </cell>
          <cell r="M47">
            <v>17</v>
          </cell>
          <cell r="N47">
            <v>13</v>
          </cell>
          <cell r="O47">
            <v>0</v>
          </cell>
          <cell r="P47">
            <v>11</v>
          </cell>
          <cell r="Q47">
            <v>5</v>
          </cell>
          <cell r="R47">
            <v>0</v>
          </cell>
          <cell r="S47">
            <v>0</v>
          </cell>
          <cell r="T47">
            <v>1</v>
          </cell>
          <cell r="U47">
            <v>0</v>
          </cell>
          <cell r="V47">
            <v>1</v>
          </cell>
          <cell r="W47">
            <v>3</v>
          </cell>
          <cell r="X47">
            <v>6</v>
          </cell>
          <cell r="Y47">
            <v>2</v>
          </cell>
        </row>
        <row r="48">
          <cell r="A48" t="str">
            <v>وايت هاوس</v>
          </cell>
          <cell r="B48">
            <v>39904</v>
          </cell>
          <cell r="C48">
            <v>40269</v>
          </cell>
          <cell r="D48">
            <v>3</v>
          </cell>
          <cell r="E48">
            <v>0</v>
          </cell>
          <cell r="F48">
            <v>0</v>
          </cell>
          <cell r="G48">
            <v>5</v>
          </cell>
          <cell r="H48">
            <v>0</v>
          </cell>
          <cell r="I48">
            <v>5</v>
          </cell>
          <cell r="J48">
            <v>0</v>
          </cell>
          <cell r="K48">
            <v>0</v>
          </cell>
          <cell r="L48">
            <v>11</v>
          </cell>
          <cell r="M48">
            <v>10</v>
          </cell>
          <cell r="N48">
            <v>0</v>
          </cell>
          <cell r="O48">
            <v>0</v>
          </cell>
          <cell r="P48">
            <v>3</v>
          </cell>
          <cell r="Q48">
            <v>3</v>
          </cell>
          <cell r="R48">
            <v>0</v>
          </cell>
          <cell r="S48">
            <v>0</v>
          </cell>
          <cell r="T48">
            <v>1</v>
          </cell>
          <cell r="U48">
            <v>0</v>
          </cell>
          <cell r="V48">
            <v>0</v>
          </cell>
          <cell r="W48">
            <v>0</v>
          </cell>
          <cell r="X48">
            <v>5</v>
          </cell>
          <cell r="Y48">
            <v>0</v>
          </cell>
        </row>
        <row r="49">
          <cell r="A49" t="str">
            <v>وايت هاوس</v>
          </cell>
          <cell r="B49">
            <v>39934</v>
          </cell>
          <cell r="C49">
            <v>40299</v>
          </cell>
          <cell r="D49">
            <v>0</v>
          </cell>
          <cell r="E49">
            <v>0</v>
          </cell>
          <cell r="F49">
            <v>0</v>
          </cell>
          <cell r="G49">
            <v>8</v>
          </cell>
          <cell r="H49">
            <v>0</v>
          </cell>
          <cell r="I49">
            <v>0</v>
          </cell>
          <cell r="J49">
            <v>1</v>
          </cell>
          <cell r="K49">
            <v>1</v>
          </cell>
          <cell r="L49">
            <v>6</v>
          </cell>
          <cell r="M49">
            <v>6</v>
          </cell>
          <cell r="N49">
            <v>2</v>
          </cell>
          <cell r="O49">
            <v>0</v>
          </cell>
          <cell r="P49">
            <v>6</v>
          </cell>
          <cell r="Q49">
            <v>6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5</v>
          </cell>
          <cell r="X49">
            <v>5</v>
          </cell>
          <cell r="Y49">
            <v>8</v>
          </cell>
        </row>
        <row r="50">
          <cell r="A50" t="str">
            <v>وايت هاوس</v>
          </cell>
          <cell r="B50">
            <v>39965</v>
          </cell>
          <cell r="C50" t="str">
            <v>يونيه 2010</v>
          </cell>
          <cell r="D50">
            <v>0</v>
          </cell>
          <cell r="E50">
            <v>0</v>
          </cell>
          <cell r="F50">
            <v>0</v>
          </cell>
          <cell r="G50">
            <v>3</v>
          </cell>
          <cell r="H50">
            <v>0</v>
          </cell>
          <cell r="I50">
            <v>6</v>
          </cell>
          <cell r="J50">
            <v>5</v>
          </cell>
          <cell r="K50">
            <v>0</v>
          </cell>
          <cell r="L50">
            <v>13</v>
          </cell>
          <cell r="M50">
            <v>7</v>
          </cell>
          <cell r="N50">
            <v>3</v>
          </cell>
          <cell r="O50">
            <v>0</v>
          </cell>
          <cell r="P50">
            <v>5</v>
          </cell>
          <cell r="Q50">
            <v>6</v>
          </cell>
          <cell r="R50">
            <v>0</v>
          </cell>
          <cell r="S50">
            <v>0</v>
          </cell>
          <cell r="T50">
            <v>2</v>
          </cell>
          <cell r="U50">
            <v>1</v>
          </cell>
          <cell r="V50">
            <v>2</v>
          </cell>
          <cell r="W50">
            <v>3</v>
          </cell>
          <cell r="X50">
            <v>6</v>
          </cell>
          <cell r="Y50">
            <v>6</v>
          </cell>
        </row>
        <row r="51">
          <cell r="A51" t="str">
            <v>وايت هاوس</v>
          </cell>
          <cell r="C51" t="str">
            <v>الربع الثانى 2010</v>
          </cell>
          <cell r="D51">
            <v>3</v>
          </cell>
          <cell r="E51">
            <v>0</v>
          </cell>
          <cell r="F51">
            <v>0</v>
          </cell>
          <cell r="G51">
            <v>16</v>
          </cell>
          <cell r="H51">
            <v>0</v>
          </cell>
          <cell r="I51">
            <v>11</v>
          </cell>
          <cell r="J51">
            <v>6</v>
          </cell>
          <cell r="K51">
            <v>1</v>
          </cell>
          <cell r="L51">
            <v>30</v>
          </cell>
          <cell r="M51">
            <v>23</v>
          </cell>
          <cell r="N51">
            <v>5</v>
          </cell>
          <cell r="O51">
            <v>0</v>
          </cell>
          <cell r="P51">
            <v>14</v>
          </cell>
          <cell r="Q51">
            <v>15</v>
          </cell>
          <cell r="R51">
            <v>0</v>
          </cell>
          <cell r="S51">
            <v>0</v>
          </cell>
          <cell r="T51">
            <v>3</v>
          </cell>
          <cell r="U51">
            <v>1</v>
          </cell>
          <cell r="V51">
            <v>2</v>
          </cell>
          <cell r="W51">
            <v>8</v>
          </cell>
          <cell r="X51">
            <v>16</v>
          </cell>
          <cell r="Y51">
            <v>14</v>
          </cell>
        </row>
        <row r="52">
          <cell r="A52" t="str">
            <v>وايت هاوس</v>
          </cell>
          <cell r="C52" t="str">
            <v>النصف الاول 2010</v>
          </cell>
          <cell r="D52">
            <v>3</v>
          </cell>
          <cell r="E52">
            <v>0</v>
          </cell>
          <cell r="F52">
            <v>0</v>
          </cell>
          <cell r="G52">
            <v>25</v>
          </cell>
          <cell r="H52">
            <v>0</v>
          </cell>
          <cell r="I52">
            <v>17</v>
          </cell>
          <cell r="J52">
            <v>6</v>
          </cell>
          <cell r="K52">
            <v>1</v>
          </cell>
          <cell r="L52">
            <v>41</v>
          </cell>
          <cell r="M52">
            <v>40</v>
          </cell>
          <cell r="N52">
            <v>18</v>
          </cell>
          <cell r="O52">
            <v>0</v>
          </cell>
          <cell r="P52">
            <v>25</v>
          </cell>
          <cell r="Q52">
            <v>20</v>
          </cell>
          <cell r="R52">
            <v>0</v>
          </cell>
          <cell r="S52">
            <v>0</v>
          </cell>
          <cell r="T52">
            <v>4</v>
          </cell>
          <cell r="U52">
            <v>1</v>
          </cell>
          <cell r="V52">
            <v>3</v>
          </cell>
          <cell r="W52">
            <v>11</v>
          </cell>
          <cell r="X52">
            <v>22</v>
          </cell>
          <cell r="Y52">
            <v>16</v>
          </cell>
        </row>
        <row r="53">
          <cell r="A53" t="str">
            <v>وايت هاوس</v>
          </cell>
          <cell r="B53">
            <v>39995</v>
          </cell>
          <cell r="C53">
            <v>40360</v>
          </cell>
          <cell r="D53">
            <v>0</v>
          </cell>
          <cell r="E53">
            <v>0</v>
          </cell>
          <cell r="F53">
            <v>0</v>
          </cell>
          <cell r="G53">
            <v>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5</v>
          </cell>
          <cell r="O53">
            <v>6</v>
          </cell>
          <cell r="P53">
            <v>0</v>
          </cell>
          <cell r="Q53">
            <v>5</v>
          </cell>
          <cell r="R53">
            <v>0</v>
          </cell>
          <cell r="S53">
            <v>0</v>
          </cell>
          <cell r="T53">
            <v>0</v>
          </cell>
          <cell r="U53">
            <v>2</v>
          </cell>
          <cell r="V53">
            <v>5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وايت هاوس</v>
          </cell>
          <cell r="B54">
            <v>40026</v>
          </cell>
          <cell r="C54">
            <v>40391</v>
          </cell>
          <cell r="D54">
            <v>0</v>
          </cell>
          <cell r="E54">
            <v>0</v>
          </cell>
          <cell r="F54">
            <v>0</v>
          </cell>
          <cell r="G54">
            <v>11</v>
          </cell>
          <cell r="H54">
            <v>0</v>
          </cell>
          <cell r="I54">
            <v>5</v>
          </cell>
          <cell r="J54">
            <v>0</v>
          </cell>
          <cell r="K54">
            <v>0</v>
          </cell>
          <cell r="L54">
            <v>6</v>
          </cell>
          <cell r="M54">
            <v>7</v>
          </cell>
          <cell r="N54">
            <v>-1</v>
          </cell>
          <cell r="O54">
            <v>0</v>
          </cell>
          <cell r="P54">
            <v>6</v>
          </cell>
          <cell r="Q54">
            <v>2</v>
          </cell>
          <cell r="R54">
            <v>0</v>
          </cell>
          <cell r="S54">
            <v>0</v>
          </cell>
          <cell r="T54">
            <v>3</v>
          </cell>
          <cell r="U54">
            <v>2</v>
          </cell>
          <cell r="V54">
            <v>0</v>
          </cell>
          <cell r="W54">
            <v>4</v>
          </cell>
          <cell r="X54">
            <v>6</v>
          </cell>
          <cell r="Y54">
            <v>4</v>
          </cell>
        </row>
        <row r="55">
          <cell r="A55" t="str">
            <v>وايت هاوس</v>
          </cell>
          <cell r="B55">
            <v>40057</v>
          </cell>
          <cell r="C55">
            <v>40422</v>
          </cell>
          <cell r="D55">
            <v>0</v>
          </cell>
          <cell r="E55">
            <v>0</v>
          </cell>
          <cell r="F55">
            <v>2</v>
          </cell>
          <cell r="G55">
            <v>5</v>
          </cell>
          <cell r="H55">
            <v>4</v>
          </cell>
          <cell r="I55">
            <v>0</v>
          </cell>
          <cell r="J55">
            <v>2</v>
          </cell>
          <cell r="K55">
            <v>0</v>
          </cell>
          <cell r="L55">
            <v>13</v>
          </cell>
          <cell r="M55">
            <v>17</v>
          </cell>
          <cell r="N55">
            <v>5</v>
          </cell>
          <cell r="O55">
            <v>0</v>
          </cell>
          <cell r="P55">
            <v>9</v>
          </cell>
          <cell r="Q55">
            <v>3</v>
          </cell>
          <cell r="R55">
            <v>0</v>
          </cell>
          <cell r="S55">
            <v>0</v>
          </cell>
          <cell r="T55">
            <v>2</v>
          </cell>
          <cell r="U55">
            <v>0</v>
          </cell>
          <cell r="V55">
            <v>0</v>
          </cell>
          <cell r="W55">
            <v>2</v>
          </cell>
          <cell r="X55">
            <v>3</v>
          </cell>
          <cell r="Y55">
            <v>0</v>
          </cell>
        </row>
        <row r="56">
          <cell r="A56" t="str">
            <v>وايت هاوس</v>
          </cell>
          <cell r="C56" t="str">
            <v>الربع الثالث 2010</v>
          </cell>
          <cell r="D56">
            <v>0</v>
          </cell>
          <cell r="E56">
            <v>0</v>
          </cell>
          <cell r="F56">
            <v>2</v>
          </cell>
          <cell r="G56">
            <v>22</v>
          </cell>
          <cell r="H56">
            <v>4</v>
          </cell>
          <cell r="I56">
            <v>5</v>
          </cell>
          <cell r="J56">
            <v>2</v>
          </cell>
          <cell r="K56">
            <v>0</v>
          </cell>
          <cell r="L56">
            <v>19</v>
          </cell>
          <cell r="M56">
            <v>24</v>
          </cell>
          <cell r="N56">
            <v>9</v>
          </cell>
          <cell r="O56">
            <v>6</v>
          </cell>
          <cell r="P56">
            <v>15</v>
          </cell>
          <cell r="Q56">
            <v>10</v>
          </cell>
          <cell r="R56">
            <v>0</v>
          </cell>
          <cell r="S56">
            <v>0</v>
          </cell>
          <cell r="T56">
            <v>5</v>
          </cell>
          <cell r="U56">
            <v>4</v>
          </cell>
          <cell r="V56">
            <v>5</v>
          </cell>
          <cell r="W56">
            <v>6</v>
          </cell>
          <cell r="X56">
            <v>9</v>
          </cell>
          <cell r="Y56">
            <v>4</v>
          </cell>
        </row>
        <row r="57">
          <cell r="A57" t="str">
            <v>وايت هاوس</v>
          </cell>
          <cell r="B57">
            <v>40087</v>
          </cell>
          <cell r="C57">
            <v>40452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6</v>
          </cell>
          <cell r="N57">
            <v>3</v>
          </cell>
          <cell r="O57">
            <v>0</v>
          </cell>
          <cell r="P57">
            <v>11</v>
          </cell>
          <cell r="Q57">
            <v>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5</v>
          </cell>
          <cell r="W57">
            <v>0</v>
          </cell>
          <cell r="X57">
            <v>0</v>
          </cell>
          <cell r="Y57">
            <v>4</v>
          </cell>
        </row>
        <row r="58">
          <cell r="A58" t="str">
            <v>وايت هاوس</v>
          </cell>
          <cell r="B58">
            <v>40118</v>
          </cell>
          <cell r="C58">
            <v>40483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18</v>
          </cell>
          <cell r="I58">
            <v>6</v>
          </cell>
          <cell r="J58">
            <v>0</v>
          </cell>
          <cell r="K58">
            <v>0</v>
          </cell>
          <cell r="L58">
            <v>18</v>
          </cell>
          <cell r="M58">
            <v>7</v>
          </cell>
          <cell r="N58">
            <v>0</v>
          </cell>
          <cell r="O58">
            <v>0</v>
          </cell>
          <cell r="P58">
            <v>5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2</v>
          </cell>
          <cell r="V58">
            <v>0</v>
          </cell>
          <cell r="W58">
            <v>5</v>
          </cell>
          <cell r="X58">
            <v>9</v>
          </cell>
          <cell r="Y58">
            <v>4</v>
          </cell>
        </row>
        <row r="59">
          <cell r="A59" t="str">
            <v>وايت هاوس</v>
          </cell>
          <cell r="B59">
            <v>40148</v>
          </cell>
          <cell r="C59">
            <v>40513</v>
          </cell>
          <cell r="D59">
            <v>0</v>
          </cell>
          <cell r="E59">
            <v>0</v>
          </cell>
          <cell r="F59">
            <v>-2</v>
          </cell>
          <cell r="G59">
            <v>-3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-4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وايت هاوس</v>
          </cell>
          <cell r="C60" t="str">
            <v>الربع الرابع 2010</v>
          </cell>
          <cell r="D60">
            <v>0</v>
          </cell>
          <cell r="E60">
            <v>0</v>
          </cell>
          <cell r="F60">
            <v>-2</v>
          </cell>
          <cell r="G60">
            <v>-3</v>
          </cell>
          <cell r="H60">
            <v>20</v>
          </cell>
          <cell r="I60">
            <v>6</v>
          </cell>
          <cell r="J60">
            <v>0</v>
          </cell>
          <cell r="K60">
            <v>0</v>
          </cell>
          <cell r="L60">
            <v>18</v>
          </cell>
          <cell r="M60">
            <v>16</v>
          </cell>
          <cell r="N60">
            <v>3</v>
          </cell>
          <cell r="O60">
            <v>0</v>
          </cell>
          <cell r="P60">
            <v>16</v>
          </cell>
          <cell r="Q60">
            <v>7</v>
          </cell>
          <cell r="R60">
            <v>0</v>
          </cell>
          <cell r="S60">
            <v>0</v>
          </cell>
          <cell r="T60">
            <v>-4</v>
          </cell>
          <cell r="U60">
            <v>2</v>
          </cell>
          <cell r="V60">
            <v>5</v>
          </cell>
          <cell r="W60">
            <v>5</v>
          </cell>
          <cell r="X60">
            <v>9</v>
          </cell>
          <cell r="Y60">
            <v>8</v>
          </cell>
        </row>
        <row r="61">
          <cell r="A61" t="str">
            <v>وايت هاوس</v>
          </cell>
          <cell r="C61" t="str">
            <v>النصف الثانى 2010</v>
          </cell>
          <cell r="D61">
            <v>0</v>
          </cell>
          <cell r="E61">
            <v>0</v>
          </cell>
          <cell r="F61">
            <v>0</v>
          </cell>
          <cell r="G61">
            <v>19</v>
          </cell>
          <cell r="H61">
            <v>24</v>
          </cell>
          <cell r="I61">
            <v>11</v>
          </cell>
          <cell r="J61">
            <v>2</v>
          </cell>
          <cell r="K61">
            <v>0</v>
          </cell>
          <cell r="L61">
            <v>37</v>
          </cell>
          <cell r="M61">
            <v>40</v>
          </cell>
          <cell r="N61">
            <v>12</v>
          </cell>
          <cell r="O61">
            <v>6</v>
          </cell>
          <cell r="P61">
            <v>31</v>
          </cell>
          <cell r="Q61">
            <v>17</v>
          </cell>
          <cell r="R61">
            <v>0</v>
          </cell>
          <cell r="S61">
            <v>0</v>
          </cell>
          <cell r="T61">
            <v>1</v>
          </cell>
          <cell r="U61">
            <v>6</v>
          </cell>
          <cell r="V61">
            <v>10</v>
          </cell>
          <cell r="W61">
            <v>11</v>
          </cell>
          <cell r="X61">
            <v>18</v>
          </cell>
          <cell r="Y61">
            <v>12</v>
          </cell>
        </row>
        <row r="62">
          <cell r="A62" t="str">
            <v>وايت هاوس</v>
          </cell>
          <cell r="C62" t="str">
            <v>عـــــــــــــام 2010</v>
          </cell>
          <cell r="D62">
            <v>3</v>
          </cell>
          <cell r="E62">
            <v>0</v>
          </cell>
          <cell r="F62">
            <v>0</v>
          </cell>
          <cell r="G62">
            <v>44</v>
          </cell>
          <cell r="H62">
            <v>24</v>
          </cell>
          <cell r="I62">
            <v>28</v>
          </cell>
          <cell r="J62">
            <v>8</v>
          </cell>
          <cell r="K62">
            <v>1</v>
          </cell>
          <cell r="L62">
            <v>78</v>
          </cell>
          <cell r="M62">
            <v>80</v>
          </cell>
          <cell r="N62">
            <v>30</v>
          </cell>
          <cell r="O62">
            <v>6</v>
          </cell>
          <cell r="P62">
            <v>56</v>
          </cell>
          <cell r="Q62">
            <v>37</v>
          </cell>
          <cell r="R62">
            <v>0</v>
          </cell>
          <cell r="S62">
            <v>0</v>
          </cell>
          <cell r="T62">
            <v>5</v>
          </cell>
          <cell r="U62">
            <v>7</v>
          </cell>
          <cell r="V62">
            <v>13</v>
          </cell>
          <cell r="W62">
            <v>22</v>
          </cell>
          <cell r="X62">
            <v>40</v>
          </cell>
          <cell r="Y62">
            <v>28</v>
          </cell>
        </row>
        <row r="63">
          <cell r="A63" t="str">
            <v>الاضواء</v>
          </cell>
          <cell r="B63">
            <v>39814</v>
          </cell>
          <cell r="C63">
            <v>40179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الاضواء</v>
          </cell>
          <cell r="B64">
            <v>39845</v>
          </cell>
          <cell r="C64">
            <v>40210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الاضواء</v>
          </cell>
          <cell r="B65">
            <v>39873</v>
          </cell>
          <cell r="C65">
            <v>40238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الاضواء</v>
          </cell>
          <cell r="C66" t="str">
            <v>الربع الاول 2010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الاضواء</v>
          </cell>
          <cell r="B67">
            <v>39904</v>
          </cell>
          <cell r="C67">
            <v>40269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الاضواء</v>
          </cell>
          <cell r="B68">
            <v>39934</v>
          </cell>
          <cell r="C68">
            <v>40299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الاضواء</v>
          </cell>
          <cell r="B69">
            <v>39965</v>
          </cell>
          <cell r="C69" t="str">
            <v>يونيه 2010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الاضواء</v>
          </cell>
          <cell r="C70" t="str">
            <v>الربع الثانى 2010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الاضواء</v>
          </cell>
          <cell r="C71" t="str">
            <v>النصف الاول 2010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الاضواء</v>
          </cell>
          <cell r="B72">
            <v>39995</v>
          </cell>
          <cell r="C72">
            <v>40360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الاضواء</v>
          </cell>
          <cell r="B73">
            <v>40026</v>
          </cell>
          <cell r="C73">
            <v>40391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الاضواء</v>
          </cell>
          <cell r="B74">
            <v>40057</v>
          </cell>
          <cell r="C74">
            <v>40422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الاضواء</v>
          </cell>
          <cell r="C75" t="str">
            <v>الربع الثالث 2010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الاضواء</v>
          </cell>
          <cell r="B76">
            <v>40087</v>
          </cell>
          <cell r="C76">
            <v>40452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الاضواء</v>
          </cell>
          <cell r="B77">
            <v>40118</v>
          </cell>
          <cell r="C77">
            <v>40483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الاضواء</v>
          </cell>
          <cell r="B78">
            <v>40148</v>
          </cell>
          <cell r="C78">
            <v>40513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الاضواء</v>
          </cell>
          <cell r="C79" t="str">
            <v>الربع الرابع 2010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 t="str">
            <v>الاضواء</v>
          </cell>
          <cell r="C80" t="str">
            <v>النصف الثانى 2010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الاضواء</v>
          </cell>
          <cell r="C81" t="str">
            <v>عـــــــــــــام 2010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ميدو</v>
          </cell>
          <cell r="B82">
            <v>39814</v>
          </cell>
          <cell r="C82">
            <v>40179</v>
          </cell>
          <cell r="D82">
            <v>0</v>
          </cell>
          <cell r="E82">
            <v>0</v>
          </cell>
          <cell r="F82">
            <v>0</v>
          </cell>
          <cell r="G82">
            <v>-1</v>
          </cell>
          <cell r="H82">
            <v>0</v>
          </cell>
          <cell r="I82">
            <v>0</v>
          </cell>
          <cell r="J82">
            <v>0</v>
          </cell>
          <cell r="K82">
            <v>-1</v>
          </cell>
          <cell r="L82">
            <v>3</v>
          </cell>
          <cell r="M82">
            <v>3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5</v>
          </cell>
          <cell r="Y82">
            <v>5</v>
          </cell>
        </row>
        <row r="83">
          <cell r="A83" t="str">
            <v>ميدو</v>
          </cell>
          <cell r="B83">
            <v>39845</v>
          </cell>
          <cell r="C83">
            <v>40210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ميدو</v>
          </cell>
          <cell r="B84">
            <v>39873</v>
          </cell>
          <cell r="C84">
            <v>40238</v>
          </cell>
          <cell r="D84">
            <v>0</v>
          </cell>
          <cell r="E84">
            <v>0</v>
          </cell>
          <cell r="F84">
            <v>0</v>
          </cell>
          <cell r="G84">
            <v>-1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A85" t="str">
            <v>ميدو</v>
          </cell>
          <cell r="C85" t="str">
            <v>الربع الاول 2010</v>
          </cell>
          <cell r="D85">
            <v>0</v>
          </cell>
          <cell r="E85">
            <v>0</v>
          </cell>
          <cell r="F85">
            <v>0</v>
          </cell>
          <cell r="G85">
            <v>-2</v>
          </cell>
          <cell r="H85">
            <v>0</v>
          </cell>
          <cell r="I85">
            <v>0</v>
          </cell>
          <cell r="J85">
            <v>0</v>
          </cell>
          <cell r="K85">
            <v>-1</v>
          </cell>
          <cell r="L85">
            <v>3</v>
          </cell>
          <cell r="M85">
            <v>3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5</v>
          </cell>
          <cell r="Y85">
            <v>5</v>
          </cell>
        </row>
        <row r="86">
          <cell r="A86" t="str">
            <v>ميدو</v>
          </cell>
          <cell r="B86">
            <v>39904</v>
          </cell>
          <cell r="C86">
            <v>40269</v>
          </cell>
          <cell r="D86">
            <v>0</v>
          </cell>
          <cell r="E86">
            <v>0</v>
          </cell>
          <cell r="F86">
            <v>0</v>
          </cell>
          <cell r="G86">
            <v>6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ميدو</v>
          </cell>
          <cell r="B87">
            <v>39934</v>
          </cell>
          <cell r="C87">
            <v>40299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3</v>
          </cell>
          <cell r="M87">
            <v>5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6</v>
          </cell>
          <cell r="X87">
            <v>6</v>
          </cell>
          <cell r="Y87">
            <v>0</v>
          </cell>
        </row>
        <row r="88">
          <cell r="A88" t="str">
            <v>ميدو</v>
          </cell>
          <cell r="B88">
            <v>39965</v>
          </cell>
          <cell r="C88" t="str">
            <v>يونيه 2010</v>
          </cell>
          <cell r="D88">
            <v>0</v>
          </cell>
          <cell r="E88">
            <v>0</v>
          </cell>
          <cell r="F88">
            <v>0</v>
          </cell>
          <cell r="G88">
            <v>-1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4</v>
          </cell>
          <cell r="X88">
            <v>4</v>
          </cell>
          <cell r="Y88">
            <v>4</v>
          </cell>
        </row>
        <row r="89">
          <cell r="A89" t="str">
            <v>ميدو</v>
          </cell>
          <cell r="C89" t="str">
            <v>الربع الثانى 2010</v>
          </cell>
          <cell r="D89">
            <v>0</v>
          </cell>
          <cell r="E89">
            <v>0</v>
          </cell>
          <cell r="F89">
            <v>0</v>
          </cell>
          <cell r="G89">
            <v>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3</v>
          </cell>
          <cell r="M89">
            <v>18</v>
          </cell>
          <cell r="N89">
            <v>0</v>
          </cell>
          <cell r="O89">
            <v>2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10</v>
          </cell>
          <cell r="X89">
            <v>10</v>
          </cell>
          <cell r="Y89">
            <v>4</v>
          </cell>
        </row>
        <row r="90">
          <cell r="A90" t="str">
            <v>ميدو</v>
          </cell>
          <cell r="C90" t="str">
            <v>النصف الاول 2010</v>
          </cell>
          <cell r="D90">
            <v>0</v>
          </cell>
          <cell r="E90">
            <v>0</v>
          </cell>
          <cell r="F90">
            <v>0</v>
          </cell>
          <cell r="G90">
            <v>3</v>
          </cell>
          <cell r="H90">
            <v>0</v>
          </cell>
          <cell r="I90">
            <v>0</v>
          </cell>
          <cell r="J90">
            <v>0</v>
          </cell>
          <cell r="K90">
            <v>-1</v>
          </cell>
          <cell r="L90">
            <v>6</v>
          </cell>
          <cell r="M90">
            <v>21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10</v>
          </cell>
          <cell r="X90">
            <v>15</v>
          </cell>
          <cell r="Y90">
            <v>9</v>
          </cell>
        </row>
        <row r="91">
          <cell r="A91" t="str">
            <v>ميدو</v>
          </cell>
          <cell r="B91">
            <v>39995</v>
          </cell>
          <cell r="C91">
            <v>40360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6</v>
          </cell>
          <cell r="X91">
            <v>6</v>
          </cell>
          <cell r="Y91">
            <v>6</v>
          </cell>
        </row>
        <row r="92">
          <cell r="A92" t="str">
            <v>ميدو</v>
          </cell>
          <cell r="B92">
            <v>40026</v>
          </cell>
          <cell r="C92">
            <v>40391</v>
          </cell>
          <cell r="D92">
            <v>0</v>
          </cell>
          <cell r="E92">
            <v>0</v>
          </cell>
          <cell r="F92">
            <v>0</v>
          </cell>
          <cell r="G92">
            <v>5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5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3</v>
          </cell>
          <cell r="X92">
            <v>4</v>
          </cell>
          <cell r="Y92">
            <v>5</v>
          </cell>
        </row>
        <row r="93">
          <cell r="A93" t="str">
            <v>ميدو</v>
          </cell>
          <cell r="B93">
            <v>40057</v>
          </cell>
          <cell r="C93">
            <v>40422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4</v>
          </cell>
          <cell r="X93">
            <v>3</v>
          </cell>
          <cell r="Y93">
            <v>4</v>
          </cell>
        </row>
        <row r="94">
          <cell r="A94" t="str">
            <v>ميدو</v>
          </cell>
          <cell r="C94" t="str">
            <v>الربع الثالث 2010</v>
          </cell>
          <cell r="D94">
            <v>0</v>
          </cell>
          <cell r="E94">
            <v>0</v>
          </cell>
          <cell r="F94">
            <v>0</v>
          </cell>
          <cell r="G94">
            <v>5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15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13</v>
          </cell>
          <cell r="X94">
            <v>13</v>
          </cell>
          <cell r="Y94">
            <v>15</v>
          </cell>
        </row>
        <row r="95">
          <cell r="A95" t="str">
            <v>ميدو</v>
          </cell>
          <cell r="B95">
            <v>40087</v>
          </cell>
          <cell r="C95">
            <v>40452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8</v>
          </cell>
          <cell r="M95">
            <v>19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10</v>
          </cell>
          <cell r="Y95">
            <v>0</v>
          </cell>
        </row>
        <row r="96">
          <cell r="A96" t="str">
            <v>ميدو</v>
          </cell>
          <cell r="B96">
            <v>40118</v>
          </cell>
          <cell r="C96">
            <v>40483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2</v>
          </cell>
          <cell r="I96">
            <v>0</v>
          </cell>
          <cell r="J96">
            <v>0</v>
          </cell>
          <cell r="K96">
            <v>0</v>
          </cell>
          <cell r="L96">
            <v>2</v>
          </cell>
          <cell r="M96">
            <v>10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2</v>
          </cell>
          <cell r="X96">
            <v>2</v>
          </cell>
          <cell r="Y96">
            <v>0</v>
          </cell>
        </row>
        <row r="97">
          <cell r="A97" t="str">
            <v>ميدو</v>
          </cell>
          <cell r="B97">
            <v>40148</v>
          </cell>
          <cell r="C97">
            <v>40513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5</v>
          </cell>
          <cell r="M97">
            <v>5</v>
          </cell>
          <cell r="N97">
            <v>0</v>
          </cell>
          <cell r="O97">
            <v>0</v>
          </cell>
          <cell r="P97">
            <v>0</v>
          </cell>
          <cell r="Q97">
            <v>7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ميدو</v>
          </cell>
          <cell r="C98" t="str">
            <v>الربع الرابع 2010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2</v>
          </cell>
          <cell r="I98">
            <v>0</v>
          </cell>
          <cell r="J98">
            <v>0</v>
          </cell>
          <cell r="K98">
            <v>0</v>
          </cell>
          <cell r="L98">
            <v>15</v>
          </cell>
          <cell r="M98">
            <v>34</v>
          </cell>
          <cell r="N98">
            <v>0</v>
          </cell>
          <cell r="O98">
            <v>0</v>
          </cell>
          <cell r="P98">
            <v>0</v>
          </cell>
          <cell r="Q98">
            <v>7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2</v>
          </cell>
          <cell r="X98">
            <v>12</v>
          </cell>
          <cell r="Y98">
            <v>0</v>
          </cell>
        </row>
        <row r="99">
          <cell r="A99" t="str">
            <v>ميدو</v>
          </cell>
          <cell r="C99" t="str">
            <v>النصف الثانى 2010</v>
          </cell>
          <cell r="D99">
            <v>0</v>
          </cell>
          <cell r="E99">
            <v>0</v>
          </cell>
          <cell r="F99">
            <v>0</v>
          </cell>
          <cell r="G99">
            <v>5</v>
          </cell>
          <cell r="H99">
            <v>2</v>
          </cell>
          <cell r="I99">
            <v>0</v>
          </cell>
          <cell r="J99">
            <v>0</v>
          </cell>
          <cell r="K99">
            <v>0</v>
          </cell>
          <cell r="L99">
            <v>15</v>
          </cell>
          <cell r="M99">
            <v>49</v>
          </cell>
          <cell r="N99">
            <v>0</v>
          </cell>
          <cell r="O99">
            <v>0</v>
          </cell>
          <cell r="P99">
            <v>0</v>
          </cell>
          <cell r="Q99">
            <v>7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15</v>
          </cell>
          <cell r="X99">
            <v>25</v>
          </cell>
          <cell r="Y99">
            <v>15</v>
          </cell>
        </row>
        <row r="100">
          <cell r="A100" t="str">
            <v>ميدو</v>
          </cell>
          <cell r="C100" t="str">
            <v>عـــــــــــــام 2010</v>
          </cell>
          <cell r="D100">
            <v>0</v>
          </cell>
          <cell r="E100">
            <v>0</v>
          </cell>
          <cell r="F100">
            <v>0</v>
          </cell>
          <cell r="G100">
            <v>8</v>
          </cell>
          <cell r="H100">
            <v>2</v>
          </cell>
          <cell r="I100">
            <v>0</v>
          </cell>
          <cell r="J100">
            <v>0</v>
          </cell>
          <cell r="K100">
            <v>-1</v>
          </cell>
          <cell r="L100">
            <v>21</v>
          </cell>
          <cell r="M100">
            <v>70</v>
          </cell>
          <cell r="N100">
            <v>0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25</v>
          </cell>
          <cell r="X100">
            <v>40</v>
          </cell>
          <cell r="Y100">
            <v>24</v>
          </cell>
        </row>
        <row r="101">
          <cell r="A101" t="str">
            <v>بشاره زكى</v>
          </cell>
          <cell r="B101">
            <v>39814</v>
          </cell>
          <cell r="C101">
            <v>40179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بشاره زكى</v>
          </cell>
          <cell r="B102">
            <v>39845</v>
          </cell>
          <cell r="C102">
            <v>40210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بشاره زكى</v>
          </cell>
          <cell r="B103">
            <v>39873</v>
          </cell>
          <cell r="C103">
            <v>40238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A104" t="str">
            <v>بشاره زكى</v>
          </cell>
          <cell r="C104" t="str">
            <v>الربع الاول 2010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بشاره زكى</v>
          </cell>
          <cell r="B105">
            <v>39904</v>
          </cell>
          <cell r="C105">
            <v>40269</v>
          </cell>
          <cell r="D105">
            <v>1</v>
          </cell>
          <cell r="E105">
            <v>1</v>
          </cell>
          <cell r="F105">
            <v>0</v>
          </cell>
          <cell r="G105">
            <v>0</v>
          </cell>
          <cell r="H105">
            <v>4</v>
          </cell>
          <cell r="I105">
            <v>0</v>
          </cell>
          <cell r="J105">
            <v>2</v>
          </cell>
          <cell r="K105">
            <v>2</v>
          </cell>
          <cell r="L105">
            <v>5</v>
          </cell>
          <cell r="M105">
            <v>5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بشاره زكى</v>
          </cell>
          <cell r="B106">
            <v>39934</v>
          </cell>
          <cell r="C106">
            <v>40299</v>
          </cell>
          <cell r="D106">
            <v>0</v>
          </cell>
          <cell r="E106">
            <v>1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4</v>
          </cell>
          <cell r="N106">
            <v>2</v>
          </cell>
          <cell r="O106">
            <v>4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-2</v>
          </cell>
          <cell r="V106">
            <v>0</v>
          </cell>
          <cell r="W106">
            <v>0</v>
          </cell>
          <cell r="X106">
            <v>3</v>
          </cell>
          <cell r="Y106">
            <v>3</v>
          </cell>
        </row>
        <row r="107">
          <cell r="A107" t="str">
            <v>بشاره زكى</v>
          </cell>
          <cell r="B107">
            <v>39965</v>
          </cell>
          <cell r="C107" t="str">
            <v>يونيه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</v>
          </cell>
          <cell r="V107">
            <v>3</v>
          </cell>
          <cell r="W107">
            <v>0</v>
          </cell>
          <cell r="X107">
            <v>0</v>
          </cell>
          <cell r="Y107">
            <v>0</v>
          </cell>
        </row>
        <row r="108">
          <cell r="A108" t="str">
            <v>بشاره زكى</v>
          </cell>
          <cell r="C108" t="str">
            <v>الربع الثانى 2010</v>
          </cell>
          <cell r="D108">
            <v>1</v>
          </cell>
          <cell r="E108">
            <v>2</v>
          </cell>
          <cell r="F108">
            <v>0</v>
          </cell>
          <cell r="G108">
            <v>0</v>
          </cell>
          <cell r="H108">
            <v>4</v>
          </cell>
          <cell r="I108">
            <v>0</v>
          </cell>
          <cell r="J108">
            <v>2</v>
          </cell>
          <cell r="K108">
            <v>2</v>
          </cell>
          <cell r="L108">
            <v>5</v>
          </cell>
          <cell r="M108">
            <v>9</v>
          </cell>
          <cell r="N108">
            <v>2</v>
          </cell>
          <cell r="O108">
            <v>4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3</v>
          </cell>
          <cell r="W108">
            <v>0</v>
          </cell>
          <cell r="X108">
            <v>3</v>
          </cell>
          <cell r="Y108">
            <v>3</v>
          </cell>
        </row>
        <row r="109">
          <cell r="A109" t="str">
            <v>بشاره زكى</v>
          </cell>
          <cell r="C109" t="str">
            <v>النصف الاول 2010</v>
          </cell>
          <cell r="D109">
            <v>1</v>
          </cell>
          <cell r="E109">
            <v>2</v>
          </cell>
          <cell r="F109">
            <v>0</v>
          </cell>
          <cell r="G109">
            <v>0</v>
          </cell>
          <cell r="H109">
            <v>4</v>
          </cell>
          <cell r="I109">
            <v>0</v>
          </cell>
          <cell r="J109">
            <v>2</v>
          </cell>
          <cell r="K109">
            <v>2</v>
          </cell>
          <cell r="L109">
            <v>5</v>
          </cell>
          <cell r="M109">
            <v>9</v>
          </cell>
          <cell r="N109">
            <v>2</v>
          </cell>
          <cell r="O109">
            <v>4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1</v>
          </cell>
          <cell r="V109">
            <v>3</v>
          </cell>
          <cell r="W109">
            <v>0</v>
          </cell>
          <cell r="X109">
            <v>3</v>
          </cell>
          <cell r="Y109">
            <v>3</v>
          </cell>
        </row>
        <row r="110">
          <cell r="A110" t="str">
            <v>بشاره زكى</v>
          </cell>
          <cell r="B110">
            <v>39995</v>
          </cell>
          <cell r="C110">
            <v>40360</v>
          </cell>
          <cell r="D110">
            <v>1</v>
          </cell>
          <cell r="E110">
            <v>2</v>
          </cell>
          <cell r="F110">
            <v>2</v>
          </cell>
          <cell r="G110">
            <v>-1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21</v>
          </cell>
          <cell r="N110">
            <v>0</v>
          </cell>
          <cell r="O110">
            <v>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-1</v>
          </cell>
          <cell r="W110">
            <v>2</v>
          </cell>
          <cell r="X110">
            <v>0</v>
          </cell>
          <cell r="Y110">
            <v>2</v>
          </cell>
        </row>
        <row r="111">
          <cell r="A111" t="str">
            <v>بشاره زكى</v>
          </cell>
          <cell r="B111">
            <v>40026</v>
          </cell>
          <cell r="C111">
            <v>40391</v>
          </cell>
          <cell r="D111">
            <v>0</v>
          </cell>
          <cell r="E111">
            <v>0</v>
          </cell>
          <cell r="F111">
            <v>3</v>
          </cell>
          <cell r="G111">
            <v>0</v>
          </cell>
          <cell r="H111">
            <v>7</v>
          </cell>
          <cell r="I111">
            <v>0</v>
          </cell>
          <cell r="J111">
            <v>0</v>
          </cell>
          <cell r="K111">
            <v>5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5</v>
          </cell>
          <cell r="R111">
            <v>0</v>
          </cell>
          <cell r="S111">
            <v>0</v>
          </cell>
          <cell r="T111">
            <v>2</v>
          </cell>
          <cell r="U111">
            <v>0</v>
          </cell>
          <cell r="V111">
            <v>0</v>
          </cell>
          <cell r="W111">
            <v>0</v>
          </cell>
          <cell r="X111">
            <v>5</v>
          </cell>
          <cell r="Y111">
            <v>0</v>
          </cell>
        </row>
        <row r="112">
          <cell r="A112" t="str">
            <v>بشاره زكى</v>
          </cell>
          <cell r="B112">
            <v>40057</v>
          </cell>
          <cell r="C112">
            <v>40422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بشاره زكى</v>
          </cell>
          <cell r="C113" t="str">
            <v>الربع الثالث 2010</v>
          </cell>
          <cell r="D113">
            <v>1</v>
          </cell>
          <cell r="E113">
            <v>2</v>
          </cell>
          <cell r="F113">
            <v>5</v>
          </cell>
          <cell r="G113">
            <v>-1</v>
          </cell>
          <cell r="H113">
            <v>7</v>
          </cell>
          <cell r="I113">
            <v>0</v>
          </cell>
          <cell r="J113">
            <v>0</v>
          </cell>
          <cell r="K113">
            <v>5</v>
          </cell>
          <cell r="L113">
            <v>0</v>
          </cell>
          <cell r="M113">
            <v>21</v>
          </cell>
          <cell r="N113">
            <v>0</v>
          </cell>
          <cell r="O113">
            <v>6</v>
          </cell>
          <cell r="P113">
            <v>0</v>
          </cell>
          <cell r="Q113">
            <v>5</v>
          </cell>
          <cell r="R113">
            <v>0</v>
          </cell>
          <cell r="S113">
            <v>0</v>
          </cell>
          <cell r="T113">
            <v>2</v>
          </cell>
          <cell r="U113">
            <v>0</v>
          </cell>
          <cell r="V113">
            <v>-1</v>
          </cell>
          <cell r="W113">
            <v>2</v>
          </cell>
          <cell r="X113">
            <v>5</v>
          </cell>
          <cell r="Y113">
            <v>2</v>
          </cell>
        </row>
        <row r="114">
          <cell r="A114" t="str">
            <v>بشاره زكى</v>
          </cell>
          <cell r="B114">
            <v>40087</v>
          </cell>
          <cell r="C114">
            <v>40452</v>
          </cell>
          <cell r="D114">
            <v>1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10</v>
          </cell>
          <cell r="M114">
            <v>5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بشاره زكى</v>
          </cell>
          <cell r="B115">
            <v>40118</v>
          </cell>
          <cell r="C115">
            <v>40483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بشاره زكى</v>
          </cell>
          <cell r="B116">
            <v>40148</v>
          </cell>
          <cell r="C116">
            <v>40513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8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2</v>
          </cell>
          <cell r="W116">
            <v>0</v>
          </cell>
          <cell r="X116">
            <v>3</v>
          </cell>
          <cell r="Y116">
            <v>3</v>
          </cell>
        </row>
        <row r="117">
          <cell r="A117" t="str">
            <v>بشاره زكى</v>
          </cell>
          <cell r="C117" t="str">
            <v>الربع الرابع 2010</v>
          </cell>
          <cell r="D117">
            <v>1</v>
          </cell>
          <cell r="E117">
            <v>1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10</v>
          </cell>
          <cell r="M117">
            <v>13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</v>
          </cell>
          <cell r="W117">
            <v>0</v>
          </cell>
          <cell r="X117">
            <v>3</v>
          </cell>
          <cell r="Y117">
            <v>3</v>
          </cell>
        </row>
        <row r="118">
          <cell r="A118" t="str">
            <v>بشاره زكى</v>
          </cell>
          <cell r="C118" t="str">
            <v>النصف الثانى 2010</v>
          </cell>
          <cell r="D118">
            <v>2</v>
          </cell>
          <cell r="E118">
            <v>3</v>
          </cell>
          <cell r="F118">
            <v>5</v>
          </cell>
          <cell r="G118">
            <v>-1</v>
          </cell>
          <cell r="H118">
            <v>7</v>
          </cell>
          <cell r="I118">
            <v>0</v>
          </cell>
          <cell r="J118">
            <v>0</v>
          </cell>
          <cell r="K118">
            <v>5</v>
          </cell>
          <cell r="L118">
            <v>10</v>
          </cell>
          <cell r="M118">
            <v>34</v>
          </cell>
          <cell r="N118">
            <v>0</v>
          </cell>
          <cell r="O118">
            <v>6</v>
          </cell>
          <cell r="P118">
            <v>0</v>
          </cell>
          <cell r="Q118">
            <v>5</v>
          </cell>
          <cell r="R118">
            <v>0</v>
          </cell>
          <cell r="S118">
            <v>0</v>
          </cell>
          <cell r="T118">
            <v>2</v>
          </cell>
          <cell r="U118">
            <v>0</v>
          </cell>
          <cell r="V118">
            <v>1</v>
          </cell>
          <cell r="W118">
            <v>2</v>
          </cell>
          <cell r="X118">
            <v>8</v>
          </cell>
          <cell r="Y118">
            <v>5</v>
          </cell>
        </row>
        <row r="119">
          <cell r="A119" t="str">
            <v>بشاره زكى</v>
          </cell>
          <cell r="C119" t="str">
            <v>عـــــــــــــام 2010</v>
          </cell>
          <cell r="D119">
            <v>3</v>
          </cell>
          <cell r="E119">
            <v>5</v>
          </cell>
          <cell r="F119">
            <v>5</v>
          </cell>
          <cell r="G119">
            <v>-1</v>
          </cell>
          <cell r="H119">
            <v>11</v>
          </cell>
          <cell r="I119">
            <v>0</v>
          </cell>
          <cell r="J119">
            <v>2</v>
          </cell>
          <cell r="K119">
            <v>7</v>
          </cell>
          <cell r="L119">
            <v>15</v>
          </cell>
          <cell r="M119">
            <v>43</v>
          </cell>
          <cell r="N119">
            <v>2</v>
          </cell>
          <cell r="O119">
            <v>10</v>
          </cell>
          <cell r="P119">
            <v>0</v>
          </cell>
          <cell r="Q119">
            <v>5</v>
          </cell>
          <cell r="R119">
            <v>0</v>
          </cell>
          <cell r="S119">
            <v>0</v>
          </cell>
          <cell r="T119">
            <v>2</v>
          </cell>
          <cell r="U119">
            <v>1</v>
          </cell>
          <cell r="V119">
            <v>4</v>
          </cell>
          <cell r="W119">
            <v>2</v>
          </cell>
          <cell r="X119">
            <v>11</v>
          </cell>
          <cell r="Y119">
            <v>8</v>
          </cell>
        </row>
        <row r="120">
          <cell r="A120" t="str">
            <v>ابو عمرو</v>
          </cell>
          <cell r="B120">
            <v>39814</v>
          </cell>
          <cell r="C120">
            <v>40179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5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2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ابو عمرو</v>
          </cell>
          <cell r="B121">
            <v>39845</v>
          </cell>
          <cell r="C121">
            <v>40210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5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</v>
          </cell>
          <cell r="W121">
            <v>3</v>
          </cell>
          <cell r="X121">
            <v>3</v>
          </cell>
          <cell r="Y121">
            <v>0</v>
          </cell>
        </row>
        <row r="122">
          <cell r="A122" t="str">
            <v>ابو عمرو</v>
          </cell>
          <cell r="B122">
            <v>39873</v>
          </cell>
          <cell r="C122">
            <v>40238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ابو عمرو</v>
          </cell>
          <cell r="C123" t="str">
            <v>الربع الاول 2010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2</v>
          </cell>
          <cell r="S123">
            <v>0</v>
          </cell>
          <cell r="T123">
            <v>0</v>
          </cell>
          <cell r="U123">
            <v>0</v>
          </cell>
          <cell r="V123">
            <v>3</v>
          </cell>
          <cell r="W123">
            <v>3</v>
          </cell>
          <cell r="X123">
            <v>3</v>
          </cell>
          <cell r="Y123">
            <v>0</v>
          </cell>
        </row>
        <row r="124">
          <cell r="A124" t="str">
            <v>ابو عمرو</v>
          </cell>
          <cell r="B124">
            <v>39904</v>
          </cell>
          <cell r="C124">
            <v>40269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10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ابو عمرو</v>
          </cell>
          <cell r="B125">
            <v>39934</v>
          </cell>
          <cell r="C125">
            <v>40299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-1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-1</v>
          </cell>
          <cell r="X125">
            <v>0</v>
          </cell>
          <cell r="Y125">
            <v>0</v>
          </cell>
        </row>
        <row r="126">
          <cell r="A126" t="str">
            <v>ابو عمرو</v>
          </cell>
          <cell r="B126">
            <v>39965</v>
          </cell>
          <cell r="C126" t="str">
            <v>يونيه 2010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ابو عمرو</v>
          </cell>
          <cell r="C127" t="str">
            <v>الربع الثانى 2010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10</v>
          </cell>
          <cell r="N127">
            <v>0</v>
          </cell>
          <cell r="O127">
            <v>0</v>
          </cell>
          <cell r="P127">
            <v>-1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-1</v>
          </cell>
          <cell r="X127">
            <v>0</v>
          </cell>
          <cell r="Y127">
            <v>0</v>
          </cell>
        </row>
        <row r="128">
          <cell r="A128" t="str">
            <v>ابو عمرو</v>
          </cell>
          <cell r="C128" t="str">
            <v>النصف الاول 2010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10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10</v>
          </cell>
          <cell r="N128">
            <v>0</v>
          </cell>
          <cell r="O128">
            <v>0</v>
          </cell>
          <cell r="P128">
            <v>-1</v>
          </cell>
          <cell r="Q128">
            <v>0</v>
          </cell>
          <cell r="R128">
            <v>2</v>
          </cell>
          <cell r="S128">
            <v>0</v>
          </cell>
          <cell r="T128">
            <v>0</v>
          </cell>
          <cell r="U128">
            <v>0</v>
          </cell>
          <cell r="V128">
            <v>3</v>
          </cell>
          <cell r="W128">
            <v>2</v>
          </cell>
          <cell r="X128">
            <v>3</v>
          </cell>
          <cell r="Y128">
            <v>0</v>
          </cell>
        </row>
        <row r="129">
          <cell r="A129" t="str">
            <v>ابو عمرو</v>
          </cell>
          <cell r="B129">
            <v>39995</v>
          </cell>
          <cell r="C129">
            <v>40360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10</v>
          </cell>
          <cell r="N129">
            <v>0</v>
          </cell>
          <cell r="O129">
            <v>0</v>
          </cell>
          <cell r="P129">
            <v>0</v>
          </cell>
          <cell r="Q129">
            <v>10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ابو عمرو</v>
          </cell>
          <cell r="B130">
            <v>40026</v>
          </cell>
          <cell r="C130">
            <v>40391</v>
          </cell>
          <cell r="D130">
            <v>0</v>
          </cell>
          <cell r="E130">
            <v>0</v>
          </cell>
          <cell r="F130">
            <v>0</v>
          </cell>
          <cell r="G130">
            <v>3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3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5</v>
          </cell>
          <cell r="X130">
            <v>5</v>
          </cell>
          <cell r="Y130">
            <v>3</v>
          </cell>
        </row>
        <row r="131">
          <cell r="A131" t="str">
            <v>ابو عمرو</v>
          </cell>
          <cell r="B131">
            <v>40057</v>
          </cell>
          <cell r="C131">
            <v>40422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ابو عمرو</v>
          </cell>
          <cell r="C132" t="str">
            <v>الربع الثالث 2010</v>
          </cell>
          <cell r="D132">
            <v>0</v>
          </cell>
          <cell r="E132">
            <v>0</v>
          </cell>
          <cell r="F132">
            <v>0</v>
          </cell>
          <cell r="G132">
            <v>3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3</v>
          </cell>
          <cell r="M132">
            <v>10</v>
          </cell>
          <cell r="N132">
            <v>0</v>
          </cell>
          <cell r="O132">
            <v>0</v>
          </cell>
          <cell r="P132">
            <v>0</v>
          </cell>
          <cell r="Q132">
            <v>10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5</v>
          </cell>
          <cell r="X132">
            <v>5</v>
          </cell>
          <cell r="Y132">
            <v>3</v>
          </cell>
        </row>
        <row r="133">
          <cell r="A133" t="str">
            <v>ابو عمرو</v>
          </cell>
          <cell r="B133">
            <v>40087</v>
          </cell>
          <cell r="C133">
            <v>40452</v>
          </cell>
          <cell r="D133">
            <v>0</v>
          </cell>
          <cell r="E133">
            <v>0</v>
          </cell>
          <cell r="F133">
            <v>0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5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3</v>
          </cell>
          <cell r="W133">
            <v>3</v>
          </cell>
          <cell r="X133">
            <v>3</v>
          </cell>
          <cell r="Y133">
            <v>0</v>
          </cell>
        </row>
        <row r="134">
          <cell r="A134" t="str">
            <v>ابو عمرو</v>
          </cell>
          <cell r="B134">
            <v>40118</v>
          </cell>
          <cell r="C134">
            <v>40483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ابو عمرو</v>
          </cell>
          <cell r="B135">
            <v>40148</v>
          </cell>
          <cell r="C135">
            <v>40513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ابو عمرو</v>
          </cell>
          <cell r="C136" t="str">
            <v>الربع الرابع 2010</v>
          </cell>
          <cell r="D136">
            <v>0</v>
          </cell>
          <cell r="E136">
            <v>0</v>
          </cell>
          <cell r="F136">
            <v>0</v>
          </cell>
          <cell r="G136">
            <v>3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3</v>
          </cell>
          <cell r="W136">
            <v>3</v>
          </cell>
          <cell r="X136">
            <v>3</v>
          </cell>
          <cell r="Y136">
            <v>0</v>
          </cell>
        </row>
        <row r="137">
          <cell r="A137" t="str">
            <v>ابو عمرو</v>
          </cell>
          <cell r="C137" t="str">
            <v>النصف الثانى 2010</v>
          </cell>
          <cell r="D137">
            <v>0</v>
          </cell>
          <cell r="E137">
            <v>0</v>
          </cell>
          <cell r="F137">
            <v>0</v>
          </cell>
          <cell r="G137">
            <v>6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3</v>
          </cell>
          <cell r="M137">
            <v>15</v>
          </cell>
          <cell r="N137">
            <v>0</v>
          </cell>
          <cell r="O137">
            <v>0</v>
          </cell>
          <cell r="P137">
            <v>0</v>
          </cell>
          <cell r="Q137">
            <v>10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3</v>
          </cell>
          <cell r="W137">
            <v>8</v>
          </cell>
          <cell r="X137">
            <v>8</v>
          </cell>
          <cell r="Y137">
            <v>3</v>
          </cell>
        </row>
        <row r="138">
          <cell r="A138" t="str">
            <v>ابو عمرو</v>
          </cell>
          <cell r="C138" t="str">
            <v>عـــــــــــــام 2010</v>
          </cell>
          <cell r="D138">
            <v>0</v>
          </cell>
          <cell r="E138">
            <v>0</v>
          </cell>
          <cell r="F138">
            <v>0</v>
          </cell>
          <cell r="G138">
            <v>6</v>
          </cell>
          <cell r="H138">
            <v>10</v>
          </cell>
          <cell r="I138">
            <v>0</v>
          </cell>
          <cell r="J138">
            <v>0</v>
          </cell>
          <cell r="K138">
            <v>0</v>
          </cell>
          <cell r="L138">
            <v>3</v>
          </cell>
          <cell r="M138">
            <v>25</v>
          </cell>
          <cell r="N138">
            <v>0</v>
          </cell>
          <cell r="O138">
            <v>0</v>
          </cell>
          <cell r="P138">
            <v>-1</v>
          </cell>
          <cell r="Q138">
            <v>10</v>
          </cell>
          <cell r="R138">
            <v>2</v>
          </cell>
          <cell r="S138">
            <v>0</v>
          </cell>
          <cell r="T138">
            <v>0</v>
          </cell>
          <cell r="U138">
            <v>0</v>
          </cell>
          <cell r="V138">
            <v>6</v>
          </cell>
          <cell r="W138">
            <v>10</v>
          </cell>
          <cell r="X138">
            <v>11</v>
          </cell>
          <cell r="Y138">
            <v>3</v>
          </cell>
        </row>
        <row r="139">
          <cell r="A139" t="str">
            <v>المركز التجارى</v>
          </cell>
          <cell r="B139">
            <v>39814</v>
          </cell>
          <cell r="C139">
            <v>40179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3</v>
          </cell>
          <cell r="L139">
            <v>5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4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2</v>
          </cell>
          <cell r="X139">
            <v>5</v>
          </cell>
          <cell r="Y139">
            <v>0</v>
          </cell>
        </row>
        <row r="140">
          <cell r="A140" t="str">
            <v>المركز التجارى</v>
          </cell>
          <cell r="B140">
            <v>39845</v>
          </cell>
          <cell r="C140">
            <v>40210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-1</v>
          </cell>
        </row>
        <row r="141">
          <cell r="A141" t="str">
            <v>المركز التجارى</v>
          </cell>
          <cell r="B141">
            <v>39873</v>
          </cell>
          <cell r="C141">
            <v>40238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المركز التجارى</v>
          </cell>
          <cell r="C142" t="str">
            <v>الربع الاول 2010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4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</v>
          </cell>
          <cell r="X142">
            <v>5</v>
          </cell>
          <cell r="Y142">
            <v>-1</v>
          </cell>
        </row>
        <row r="143">
          <cell r="A143" t="str">
            <v>المركز التجارى</v>
          </cell>
          <cell r="B143">
            <v>39904</v>
          </cell>
          <cell r="C143">
            <v>40269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المركز التجارى</v>
          </cell>
          <cell r="B144">
            <v>39934</v>
          </cell>
          <cell r="C144">
            <v>40299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المركز التجارى</v>
          </cell>
          <cell r="B145">
            <v>39965</v>
          </cell>
          <cell r="C145" t="str">
            <v>يونيه 2010</v>
          </cell>
          <cell r="D145">
            <v>0</v>
          </cell>
          <cell r="E145">
            <v>0</v>
          </cell>
          <cell r="F145">
            <v>0</v>
          </cell>
          <cell r="G145">
            <v>3</v>
          </cell>
          <cell r="H145">
            <v>4</v>
          </cell>
          <cell r="I145">
            <v>0</v>
          </cell>
          <cell r="J145">
            <v>0</v>
          </cell>
          <cell r="K145">
            <v>0</v>
          </cell>
          <cell r="L145">
            <v>5</v>
          </cell>
          <cell r="M145">
            <v>14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2</v>
          </cell>
          <cell r="V145">
            <v>2</v>
          </cell>
          <cell r="W145">
            <v>3</v>
          </cell>
          <cell r="X145">
            <v>3</v>
          </cell>
          <cell r="Y145">
            <v>4</v>
          </cell>
        </row>
        <row r="146">
          <cell r="A146" t="str">
            <v>المركز التجارى</v>
          </cell>
          <cell r="C146" t="str">
            <v>الربع الثانى 2010</v>
          </cell>
          <cell r="D146">
            <v>0</v>
          </cell>
          <cell r="E146">
            <v>0</v>
          </cell>
          <cell r="F146">
            <v>0</v>
          </cell>
          <cell r="G146">
            <v>3</v>
          </cell>
          <cell r="H146">
            <v>4</v>
          </cell>
          <cell r="I146">
            <v>0</v>
          </cell>
          <cell r="J146">
            <v>0</v>
          </cell>
          <cell r="K146">
            <v>0</v>
          </cell>
          <cell r="L146">
            <v>5</v>
          </cell>
          <cell r="M146">
            <v>14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2</v>
          </cell>
          <cell r="V146">
            <v>2</v>
          </cell>
          <cell r="W146">
            <v>3</v>
          </cell>
          <cell r="X146">
            <v>3</v>
          </cell>
          <cell r="Y146">
            <v>4</v>
          </cell>
        </row>
        <row r="147">
          <cell r="A147" t="str">
            <v>المركز التجارى</v>
          </cell>
          <cell r="C147" t="str">
            <v>النصف الاول 2010</v>
          </cell>
          <cell r="D147">
            <v>0</v>
          </cell>
          <cell r="E147">
            <v>0</v>
          </cell>
          <cell r="F147">
            <v>0</v>
          </cell>
          <cell r="G147">
            <v>3</v>
          </cell>
          <cell r="H147">
            <v>4</v>
          </cell>
          <cell r="I147">
            <v>0</v>
          </cell>
          <cell r="J147">
            <v>0</v>
          </cell>
          <cell r="K147">
            <v>3</v>
          </cell>
          <cell r="L147">
            <v>10</v>
          </cell>
          <cell r="M147">
            <v>14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4</v>
          </cell>
          <cell r="S147">
            <v>0</v>
          </cell>
          <cell r="T147">
            <v>0</v>
          </cell>
          <cell r="U147">
            <v>2</v>
          </cell>
          <cell r="V147">
            <v>2</v>
          </cell>
          <cell r="W147">
            <v>5</v>
          </cell>
          <cell r="X147">
            <v>8</v>
          </cell>
          <cell r="Y147">
            <v>3</v>
          </cell>
        </row>
        <row r="148">
          <cell r="A148" t="str">
            <v>المركز التجارى</v>
          </cell>
          <cell r="B148">
            <v>39995</v>
          </cell>
          <cell r="C148">
            <v>40360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المركز التجارى</v>
          </cell>
          <cell r="B149">
            <v>40026</v>
          </cell>
          <cell r="C149">
            <v>40391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المركز التجارى</v>
          </cell>
          <cell r="B150">
            <v>40057</v>
          </cell>
          <cell r="C150">
            <v>40422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المركز التجارى</v>
          </cell>
          <cell r="C151" t="str">
            <v>الربع الثالث 2010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المركز التجارى</v>
          </cell>
          <cell r="B152">
            <v>40087</v>
          </cell>
          <cell r="C152">
            <v>40452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المركز التجارى</v>
          </cell>
          <cell r="B153">
            <v>40118</v>
          </cell>
          <cell r="C153">
            <v>40483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المركز التجارى</v>
          </cell>
          <cell r="B154">
            <v>40148</v>
          </cell>
          <cell r="C154">
            <v>40513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المركز التجارى</v>
          </cell>
          <cell r="C155" t="str">
            <v>الربع الرابع 2010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المركز التجارى</v>
          </cell>
          <cell r="C156" t="str">
            <v>النصف الثانى 2010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5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المركز التجارى</v>
          </cell>
          <cell r="C157" t="str">
            <v>عـــــــــــــام 2010</v>
          </cell>
          <cell r="D157">
            <v>0</v>
          </cell>
          <cell r="E157">
            <v>0</v>
          </cell>
          <cell r="F157">
            <v>0</v>
          </cell>
          <cell r="G157">
            <v>3</v>
          </cell>
          <cell r="H157">
            <v>4</v>
          </cell>
          <cell r="I157">
            <v>0</v>
          </cell>
          <cell r="J157">
            <v>0</v>
          </cell>
          <cell r="K157">
            <v>3</v>
          </cell>
          <cell r="L157">
            <v>10</v>
          </cell>
          <cell r="M157">
            <v>19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4</v>
          </cell>
          <cell r="S157">
            <v>0</v>
          </cell>
          <cell r="T157">
            <v>0</v>
          </cell>
          <cell r="U157">
            <v>2</v>
          </cell>
          <cell r="V157">
            <v>2</v>
          </cell>
          <cell r="W157">
            <v>5</v>
          </cell>
          <cell r="X157">
            <v>8</v>
          </cell>
          <cell r="Y157">
            <v>3</v>
          </cell>
        </row>
        <row r="158">
          <cell r="A158" t="str">
            <v>معرض البرجسى</v>
          </cell>
          <cell r="B158">
            <v>39814</v>
          </cell>
          <cell r="C158">
            <v>40179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معرض البرجسى</v>
          </cell>
          <cell r="B159">
            <v>39845</v>
          </cell>
          <cell r="C159">
            <v>40210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معرض البرجسى</v>
          </cell>
          <cell r="B160">
            <v>39873</v>
          </cell>
          <cell r="C160">
            <v>40238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معرض البرجسى</v>
          </cell>
          <cell r="C161" t="str">
            <v>الربع الاول 2010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معرض البرجسى</v>
          </cell>
          <cell r="B162">
            <v>39904</v>
          </cell>
          <cell r="C162">
            <v>40269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معرض البرجسى</v>
          </cell>
          <cell r="B163">
            <v>39934</v>
          </cell>
          <cell r="C163">
            <v>40299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معرض البرجسى</v>
          </cell>
          <cell r="B164">
            <v>39965</v>
          </cell>
          <cell r="C164" t="str">
            <v>يونيه 2010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معرض البرجسى</v>
          </cell>
          <cell r="C165" t="str">
            <v>الربع الثانى 2010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معرض البرجسى</v>
          </cell>
          <cell r="C166" t="str">
            <v>النصف الاول 2010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معرض البرجسى</v>
          </cell>
          <cell r="B167">
            <v>39995</v>
          </cell>
          <cell r="C167">
            <v>40360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معرض البرجسى</v>
          </cell>
          <cell r="B168">
            <v>40026</v>
          </cell>
          <cell r="C168">
            <v>40391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معرض البرجسى</v>
          </cell>
          <cell r="B169">
            <v>40057</v>
          </cell>
          <cell r="C169">
            <v>40422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معرض البرجسى</v>
          </cell>
          <cell r="C170" t="str">
            <v>الربع الثالث 2010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معرض البرجسى</v>
          </cell>
          <cell r="B171">
            <v>40087</v>
          </cell>
          <cell r="C171">
            <v>40452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معرض البرجسى</v>
          </cell>
          <cell r="B172">
            <v>40118</v>
          </cell>
          <cell r="C172">
            <v>40483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معرض البرجسى</v>
          </cell>
          <cell r="B173">
            <v>40148</v>
          </cell>
          <cell r="C173">
            <v>40513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2</v>
          </cell>
          <cell r="J173">
            <v>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2</v>
          </cell>
          <cell r="Q173">
            <v>3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1</v>
          </cell>
          <cell r="X173">
            <v>0</v>
          </cell>
          <cell r="Y173">
            <v>2</v>
          </cell>
        </row>
        <row r="174">
          <cell r="A174" t="str">
            <v>معرض البرجسى</v>
          </cell>
          <cell r="C174" t="str">
            <v>الربع الرابع 2010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2</v>
          </cell>
          <cell r="J174">
            <v>1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2</v>
          </cell>
          <cell r="Q174">
            <v>3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</v>
          </cell>
          <cell r="X174">
            <v>0</v>
          </cell>
          <cell r="Y174">
            <v>2</v>
          </cell>
        </row>
        <row r="175">
          <cell r="A175" t="str">
            <v>معرض البرجسى</v>
          </cell>
          <cell r="C175" t="str">
            <v>النصف الثانى 2010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2</v>
          </cell>
          <cell r="J175">
            <v>1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2</v>
          </cell>
          <cell r="Q175">
            <v>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1</v>
          </cell>
          <cell r="X175">
            <v>0</v>
          </cell>
          <cell r="Y175">
            <v>2</v>
          </cell>
        </row>
        <row r="176">
          <cell r="A176" t="str">
            <v>معرض البرجسى</v>
          </cell>
          <cell r="C176" t="str">
            <v>عـــــــــــــام 2010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2</v>
          </cell>
          <cell r="J176">
            <v>1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2</v>
          </cell>
          <cell r="Q176">
            <v>3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1</v>
          </cell>
          <cell r="X176">
            <v>0</v>
          </cell>
          <cell r="Y176">
            <v>2</v>
          </cell>
        </row>
        <row r="177">
          <cell r="A177" t="str">
            <v>صلاح ابو شادى</v>
          </cell>
          <cell r="B177">
            <v>39814</v>
          </cell>
          <cell r="C177">
            <v>40179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صلاح ابو شادى</v>
          </cell>
          <cell r="B178">
            <v>39845</v>
          </cell>
          <cell r="C178">
            <v>40210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صلاح ابو شادى</v>
          </cell>
          <cell r="B179">
            <v>39873</v>
          </cell>
          <cell r="C179">
            <v>40238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صلاح ابو شادى</v>
          </cell>
          <cell r="C180" t="str">
            <v>الربع الاول 2010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صلاح ابو شادى</v>
          </cell>
          <cell r="B181">
            <v>39904</v>
          </cell>
          <cell r="C181">
            <v>40269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صلاح ابو شادى</v>
          </cell>
          <cell r="B182">
            <v>39934</v>
          </cell>
          <cell r="C182">
            <v>40299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صلاح ابو شادى</v>
          </cell>
          <cell r="B183">
            <v>39965</v>
          </cell>
          <cell r="C183" t="str">
            <v>يونيه 2010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A184" t="str">
            <v>صلاح ابو شادى</v>
          </cell>
          <cell r="C184" t="str">
            <v>الربع الثانى 2010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صلاح ابو شادى</v>
          </cell>
          <cell r="C185" t="str">
            <v>النصف الاول 2010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صلاح ابو شادى</v>
          </cell>
          <cell r="B186">
            <v>39995</v>
          </cell>
          <cell r="C186">
            <v>40360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صلاح ابو شادى</v>
          </cell>
          <cell r="B187">
            <v>40026</v>
          </cell>
          <cell r="C187">
            <v>40391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صلاح ابو شادى</v>
          </cell>
          <cell r="B188">
            <v>40057</v>
          </cell>
          <cell r="C188">
            <v>40422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صلاح ابو شادى</v>
          </cell>
          <cell r="C189" t="str">
            <v>الربع الثالث 2010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صلاح ابو شادى</v>
          </cell>
          <cell r="B190">
            <v>40087</v>
          </cell>
          <cell r="C190">
            <v>40452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صلاح ابو شادى</v>
          </cell>
          <cell r="B191">
            <v>40118</v>
          </cell>
          <cell r="C191">
            <v>40483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صلاح ابو شادى</v>
          </cell>
          <cell r="B192">
            <v>40148</v>
          </cell>
          <cell r="C192">
            <v>40513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صلاح ابو شادى</v>
          </cell>
          <cell r="C193" t="str">
            <v>الربع الرابع 2010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صلاح ابو شادى</v>
          </cell>
          <cell r="C194" t="str">
            <v>النصف الثانى 2010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صلاح ابو شادى</v>
          </cell>
          <cell r="C195" t="str">
            <v>عـــــــــــــام 2010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معرض الضحى</v>
          </cell>
          <cell r="B196">
            <v>39814</v>
          </cell>
          <cell r="C196">
            <v>40179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معرض الضحى</v>
          </cell>
          <cell r="B197">
            <v>39845</v>
          </cell>
          <cell r="C197">
            <v>40210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معرض الضحى</v>
          </cell>
          <cell r="B198">
            <v>39873</v>
          </cell>
          <cell r="C198">
            <v>40238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معرض الضحى</v>
          </cell>
          <cell r="C199" t="str">
            <v>الربع الاول 2010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معرض الضحى</v>
          </cell>
          <cell r="B200">
            <v>39904</v>
          </cell>
          <cell r="C200">
            <v>40269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معرض الضحى</v>
          </cell>
          <cell r="B201">
            <v>39934</v>
          </cell>
          <cell r="C201">
            <v>40299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معرض الضحى</v>
          </cell>
          <cell r="B202">
            <v>39965</v>
          </cell>
          <cell r="C202" t="str">
            <v>يونيه 2010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معرض الضحى</v>
          </cell>
          <cell r="C203" t="str">
            <v>الربع الثانى 2010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معرض الضحى</v>
          </cell>
          <cell r="C204" t="str">
            <v>النصف الاول 2010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معرض الضحى</v>
          </cell>
          <cell r="B205">
            <v>39995</v>
          </cell>
          <cell r="C205">
            <v>40360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معرض الضحى</v>
          </cell>
          <cell r="B206">
            <v>40026</v>
          </cell>
          <cell r="C206">
            <v>40391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8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2</v>
          </cell>
          <cell r="Y206">
            <v>0</v>
          </cell>
        </row>
        <row r="207">
          <cell r="A207" t="str">
            <v>معرض الضحى</v>
          </cell>
          <cell r="B207">
            <v>40057</v>
          </cell>
          <cell r="C207">
            <v>40422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معرض الضحى</v>
          </cell>
          <cell r="C208" t="str">
            <v>الربع الثالث 2010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13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2</v>
          </cell>
          <cell r="Y208">
            <v>0</v>
          </cell>
        </row>
        <row r="209">
          <cell r="A209" t="str">
            <v>معرض الضحى</v>
          </cell>
          <cell r="B209">
            <v>40087</v>
          </cell>
          <cell r="C209">
            <v>40452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معرض الضحى</v>
          </cell>
          <cell r="B210">
            <v>40118</v>
          </cell>
          <cell r="C210">
            <v>40483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معرض الضحى</v>
          </cell>
          <cell r="B211">
            <v>40148</v>
          </cell>
          <cell r="C211">
            <v>40513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معرض الضحى</v>
          </cell>
          <cell r="C212" t="str">
            <v>الربع الرابع 2010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معرض الضحى</v>
          </cell>
          <cell r="C213" t="str">
            <v>النصف الثانى 2010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13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2</v>
          </cell>
          <cell r="Y213">
            <v>0</v>
          </cell>
        </row>
        <row r="214">
          <cell r="A214" t="str">
            <v>معرض الضحى</v>
          </cell>
          <cell r="C214" t="str">
            <v>عـــــــــــــام 2010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13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2</v>
          </cell>
          <cell r="Y214">
            <v>0</v>
          </cell>
        </row>
        <row r="215">
          <cell r="A215" t="str">
            <v>صلاح فتحى خليل</v>
          </cell>
          <cell r="B215">
            <v>39814</v>
          </cell>
          <cell r="C215">
            <v>40179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1</v>
          </cell>
          <cell r="J215">
            <v>0</v>
          </cell>
          <cell r="K215">
            <v>0</v>
          </cell>
          <cell r="L215">
            <v>0</v>
          </cell>
          <cell r="M215">
            <v>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1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صلاح فتحى خليل</v>
          </cell>
          <cell r="B216">
            <v>39845</v>
          </cell>
          <cell r="C216">
            <v>40210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صلاح فتحى خليل</v>
          </cell>
          <cell r="B217">
            <v>39873</v>
          </cell>
          <cell r="C217">
            <v>40238</v>
          </cell>
          <cell r="D217">
            <v>0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-1</v>
          </cell>
          <cell r="L217">
            <v>0</v>
          </cell>
          <cell r="M217">
            <v>11</v>
          </cell>
          <cell r="N217">
            <v>4</v>
          </cell>
          <cell r="O217">
            <v>0</v>
          </cell>
          <cell r="P217">
            <v>4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صلاح فتحى خليل</v>
          </cell>
          <cell r="C218" t="str">
            <v>الربع الاول 2010</v>
          </cell>
          <cell r="D218">
            <v>0</v>
          </cell>
          <cell r="E218">
            <v>1</v>
          </cell>
          <cell r="F218">
            <v>0</v>
          </cell>
          <cell r="G218">
            <v>0</v>
          </cell>
          <cell r="H218">
            <v>0</v>
          </cell>
          <cell r="I218">
            <v>1</v>
          </cell>
          <cell r="J218">
            <v>0</v>
          </cell>
          <cell r="K218">
            <v>-1</v>
          </cell>
          <cell r="L218">
            <v>0</v>
          </cell>
          <cell r="M218">
            <v>14</v>
          </cell>
          <cell r="N218">
            <v>4</v>
          </cell>
          <cell r="O218">
            <v>0</v>
          </cell>
          <cell r="P218">
            <v>4</v>
          </cell>
          <cell r="Q218">
            <v>0</v>
          </cell>
          <cell r="R218">
            <v>1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صلاح فتحى خليل</v>
          </cell>
          <cell r="B219">
            <v>39904</v>
          </cell>
          <cell r="C219">
            <v>40269</v>
          </cell>
          <cell r="D219">
            <v>1</v>
          </cell>
          <cell r="E219">
            <v>0</v>
          </cell>
          <cell r="F219">
            <v>0</v>
          </cell>
          <cell r="G219">
            <v>0</v>
          </cell>
          <cell r="H219">
            <v>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4</v>
          </cell>
          <cell r="N219">
            <v>0</v>
          </cell>
          <cell r="O219">
            <v>0</v>
          </cell>
          <cell r="P219">
            <v>5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2</v>
          </cell>
          <cell r="X219">
            <v>3</v>
          </cell>
          <cell r="Y219">
            <v>0</v>
          </cell>
        </row>
        <row r="220">
          <cell r="A220" t="str">
            <v>صلاح فتحى خليل</v>
          </cell>
          <cell r="B220">
            <v>39934</v>
          </cell>
          <cell r="C220">
            <v>40299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6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3</v>
          </cell>
          <cell r="N220">
            <v>0</v>
          </cell>
          <cell r="O220">
            <v>0</v>
          </cell>
          <cell r="P220">
            <v>6</v>
          </cell>
          <cell r="Q220">
            <v>3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صلاح فتحى خليل</v>
          </cell>
          <cell r="B221">
            <v>39965</v>
          </cell>
          <cell r="C221" t="str">
            <v>يونيه 2010</v>
          </cell>
          <cell r="D221">
            <v>0</v>
          </cell>
          <cell r="E221">
            <v>-1</v>
          </cell>
          <cell r="F221">
            <v>0</v>
          </cell>
          <cell r="G221">
            <v>0</v>
          </cell>
          <cell r="H221">
            <v>0</v>
          </cell>
          <cell r="I221">
            <v>5</v>
          </cell>
          <cell r="J221">
            <v>0</v>
          </cell>
          <cell r="K221">
            <v>0</v>
          </cell>
          <cell r="L221">
            <v>0</v>
          </cell>
          <cell r="M221">
            <v>15</v>
          </cell>
          <cell r="N221">
            <v>0</v>
          </cell>
          <cell r="O221">
            <v>0</v>
          </cell>
          <cell r="P221">
            <v>3</v>
          </cell>
          <cell r="Q221">
            <v>5</v>
          </cell>
          <cell r="R221">
            <v>0</v>
          </cell>
          <cell r="S221">
            <v>0</v>
          </cell>
          <cell r="T221">
            <v>0</v>
          </cell>
          <cell r="U221">
            <v>-1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صلاح فتحى خليل</v>
          </cell>
          <cell r="C222" t="str">
            <v>الربع الثانى 2010</v>
          </cell>
          <cell r="D222">
            <v>1</v>
          </cell>
          <cell r="E222">
            <v>-1</v>
          </cell>
          <cell r="F222">
            <v>0</v>
          </cell>
          <cell r="G222">
            <v>0</v>
          </cell>
          <cell r="H222">
            <v>8</v>
          </cell>
          <cell r="I222">
            <v>5</v>
          </cell>
          <cell r="J222">
            <v>0</v>
          </cell>
          <cell r="K222">
            <v>0</v>
          </cell>
          <cell r="L222">
            <v>0</v>
          </cell>
          <cell r="M222">
            <v>22</v>
          </cell>
          <cell r="N222">
            <v>0</v>
          </cell>
          <cell r="O222">
            <v>0</v>
          </cell>
          <cell r="P222">
            <v>14</v>
          </cell>
          <cell r="Q222">
            <v>8</v>
          </cell>
          <cell r="R222">
            <v>0</v>
          </cell>
          <cell r="S222">
            <v>0</v>
          </cell>
          <cell r="T222">
            <v>0</v>
          </cell>
          <cell r="U222">
            <v>-1</v>
          </cell>
          <cell r="V222">
            <v>0</v>
          </cell>
          <cell r="W222">
            <v>2</v>
          </cell>
          <cell r="X222">
            <v>3</v>
          </cell>
          <cell r="Y222">
            <v>0</v>
          </cell>
        </row>
        <row r="223">
          <cell r="A223" t="str">
            <v>صلاح فتحى خليل</v>
          </cell>
          <cell r="C223" t="str">
            <v>النصف الاول 2010</v>
          </cell>
          <cell r="D223">
            <v>1</v>
          </cell>
          <cell r="E223">
            <v>0</v>
          </cell>
          <cell r="F223">
            <v>0</v>
          </cell>
          <cell r="G223">
            <v>0</v>
          </cell>
          <cell r="H223">
            <v>8</v>
          </cell>
          <cell r="I223">
            <v>6</v>
          </cell>
          <cell r="J223">
            <v>0</v>
          </cell>
          <cell r="K223">
            <v>-1</v>
          </cell>
          <cell r="L223">
            <v>0</v>
          </cell>
          <cell r="M223">
            <v>36</v>
          </cell>
          <cell r="N223">
            <v>4</v>
          </cell>
          <cell r="O223">
            <v>0</v>
          </cell>
          <cell r="P223">
            <v>18</v>
          </cell>
          <cell r="Q223">
            <v>8</v>
          </cell>
          <cell r="R223">
            <v>1</v>
          </cell>
          <cell r="S223">
            <v>0</v>
          </cell>
          <cell r="T223">
            <v>0</v>
          </cell>
          <cell r="U223">
            <v>-1</v>
          </cell>
          <cell r="V223">
            <v>0</v>
          </cell>
          <cell r="W223">
            <v>2</v>
          </cell>
          <cell r="X223">
            <v>3</v>
          </cell>
          <cell r="Y223">
            <v>0</v>
          </cell>
        </row>
        <row r="224">
          <cell r="A224" t="str">
            <v>صلاح فتحى خليل</v>
          </cell>
          <cell r="B224">
            <v>39995</v>
          </cell>
          <cell r="C224">
            <v>40360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25</v>
          </cell>
          <cell r="N224">
            <v>0</v>
          </cell>
          <cell r="O224">
            <v>0</v>
          </cell>
          <cell r="P224">
            <v>0</v>
          </cell>
          <cell r="Q224">
            <v>5</v>
          </cell>
          <cell r="R224">
            <v>0</v>
          </cell>
          <cell r="S224">
            <v>0</v>
          </cell>
          <cell r="T224">
            <v>1</v>
          </cell>
          <cell r="U224">
            <v>0</v>
          </cell>
          <cell r="V224">
            <v>0</v>
          </cell>
          <cell r="W224">
            <v>0</v>
          </cell>
          <cell r="X224">
            <v>11</v>
          </cell>
          <cell r="Y224">
            <v>0</v>
          </cell>
        </row>
        <row r="225">
          <cell r="A225" t="str">
            <v>صلاح فتحى خليل</v>
          </cell>
          <cell r="B225">
            <v>40026</v>
          </cell>
          <cell r="C225">
            <v>40391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10</v>
          </cell>
          <cell r="N225">
            <v>3</v>
          </cell>
          <cell r="O225">
            <v>0</v>
          </cell>
          <cell r="P225">
            <v>1</v>
          </cell>
          <cell r="Q225">
            <v>3</v>
          </cell>
          <cell r="R225">
            <v>0</v>
          </cell>
          <cell r="S225">
            <v>0</v>
          </cell>
          <cell r="T225">
            <v>1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صلاح فتحى خليل</v>
          </cell>
          <cell r="B226">
            <v>40057</v>
          </cell>
          <cell r="C226">
            <v>40422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6</v>
          </cell>
          <cell r="I226">
            <v>0</v>
          </cell>
          <cell r="J226">
            <v>0</v>
          </cell>
          <cell r="K226">
            <v>0</v>
          </cell>
          <cell r="L226">
            <v>3</v>
          </cell>
          <cell r="M226">
            <v>21</v>
          </cell>
          <cell r="N226">
            <v>6</v>
          </cell>
          <cell r="O226">
            <v>0</v>
          </cell>
          <cell r="P226">
            <v>10</v>
          </cell>
          <cell r="Q226">
            <v>4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3</v>
          </cell>
          <cell r="X226">
            <v>0</v>
          </cell>
          <cell r="Y226">
            <v>0</v>
          </cell>
        </row>
        <row r="227">
          <cell r="A227" t="str">
            <v>صلاح فتحى خليل</v>
          </cell>
          <cell r="C227" t="str">
            <v>الربع الثالث 2010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6</v>
          </cell>
          <cell r="I227">
            <v>0</v>
          </cell>
          <cell r="J227">
            <v>0</v>
          </cell>
          <cell r="K227">
            <v>0</v>
          </cell>
          <cell r="L227">
            <v>3</v>
          </cell>
          <cell r="M227">
            <v>56</v>
          </cell>
          <cell r="N227">
            <v>9</v>
          </cell>
          <cell r="O227">
            <v>0</v>
          </cell>
          <cell r="P227">
            <v>11</v>
          </cell>
          <cell r="Q227">
            <v>12</v>
          </cell>
          <cell r="R227">
            <v>0</v>
          </cell>
          <cell r="S227">
            <v>0</v>
          </cell>
          <cell r="T227">
            <v>2</v>
          </cell>
          <cell r="U227">
            <v>0</v>
          </cell>
          <cell r="V227">
            <v>0</v>
          </cell>
          <cell r="W227">
            <v>3</v>
          </cell>
          <cell r="X227">
            <v>11</v>
          </cell>
          <cell r="Y227">
            <v>0</v>
          </cell>
        </row>
        <row r="228">
          <cell r="A228" t="str">
            <v>صلاح فتحى خليل</v>
          </cell>
          <cell r="B228">
            <v>40087</v>
          </cell>
          <cell r="C228">
            <v>40452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صلاح فتحى خليل</v>
          </cell>
          <cell r="B229">
            <v>40118</v>
          </cell>
          <cell r="C229">
            <v>40483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2</v>
          </cell>
          <cell r="J229">
            <v>0</v>
          </cell>
          <cell r="K229">
            <v>0</v>
          </cell>
          <cell r="L229">
            <v>0</v>
          </cell>
          <cell r="M229">
            <v>8</v>
          </cell>
          <cell r="N229">
            <v>0</v>
          </cell>
          <cell r="O229">
            <v>0</v>
          </cell>
          <cell r="P229">
            <v>8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صلاح فتحى خليل</v>
          </cell>
          <cell r="B230">
            <v>40148</v>
          </cell>
          <cell r="C230">
            <v>40513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5</v>
          </cell>
          <cell r="X230">
            <v>6</v>
          </cell>
          <cell r="Y230">
            <v>0</v>
          </cell>
        </row>
        <row r="231">
          <cell r="A231" t="str">
            <v>صلاح فتحى خليل</v>
          </cell>
          <cell r="C231" t="str">
            <v>الربع الرابع 2010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2</v>
          </cell>
          <cell r="J231">
            <v>0</v>
          </cell>
          <cell r="K231">
            <v>0</v>
          </cell>
          <cell r="L231">
            <v>0</v>
          </cell>
          <cell r="M231">
            <v>13</v>
          </cell>
          <cell r="N231">
            <v>0</v>
          </cell>
          <cell r="O231">
            <v>0</v>
          </cell>
          <cell r="P231">
            <v>8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5</v>
          </cell>
          <cell r="X231">
            <v>6</v>
          </cell>
          <cell r="Y231">
            <v>0</v>
          </cell>
        </row>
        <row r="232">
          <cell r="A232" t="str">
            <v>صلاح فتحى خليل</v>
          </cell>
          <cell r="C232" t="str">
            <v>النصف الثانى 2010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6</v>
          </cell>
          <cell r="I232">
            <v>2</v>
          </cell>
          <cell r="J232">
            <v>0</v>
          </cell>
          <cell r="K232">
            <v>0</v>
          </cell>
          <cell r="L232">
            <v>3</v>
          </cell>
          <cell r="M232">
            <v>69</v>
          </cell>
          <cell r="N232">
            <v>9</v>
          </cell>
          <cell r="O232">
            <v>0</v>
          </cell>
          <cell r="P232">
            <v>19</v>
          </cell>
          <cell r="Q232">
            <v>12</v>
          </cell>
          <cell r="R232">
            <v>0</v>
          </cell>
          <cell r="S232">
            <v>0</v>
          </cell>
          <cell r="T232">
            <v>2</v>
          </cell>
          <cell r="U232">
            <v>0</v>
          </cell>
          <cell r="V232">
            <v>0</v>
          </cell>
          <cell r="W232">
            <v>8</v>
          </cell>
          <cell r="X232">
            <v>17</v>
          </cell>
          <cell r="Y232">
            <v>0</v>
          </cell>
        </row>
        <row r="233">
          <cell r="A233" t="str">
            <v>صلاح فتحى خليل</v>
          </cell>
          <cell r="C233" t="str">
            <v>عـــــــــــــام 2010</v>
          </cell>
          <cell r="D233">
            <v>1</v>
          </cell>
          <cell r="E233">
            <v>0</v>
          </cell>
          <cell r="F233">
            <v>0</v>
          </cell>
          <cell r="G233">
            <v>0</v>
          </cell>
          <cell r="H233">
            <v>14</v>
          </cell>
          <cell r="I233">
            <v>8</v>
          </cell>
          <cell r="J233">
            <v>0</v>
          </cell>
          <cell r="K233">
            <v>-1</v>
          </cell>
          <cell r="L233">
            <v>3</v>
          </cell>
          <cell r="M233">
            <v>105</v>
          </cell>
          <cell r="N233">
            <v>13</v>
          </cell>
          <cell r="O233">
            <v>0</v>
          </cell>
          <cell r="P233">
            <v>37</v>
          </cell>
          <cell r="Q233">
            <v>20</v>
          </cell>
          <cell r="R233">
            <v>1</v>
          </cell>
          <cell r="S233">
            <v>0</v>
          </cell>
          <cell r="T233">
            <v>2</v>
          </cell>
          <cell r="U233">
            <v>-1</v>
          </cell>
          <cell r="V233">
            <v>0</v>
          </cell>
          <cell r="W233">
            <v>10</v>
          </cell>
          <cell r="X233">
            <v>20</v>
          </cell>
          <cell r="Y233">
            <v>0</v>
          </cell>
        </row>
        <row r="234">
          <cell r="A234" t="str">
            <v>عبد المجيد البنا</v>
          </cell>
          <cell r="B234">
            <v>39814</v>
          </cell>
          <cell r="C234">
            <v>40179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18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المجيد البنا</v>
          </cell>
          <cell r="B235">
            <v>39845</v>
          </cell>
          <cell r="C235">
            <v>40210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2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عبد المجيد البنا</v>
          </cell>
          <cell r="B236">
            <v>39873</v>
          </cell>
          <cell r="C236">
            <v>40238</v>
          </cell>
          <cell r="D236">
            <v>0</v>
          </cell>
          <cell r="E236">
            <v>0</v>
          </cell>
          <cell r="F236">
            <v>0</v>
          </cell>
          <cell r="G236">
            <v>5</v>
          </cell>
          <cell r="H236">
            <v>10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المجيد البنا</v>
          </cell>
          <cell r="C237" t="str">
            <v>الربع الاول 2010</v>
          </cell>
          <cell r="D237">
            <v>0</v>
          </cell>
          <cell r="E237">
            <v>0</v>
          </cell>
          <cell r="F237">
            <v>0</v>
          </cell>
          <cell r="G237">
            <v>5</v>
          </cell>
          <cell r="H237">
            <v>10</v>
          </cell>
          <cell r="I237">
            <v>2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18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المجيد البنا</v>
          </cell>
          <cell r="B238">
            <v>39904</v>
          </cell>
          <cell r="C238">
            <v>40269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10</v>
          </cell>
          <cell r="I238">
            <v>10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1</v>
          </cell>
          <cell r="Y238">
            <v>0</v>
          </cell>
        </row>
        <row r="239">
          <cell r="A239" t="str">
            <v>عبد المجيد البنا</v>
          </cell>
          <cell r="B239">
            <v>39934</v>
          </cell>
          <cell r="C239">
            <v>40299</v>
          </cell>
          <cell r="D239">
            <v>0</v>
          </cell>
          <cell r="E239">
            <v>0</v>
          </cell>
          <cell r="F239">
            <v>0</v>
          </cell>
          <cell r="G239">
            <v>14</v>
          </cell>
          <cell r="H239">
            <v>1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عبد المجيد البنا</v>
          </cell>
          <cell r="B240">
            <v>39965</v>
          </cell>
          <cell r="C240" t="str">
            <v>يونيه 2010</v>
          </cell>
          <cell r="D240">
            <v>-2</v>
          </cell>
          <cell r="E240">
            <v>0</v>
          </cell>
          <cell r="F240">
            <v>-1</v>
          </cell>
          <cell r="G240">
            <v>-1</v>
          </cell>
          <cell r="H240">
            <v>0</v>
          </cell>
          <cell r="I240">
            <v>0</v>
          </cell>
          <cell r="J240">
            <v>0</v>
          </cell>
          <cell r="K240">
            <v>-1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-2</v>
          </cell>
          <cell r="X240">
            <v>-1</v>
          </cell>
          <cell r="Y240">
            <v>0</v>
          </cell>
        </row>
        <row r="241">
          <cell r="A241" t="str">
            <v>عبد المجيد البنا</v>
          </cell>
          <cell r="C241" t="str">
            <v>الربع الثانى 2010</v>
          </cell>
          <cell r="D241">
            <v>-2</v>
          </cell>
          <cell r="E241">
            <v>0</v>
          </cell>
          <cell r="F241">
            <v>-1</v>
          </cell>
          <cell r="G241">
            <v>13</v>
          </cell>
          <cell r="H241">
            <v>11</v>
          </cell>
          <cell r="I241">
            <v>10</v>
          </cell>
          <cell r="J241">
            <v>0</v>
          </cell>
          <cell r="K241">
            <v>-1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-2</v>
          </cell>
          <cell r="X241">
            <v>0</v>
          </cell>
          <cell r="Y241">
            <v>0</v>
          </cell>
        </row>
        <row r="242">
          <cell r="A242" t="str">
            <v>عبد المجيد البنا</v>
          </cell>
          <cell r="C242" t="str">
            <v>النصف الاول 2010</v>
          </cell>
          <cell r="D242">
            <v>-2</v>
          </cell>
          <cell r="E242">
            <v>0</v>
          </cell>
          <cell r="F242">
            <v>-1</v>
          </cell>
          <cell r="G242">
            <v>18</v>
          </cell>
          <cell r="H242">
            <v>21</v>
          </cell>
          <cell r="I242">
            <v>12</v>
          </cell>
          <cell r="J242">
            <v>0</v>
          </cell>
          <cell r="K242">
            <v>-1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18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-2</v>
          </cell>
          <cell r="X242">
            <v>0</v>
          </cell>
          <cell r="Y242">
            <v>0</v>
          </cell>
        </row>
        <row r="243">
          <cell r="A243" t="str">
            <v>عبد المجيد البنا</v>
          </cell>
          <cell r="B243">
            <v>39995</v>
          </cell>
          <cell r="C243">
            <v>40360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المجيد البنا</v>
          </cell>
          <cell r="B244">
            <v>40026</v>
          </cell>
          <cell r="C244">
            <v>40391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عبد المجيد البنا</v>
          </cell>
          <cell r="B245">
            <v>40057</v>
          </cell>
          <cell r="C245">
            <v>40422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المجيد البنا</v>
          </cell>
          <cell r="C246" t="str">
            <v>الربع الثالث 2010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المجيد البنا</v>
          </cell>
          <cell r="B247">
            <v>40087</v>
          </cell>
          <cell r="C247">
            <v>40452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المجيد البنا</v>
          </cell>
          <cell r="B248">
            <v>40118</v>
          </cell>
          <cell r="C248">
            <v>40483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المجيد البنا</v>
          </cell>
          <cell r="B249">
            <v>40148</v>
          </cell>
          <cell r="C249">
            <v>40513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عبد المجيد البنا</v>
          </cell>
          <cell r="C250" t="str">
            <v>الربع الرابع 2010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عبد المجيد البنا</v>
          </cell>
          <cell r="C251" t="str">
            <v>النصف الثانى 2010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المجيد البنا</v>
          </cell>
          <cell r="C252" t="str">
            <v>عـــــــــــــام 2010</v>
          </cell>
          <cell r="D252">
            <v>-2</v>
          </cell>
          <cell r="E252">
            <v>0</v>
          </cell>
          <cell r="F252">
            <v>-1</v>
          </cell>
          <cell r="G252">
            <v>18</v>
          </cell>
          <cell r="H252">
            <v>21</v>
          </cell>
          <cell r="I252">
            <v>12</v>
          </cell>
          <cell r="J252">
            <v>0</v>
          </cell>
          <cell r="K252">
            <v>-1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18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-2</v>
          </cell>
          <cell r="X252">
            <v>0</v>
          </cell>
          <cell r="Y252">
            <v>0</v>
          </cell>
        </row>
        <row r="253">
          <cell r="A253" t="str">
            <v>الفى ابراهيم</v>
          </cell>
          <cell r="B253">
            <v>39814</v>
          </cell>
          <cell r="C253">
            <v>40179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الفى ابراهيم</v>
          </cell>
          <cell r="B254">
            <v>39845</v>
          </cell>
          <cell r="C254">
            <v>40210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الفى ابراهيم</v>
          </cell>
          <cell r="B255">
            <v>39873</v>
          </cell>
          <cell r="C255">
            <v>40238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الفى ابراهيم</v>
          </cell>
          <cell r="C256" t="str">
            <v>الربع الاول 2010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الفى ابراهيم</v>
          </cell>
          <cell r="B257">
            <v>39904</v>
          </cell>
          <cell r="C257">
            <v>40269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الفى ابراهيم</v>
          </cell>
          <cell r="B258">
            <v>39934</v>
          </cell>
          <cell r="C258">
            <v>40299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الفى ابراهيم</v>
          </cell>
          <cell r="B259">
            <v>39965</v>
          </cell>
          <cell r="C259" t="str">
            <v>يونيه 2010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 t="str">
            <v>الفى ابراهيم</v>
          </cell>
          <cell r="C260" t="str">
            <v>الربع الثانى 2010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الفى ابراهيم</v>
          </cell>
          <cell r="C261" t="str">
            <v>النصف الاول 2010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الفى ابراهيم</v>
          </cell>
          <cell r="B262">
            <v>39995</v>
          </cell>
          <cell r="C262">
            <v>40360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الفى ابراهيم</v>
          </cell>
          <cell r="B263">
            <v>40026</v>
          </cell>
          <cell r="C263">
            <v>40391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الفى ابراهيم</v>
          </cell>
          <cell r="B264">
            <v>40057</v>
          </cell>
          <cell r="C264">
            <v>40422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الفى ابراهيم</v>
          </cell>
          <cell r="C265" t="str">
            <v>الربع الثالث 2010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الفى ابراهيم</v>
          </cell>
          <cell r="B266">
            <v>40087</v>
          </cell>
          <cell r="C266">
            <v>40452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الفى ابراهيم</v>
          </cell>
          <cell r="B267">
            <v>40118</v>
          </cell>
          <cell r="C267">
            <v>40483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الفى ابراهيم</v>
          </cell>
          <cell r="B268">
            <v>40148</v>
          </cell>
          <cell r="C268">
            <v>40513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الفى ابراهيم</v>
          </cell>
          <cell r="C269" t="str">
            <v>الربع الرابع 2010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الفى ابراهيم</v>
          </cell>
          <cell r="C270" t="str">
            <v>النصف الثانى 2010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الفى ابراهيم</v>
          </cell>
          <cell r="C271" t="str">
            <v>عـــــــــــــام 2010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ياسر عبد الرحيم</v>
          </cell>
          <cell r="B272">
            <v>39814</v>
          </cell>
          <cell r="C272">
            <v>40179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 t="str">
            <v>ياسر عبد الرحيم</v>
          </cell>
          <cell r="B273">
            <v>39845</v>
          </cell>
          <cell r="C273">
            <v>40210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ياسر عبد الرحيم</v>
          </cell>
          <cell r="B274">
            <v>39873</v>
          </cell>
          <cell r="C274">
            <v>40238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ياسر عبد الرحيم</v>
          </cell>
          <cell r="C275" t="str">
            <v>الربع الاول 2010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ياسر عبد الرحيم</v>
          </cell>
          <cell r="B276">
            <v>39904</v>
          </cell>
          <cell r="C276">
            <v>40269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ياسر عبد الرحيم</v>
          </cell>
          <cell r="B277">
            <v>39934</v>
          </cell>
          <cell r="C277">
            <v>40299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ياسر عبد الرحيم</v>
          </cell>
          <cell r="B278">
            <v>39965</v>
          </cell>
          <cell r="C278" t="str">
            <v>يونيه 2010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ياسر عبد الرحيم</v>
          </cell>
          <cell r="C279" t="str">
            <v>الربع الثانى 2010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 t="str">
            <v>ياسر عبد الرحيم</v>
          </cell>
          <cell r="C280" t="str">
            <v>النصف الاول 2010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ياسر عبد الرحيم</v>
          </cell>
          <cell r="B281">
            <v>39995</v>
          </cell>
          <cell r="C281">
            <v>40360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ياسر عبد الرحيم</v>
          </cell>
          <cell r="B282">
            <v>40026</v>
          </cell>
          <cell r="C282">
            <v>40391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10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</v>
          </cell>
          <cell r="Y282">
            <v>0</v>
          </cell>
        </row>
        <row r="283">
          <cell r="A283" t="str">
            <v>ياسر عبد الرحيم</v>
          </cell>
          <cell r="B283">
            <v>40057</v>
          </cell>
          <cell r="C283">
            <v>40422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ياسر عبد الرحيم</v>
          </cell>
          <cell r="C284" t="str">
            <v>الربع الثالث 2010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10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</v>
          </cell>
          <cell r="Y284">
            <v>0</v>
          </cell>
        </row>
        <row r="285">
          <cell r="A285" t="str">
            <v>ياسر عبد الرحيم</v>
          </cell>
          <cell r="B285">
            <v>40087</v>
          </cell>
          <cell r="C285">
            <v>40452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ياسر عبد الرحيم</v>
          </cell>
          <cell r="B286">
            <v>40118</v>
          </cell>
          <cell r="C286">
            <v>40483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ياسر عبد الرحيم</v>
          </cell>
          <cell r="B287">
            <v>40148</v>
          </cell>
          <cell r="C287">
            <v>40513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ياسر عبد الرحيم</v>
          </cell>
          <cell r="C288" t="str">
            <v>الربع الرابع 2010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ياسر عبد الرحيم</v>
          </cell>
          <cell r="C289" t="str">
            <v>النصف الثانى 2010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</v>
          </cell>
          <cell r="Y289">
            <v>0</v>
          </cell>
        </row>
        <row r="290">
          <cell r="A290" t="str">
            <v>ياسر عبد الرحيم</v>
          </cell>
          <cell r="C290" t="str">
            <v>عـــــــــــــام 2010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12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</v>
          </cell>
          <cell r="Y290">
            <v>0</v>
          </cell>
        </row>
        <row r="291">
          <cell r="A291" t="str">
            <v>سان مارك</v>
          </cell>
          <cell r="B291">
            <v>39814</v>
          </cell>
          <cell r="C291">
            <v>40179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سان مارك</v>
          </cell>
          <cell r="B292">
            <v>39845</v>
          </cell>
          <cell r="C292">
            <v>40210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سان مارك</v>
          </cell>
          <cell r="B293">
            <v>39873</v>
          </cell>
          <cell r="C293">
            <v>40238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سان مارك</v>
          </cell>
          <cell r="C294" t="str">
            <v>الربع الاول 2010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سان مارك</v>
          </cell>
          <cell r="B295">
            <v>39904</v>
          </cell>
          <cell r="C295">
            <v>40269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سان مارك</v>
          </cell>
          <cell r="B296">
            <v>39934</v>
          </cell>
          <cell r="C296">
            <v>40299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سان مارك</v>
          </cell>
          <cell r="B297">
            <v>39965</v>
          </cell>
          <cell r="C297" t="str">
            <v>يونيه 2010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سان مارك</v>
          </cell>
          <cell r="C298" t="str">
            <v>الربع الثانى 2010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سان مارك</v>
          </cell>
          <cell r="C299" t="str">
            <v>النصف الاول 2010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سان مارك</v>
          </cell>
          <cell r="B300">
            <v>39995</v>
          </cell>
          <cell r="C300">
            <v>40360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سان مارك</v>
          </cell>
          <cell r="B301">
            <v>40026</v>
          </cell>
          <cell r="C301">
            <v>40391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سان مارك</v>
          </cell>
          <cell r="B302">
            <v>40057</v>
          </cell>
          <cell r="C302">
            <v>40422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سان مارك</v>
          </cell>
          <cell r="C303" t="str">
            <v>الربع الثالث 2010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سان مارك</v>
          </cell>
          <cell r="B304">
            <v>40087</v>
          </cell>
          <cell r="C304">
            <v>40452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سان مارك</v>
          </cell>
          <cell r="B305">
            <v>40118</v>
          </cell>
          <cell r="C305">
            <v>40483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سان مارك</v>
          </cell>
          <cell r="B306">
            <v>40148</v>
          </cell>
          <cell r="C306">
            <v>40513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سان مارك</v>
          </cell>
          <cell r="C307" t="str">
            <v>الربع الرابع 2010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سان مارك</v>
          </cell>
          <cell r="C308" t="str">
            <v>النصف الثانى 2010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A309" t="str">
            <v>سان مارك</v>
          </cell>
          <cell r="C309" t="str">
            <v>عـــــــــــــام 2010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ليف حليم</v>
          </cell>
          <cell r="B310">
            <v>39814</v>
          </cell>
          <cell r="C310">
            <v>40179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ليف حليم</v>
          </cell>
          <cell r="B311">
            <v>39845</v>
          </cell>
          <cell r="C311">
            <v>40210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ليف حليم</v>
          </cell>
          <cell r="B312">
            <v>39873</v>
          </cell>
          <cell r="C312">
            <v>40238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ليف حليم</v>
          </cell>
          <cell r="C313" t="str">
            <v>الربع الاول 2010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ليف حليم</v>
          </cell>
          <cell r="B314">
            <v>39904</v>
          </cell>
          <cell r="C314">
            <v>40269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ليف حليم</v>
          </cell>
          <cell r="B315">
            <v>39934</v>
          </cell>
          <cell r="C315">
            <v>40299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ليف حليم</v>
          </cell>
          <cell r="B316">
            <v>39965</v>
          </cell>
          <cell r="C316" t="str">
            <v>يونيه 2010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ليف حليم</v>
          </cell>
          <cell r="C317" t="str">
            <v>الربع الثانى 2010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ليف حليم</v>
          </cell>
          <cell r="C318" t="str">
            <v>النصف الاول 2010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ليف حليم</v>
          </cell>
          <cell r="B319">
            <v>39995</v>
          </cell>
          <cell r="C319">
            <v>40360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ليف حليم</v>
          </cell>
          <cell r="B320">
            <v>40026</v>
          </cell>
          <cell r="C320">
            <v>40391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ليف حليم</v>
          </cell>
          <cell r="B321">
            <v>40057</v>
          </cell>
          <cell r="C321">
            <v>40422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ليف حليم</v>
          </cell>
          <cell r="C322" t="str">
            <v>الربع الثالث 2010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ليف حليم</v>
          </cell>
          <cell r="B323">
            <v>40087</v>
          </cell>
          <cell r="C323">
            <v>40452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ليف حليم</v>
          </cell>
          <cell r="B324">
            <v>40118</v>
          </cell>
          <cell r="C324">
            <v>40483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ليف حليم</v>
          </cell>
          <cell r="B325">
            <v>40148</v>
          </cell>
          <cell r="C325">
            <v>40513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ليف حليم</v>
          </cell>
          <cell r="C326" t="str">
            <v>الربع الرابع 2010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ليف حليم</v>
          </cell>
          <cell r="C327" t="str">
            <v>النصف الثانى 2010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ليف حليم</v>
          </cell>
          <cell r="C328" t="str">
            <v>عـــــــــــــام 2010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نموذج فارغ 2</v>
          </cell>
          <cell r="B329">
            <v>39814</v>
          </cell>
          <cell r="C329">
            <v>40179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نموذج فارغ 2</v>
          </cell>
          <cell r="B330">
            <v>39845</v>
          </cell>
          <cell r="C330">
            <v>40210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نموذج فارغ 2</v>
          </cell>
          <cell r="B331">
            <v>39873</v>
          </cell>
          <cell r="C331">
            <v>40238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نموذج فارغ 2</v>
          </cell>
          <cell r="C332" t="str">
            <v>الربع الاول 2010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نموذج فارغ 2</v>
          </cell>
          <cell r="B333">
            <v>39904</v>
          </cell>
          <cell r="C333">
            <v>40269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نموذج فارغ 2</v>
          </cell>
          <cell r="B334">
            <v>39934</v>
          </cell>
          <cell r="C334">
            <v>40299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نموذج فارغ 2</v>
          </cell>
          <cell r="B335">
            <v>39965</v>
          </cell>
          <cell r="C335" t="str">
            <v>يونيه 2010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نموذج فارغ 2</v>
          </cell>
          <cell r="C336" t="str">
            <v>الربع الثانى 2010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نموذج فارغ 2</v>
          </cell>
          <cell r="C337" t="str">
            <v>النصف الاول 2010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نموذج فارغ 2</v>
          </cell>
          <cell r="B338">
            <v>39995</v>
          </cell>
          <cell r="C338">
            <v>40360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نموذج فارغ 2</v>
          </cell>
          <cell r="B339">
            <v>40026</v>
          </cell>
          <cell r="C339">
            <v>40391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نموذج فارغ 2</v>
          </cell>
          <cell r="B340">
            <v>40057</v>
          </cell>
          <cell r="C340">
            <v>40422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نموذج فارغ 2</v>
          </cell>
          <cell r="C341" t="str">
            <v>الربع الثالث 2010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نموذج فارغ 2</v>
          </cell>
          <cell r="B342">
            <v>40087</v>
          </cell>
          <cell r="C342">
            <v>40452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نموذج فارغ 2</v>
          </cell>
          <cell r="B343">
            <v>40118</v>
          </cell>
          <cell r="C343">
            <v>40483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نموذج فارغ 2</v>
          </cell>
          <cell r="B344">
            <v>40148</v>
          </cell>
          <cell r="C344">
            <v>40513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نموذج فارغ 2</v>
          </cell>
          <cell r="C345" t="str">
            <v>الربع الرابع 2010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نموذج فارغ 2</v>
          </cell>
          <cell r="C346" t="str">
            <v>النصف الثانى 2010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نموذج فارغ 2</v>
          </cell>
          <cell r="C347" t="str">
            <v>عـــــــــــــام 2010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نموذج فارغ 3</v>
          </cell>
          <cell r="B348">
            <v>39814</v>
          </cell>
          <cell r="C348">
            <v>40179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نموذج فارغ 3</v>
          </cell>
          <cell r="B349">
            <v>39845</v>
          </cell>
          <cell r="C349">
            <v>40210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A350" t="str">
            <v>نموذج فارغ 3</v>
          </cell>
          <cell r="B350">
            <v>39873</v>
          </cell>
          <cell r="C350">
            <v>40238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 t="str">
            <v>نموذج فارغ 3</v>
          </cell>
          <cell r="C351" t="str">
            <v>الربع الاول 2010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 t="str">
            <v>نموذج فارغ 3</v>
          </cell>
          <cell r="B352">
            <v>39904</v>
          </cell>
          <cell r="C352">
            <v>40269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نموذج فارغ 3</v>
          </cell>
          <cell r="B353">
            <v>39934</v>
          </cell>
          <cell r="C353">
            <v>40299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A354" t="str">
            <v>نموذج فارغ 3</v>
          </cell>
          <cell r="B354">
            <v>39965</v>
          </cell>
          <cell r="C354" t="str">
            <v>يونيه 2010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A355" t="str">
            <v>نموذج فارغ 3</v>
          </cell>
          <cell r="C355" t="str">
            <v>الربع الثانى 2010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نموذج فارغ 3</v>
          </cell>
          <cell r="C356" t="str">
            <v>النصف الاول 2010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نموذج فارغ 3</v>
          </cell>
          <cell r="B357">
            <v>39995</v>
          </cell>
          <cell r="C357">
            <v>40360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نموذج فارغ 3</v>
          </cell>
          <cell r="B358">
            <v>40026</v>
          </cell>
          <cell r="C358">
            <v>40391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نموذج فارغ 3</v>
          </cell>
          <cell r="B359">
            <v>40057</v>
          </cell>
          <cell r="C359">
            <v>40422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نموذج فارغ 3</v>
          </cell>
          <cell r="C360" t="str">
            <v>الربع الثالث 2010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نموذج فارغ 3</v>
          </cell>
          <cell r="B361">
            <v>40087</v>
          </cell>
          <cell r="C361">
            <v>40452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نموذج فارغ 3</v>
          </cell>
          <cell r="B362">
            <v>40118</v>
          </cell>
          <cell r="C362">
            <v>40483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نموذج فارغ 3</v>
          </cell>
          <cell r="B363">
            <v>40148</v>
          </cell>
          <cell r="C363">
            <v>40513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نموذج فارغ 3</v>
          </cell>
          <cell r="C364" t="str">
            <v>الربع الرابع 2010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A365" t="str">
            <v>نموذج فارغ 3</v>
          </cell>
          <cell r="C365" t="str">
            <v>النصف الثانى 2010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نموذج فارغ 3</v>
          </cell>
          <cell r="C366" t="str">
            <v>عـــــــــــــام 2010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نموذج فارغ 4</v>
          </cell>
          <cell r="B367">
            <v>39814</v>
          </cell>
          <cell r="C367">
            <v>40179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نموذج فارغ 4</v>
          </cell>
          <cell r="B368">
            <v>39845</v>
          </cell>
          <cell r="C368">
            <v>40210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نموذج فارغ 4</v>
          </cell>
          <cell r="B369">
            <v>39873</v>
          </cell>
          <cell r="C369">
            <v>40238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نموذج فارغ 4</v>
          </cell>
          <cell r="C370" t="str">
            <v>الربع الاول 2010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نموذج فارغ 4</v>
          </cell>
          <cell r="B371">
            <v>39904</v>
          </cell>
          <cell r="C371">
            <v>40269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نموذج فارغ 4</v>
          </cell>
          <cell r="B372">
            <v>39934</v>
          </cell>
          <cell r="C372">
            <v>40299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نموذج فارغ 4</v>
          </cell>
          <cell r="B373">
            <v>39965</v>
          </cell>
          <cell r="C373" t="str">
            <v>يونيه 2010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نموذج فارغ 4</v>
          </cell>
          <cell r="C374" t="str">
            <v>الربع الثانى 2010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نموذج فارغ 4</v>
          </cell>
          <cell r="C375" t="str">
            <v>النصف الاول 2010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نموذج فارغ 4</v>
          </cell>
          <cell r="B376">
            <v>39995</v>
          </cell>
          <cell r="C376">
            <v>40360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نموذج فارغ 4</v>
          </cell>
          <cell r="B377">
            <v>40026</v>
          </cell>
          <cell r="C377">
            <v>40391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نموذج فارغ 4</v>
          </cell>
          <cell r="B378">
            <v>40057</v>
          </cell>
          <cell r="C378">
            <v>40422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نموذج فارغ 4</v>
          </cell>
          <cell r="C379" t="str">
            <v>الربع الثالث 2010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نموذج فارغ 4</v>
          </cell>
          <cell r="B380">
            <v>40087</v>
          </cell>
          <cell r="C380">
            <v>40452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نموذج فارغ 4</v>
          </cell>
          <cell r="B381">
            <v>40118</v>
          </cell>
          <cell r="C381">
            <v>40483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نموذج فارغ 4</v>
          </cell>
          <cell r="B382">
            <v>40148</v>
          </cell>
          <cell r="C382">
            <v>40513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نموذج فارغ 4</v>
          </cell>
          <cell r="C383" t="str">
            <v>الربع الرابع 2010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نموذج فارغ 4</v>
          </cell>
          <cell r="C384" t="str">
            <v>النصف الثانى 2010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نموذج فارغ 4</v>
          </cell>
          <cell r="C385" t="str">
            <v>عـــــــــــــام 2010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نموذج فارغ 5</v>
          </cell>
          <cell r="B386">
            <v>39814</v>
          </cell>
          <cell r="C386">
            <v>40179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نموذج فارغ 5</v>
          </cell>
          <cell r="B387">
            <v>39845</v>
          </cell>
          <cell r="C387">
            <v>40210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نموذج فارغ 5</v>
          </cell>
          <cell r="B388">
            <v>39873</v>
          </cell>
          <cell r="C388">
            <v>40238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نموذج فارغ 5</v>
          </cell>
          <cell r="C389" t="str">
            <v>الربع الاول 2010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نموذج فارغ 5</v>
          </cell>
          <cell r="B390">
            <v>39904</v>
          </cell>
          <cell r="C390">
            <v>40269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نموذج فارغ 5</v>
          </cell>
          <cell r="B391">
            <v>39934</v>
          </cell>
          <cell r="C391">
            <v>40299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نموذج فارغ 5</v>
          </cell>
          <cell r="B392">
            <v>39965</v>
          </cell>
          <cell r="C392" t="str">
            <v>يونيه 2010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نموذج فارغ 5</v>
          </cell>
          <cell r="C393" t="str">
            <v>الربع الثانى 2010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نموذج فارغ 5</v>
          </cell>
          <cell r="C394" t="str">
            <v>النصف الاول 2010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نموذج فارغ 5</v>
          </cell>
          <cell r="B395">
            <v>39995</v>
          </cell>
          <cell r="C395">
            <v>40360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نموذج فارغ 5</v>
          </cell>
          <cell r="B396">
            <v>40026</v>
          </cell>
          <cell r="C396">
            <v>40391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نموذج فارغ 5</v>
          </cell>
          <cell r="B397">
            <v>40057</v>
          </cell>
          <cell r="C397">
            <v>40422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نموذج فارغ 5</v>
          </cell>
          <cell r="C398" t="str">
            <v>الربع الثالث 2010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نموذج فارغ 5</v>
          </cell>
          <cell r="B399">
            <v>40087</v>
          </cell>
          <cell r="C399">
            <v>40452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نموذج فارغ 5</v>
          </cell>
          <cell r="B400">
            <v>40118</v>
          </cell>
          <cell r="C400">
            <v>40483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نموذج فارغ 5</v>
          </cell>
          <cell r="B401">
            <v>40148</v>
          </cell>
          <cell r="C401">
            <v>40513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نموذج فارغ 5</v>
          </cell>
          <cell r="C402" t="str">
            <v>الربع الرابع 2010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نموذج فارغ 5</v>
          </cell>
          <cell r="C403" t="str">
            <v>النصف الثانى 2010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نموذج فارغ 5</v>
          </cell>
          <cell r="C404" t="str">
            <v>عـــــــــــــام 2010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</sheetData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الصفحه الرئيسيه"/>
      <sheetName val="قائمه اسعار "/>
      <sheetName val="عملاء أ-زهرى العربى"/>
      <sheetName val="الهدى - على السيد"/>
      <sheetName val="ريمون نبيل"/>
      <sheetName val="على ابو شحاته"/>
      <sheetName val="عماد توفيق المحبه"/>
      <sheetName val="عبد الرحيم البدوى"/>
      <sheetName val="جيبكو"/>
      <sheetName val="عيد شعبان"/>
      <sheetName val="على صابر"/>
      <sheetName val="واير الجديده"/>
      <sheetName val="الجمعيه التعاونيه"/>
      <sheetName val="فتحى سلامه"/>
      <sheetName val="الراعى للتجاره"/>
      <sheetName val="عبد الرحيم مسعود"/>
      <sheetName val="عبد الواحد على"/>
      <sheetName val="اشرف عبد السلام"/>
      <sheetName val="سيد علام"/>
      <sheetName val="خالد البحراوى"/>
      <sheetName val="محمد ابو الحسن"/>
      <sheetName val="احلام محمود"/>
      <sheetName val="عماد الدشناوى"/>
      <sheetName val="سيد حسين"/>
      <sheetName val="عاطف جابر"/>
      <sheetName val="عبد الرحيم شقره"/>
      <sheetName val="فتحى اسكندر"/>
      <sheetName val="احمد الضوى"/>
      <sheetName val="صبحى كامل"/>
      <sheetName val="يوسف عبد القادر"/>
      <sheetName val="صلاح حلمى لوقا"/>
      <sheetName val="رياض الصالحين"/>
      <sheetName val="شاذلى"/>
      <sheetName val="ممدوح قنا"/>
      <sheetName val="احمد جيلانى"/>
      <sheetName val="جمعيه مصر للالومونيوم"/>
      <sheetName val="رجال الاعمال م ب"/>
      <sheetName val="سعديه عبد الفضيل"/>
      <sheetName val="نموذج فارغ 5"/>
      <sheetName val="حوافز زهرى"/>
      <sheetName val="تسليمات أ-زهرى"/>
      <sheetName val="حركه العملاء والارصده زهرى"/>
      <sheetName val="عملاء أ-تمام محمود"/>
      <sheetName val="اشرف الشعله"/>
      <sheetName val="وحيده"/>
      <sheetName val="مصطفى القرن"/>
      <sheetName val="معرض بغداد"/>
      <sheetName val="حسن عبد المعز"/>
      <sheetName val="وصفى حشمت"/>
      <sheetName val="رافت العدوى"/>
      <sheetName val="على الشريف"/>
      <sheetName val="بكير الذهبى"/>
      <sheetName val="عمر العبودى"/>
      <sheetName val="منال عبد النبى"/>
      <sheetName val="معرض قاسم"/>
      <sheetName val="سامح الظنى"/>
      <sheetName val="معرض قديس"/>
      <sheetName val="عبد الحميد سلطان"/>
      <sheetName val="امجد مفيد"/>
      <sheetName val="خالد الشرق"/>
      <sheetName val="العروبه"/>
      <sheetName val="محمد العمده"/>
      <sheetName val="عادل اسحق"/>
      <sheetName val="احمد شحاته"/>
      <sheetName val="فيليب شحاته"/>
      <sheetName val="ابراهيم الدسوقى"/>
      <sheetName val="عياد صليب"/>
      <sheetName val="احمد بيبرس"/>
      <sheetName val="ماجد قلينى"/>
      <sheetName val="معرض الرضا"/>
      <sheetName val="اولاد عبد الله"/>
      <sheetName val="حنا نصر"/>
      <sheetName val="ناصر عمران"/>
      <sheetName val="رجال الاعمال م أ"/>
      <sheetName val="فرغلى الطيب"/>
      <sheetName val="محمد سفير"/>
      <sheetName val="حماده سفلاق"/>
      <sheetName val="معرض نصار"/>
      <sheetName val="حوافز تمام"/>
      <sheetName val="مبيعات تمام كطرازات"/>
      <sheetName val="حركه المسحوبات والارصده تمام"/>
      <sheetName val="عملاء أ- محمد رفعت"/>
      <sheetName val="البلدى"/>
      <sheetName val="البشير"/>
      <sheetName val="وايت هاوس"/>
      <sheetName val="الاضواء"/>
      <sheetName val="ميدو"/>
      <sheetName val="بشاره زكى"/>
      <sheetName val="ابو عمرو"/>
      <sheetName val="المركز التجارى"/>
      <sheetName val="معرض البرجسى"/>
      <sheetName val="عماد خدمات"/>
      <sheetName val="معرض الضحى"/>
      <sheetName val="صلاح فتحى خليل"/>
      <sheetName val="عبد المجيد البنا"/>
      <sheetName val="الفى ابراهيم"/>
      <sheetName val="خالد الفارسى"/>
      <sheetName val="سان مارك"/>
      <sheetName val="ليف حليم"/>
      <sheetName val="فارغ1"/>
      <sheetName val="فارغ2"/>
      <sheetName val="فارغ3"/>
      <sheetName val="فارغ4"/>
      <sheetName val="فارغ5"/>
      <sheetName val="حوافز محمد رفعت"/>
      <sheetName val="مبيعات محمد كطرازات"/>
      <sheetName val="حركه المسحوبات والارصده محمد"/>
      <sheetName val="مبيعات الفرع طرازات"/>
      <sheetName val="حركه الارصده لعملاء الفرع"/>
      <sheetName val="بيان بالمستهدف والمحقق "/>
      <sheetName val="نسبه بيع وتحصيل مشرفى البيع"/>
    </sheetNames>
    <sheetDataSet>
      <sheetData sheetId="0"/>
      <sheetData sheetId="1">
        <row r="4">
          <cell r="A4" t="str">
            <v>رقم كودى</v>
          </cell>
          <cell r="B4" t="str">
            <v>الصنف</v>
          </cell>
        </row>
        <row r="5">
          <cell r="A5">
            <v>560</v>
          </cell>
          <cell r="B5" t="str">
            <v>ثلاجه 560 لتر نوفرست ابيض</v>
          </cell>
        </row>
        <row r="6">
          <cell r="A6">
            <v>561</v>
          </cell>
          <cell r="B6" t="str">
            <v>ثلاجه 560 لتر نوفرست الوان</v>
          </cell>
        </row>
        <row r="7">
          <cell r="A7">
            <v>562</v>
          </cell>
          <cell r="B7" t="str">
            <v>ثلاجه 560 لتر نوفرست الوان مقبض دايو</v>
          </cell>
        </row>
        <row r="8">
          <cell r="A8">
            <v>510</v>
          </cell>
          <cell r="B8" t="str">
            <v>ثلاجه 510 لتر نوفرست ابيض</v>
          </cell>
        </row>
        <row r="9">
          <cell r="A9">
            <v>512</v>
          </cell>
          <cell r="B9" t="str">
            <v>ثلاجه 510 لتر نوفرست الوان مقبض دايو</v>
          </cell>
        </row>
        <row r="10">
          <cell r="A10">
            <v>511</v>
          </cell>
          <cell r="B10" t="str">
            <v>ثلاجه 510 لتر نوفرست الوان</v>
          </cell>
        </row>
        <row r="11">
          <cell r="A11">
            <v>430</v>
          </cell>
          <cell r="B11" t="str">
            <v>ثلاجه 430 لتر نوفرست ابيض</v>
          </cell>
        </row>
        <row r="12">
          <cell r="A12">
            <v>431</v>
          </cell>
          <cell r="B12" t="str">
            <v>ثلاجه 430 لتر نوفرست الوان</v>
          </cell>
        </row>
        <row r="13">
          <cell r="A13">
            <v>340</v>
          </cell>
          <cell r="B13" t="str">
            <v>ثلاجه 340 لتر نوفرست ابيض</v>
          </cell>
        </row>
        <row r="14">
          <cell r="A14">
            <v>341</v>
          </cell>
          <cell r="B14" t="str">
            <v>ثلاجه 340 لتر نوفرست الوان</v>
          </cell>
        </row>
        <row r="15">
          <cell r="A15">
            <v>342</v>
          </cell>
          <cell r="B15" t="str">
            <v>ثلاجه 340 لتر نوفرست الوان مقبض دايو</v>
          </cell>
        </row>
        <row r="16">
          <cell r="A16">
            <v>343</v>
          </cell>
          <cell r="B16" t="str">
            <v>ثلاجه 340 لتر نوفرست ابيض مقبض دايو</v>
          </cell>
        </row>
        <row r="17">
          <cell r="A17">
            <v>432</v>
          </cell>
          <cell r="B17" t="str">
            <v>ثلاجه 430 لتر نوفرست ابيض مقبض دايو</v>
          </cell>
        </row>
        <row r="18">
          <cell r="A18">
            <v>433</v>
          </cell>
          <cell r="B18" t="str">
            <v>ثلاجه 430 لتر نوفرست الوان مقبض دايو</v>
          </cell>
        </row>
        <row r="19">
          <cell r="A19">
            <v>580</v>
          </cell>
          <cell r="B19" t="str">
            <v>ثلاجه 580 لتر برستيج ابيض عاديه</v>
          </cell>
        </row>
        <row r="20">
          <cell r="A20">
            <v>581</v>
          </cell>
          <cell r="B20" t="str">
            <v>ثلاجه 580 لتر برستيج ابيض عاديه مقبض دايو</v>
          </cell>
        </row>
        <row r="21">
          <cell r="A21">
            <v>43</v>
          </cell>
          <cell r="B21" t="str">
            <v>ثلاجه 430 لتر برستيج ابيض عاديه</v>
          </cell>
        </row>
        <row r="22">
          <cell r="A22">
            <v>34</v>
          </cell>
          <cell r="B22" t="str">
            <v>ثلاجه 340 لتر برستيج ابيض عاديه</v>
          </cell>
        </row>
        <row r="23">
          <cell r="A23">
            <v>35</v>
          </cell>
          <cell r="B23" t="str">
            <v>ثلاجه 340 لتر برستيج الوان عاديه</v>
          </cell>
        </row>
        <row r="24">
          <cell r="A24">
            <v>339</v>
          </cell>
          <cell r="B24" t="str">
            <v>ثلاجه 339 لتر نوفرست ابيض</v>
          </cell>
        </row>
        <row r="25">
          <cell r="A25">
            <v>21</v>
          </cell>
          <cell r="B25" t="str">
            <v>ثلاجه 339 لتر نوفرست ابيض بمفتاح</v>
          </cell>
        </row>
        <row r="26">
          <cell r="A26">
            <v>22</v>
          </cell>
          <cell r="B26" t="str">
            <v>ثلاجه 339 لتر نوفرست الوان بمفتاح</v>
          </cell>
        </row>
        <row r="27">
          <cell r="A27">
            <v>23</v>
          </cell>
          <cell r="B27" t="str">
            <v>ثلاجه 339 لتر نوفرست ابيض مقبض دايو</v>
          </cell>
        </row>
        <row r="28">
          <cell r="A28">
            <v>24</v>
          </cell>
          <cell r="B28" t="str">
            <v>ثلاجه 339 لتر نوفرست الوان مقبض دايو</v>
          </cell>
        </row>
        <row r="29">
          <cell r="A29">
            <v>3391</v>
          </cell>
          <cell r="B29" t="str">
            <v>ثلاجه 339 لتر نوفرست الوان</v>
          </cell>
        </row>
        <row r="30">
          <cell r="A30">
            <v>26</v>
          </cell>
          <cell r="B30" t="str">
            <v>ثلاجه 339 لتر نوفرست الوان مقبض دايو</v>
          </cell>
        </row>
        <row r="31">
          <cell r="A31">
            <v>338</v>
          </cell>
          <cell r="B31" t="str">
            <v>ثلاجه 338 لتر نوفرست ابيض</v>
          </cell>
        </row>
        <row r="32">
          <cell r="A32">
            <v>28</v>
          </cell>
          <cell r="B32" t="str">
            <v>ثلاجه 338 لتر نوفرست ابيض مقبض دايو</v>
          </cell>
        </row>
        <row r="33">
          <cell r="A33">
            <v>29</v>
          </cell>
          <cell r="B33" t="str">
            <v>ثلاجه 338 لتر نوفرست الوان مقبض دايو</v>
          </cell>
        </row>
        <row r="34">
          <cell r="A34">
            <v>3381</v>
          </cell>
          <cell r="B34" t="str">
            <v>ثلاجه 338 لتر نوفرست الوان</v>
          </cell>
        </row>
        <row r="35">
          <cell r="A35">
            <v>330</v>
          </cell>
          <cell r="B35" t="str">
            <v>ثلاجه 330 لتر نوفرست ابيض</v>
          </cell>
        </row>
        <row r="36">
          <cell r="A36">
            <v>3301</v>
          </cell>
          <cell r="B36" t="str">
            <v>ثلاجه 330 لتر نوفرست الوان</v>
          </cell>
        </row>
        <row r="37">
          <cell r="A37">
            <v>33</v>
          </cell>
          <cell r="B37" t="str">
            <v>ثلاجه 339 لتر برستيج ابيض</v>
          </cell>
        </row>
        <row r="38">
          <cell r="A38">
            <v>331</v>
          </cell>
          <cell r="B38" t="str">
            <v>ثلاجه 339 لتر برستيج الوان</v>
          </cell>
        </row>
        <row r="39">
          <cell r="A39">
            <v>35</v>
          </cell>
          <cell r="B39" t="str">
            <v>ثلاجه 339 لتر برستيج ابيض بمفتاح</v>
          </cell>
        </row>
        <row r="40">
          <cell r="A40">
            <v>320</v>
          </cell>
          <cell r="B40" t="str">
            <v>ثلاجه 320 لتر برستيج ابيض</v>
          </cell>
        </row>
        <row r="41">
          <cell r="A41">
            <v>321</v>
          </cell>
          <cell r="B41" t="str">
            <v>ثلاجه 320 لتر برستيج الوان</v>
          </cell>
        </row>
        <row r="42">
          <cell r="A42">
            <v>38</v>
          </cell>
          <cell r="B42" t="str">
            <v>ثلاجه 320 لتر برستيج ابيض بمفتاح</v>
          </cell>
        </row>
        <row r="43">
          <cell r="A43">
            <v>290</v>
          </cell>
          <cell r="B43" t="str">
            <v>ثلاجه 290 لتر برستيج ابيض</v>
          </cell>
        </row>
        <row r="44">
          <cell r="A44">
            <v>291</v>
          </cell>
          <cell r="B44" t="str">
            <v>ثلاجه 290 لتر برستيج الوان</v>
          </cell>
        </row>
        <row r="45">
          <cell r="A45">
            <v>41</v>
          </cell>
          <cell r="B45" t="str">
            <v>ثلاجه 335 لتر اوسكار ابيض</v>
          </cell>
        </row>
        <row r="46">
          <cell r="A46">
            <v>335</v>
          </cell>
          <cell r="B46" t="str">
            <v>ثلاجه 335 لتر برنسيسه ابيض</v>
          </cell>
        </row>
        <row r="47">
          <cell r="A47">
            <v>336</v>
          </cell>
          <cell r="B47" t="str">
            <v>ثلاجه 335 لتر برنسيسه الوان</v>
          </cell>
        </row>
        <row r="48">
          <cell r="A48">
            <v>44</v>
          </cell>
          <cell r="B48" t="str">
            <v>ثلاجه 335 لتر اوسكار الوان</v>
          </cell>
        </row>
        <row r="49">
          <cell r="A49">
            <v>328</v>
          </cell>
          <cell r="B49" t="str">
            <v>ثلاجه 328 لتر ملكه ابيض</v>
          </cell>
        </row>
        <row r="50">
          <cell r="A50">
            <v>46</v>
          </cell>
          <cell r="B50" t="str">
            <v>ثلاجه 328 لتر ملكه الوان</v>
          </cell>
        </row>
        <row r="51">
          <cell r="A51">
            <v>110</v>
          </cell>
          <cell r="B51" t="str">
            <v>ثلاجه مينى بار 110 لتر ابيض</v>
          </cell>
        </row>
        <row r="52">
          <cell r="A52">
            <v>111</v>
          </cell>
          <cell r="B52" t="str">
            <v>ثلاجه مينى بار 110 لتر سلفر</v>
          </cell>
        </row>
        <row r="53">
          <cell r="A53">
            <v>113</v>
          </cell>
          <cell r="B53" t="str">
            <v>ثلاجه مينى بار 113 لتر سلفر</v>
          </cell>
        </row>
        <row r="54">
          <cell r="A54">
            <v>13</v>
          </cell>
          <cell r="B54" t="str">
            <v>ثلاجه مينى بار 113 لتر ابيض</v>
          </cell>
        </row>
        <row r="55">
          <cell r="A55">
            <v>7</v>
          </cell>
          <cell r="B55" t="str">
            <v>ديب فريزر 7 درج نوفرست ابيض</v>
          </cell>
        </row>
        <row r="56">
          <cell r="A56">
            <v>71</v>
          </cell>
          <cell r="B56" t="str">
            <v>ديب فريزر 7 درج نوفرست الوان</v>
          </cell>
        </row>
        <row r="57">
          <cell r="A57">
            <v>6</v>
          </cell>
          <cell r="B57" t="str">
            <v>ديب فريزر 6 درج نوفرست ابيض</v>
          </cell>
        </row>
        <row r="58">
          <cell r="A58">
            <v>61</v>
          </cell>
          <cell r="B58" t="str">
            <v>ديب فريزر 6 درج نوفرست الوان</v>
          </cell>
        </row>
        <row r="59">
          <cell r="A59">
            <v>5</v>
          </cell>
          <cell r="B59" t="str">
            <v>ديب فريزر 5 درج نوفرست ابيض</v>
          </cell>
        </row>
        <row r="60">
          <cell r="A60">
            <v>51</v>
          </cell>
          <cell r="B60" t="str">
            <v>ديب فريزر 5 درج نوفرست الوان</v>
          </cell>
        </row>
        <row r="61">
          <cell r="A61">
            <v>66</v>
          </cell>
          <cell r="B61" t="str">
            <v>ديب فريزر 6 درج معدل ابيض</v>
          </cell>
        </row>
        <row r="62">
          <cell r="A62">
            <v>666</v>
          </cell>
          <cell r="B62" t="str">
            <v>ديب فريزر 6 درج معدل الوان</v>
          </cell>
        </row>
        <row r="63">
          <cell r="A63">
            <v>55</v>
          </cell>
          <cell r="B63" t="str">
            <v>ديب فريزر 5 درج معدل الوان</v>
          </cell>
        </row>
        <row r="64">
          <cell r="A64">
            <v>555</v>
          </cell>
          <cell r="B64" t="str">
            <v>ديب فريزر 5 درج معدل ابيض</v>
          </cell>
        </row>
        <row r="65">
          <cell r="A65" t="str">
            <v>339e</v>
          </cell>
          <cell r="B65" t="str">
            <v>ثلاجه 339 لتر نو فروست اليجانزا</v>
          </cell>
        </row>
        <row r="66">
          <cell r="A66" t="str">
            <v>338e</v>
          </cell>
          <cell r="B66" t="str">
            <v xml:space="preserve">ثلاجه 338 لتر نوفروست اليجانزا </v>
          </cell>
        </row>
        <row r="70">
          <cell r="A70">
            <v>4</v>
          </cell>
          <cell r="B70" t="str">
            <v>ديب فريزر 4 درج ابيض</v>
          </cell>
        </row>
        <row r="71">
          <cell r="A71">
            <v>41</v>
          </cell>
          <cell r="B71" t="str">
            <v>ديب فريزر 4 درج ابيض</v>
          </cell>
        </row>
        <row r="72">
          <cell r="A72">
            <v>65</v>
          </cell>
        </row>
        <row r="73">
          <cell r="A73">
            <v>66</v>
          </cell>
        </row>
        <row r="74">
          <cell r="A74">
            <v>67</v>
          </cell>
        </row>
        <row r="75">
          <cell r="A75">
            <v>68</v>
          </cell>
        </row>
        <row r="76">
          <cell r="A76">
            <v>69</v>
          </cell>
        </row>
        <row r="77">
          <cell r="A77">
            <v>70</v>
          </cell>
        </row>
        <row r="78">
          <cell r="A78">
            <v>71</v>
          </cell>
        </row>
        <row r="79">
          <cell r="A79">
            <v>72</v>
          </cell>
        </row>
        <row r="80">
          <cell r="A80">
            <v>73</v>
          </cell>
        </row>
        <row r="81">
          <cell r="A81">
            <v>74</v>
          </cell>
        </row>
        <row r="82">
          <cell r="A82">
            <v>75</v>
          </cell>
        </row>
        <row r="83">
          <cell r="A83">
            <v>76</v>
          </cell>
        </row>
        <row r="84">
          <cell r="A84">
            <v>77</v>
          </cell>
        </row>
        <row r="85">
          <cell r="A85">
            <v>78</v>
          </cell>
        </row>
        <row r="86">
          <cell r="A86">
            <v>79</v>
          </cell>
        </row>
        <row r="87">
          <cell r="A87">
            <v>80</v>
          </cell>
        </row>
        <row r="88">
          <cell r="A88">
            <v>81</v>
          </cell>
        </row>
        <row r="89">
          <cell r="A89">
            <v>82</v>
          </cell>
        </row>
        <row r="90">
          <cell r="A90">
            <v>83</v>
          </cell>
        </row>
        <row r="91">
          <cell r="A91">
            <v>84</v>
          </cell>
        </row>
        <row r="92">
          <cell r="A92">
            <v>85</v>
          </cell>
        </row>
        <row r="93">
          <cell r="A93">
            <v>86</v>
          </cell>
        </row>
        <row r="94">
          <cell r="A94">
            <v>87</v>
          </cell>
        </row>
        <row r="95">
          <cell r="A95">
            <v>88</v>
          </cell>
        </row>
        <row r="96">
          <cell r="A96">
            <v>89</v>
          </cell>
        </row>
        <row r="97">
          <cell r="A97">
            <v>90</v>
          </cell>
        </row>
        <row r="98">
          <cell r="A98">
            <v>91</v>
          </cell>
        </row>
        <row r="99">
          <cell r="A99">
            <v>92</v>
          </cell>
        </row>
        <row r="100">
          <cell r="A100">
            <v>93</v>
          </cell>
        </row>
        <row r="101">
          <cell r="A101">
            <v>94</v>
          </cell>
        </row>
        <row r="102">
          <cell r="A102">
            <v>95</v>
          </cell>
        </row>
        <row r="103">
          <cell r="A103">
            <v>96</v>
          </cell>
        </row>
        <row r="104">
          <cell r="A104">
            <v>97</v>
          </cell>
        </row>
        <row r="105">
          <cell r="A105">
            <v>98</v>
          </cell>
        </row>
        <row r="106">
          <cell r="A106">
            <v>99</v>
          </cell>
        </row>
        <row r="107">
          <cell r="A107">
            <v>100</v>
          </cell>
        </row>
        <row r="108">
          <cell r="A108">
            <v>101</v>
          </cell>
        </row>
        <row r="109">
          <cell r="A109">
            <v>102</v>
          </cell>
        </row>
        <row r="110">
          <cell r="A110">
            <v>103</v>
          </cell>
        </row>
        <row r="111">
          <cell r="A111">
            <v>104</v>
          </cell>
        </row>
        <row r="112">
          <cell r="A112">
            <v>105</v>
          </cell>
        </row>
        <row r="113">
          <cell r="A113">
            <v>106</v>
          </cell>
        </row>
        <row r="114">
          <cell r="A114">
            <v>107</v>
          </cell>
        </row>
        <row r="115">
          <cell r="A115">
            <v>108</v>
          </cell>
        </row>
        <row r="116">
          <cell r="A116">
            <v>109</v>
          </cell>
        </row>
        <row r="117">
          <cell r="A117">
            <v>110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L5">
            <v>40544</v>
          </cell>
        </row>
        <row r="6">
          <cell r="L6">
            <v>40575</v>
          </cell>
        </row>
        <row r="7">
          <cell r="L7">
            <v>40603</v>
          </cell>
        </row>
        <row r="8">
          <cell r="L8">
            <v>40634</v>
          </cell>
        </row>
        <row r="9">
          <cell r="L9">
            <v>40664</v>
          </cell>
        </row>
        <row r="10">
          <cell r="L10" t="str">
            <v>يونيه 2011</v>
          </cell>
        </row>
        <row r="11">
          <cell r="L11">
            <v>40725</v>
          </cell>
        </row>
        <row r="12">
          <cell r="L12">
            <v>40756</v>
          </cell>
        </row>
        <row r="13">
          <cell r="L13">
            <v>40787</v>
          </cell>
        </row>
        <row r="14">
          <cell r="L14">
            <v>40817</v>
          </cell>
        </row>
        <row r="15">
          <cell r="L15">
            <v>40848</v>
          </cell>
        </row>
        <row r="16">
          <cell r="L16">
            <v>40878</v>
          </cell>
        </row>
      </sheetData>
      <sheetData sheetId="40">
        <row r="4">
          <cell r="A4" t="str">
            <v>الهدى - على السيد</v>
          </cell>
          <cell r="B4">
            <v>39814</v>
          </cell>
          <cell r="C4">
            <v>40544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</row>
        <row r="5">
          <cell r="A5" t="str">
            <v>الهدى - على السيد</v>
          </cell>
          <cell r="B5">
            <v>39845</v>
          </cell>
          <cell r="C5">
            <v>40575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</row>
        <row r="6">
          <cell r="A6" t="str">
            <v>الهدى - على السيد</v>
          </cell>
          <cell r="B6">
            <v>39873</v>
          </cell>
          <cell r="C6">
            <v>40603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</row>
        <row r="7">
          <cell r="A7" t="str">
            <v>الهدى - على السيد</v>
          </cell>
          <cell r="C7" t="str">
            <v>الربع الاول 2011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</row>
        <row r="8">
          <cell r="A8" t="str">
            <v>الهدى - على السيد</v>
          </cell>
          <cell r="B8">
            <v>39904</v>
          </cell>
          <cell r="C8">
            <v>40634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</row>
        <row r="9">
          <cell r="A9" t="str">
            <v>الهدى - على السيد</v>
          </cell>
          <cell r="B9">
            <v>39934</v>
          </cell>
          <cell r="C9">
            <v>40664</v>
          </cell>
          <cell r="D9">
            <v>0</v>
          </cell>
          <cell r="E9">
            <v>0</v>
          </cell>
          <cell r="F9">
            <v>0</v>
          </cell>
          <cell r="G9">
            <v>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الهدى - على السيد</v>
          </cell>
          <cell r="B10">
            <v>39965</v>
          </cell>
          <cell r="C10" t="str">
            <v>يونيه 2011</v>
          </cell>
          <cell r="D10">
            <v>0</v>
          </cell>
          <cell r="E10">
            <v>-1</v>
          </cell>
          <cell r="F10">
            <v>-1</v>
          </cell>
          <cell r="G10">
            <v>1</v>
          </cell>
          <cell r="H10">
            <v>5</v>
          </cell>
          <cell r="I10">
            <v>-1</v>
          </cell>
          <cell r="J10">
            <v>0</v>
          </cell>
          <cell r="K10">
            <v>0</v>
          </cell>
          <cell r="L10">
            <v>0</v>
          </cell>
          <cell r="M10">
            <v>6</v>
          </cell>
          <cell r="N10">
            <v>4</v>
          </cell>
          <cell r="O10">
            <v>0</v>
          </cell>
          <cell r="P10">
            <v>1</v>
          </cell>
          <cell r="Q10">
            <v>-2</v>
          </cell>
          <cell r="R10">
            <v>0</v>
          </cell>
          <cell r="S10">
            <v>0</v>
          </cell>
          <cell r="T10">
            <v>0</v>
          </cell>
          <cell r="U10">
            <v>2</v>
          </cell>
          <cell r="V10">
            <v>4</v>
          </cell>
          <cell r="W10">
            <v>6</v>
          </cell>
          <cell r="X10">
            <v>4</v>
          </cell>
          <cell r="Y10">
            <v>2</v>
          </cell>
        </row>
        <row r="11">
          <cell r="A11" t="str">
            <v>الهدى - على السيد</v>
          </cell>
          <cell r="C11" t="str">
            <v>الربع الثانى 2011</v>
          </cell>
          <cell r="D11">
            <v>0</v>
          </cell>
          <cell r="E11">
            <v>-1</v>
          </cell>
          <cell r="F11">
            <v>-1</v>
          </cell>
          <cell r="G11">
            <v>2</v>
          </cell>
          <cell r="H11">
            <v>5</v>
          </cell>
          <cell r="I11">
            <v>-1</v>
          </cell>
          <cell r="J11">
            <v>0</v>
          </cell>
          <cell r="K11">
            <v>0</v>
          </cell>
          <cell r="L11">
            <v>0</v>
          </cell>
          <cell r="M11">
            <v>6</v>
          </cell>
          <cell r="N11">
            <v>4</v>
          </cell>
          <cell r="O11">
            <v>0</v>
          </cell>
          <cell r="P11">
            <v>1</v>
          </cell>
          <cell r="Q11">
            <v>-2</v>
          </cell>
          <cell r="R11">
            <v>0</v>
          </cell>
          <cell r="S11">
            <v>0</v>
          </cell>
          <cell r="T11">
            <v>0</v>
          </cell>
          <cell r="U11">
            <v>2</v>
          </cell>
          <cell r="V11">
            <v>4</v>
          </cell>
          <cell r="W11">
            <v>6</v>
          </cell>
          <cell r="X11">
            <v>4</v>
          </cell>
          <cell r="Y11">
            <v>2</v>
          </cell>
        </row>
        <row r="12">
          <cell r="A12" t="str">
            <v>الهدى - على السيد</v>
          </cell>
          <cell r="C12" t="str">
            <v>النصف الاول 2011</v>
          </cell>
          <cell r="D12">
            <v>0</v>
          </cell>
          <cell r="E12">
            <v>-1</v>
          </cell>
          <cell r="F12">
            <v>-1</v>
          </cell>
          <cell r="G12">
            <v>2</v>
          </cell>
          <cell r="H12">
            <v>5</v>
          </cell>
          <cell r="I12">
            <v>-1</v>
          </cell>
          <cell r="J12">
            <v>0</v>
          </cell>
          <cell r="K12">
            <v>0</v>
          </cell>
          <cell r="L12">
            <v>0</v>
          </cell>
          <cell r="M12">
            <v>6</v>
          </cell>
          <cell r="N12">
            <v>4</v>
          </cell>
          <cell r="O12">
            <v>0</v>
          </cell>
          <cell r="P12">
            <v>1</v>
          </cell>
          <cell r="Q12">
            <v>-2</v>
          </cell>
          <cell r="R12">
            <v>0</v>
          </cell>
          <cell r="S12">
            <v>0</v>
          </cell>
          <cell r="T12">
            <v>0</v>
          </cell>
          <cell r="U12">
            <v>2</v>
          </cell>
          <cell r="V12">
            <v>4</v>
          </cell>
          <cell r="W12">
            <v>6</v>
          </cell>
          <cell r="X12">
            <v>4</v>
          </cell>
          <cell r="Y12">
            <v>2</v>
          </cell>
        </row>
        <row r="13">
          <cell r="A13" t="str">
            <v>الهدى - على السيد</v>
          </cell>
          <cell r="B13">
            <v>39995</v>
          </cell>
          <cell r="C13">
            <v>40725</v>
          </cell>
          <cell r="D13">
            <v>0</v>
          </cell>
          <cell r="E13">
            <v>0</v>
          </cell>
          <cell r="F13">
            <v>-1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4">
          <cell r="A14" t="str">
            <v>الهدى - على السيد</v>
          </cell>
          <cell r="B14">
            <v>40026</v>
          </cell>
          <cell r="C14">
            <v>40756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1</v>
          </cell>
          <cell r="L14">
            <v>4</v>
          </cell>
          <cell r="M14">
            <v>10</v>
          </cell>
          <cell r="N14">
            <v>4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</row>
        <row r="15">
          <cell r="A15" t="str">
            <v>الهدى - على السيد</v>
          </cell>
          <cell r="B15">
            <v>40057</v>
          </cell>
          <cell r="C15">
            <v>40787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الهدى - على السيد</v>
          </cell>
          <cell r="C16" t="str">
            <v>الربع الثالث 2011</v>
          </cell>
          <cell r="D16">
            <v>0</v>
          </cell>
          <cell r="E16">
            <v>0</v>
          </cell>
          <cell r="F16">
            <v>-1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</v>
          </cell>
          <cell r="L16">
            <v>4</v>
          </cell>
          <cell r="M16">
            <v>10</v>
          </cell>
          <cell r="N16">
            <v>4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الهدى - على السيد</v>
          </cell>
          <cell r="B17">
            <v>40087</v>
          </cell>
          <cell r="C17">
            <v>40817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الهدى - على السيد</v>
          </cell>
          <cell r="B18">
            <v>40118</v>
          </cell>
          <cell r="C18">
            <v>40848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الهدى - على السيد</v>
          </cell>
          <cell r="B19">
            <v>40148</v>
          </cell>
          <cell r="C19">
            <v>40878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الهدى - على السيد</v>
          </cell>
          <cell r="C20" t="str">
            <v>الربع الرابع 2011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الهدى - على السيد</v>
          </cell>
          <cell r="C21" t="str">
            <v>النصف الثانى 2011</v>
          </cell>
          <cell r="D21">
            <v>0</v>
          </cell>
          <cell r="E21">
            <v>0</v>
          </cell>
          <cell r="F21">
            <v>-1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2</v>
          </cell>
          <cell r="L21">
            <v>4</v>
          </cell>
          <cell r="M21">
            <v>10</v>
          </cell>
          <cell r="N21">
            <v>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الهدى - على السيد</v>
          </cell>
          <cell r="C22" t="str">
            <v>عـــــــــــــام 2011</v>
          </cell>
          <cell r="D22">
            <v>0</v>
          </cell>
          <cell r="E22">
            <v>-1</v>
          </cell>
          <cell r="F22">
            <v>-2</v>
          </cell>
          <cell r="G22">
            <v>2</v>
          </cell>
          <cell r="H22">
            <v>5</v>
          </cell>
          <cell r="I22">
            <v>-1</v>
          </cell>
          <cell r="J22">
            <v>0</v>
          </cell>
          <cell r="K22">
            <v>2</v>
          </cell>
          <cell r="L22">
            <v>4</v>
          </cell>
          <cell r="M22">
            <v>16</v>
          </cell>
          <cell r="N22">
            <v>8</v>
          </cell>
          <cell r="O22">
            <v>0</v>
          </cell>
          <cell r="P22">
            <v>1</v>
          </cell>
          <cell r="Q22">
            <v>-2</v>
          </cell>
          <cell r="R22">
            <v>0</v>
          </cell>
          <cell r="S22">
            <v>0</v>
          </cell>
          <cell r="T22">
            <v>0</v>
          </cell>
          <cell r="U22">
            <v>2</v>
          </cell>
          <cell r="V22">
            <v>4</v>
          </cell>
          <cell r="W22">
            <v>6</v>
          </cell>
          <cell r="X22">
            <v>4</v>
          </cell>
          <cell r="Y22">
            <v>2</v>
          </cell>
        </row>
        <row r="23">
          <cell r="A23" t="str">
            <v>عماد توفيق المحبه</v>
          </cell>
          <cell r="B23">
            <v>39814</v>
          </cell>
          <cell r="C23">
            <v>40544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</row>
        <row r="24">
          <cell r="A24" t="str">
            <v>عماد توفيق المحبه</v>
          </cell>
          <cell r="B24">
            <v>39845</v>
          </cell>
          <cell r="C24">
            <v>40575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2</v>
          </cell>
          <cell r="N24">
            <v>0</v>
          </cell>
          <cell r="O24">
            <v>0</v>
          </cell>
          <cell r="P24">
            <v>0</v>
          </cell>
          <cell r="Q24">
            <v>5</v>
          </cell>
          <cell r="R24">
            <v>0</v>
          </cell>
          <cell r="S24">
            <v>0</v>
          </cell>
          <cell r="T24">
            <v>1</v>
          </cell>
          <cell r="U24">
            <v>1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</row>
        <row r="25">
          <cell r="A25" t="str">
            <v>عماد توفيق المحبه</v>
          </cell>
          <cell r="B25">
            <v>39873</v>
          </cell>
          <cell r="C25">
            <v>40603</v>
          </cell>
          <cell r="D25">
            <v>0</v>
          </cell>
          <cell r="E25">
            <v>1</v>
          </cell>
          <cell r="F25">
            <v>0</v>
          </cell>
          <cell r="G25">
            <v>0</v>
          </cell>
          <cell r="H25">
            <v>2</v>
          </cell>
          <cell r="I25">
            <v>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</v>
          </cell>
          <cell r="R25">
            <v>0</v>
          </cell>
          <cell r="S25">
            <v>0</v>
          </cell>
          <cell r="T25">
            <v>0</v>
          </cell>
          <cell r="U25">
            <v>1</v>
          </cell>
          <cell r="V25">
            <v>0</v>
          </cell>
          <cell r="W25">
            <v>2</v>
          </cell>
          <cell r="X25">
            <v>2</v>
          </cell>
          <cell r="Y25">
            <v>0</v>
          </cell>
        </row>
        <row r="26">
          <cell r="A26" t="str">
            <v>عماد توفيق المحبه</v>
          </cell>
          <cell r="C26" t="str">
            <v>الربع الاول 2011</v>
          </cell>
          <cell r="D26">
            <v>0</v>
          </cell>
          <cell r="E26">
            <v>1</v>
          </cell>
          <cell r="F26">
            <v>0</v>
          </cell>
          <cell r="G26">
            <v>5</v>
          </cell>
          <cell r="H26">
            <v>12</v>
          </cell>
          <cell r="I26">
            <v>8</v>
          </cell>
          <cell r="J26">
            <v>0</v>
          </cell>
          <cell r="K26">
            <v>0</v>
          </cell>
          <cell r="L26">
            <v>0</v>
          </cell>
          <cell r="M26">
            <v>10</v>
          </cell>
          <cell r="N26">
            <v>0</v>
          </cell>
          <cell r="O26">
            <v>0</v>
          </cell>
          <cell r="P26">
            <v>2</v>
          </cell>
          <cell r="Q26">
            <v>18</v>
          </cell>
          <cell r="R26">
            <v>0</v>
          </cell>
          <cell r="S26">
            <v>0</v>
          </cell>
          <cell r="T26">
            <v>1</v>
          </cell>
          <cell r="U26">
            <v>2</v>
          </cell>
          <cell r="V26">
            <v>4</v>
          </cell>
          <cell r="W26">
            <v>8</v>
          </cell>
          <cell r="X26">
            <v>2</v>
          </cell>
          <cell r="Y26">
            <v>0</v>
          </cell>
        </row>
        <row r="27">
          <cell r="A27" t="str">
            <v>عماد توفيق المحبه</v>
          </cell>
          <cell r="B27">
            <v>39904</v>
          </cell>
          <cell r="C27">
            <v>40634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عماد توفيق المحبه</v>
          </cell>
          <cell r="B28">
            <v>39934</v>
          </cell>
          <cell r="C28">
            <v>40664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4</v>
          </cell>
          <cell r="I28">
            <v>3</v>
          </cell>
          <cell r="J28">
            <v>0</v>
          </cell>
          <cell r="K28">
            <v>0</v>
          </cell>
          <cell r="L28">
            <v>0</v>
          </cell>
          <cell r="M28">
            <v>5</v>
          </cell>
          <cell r="N28">
            <v>0</v>
          </cell>
          <cell r="O28">
            <v>0</v>
          </cell>
          <cell r="P28">
            <v>0</v>
          </cell>
          <cell r="Q28">
            <v>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2</v>
          </cell>
          <cell r="X28">
            <v>0</v>
          </cell>
          <cell r="Y28">
            <v>0</v>
          </cell>
        </row>
        <row r="29">
          <cell r="A29" t="str">
            <v>عماد توفيق المحبه</v>
          </cell>
          <cell r="B29">
            <v>39965</v>
          </cell>
          <cell r="C29" t="str">
            <v>يونيه 2011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عماد توفيق المحبه</v>
          </cell>
          <cell r="C30" t="str">
            <v>الربع الثانى 2011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عماد توفيق المحبه</v>
          </cell>
          <cell r="C31" t="str">
            <v>النصف الاول 2011</v>
          </cell>
          <cell r="D31">
            <v>0</v>
          </cell>
          <cell r="E31">
            <v>1</v>
          </cell>
          <cell r="F31">
            <v>0</v>
          </cell>
          <cell r="G31">
            <v>5</v>
          </cell>
          <cell r="H31">
            <v>12</v>
          </cell>
          <cell r="I31">
            <v>8</v>
          </cell>
          <cell r="J31">
            <v>0</v>
          </cell>
          <cell r="K31">
            <v>0</v>
          </cell>
          <cell r="L31">
            <v>0</v>
          </cell>
          <cell r="M31">
            <v>10</v>
          </cell>
          <cell r="N31">
            <v>0</v>
          </cell>
          <cell r="O31">
            <v>0</v>
          </cell>
          <cell r="P31">
            <v>2</v>
          </cell>
          <cell r="Q31">
            <v>18</v>
          </cell>
          <cell r="R31">
            <v>0</v>
          </cell>
          <cell r="S31">
            <v>0</v>
          </cell>
          <cell r="T31">
            <v>1</v>
          </cell>
          <cell r="U31">
            <v>2</v>
          </cell>
          <cell r="V31">
            <v>4</v>
          </cell>
          <cell r="W31">
            <v>8</v>
          </cell>
          <cell r="X31">
            <v>2</v>
          </cell>
          <cell r="Y31">
            <v>0</v>
          </cell>
        </row>
        <row r="32">
          <cell r="A32" t="str">
            <v>عماد توفيق المحبه</v>
          </cell>
          <cell r="B32">
            <v>39995</v>
          </cell>
          <cell r="C32">
            <v>40725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عماد توفيق المحبه</v>
          </cell>
          <cell r="B33">
            <v>40026</v>
          </cell>
          <cell r="C33">
            <v>40756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عماد توفيق المحبه</v>
          </cell>
          <cell r="B34">
            <v>40057</v>
          </cell>
          <cell r="C34">
            <v>40787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عماد توفيق المحبه</v>
          </cell>
          <cell r="C35" t="str">
            <v>الربع الثالث 2011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عماد توفيق المحبه</v>
          </cell>
          <cell r="B36">
            <v>40087</v>
          </cell>
          <cell r="C36">
            <v>40817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عماد توفيق المحبه</v>
          </cell>
          <cell r="B37">
            <v>40118</v>
          </cell>
          <cell r="C37">
            <v>40848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عماد توفيق المحبه</v>
          </cell>
          <cell r="B38">
            <v>40148</v>
          </cell>
          <cell r="C38">
            <v>40878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عماد توفيق المحبه</v>
          </cell>
          <cell r="C39" t="str">
            <v>الربع الرابع 2011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عماد توفيق المحبه</v>
          </cell>
          <cell r="C40" t="str">
            <v>النصف الثانى 2011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عماد توفيق المحبه</v>
          </cell>
          <cell r="C41" t="str">
            <v>عـــــــــــــام 2011</v>
          </cell>
          <cell r="D41">
            <v>0</v>
          </cell>
          <cell r="E41">
            <v>1</v>
          </cell>
          <cell r="F41">
            <v>0</v>
          </cell>
          <cell r="G41">
            <v>5</v>
          </cell>
          <cell r="H41">
            <v>12</v>
          </cell>
          <cell r="I41">
            <v>8</v>
          </cell>
          <cell r="J41">
            <v>0</v>
          </cell>
          <cell r="K41">
            <v>0</v>
          </cell>
          <cell r="L41">
            <v>0</v>
          </cell>
          <cell r="M41">
            <v>10</v>
          </cell>
          <cell r="N41">
            <v>0</v>
          </cell>
          <cell r="O41">
            <v>0</v>
          </cell>
          <cell r="P41">
            <v>2</v>
          </cell>
          <cell r="Q41">
            <v>18</v>
          </cell>
          <cell r="R41">
            <v>0</v>
          </cell>
          <cell r="S41">
            <v>0</v>
          </cell>
          <cell r="T41">
            <v>1</v>
          </cell>
          <cell r="U41">
            <v>2</v>
          </cell>
          <cell r="V41">
            <v>4</v>
          </cell>
          <cell r="W41">
            <v>8</v>
          </cell>
          <cell r="X41">
            <v>2</v>
          </cell>
          <cell r="Y41">
            <v>0</v>
          </cell>
        </row>
        <row r="42">
          <cell r="A42" t="str">
            <v>ريمون نبيل</v>
          </cell>
          <cell r="B42">
            <v>39814</v>
          </cell>
          <cell r="C42">
            <v>40544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ريمون نبيل</v>
          </cell>
          <cell r="B43">
            <v>39845</v>
          </cell>
          <cell r="C43">
            <v>40575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ريمون نبيل</v>
          </cell>
          <cell r="B44">
            <v>39873</v>
          </cell>
          <cell r="C44">
            <v>40603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ريمون نبيل</v>
          </cell>
          <cell r="C45" t="str">
            <v>الربع الاول 2011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ريمون نبيل</v>
          </cell>
          <cell r="B46">
            <v>39904</v>
          </cell>
          <cell r="C46">
            <v>40634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ريمون نبيل</v>
          </cell>
          <cell r="B47">
            <v>39934</v>
          </cell>
          <cell r="C47">
            <v>40664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ريمون نبيل</v>
          </cell>
          <cell r="B48">
            <v>39965</v>
          </cell>
          <cell r="C48" t="str">
            <v>يونيه 2011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</row>
        <row r="49">
          <cell r="A49" t="str">
            <v>ريمون نبيل</v>
          </cell>
          <cell r="C49" t="str">
            <v>الربع الثانى 2011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ريمون نبيل</v>
          </cell>
          <cell r="C50" t="str">
            <v>النصف الاول 2011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</row>
        <row r="51">
          <cell r="A51" t="str">
            <v>ريمون نبيل</v>
          </cell>
          <cell r="B51">
            <v>39995</v>
          </cell>
          <cell r="C51">
            <v>40725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</row>
        <row r="52">
          <cell r="A52" t="str">
            <v>ريمون نبيل</v>
          </cell>
          <cell r="B52">
            <v>40026</v>
          </cell>
          <cell r="C52">
            <v>40756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</row>
        <row r="53">
          <cell r="A53" t="str">
            <v>ريمون نبيل</v>
          </cell>
          <cell r="B53">
            <v>40057</v>
          </cell>
          <cell r="C53">
            <v>40787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ريمون نبيل</v>
          </cell>
          <cell r="C54" t="str">
            <v>الربع الثالث 2011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ريمون نبيل</v>
          </cell>
          <cell r="B55">
            <v>40087</v>
          </cell>
          <cell r="C55">
            <v>40817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ريمون نبيل</v>
          </cell>
          <cell r="B56">
            <v>40118</v>
          </cell>
          <cell r="C56">
            <v>40848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ريمون نبيل</v>
          </cell>
          <cell r="B57">
            <v>40148</v>
          </cell>
          <cell r="C57">
            <v>40878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ريمون نبيل</v>
          </cell>
          <cell r="C58" t="str">
            <v>الربع الرابع 2011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ريمون نبيل</v>
          </cell>
          <cell r="C59" t="str">
            <v>النصف الثانى 2011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ريمون نبيل</v>
          </cell>
          <cell r="C60" t="str">
            <v>عـــــــــــــام 2011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على ابو شحاته</v>
          </cell>
          <cell r="B61">
            <v>39814</v>
          </cell>
          <cell r="C61">
            <v>40544</v>
          </cell>
          <cell r="D61">
            <v>0</v>
          </cell>
          <cell r="E61">
            <v>0</v>
          </cell>
          <cell r="F61">
            <v>1</v>
          </cell>
          <cell r="G61">
            <v>2</v>
          </cell>
          <cell r="H61">
            <v>2</v>
          </cell>
          <cell r="I61">
            <v>0</v>
          </cell>
          <cell r="J61">
            <v>0</v>
          </cell>
          <cell r="K61">
            <v>0</v>
          </cell>
          <cell r="L61">
            <v>1</v>
          </cell>
          <cell r="M61">
            <v>4</v>
          </cell>
          <cell r="N61">
            <v>2</v>
          </cell>
          <cell r="O61">
            <v>0</v>
          </cell>
          <cell r="P61">
            <v>0</v>
          </cell>
          <cell r="Q61">
            <v>5</v>
          </cell>
          <cell r="R61">
            <v>0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</row>
        <row r="62">
          <cell r="A62" t="str">
            <v>على ابو شحاته</v>
          </cell>
          <cell r="B62">
            <v>39845</v>
          </cell>
          <cell r="C62">
            <v>40575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على ابو شحاته</v>
          </cell>
          <cell r="B63">
            <v>39873</v>
          </cell>
          <cell r="C63">
            <v>40603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على ابو شحاته</v>
          </cell>
          <cell r="C64" t="str">
            <v>الربع الاول 2011</v>
          </cell>
          <cell r="D64">
            <v>0</v>
          </cell>
          <cell r="E64">
            <v>0</v>
          </cell>
          <cell r="F64">
            <v>1</v>
          </cell>
          <cell r="G64">
            <v>2</v>
          </cell>
          <cell r="H64">
            <v>2</v>
          </cell>
          <cell r="I64">
            <v>0</v>
          </cell>
          <cell r="J64">
            <v>0</v>
          </cell>
          <cell r="K64">
            <v>0</v>
          </cell>
          <cell r="L64">
            <v>1</v>
          </cell>
          <cell r="M64">
            <v>4</v>
          </cell>
          <cell r="N64">
            <v>2</v>
          </cell>
          <cell r="O64">
            <v>0</v>
          </cell>
          <cell r="P64">
            <v>0</v>
          </cell>
          <cell r="Q64">
            <v>5</v>
          </cell>
          <cell r="R64">
            <v>0</v>
          </cell>
          <cell r="S64">
            <v>0</v>
          </cell>
          <cell r="T64">
            <v>1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على ابو شحاته</v>
          </cell>
          <cell r="B65">
            <v>39904</v>
          </cell>
          <cell r="C65">
            <v>40634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على ابو شحاته</v>
          </cell>
          <cell r="B66">
            <v>39934</v>
          </cell>
          <cell r="C66">
            <v>40664</v>
          </cell>
          <cell r="D66">
            <v>0</v>
          </cell>
          <cell r="E66">
            <v>0</v>
          </cell>
          <cell r="F66">
            <v>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</v>
          </cell>
          <cell r="N66">
            <v>2</v>
          </cell>
          <cell r="O66">
            <v>0</v>
          </cell>
          <cell r="P66">
            <v>2</v>
          </cell>
          <cell r="Q66">
            <v>5</v>
          </cell>
          <cell r="R66">
            <v>0</v>
          </cell>
          <cell r="S66">
            <v>0</v>
          </cell>
          <cell r="T66">
            <v>1</v>
          </cell>
          <cell r="U66">
            <v>2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على ابو شحاته</v>
          </cell>
          <cell r="B67">
            <v>39965</v>
          </cell>
          <cell r="C67" t="str">
            <v>يونيه 2011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على ابو شحاته</v>
          </cell>
          <cell r="C68" t="str">
            <v>الربع الثانى 2011</v>
          </cell>
          <cell r="D68">
            <v>0</v>
          </cell>
          <cell r="E68">
            <v>0</v>
          </cell>
          <cell r="F68">
            <v>2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4</v>
          </cell>
          <cell r="N68">
            <v>2</v>
          </cell>
          <cell r="O68">
            <v>0</v>
          </cell>
          <cell r="P68">
            <v>2</v>
          </cell>
          <cell r="Q68">
            <v>5</v>
          </cell>
          <cell r="R68">
            <v>0</v>
          </cell>
          <cell r="S68">
            <v>0</v>
          </cell>
          <cell r="T68">
            <v>1</v>
          </cell>
          <cell r="U68">
            <v>2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على ابو شحاته</v>
          </cell>
          <cell r="C69" t="str">
            <v>النصف الاول 2011</v>
          </cell>
          <cell r="D69">
            <v>0</v>
          </cell>
          <cell r="E69">
            <v>0</v>
          </cell>
          <cell r="F69">
            <v>3</v>
          </cell>
          <cell r="G69">
            <v>2</v>
          </cell>
          <cell r="H69">
            <v>2</v>
          </cell>
          <cell r="I69">
            <v>0</v>
          </cell>
          <cell r="J69">
            <v>0</v>
          </cell>
          <cell r="K69">
            <v>0</v>
          </cell>
          <cell r="L69">
            <v>1</v>
          </cell>
          <cell r="M69">
            <v>8</v>
          </cell>
          <cell r="N69">
            <v>4</v>
          </cell>
          <cell r="O69">
            <v>0</v>
          </cell>
          <cell r="P69">
            <v>2</v>
          </cell>
          <cell r="Q69">
            <v>10</v>
          </cell>
          <cell r="R69">
            <v>0</v>
          </cell>
          <cell r="S69">
            <v>0</v>
          </cell>
          <cell r="T69">
            <v>2</v>
          </cell>
          <cell r="U69">
            <v>2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على ابو شحاته</v>
          </cell>
          <cell r="B70">
            <v>39995</v>
          </cell>
          <cell r="C70">
            <v>40725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</v>
          </cell>
          <cell r="N70">
            <v>0</v>
          </cell>
          <cell r="O70">
            <v>0</v>
          </cell>
          <cell r="P70">
            <v>2</v>
          </cell>
          <cell r="Q70">
            <v>4</v>
          </cell>
          <cell r="R70">
            <v>0</v>
          </cell>
          <cell r="S70">
            <v>0</v>
          </cell>
          <cell r="T70">
            <v>0</v>
          </cell>
          <cell r="U70">
            <v>2</v>
          </cell>
          <cell r="V70">
            <v>2</v>
          </cell>
          <cell r="W70">
            <v>0</v>
          </cell>
          <cell r="X70">
            <v>2</v>
          </cell>
          <cell r="Y70">
            <v>0</v>
          </cell>
        </row>
        <row r="71">
          <cell r="A71" t="str">
            <v>على ابو شحاته</v>
          </cell>
          <cell r="B71">
            <v>40026</v>
          </cell>
          <cell r="C71">
            <v>40756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5</v>
          </cell>
          <cell r="M71">
            <v>0</v>
          </cell>
          <cell r="N71">
            <v>5</v>
          </cell>
          <cell r="O71">
            <v>0</v>
          </cell>
          <cell r="P71">
            <v>1</v>
          </cell>
          <cell r="Q71">
            <v>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على ابو شحاته</v>
          </cell>
          <cell r="B72">
            <v>40057</v>
          </cell>
          <cell r="C72">
            <v>40787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على ابو شحاته</v>
          </cell>
          <cell r="C73" t="str">
            <v>الربع الثالث 2011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2</v>
          </cell>
          <cell r="I73">
            <v>0</v>
          </cell>
          <cell r="J73">
            <v>0</v>
          </cell>
          <cell r="K73">
            <v>0</v>
          </cell>
          <cell r="L73">
            <v>5</v>
          </cell>
          <cell r="M73">
            <v>4</v>
          </cell>
          <cell r="N73">
            <v>5</v>
          </cell>
          <cell r="O73">
            <v>0</v>
          </cell>
          <cell r="P73">
            <v>3</v>
          </cell>
          <cell r="Q73">
            <v>8</v>
          </cell>
          <cell r="R73">
            <v>0</v>
          </cell>
          <cell r="S73">
            <v>0</v>
          </cell>
          <cell r="T73">
            <v>0</v>
          </cell>
          <cell r="U73">
            <v>2</v>
          </cell>
          <cell r="V73">
            <v>2</v>
          </cell>
          <cell r="W73">
            <v>0</v>
          </cell>
          <cell r="X73">
            <v>2</v>
          </cell>
          <cell r="Y73">
            <v>0</v>
          </cell>
        </row>
        <row r="74">
          <cell r="A74" t="str">
            <v>على ابو شحاته</v>
          </cell>
          <cell r="B74">
            <v>40087</v>
          </cell>
          <cell r="C74">
            <v>40817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على ابو شحاته</v>
          </cell>
          <cell r="B75">
            <v>40118</v>
          </cell>
          <cell r="C75">
            <v>40848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على ابو شحاته</v>
          </cell>
          <cell r="B76">
            <v>40148</v>
          </cell>
          <cell r="C76">
            <v>40878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على ابو شحاته</v>
          </cell>
          <cell r="C77" t="str">
            <v>الربع الرابع 2011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على ابو شحاته</v>
          </cell>
          <cell r="C78" t="str">
            <v>النصف الثانى 2011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2</v>
          </cell>
          <cell r="I78">
            <v>0</v>
          </cell>
          <cell r="J78">
            <v>0</v>
          </cell>
          <cell r="K78">
            <v>0</v>
          </cell>
          <cell r="L78">
            <v>5</v>
          </cell>
          <cell r="M78">
            <v>4</v>
          </cell>
          <cell r="N78">
            <v>5</v>
          </cell>
          <cell r="O78">
            <v>0</v>
          </cell>
          <cell r="P78">
            <v>3</v>
          </cell>
          <cell r="Q78">
            <v>8</v>
          </cell>
          <cell r="R78">
            <v>0</v>
          </cell>
          <cell r="S78">
            <v>0</v>
          </cell>
          <cell r="T78">
            <v>0</v>
          </cell>
          <cell r="U78">
            <v>2</v>
          </cell>
          <cell r="V78">
            <v>2</v>
          </cell>
          <cell r="W78">
            <v>0</v>
          </cell>
          <cell r="X78">
            <v>2</v>
          </cell>
          <cell r="Y78">
            <v>0</v>
          </cell>
        </row>
        <row r="79">
          <cell r="A79" t="str">
            <v>على ابو شحاته</v>
          </cell>
          <cell r="C79" t="str">
            <v>عـــــــــــــام 2011</v>
          </cell>
          <cell r="D79">
            <v>0</v>
          </cell>
          <cell r="E79">
            <v>0</v>
          </cell>
          <cell r="F79">
            <v>3</v>
          </cell>
          <cell r="G79">
            <v>2</v>
          </cell>
          <cell r="H79">
            <v>4</v>
          </cell>
          <cell r="I79">
            <v>0</v>
          </cell>
          <cell r="J79">
            <v>0</v>
          </cell>
          <cell r="K79">
            <v>0</v>
          </cell>
          <cell r="L79">
            <v>6</v>
          </cell>
          <cell r="M79">
            <v>12</v>
          </cell>
          <cell r="N79">
            <v>9</v>
          </cell>
          <cell r="O79">
            <v>0</v>
          </cell>
          <cell r="P79">
            <v>5</v>
          </cell>
          <cell r="Q79">
            <v>18</v>
          </cell>
          <cell r="R79">
            <v>0</v>
          </cell>
          <cell r="S79">
            <v>0</v>
          </cell>
          <cell r="T79">
            <v>2</v>
          </cell>
          <cell r="U79">
            <v>4</v>
          </cell>
          <cell r="V79">
            <v>2</v>
          </cell>
          <cell r="W79">
            <v>0</v>
          </cell>
          <cell r="X79">
            <v>2</v>
          </cell>
          <cell r="Y79">
            <v>0</v>
          </cell>
        </row>
        <row r="80">
          <cell r="A80" t="str">
            <v>عبد الرحيم البدوى</v>
          </cell>
          <cell r="B80">
            <v>39814</v>
          </cell>
          <cell r="C80">
            <v>40544</v>
          </cell>
          <cell r="D80">
            <v>0</v>
          </cell>
          <cell r="E80">
            <v>0</v>
          </cell>
          <cell r="F80">
            <v>0</v>
          </cell>
          <cell r="G80">
            <v>15</v>
          </cell>
          <cell r="H80">
            <v>1</v>
          </cell>
          <cell r="I80">
            <v>12</v>
          </cell>
          <cell r="J80">
            <v>0</v>
          </cell>
          <cell r="K80">
            <v>1</v>
          </cell>
          <cell r="L80">
            <v>5</v>
          </cell>
          <cell r="M80">
            <v>20</v>
          </cell>
          <cell r="N80">
            <v>11</v>
          </cell>
          <cell r="O80">
            <v>0</v>
          </cell>
          <cell r="P80">
            <v>0</v>
          </cell>
          <cell r="Q80">
            <v>8</v>
          </cell>
          <cell r="R80">
            <v>0</v>
          </cell>
          <cell r="S80">
            <v>2</v>
          </cell>
          <cell r="T80">
            <v>0</v>
          </cell>
          <cell r="U80">
            <v>2</v>
          </cell>
          <cell r="V80">
            <v>0</v>
          </cell>
          <cell r="W80">
            <v>2</v>
          </cell>
          <cell r="X80">
            <v>3</v>
          </cell>
          <cell r="Y80">
            <v>2</v>
          </cell>
        </row>
        <row r="81">
          <cell r="A81" t="str">
            <v>عبد الرحيم البدوى</v>
          </cell>
          <cell r="B81">
            <v>39845</v>
          </cell>
          <cell r="C81">
            <v>40575</v>
          </cell>
          <cell r="D81">
            <v>0</v>
          </cell>
          <cell r="E81">
            <v>2</v>
          </cell>
          <cell r="F81">
            <v>1</v>
          </cell>
          <cell r="G81">
            <v>19</v>
          </cell>
          <cell r="H81">
            <v>3</v>
          </cell>
          <cell r="I81">
            <v>9</v>
          </cell>
          <cell r="J81">
            <v>0</v>
          </cell>
          <cell r="K81">
            <v>1</v>
          </cell>
          <cell r="L81">
            <v>2</v>
          </cell>
          <cell r="M81">
            <v>44</v>
          </cell>
          <cell r="N81">
            <v>17</v>
          </cell>
          <cell r="O81">
            <v>0</v>
          </cell>
          <cell r="P81">
            <v>0</v>
          </cell>
          <cell r="Q81">
            <v>22</v>
          </cell>
          <cell r="R81">
            <v>0</v>
          </cell>
          <cell r="S81">
            <v>2</v>
          </cell>
          <cell r="T81">
            <v>0</v>
          </cell>
          <cell r="U81">
            <v>5</v>
          </cell>
          <cell r="V81">
            <v>4</v>
          </cell>
          <cell r="W81">
            <v>4</v>
          </cell>
          <cell r="X81">
            <v>4</v>
          </cell>
          <cell r="Y81">
            <v>1</v>
          </cell>
        </row>
        <row r="82">
          <cell r="A82" t="str">
            <v>عبد الرحيم البدوى</v>
          </cell>
          <cell r="B82">
            <v>39873</v>
          </cell>
          <cell r="C82">
            <v>40603</v>
          </cell>
          <cell r="D82">
            <v>3</v>
          </cell>
          <cell r="E82">
            <v>0</v>
          </cell>
          <cell r="F82">
            <v>3</v>
          </cell>
          <cell r="G82">
            <v>3</v>
          </cell>
          <cell r="H82">
            <v>6</v>
          </cell>
          <cell r="I82">
            <v>15</v>
          </cell>
          <cell r="J82">
            <v>0</v>
          </cell>
          <cell r="K82">
            <v>0</v>
          </cell>
          <cell r="L82">
            <v>12</v>
          </cell>
          <cell r="M82">
            <v>21</v>
          </cell>
          <cell r="N82">
            <v>19</v>
          </cell>
          <cell r="O82">
            <v>0</v>
          </cell>
          <cell r="P82">
            <v>0</v>
          </cell>
          <cell r="Q82">
            <v>13</v>
          </cell>
          <cell r="R82">
            <v>0</v>
          </cell>
          <cell r="S82">
            <v>2</v>
          </cell>
          <cell r="T82">
            <v>4</v>
          </cell>
          <cell r="U82">
            <v>4</v>
          </cell>
          <cell r="V82">
            <v>9</v>
          </cell>
          <cell r="W82">
            <v>2</v>
          </cell>
          <cell r="X82">
            <v>9</v>
          </cell>
          <cell r="Y82">
            <v>6</v>
          </cell>
        </row>
        <row r="83">
          <cell r="A83" t="str">
            <v>عبد الرحيم البدوى</v>
          </cell>
          <cell r="C83" t="str">
            <v>الربع الاول 2011</v>
          </cell>
          <cell r="D83">
            <v>3</v>
          </cell>
          <cell r="E83">
            <v>2</v>
          </cell>
          <cell r="F83">
            <v>4</v>
          </cell>
          <cell r="G83">
            <v>37</v>
          </cell>
          <cell r="H83">
            <v>10</v>
          </cell>
          <cell r="I83">
            <v>36</v>
          </cell>
          <cell r="J83">
            <v>0</v>
          </cell>
          <cell r="K83">
            <v>2</v>
          </cell>
          <cell r="L83">
            <v>19</v>
          </cell>
          <cell r="M83">
            <v>85</v>
          </cell>
          <cell r="N83">
            <v>47</v>
          </cell>
          <cell r="O83">
            <v>0</v>
          </cell>
          <cell r="P83">
            <v>0</v>
          </cell>
          <cell r="Q83">
            <v>43</v>
          </cell>
          <cell r="R83">
            <v>0</v>
          </cell>
          <cell r="S83">
            <v>6</v>
          </cell>
          <cell r="T83">
            <v>4</v>
          </cell>
          <cell r="U83">
            <v>11</v>
          </cell>
          <cell r="V83">
            <v>13</v>
          </cell>
          <cell r="W83">
            <v>8</v>
          </cell>
          <cell r="X83">
            <v>16</v>
          </cell>
          <cell r="Y83">
            <v>9</v>
          </cell>
        </row>
        <row r="84">
          <cell r="A84" t="str">
            <v>عبد الرحيم البدوى</v>
          </cell>
          <cell r="B84">
            <v>39904</v>
          </cell>
          <cell r="C84">
            <v>40634</v>
          </cell>
          <cell r="D84">
            <v>10</v>
          </cell>
          <cell r="E84">
            <v>7</v>
          </cell>
          <cell r="F84">
            <v>13</v>
          </cell>
          <cell r="G84">
            <v>37</v>
          </cell>
          <cell r="H84">
            <v>7</v>
          </cell>
          <cell r="I84">
            <v>18</v>
          </cell>
          <cell r="J84">
            <v>0</v>
          </cell>
          <cell r="K84">
            <v>0</v>
          </cell>
          <cell r="L84">
            <v>7</v>
          </cell>
          <cell r="M84">
            <v>66</v>
          </cell>
          <cell r="N84">
            <v>41</v>
          </cell>
          <cell r="O84">
            <v>0</v>
          </cell>
          <cell r="P84">
            <v>0</v>
          </cell>
          <cell r="Q84">
            <v>24</v>
          </cell>
          <cell r="R84">
            <v>0</v>
          </cell>
          <cell r="S84">
            <v>-1</v>
          </cell>
          <cell r="T84">
            <v>7</v>
          </cell>
          <cell r="U84">
            <v>7</v>
          </cell>
          <cell r="V84">
            <v>15</v>
          </cell>
          <cell r="W84">
            <v>11</v>
          </cell>
          <cell r="X84">
            <v>14</v>
          </cell>
          <cell r="Y84">
            <v>24</v>
          </cell>
        </row>
        <row r="85">
          <cell r="A85" t="str">
            <v>عبد الرحيم البدوى</v>
          </cell>
          <cell r="B85">
            <v>39934</v>
          </cell>
          <cell r="C85">
            <v>40664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21</v>
          </cell>
          <cell r="J85">
            <v>0</v>
          </cell>
          <cell r="K85">
            <v>0</v>
          </cell>
          <cell r="L85">
            <v>14</v>
          </cell>
          <cell r="M85">
            <v>31</v>
          </cell>
          <cell r="N85">
            <v>2</v>
          </cell>
          <cell r="O85">
            <v>0</v>
          </cell>
          <cell r="P85">
            <v>0</v>
          </cell>
          <cell r="Q85">
            <v>20</v>
          </cell>
          <cell r="R85">
            <v>0</v>
          </cell>
          <cell r="S85">
            <v>0</v>
          </cell>
          <cell r="T85">
            <v>1</v>
          </cell>
          <cell r="U85">
            <v>5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عبد الرحيم البدوى</v>
          </cell>
          <cell r="B86">
            <v>39965</v>
          </cell>
          <cell r="C86" t="str">
            <v>يونيه 2011</v>
          </cell>
          <cell r="D86">
            <v>0</v>
          </cell>
          <cell r="E86">
            <v>0</v>
          </cell>
          <cell r="F86">
            <v>0</v>
          </cell>
          <cell r="G86">
            <v>11</v>
          </cell>
          <cell r="H86">
            <v>16</v>
          </cell>
          <cell r="I86">
            <v>20</v>
          </cell>
          <cell r="J86">
            <v>0</v>
          </cell>
          <cell r="K86">
            <v>0</v>
          </cell>
          <cell r="L86">
            <v>10</v>
          </cell>
          <cell r="M86">
            <v>38</v>
          </cell>
          <cell r="N86">
            <v>38</v>
          </cell>
          <cell r="O86">
            <v>0</v>
          </cell>
          <cell r="P86">
            <v>0</v>
          </cell>
          <cell r="Q86">
            <v>27</v>
          </cell>
          <cell r="R86">
            <v>0</v>
          </cell>
          <cell r="S86">
            <v>0</v>
          </cell>
          <cell r="T86">
            <v>0</v>
          </cell>
          <cell r="U86">
            <v>17</v>
          </cell>
          <cell r="V86">
            <v>34</v>
          </cell>
          <cell r="W86">
            <v>1</v>
          </cell>
          <cell r="X86">
            <v>11</v>
          </cell>
          <cell r="Y86">
            <v>0</v>
          </cell>
        </row>
        <row r="87">
          <cell r="A87" t="str">
            <v>عبد الرحيم البدوى</v>
          </cell>
          <cell r="C87" t="str">
            <v>الربع الثانى 2011</v>
          </cell>
          <cell r="D87">
            <v>10</v>
          </cell>
          <cell r="E87">
            <v>7</v>
          </cell>
          <cell r="F87">
            <v>13</v>
          </cell>
          <cell r="G87">
            <v>48</v>
          </cell>
          <cell r="H87">
            <v>23</v>
          </cell>
          <cell r="I87">
            <v>59</v>
          </cell>
          <cell r="J87">
            <v>0</v>
          </cell>
          <cell r="K87">
            <v>0</v>
          </cell>
          <cell r="L87">
            <v>31</v>
          </cell>
          <cell r="M87">
            <v>135</v>
          </cell>
          <cell r="N87">
            <v>81</v>
          </cell>
          <cell r="O87">
            <v>0</v>
          </cell>
          <cell r="P87">
            <v>0</v>
          </cell>
          <cell r="Q87">
            <v>71</v>
          </cell>
          <cell r="R87">
            <v>0</v>
          </cell>
          <cell r="S87">
            <v>-1</v>
          </cell>
          <cell r="T87">
            <v>8</v>
          </cell>
          <cell r="U87">
            <v>29</v>
          </cell>
          <cell r="V87">
            <v>55</v>
          </cell>
          <cell r="W87">
            <v>12</v>
          </cell>
          <cell r="X87">
            <v>25</v>
          </cell>
          <cell r="Y87">
            <v>24</v>
          </cell>
        </row>
        <row r="88">
          <cell r="A88" t="str">
            <v>عبد الرحيم البدوى</v>
          </cell>
          <cell r="C88" t="str">
            <v>النصف الاول 2011</v>
          </cell>
          <cell r="D88">
            <v>13</v>
          </cell>
          <cell r="E88">
            <v>9</v>
          </cell>
          <cell r="F88">
            <v>17</v>
          </cell>
          <cell r="G88">
            <v>85</v>
          </cell>
          <cell r="H88">
            <v>33</v>
          </cell>
          <cell r="I88">
            <v>95</v>
          </cell>
          <cell r="J88">
            <v>0</v>
          </cell>
          <cell r="K88">
            <v>2</v>
          </cell>
          <cell r="L88">
            <v>50</v>
          </cell>
          <cell r="M88">
            <v>220</v>
          </cell>
          <cell r="N88">
            <v>128</v>
          </cell>
          <cell r="O88">
            <v>0</v>
          </cell>
          <cell r="P88">
            <v>0</v>
          </cell>
          <cell r="Q88">
            <v>114</v>
          </cell>
          <cell r="R88">
            <v>0</v>
          </cell>
          <cell r="S88">
            <v>5</v>
          </cell>
          <cell r="T88">
            <v>12</v>
          </cell>
          <cell r="U88">
            <v>40</v>
          </cell>
          <cell r="V88">
            <v>68</v>
          </cell>
          <cell r="W88">
            <v>20</v>
          </cell>
          <cell r="X88">
            <v>41</v>
          </cell>
          <cell r="Y88">
            <v>33</v>
          </cell>
        </row>
        <row r="89">
          <cell r="A89" t="str">
            <v>عبد الرحيم البدوى</v>
          </cell>
          <cell r="B89">
            <v>39995</v>
          </cell>
          <cell r="C89">
            <v>40725</v>
          </cell>
          <cell r="D89">
            <v>2</v>
          </cell>
          <cell r="E89">
            <v>0</v>
          </cell>
          <cell r="F89">
            <v>-1</v>
          </cell>
          <cell r="G89">
            <v>32</v>
          </cell>
          <cell r="H89">
            <v>25</v>
          </cell>
          <cell r="I89">
            <v>14</v>
          </cell>
          <cell r="J89">
            <v>0</v>
          </cell>
          <cell r="K89">
            <v>0</v>
          </cell>
          <cell r="L89">
            <v>2</v>
          </cell>
          <cell r="M89">
            <v>61</v>
          </cell>
          <cell r="N89">
            <v>4</v>
          </cell>
          <cell r="O89">
            <v>0</v>
          </cell>
          <cell r="P89">
            <v>0</v>
          </cell>
          <cell r="Q89">
            <v>17</v>
          </cell>
          <cell r="R89">
            <v>0</v>
          </cell>
          <cell r="S89">
            <v>0</v>
          </cell>
          <cell r="T89">
            <v>0</v>
          </cell>
          <cell r="U89">
            <v>27</v>
          </cell>
          <cell r="V89">
            <v>9</v>
          </cell>
          <cell r="W89">
            <v>14</v>
          </cell>
          <cell r="X89">
            <v>17</v>
          </cell>
          <cell r="Y89">
            <v>26</v>
          </cell>
        </row>
        <row r="90">
          <cell r="A90" t="str">
            <v>عبد الرحيم البدوى</v>
          </cell>
          <cell r="B90">
            <v>40026</v>
          </cell>
          <cell r="C90">
            <v>40756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-1</v>
          </cell>
          <cell r="I90">
            <v>0</v>
          </cell>
          <cell r="J90">
            <v>0</v>
          </cell>
          <cell r="K90">
            <v>0</v>
          </cell>
          <cell r="L90">
            <v>2</v>
          </cell>
          <cell r="M90">
            <v>0</v>
          </cell>
          <cell r="N90">
            <v>4</v>
          </cell>
          <cell r="O90">
            <v>0</v>
          </cell>
          <cell r="P90">
            <v>0</v>
          </cell>
          <cell r="Q90">
            <v>3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-1</v>
          </cell>
          <cell r="W90">
            <v>0</v>
          </cell>
          <cell r="X90">
            <v>-1</v>
          </cell>
          <cell r="Y90">
            <v>0</v>
          </cell>
        </row>
        <row r="91">
          <cell r="A91" t="str">
            <v>عبد الرحيم البدوى</v>
          </cell>
          <cell r="B91">
            <v>40057</v>
          </cell>
          <cell r="C91">
            <v>40787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A92" t="str">
            <v>عبد الرحيم البدوى</v>
          </cell>
          <cell r="C92" t="str">
            <v>الربع الثالث 2011</v>
          </cell>
          <cell r="D92">
            <v>2</v>
          </cell>
          <cell r="E92">
            <v>0</v>
          </cell>
          <cell r="F92">
            <v>-1</v>
          </cell>
          <cell r="G92">
            <v>32</v>
          </cell>
          <cell r="H92">
            <v>24</v>
          </cell>
          <cell r="I92">
            <v>14</v>
          </cell>
          <cell r="J92">
            <v>0</v>
          </cell>
          <cell r="K92">
            <v>0</v>
          </cell>
          <cell r="L92">
            <v>4</v>
          </cell>
          <cell r="M92">
            <v>61</v>
          </cell>
          <cell r="N92">
            <v>8</v>
          </cell>
          <cell r="O92">
            <v>0</v>
          </cell>
          <cell r="P92">
            <v>0</v>
          </cell>
          <cell r="Q92">
            <v>20</v>
          </cell>
          <cell r="R92">
            <v>0</v>
          </cell>
          <cell r="S92">
            <v>0</v>
          </cell>
          <cell r="T92">
            <v>0</v>
          </cell>
          <cell r="U92">
            <v>27</v>
          </cell>
          <cell r="V92">
            <v>8</v>
          </cell>
          <cell r="W92">
            <v>14</v>
          </cell>
          <cell r="X92">
            <v>16</v>
          </cell>
          <cell r="Y92">
            <v>26</v>
          </cell>
        </row>
        <row r="93">
          <cell r="A93" t="str">
            <v>عبد الرحيم البدوى</v>
          </cell>
          <cell r="B93">
            <v>40087</v>
          </cell>
          <cell r="C93">
            <v>40817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عبد الرحيم البدوى</v>
          </cell>
          <cell r="B94">
            <v>40118</v>
          </cell>
          <cell r="C94">
            <v>40848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عبد الرحيم البدوى</v>
          </cell>
          <cell r="B95">
            <v>40148</v>
          </cell>
          <cell r="C95">
            <v>40878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عبد الرحيم البدوى</v>
          </cell>
          <cell r="C96" t="str">
            <v>الربع الرابع 2011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عبد الرحيم البدوى</v>
          </cell>
          <cell r="C97" t="str">
            <v>النصف الثانى 2011</v>
          </cell>
          <cell r="D97">
            <v>2</v>
          </cell>
          <cell r="E97">
            <v>0</v>
          </cell>
          <cell r="F97">
            <v>-1</v>
          </cell>
          <cell r="G97">
            <v>32</v>
          </cell>
          <cell r="H97">
            <v>24</v>
          </cell>
          <cell r="I97">
            <v>14</v>
          </cell>
          <cell r="J97">
            <v>0</v>
          </cell>
          <cell r="K97">
            <v>0</v>
          </cell>
          <cell r="L97">
            <v>4</v>
          </cell>
          <cell r="M97">
            <v>61</v>
          </cell>
          <cell r="N97">
            <v>8</v>
          </cell>
          <cell r="O97">
            <v>0</v>
          </cell>
          <cell r="P97">
            <v>0</v>
          </cell>
          <cell r="Q97">
            <v>20</v>
          </cell>
          <cell r="R97">
            <v>0</v>
          </cell>
          <cell r="S97">
            <v>0</v>
          </cell>
          <cell r="T97">
            <v>0</v>
          </cell>
          <cell r="U97">
            <v>27</v>
          </cell>
          <cell r="V97">
            <v>8</v>
          </cell>
          <cell r="W97">
            <v>14</v>
          </cell>
          <cell r="X97">
            <v>16</v>
          </cell>
          <cell r="Y97">
            <v>26</v>
          </cell>
        </row>
        <row r="98">
          <cell r="A98" t="str">
            <v>عبد الرحيم البدوى</v>
          </cell>
          <cell r="C98" t="str">
            <v>عـــــــــــــام 2011</v>
          </cell>
          <cell r="D98">
            <v>15</v>
          </cell>
          <cell r="E98">
            <v>9</v>
          </cell>
          <cell r="F98">
            <v>16</v>
          </cell>
          <cell r="G98">
            <v>117</v>
          </cell>
          <cell r="H98">
            <v>57</v>
          </cell>
          <cell r="I98">
            <v>109</v>
          </cell>
          <cell r="J98">
            <v>0</v>
          </cell>
          <cell r="K98">
            <v>2</v>
          </cell>
          <cell r="L98">
            <v>54</v>
          </cell>
          <cell r="M98">
            <v>281</v>
          </cell>
          <cell r="N98">
            <v>136</v>
          </cell>
          <cell r="O98">
            <v>0</v>
          </cell>
          <cell r="P98">
            <v>0</v>
          </cell>
          <cell r="Q98">
            <v>134</v>
          </cell>
          <cell r="R98">
            <v>0</v>
          </cell>
          <cell r="S98">
            <v>5</v>
          </cell>
          <cell r="T98">
            <v>12</v>
          </cell>
          <cell r="U98">
            <v>67</v>
          </cell>
          <cell r="V98">
            <v>76</v>
          </cell>
          <cell r="W98">
            <v>34</v>
          </cell>
          <cell r="X98">
            <v>57</v>
          </cell>
          <cell r="Y98">
            <v>59</v>
          </cell>
        </row>
        <row r="99">
          <cell r="A99" t="str">
            <v>جيبكو</v>
          </cell>
          <cell r="B99">
            <v>39814</v>
          </cell>
          <cell r="C99">
            <v>40544</v>
          </cell>
          <cell r="D99">
            <v>0</v>
          </cell>
          <cell r="E99">
            <v>10</v>
          </cell>
          <cell r="F99">
            <v>0</v>
          </cell>
          <cell r="G99">
            <v>5</v>
          </cell>
          <cell r="H99">
            <v>3</v>
          </cell>
          <cell r="I99">
            <v>3</v>
          </cell>
          <cell r="J99">
            <v>0</v>
          </cell>
          <cell r="K99">
            <v>0</v>
          </cell>
          <cell r="L99">
            <v>0</v>
          </cell>
          <cell r="M99">
            <v>5</v>
          </cell>
          <cell r="N99">
            <v>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A100" t="str">
            <v>جيبكو</v>
          </cell>
          <cell r="B100">
            <v>39845</v>
          </cell>
          <cell r="C100">
            <v>40575</v>
          </cell>
          <cell r="D100">
            <v>0</v>
          </cell>
          <cell r="E100">
            <v>0</v>
          </cell>
          <cell r="F100">
            <v>0</v>
          </cell>
          <cell r="G100">
            <v>1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</v>
          </cell>
          <cell r="M100">
            <v>7</v>
          </cell>
          <cell r="N100">
            <v>0</v>
          </cell>
          <cell r="O100">
            <v>0</v>
          </cell>
          <cell r="P100">
            <v>0</v>
          </cell>
          <cell r="Q100">
            <v>2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A101" t="str">
            <v>جيبكو</v>
          </cell>
          <cell r="B101">
            <v>39873</v>
          </cell>
          <cell r="C101">
            <v>40603</v>
          </cell>
          <cell r="D101">
            <v>0</v>
          </cell>
          <cell r="E101">
            <v>0</v>
          </cell>
          <cell r="F101">
            <v>0</v>
          </cell>
          <cell r="G101">
            <v>2</v>
          </cell>
          <cell r="H101">
            <v>2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8</v>
          </cell>
          <cell r="N101">
            <v>8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1</v>
          </cell>
          <cell r="V101">
            <v>1</v>
          </cell>
          <cell r="W101">
            <v>2</v>
          </cell>
          <cell r="X101">
            <v>2</v>
          </cell>
          <cell r="Y101">
            <v>3</v>
          </cell>
        </row>
        <row r="102">
          <cell r="A102" t="str">
            <v>جيبكو</v>
          </cell>
          <cell r="C102" t="str">
            <v>الربع الاول 2011</v>
          </cell>
          <cell r="D102">
            <v>0</v>
          </cell>
          <cell r="E102">
            <v>1</v>
          </cell>
          <cell r="F102">
            <v>0</v>
          </cell>
          <cell r="G102">
            <v>8</v>
          </cell>
          <cell r="H102">
            <v>5</v>
          </cell>
          <cell r="I102">
            <v>3</v>
          </cell>
          <cell r="J102">
            <v>0</v>
          </cell>
          <cell r="K102">
            <v>0</v>
          </cell>
          <cell r="L102">
            <v>4</v>
          </cell>
          <cell r="M102">
            <v>20</v>
          </cell>
          <cell r="N102">
            <v>11</v>
          </cell>
          <cell r="O102">
            <v>0</v>
          </cell>
          <cell r="P102">
            <v>0</v>
          </cell>
          <cell r="Q102">
            <v>2</v>
          </cell>
          <cell r="R102">
            <v>0</v>
          </cell>
          <cell r="S102">
            <v>0</v>
          </cell>
          <cell r="T102">
            <v>0</v>
          </cell>
          <cell r="U102">
            <v>1</v>
          </cell>
          <cell r="V102">
            <v>1</v>
          </cell>
          <cell r="W102">
            <v>2</v>
          </cell>
          <cell r="X102">
            <v>2</v>
          </cell>
          <cell r="Y102">
            <v>3</v>
          </cell>
        </row>
        <row r="103">
          <cell r="A103" t="str">
            <v>جيبكو</v>
          </cell>
          <cell r="B103">
            <v>39904</v>
          </cell>
          <cell r="C103">
            <v>40634</v>
          </cell>
          <cell r="D103">
            <v>0</v>
          </cell>
          <cell r="E103">
            <v>0</v>
          </cell>
          <cell r="F103">
            <v>0</v>
          </cell>
          <cell r="G103">
            <v>5</v>
          </cell>
          <cell r="H103">
            <v>8</v>
          </cell>
          <cell r="I103">
            <v>3</v>
          </cell>
          <cell r="J103">
            <v>0</v>
          </cell>
          <cell r="K103">
            <v>0</v>
          </cell>
          <cell r="L103">
            <v>0</v>
          </cell>
          <cell r="M103">
            <v>6</v>
          </cell>
          <cell r="N103">
            <v>8</v>
          </cell>
          <cell r="O103">
            <v>0</v>
          </cell>
          <cell r="P103">
            <v>9</v>
          </cell>
          <cell r="Q103">
            <v>0</v>
          </cell>
          <cell r="R103">
            <v>0</v>
          </cell>
          <cell r="S103">
            <v>0</v>
          </cell>
          <cell r="T103">
            <v>3</v>
          </cell>
          <cell r="U103">
            <v>0</v>
          </cell>
          <cell r="V103">
            <v>0</v>
          </cell>
          <cell r="W103">
            <v>3</v>
          </cell>
          <cell r="X103">
            <v>4</v>
          </cell>
          <cell r="Y103">
            <v>4</v>
          </cell>
        </row>
        <row r="104">
          <cell r="A104" t="str">
            <v>جيبكو</v>
          </cell>
          <cell r="B104">
            <v>39934</v>
          </cell>
          <cell r="C104">
            <v>40664</v>
          </cell>
          <cell r="D104">
            <v>3</v>
          </cell>
          <cell r="E104">
            <v>-1</v>
          </cell>
          <cell r="F104">
            <v>7</v>
          </cell>
          <cell r="G104">
            <v>3</v>
          </cell>
          <cell r="H104">
            <v>6</v>
          </cell>
          <cell r="I104">
            <v>4</v>
          </cell>
          <cell r="J104">
            <v>0</v>
          </cell>
          <cell r="K104">
            <v>1</v>
          </cell>
          <cell r="L104">
            <v>8</v>
          </cell>
          <cell r="M104">
            <v>8</v>
          </cell>
          <cell r="N104">
            <v>4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3</v>
          </cell>
          <cell r="U104">
            <v>3</v>
          </cell>
          <cell r="V104">
            <v>0</v>
          </cell>
          <cell r="W104">
            <v>3</v>
          </cell>
          <cell r="X104">
            <v>8</v>
          </cell>
          <cell r="Y104">
            <v>0</v>
          </cell>
        </row>
        <row r="105">
          <cell r="A105" t="str">
            <v>جيبكو</v>
          </cell>
          <cell r="B105">
            <v>39965</v>
          </cell>
          <cell r="C105" t="str">
            <v>يونيه 2011</v>
          </cell>
          <cell r="D105">
            <v>2</v>
          </cell>
          <cell r="E105">
            <v>1</v>
          </cell>
          <cell r="F105">
            <v>0</v>
          </cell>
          <cell r="G105">
            <v>3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10</v>
          </cell>
          <cell r="N105">
            <v>10</v>
          </cell>
          <cell r="O105">
            <v>0</v>
          </cell>
          <cell r="P105">
            <v>4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4</v>
          </cell>
          <cell r="W105">
            <v>0</v>
          </cell>
          <cell r="X105">
            <v>0</v>
          </cell>
          <cell r="Y105">
            <v>3</v>
          </cell>
        </row>
        <row r="106">
          <cell r="A106" t="str">
            <v>جيبكو</v>
          </cell>
          <cell r="C106" t="str">
            <v>الربع الثانى 2011</v>
          </cell>
          <cell r="D106">
            <v>5</v>
          </cell>
          <cell r="E106">
            <v>0</v>
          </cell>
          <cell r="F106">
            <v>7</v>
          </cell>
          <cell r="G106">
            <v>11</v>
          </cell>
          <cell r="H106">
            <v>14</v>
          </cell>
          <cell r="I106">
            <v>7</v>
          </cell>
          <cell r="J106">
            <v>0</v>
          </cell>
          <cell r="K106">
            <v>1</v>
          </cell>
          <cell r="L106">
            <v>8</v>
          </cell>
          <cell r="M106">
            <v>24</v>
          </cell>
          <cell r="N106">
            <v>22</v>
          </cell>
          <cell r="O106">
            <v>0</v>
          </cell>
          <cell r="P106">
            <v>13</v>
          </cell>
          <cell r="Q106">
            <v>0</v>
          </cell>
          <cell r="R106">
            <v>0</v>
          </cell>
          <cell r="S106">
            <v>0</v>
          </cell>
          <cell r="T106">
            <v>6</v>
          </cell>
          <cell r="U106">
            <v>4</v>
          </cell>
          <cell r="V106">
            <v>4</v>
          </cell>
          <cell r="W106">
            <v>6</v>
          </cell>
          <cell r="X106">
            <v>12</v>
          </cell>
          <cell r="Y106">
            <v>7</v>
          </cell>
        </row>
        <row r="107">
          <cell r="A107" t="str">
            <v>جيبكو</v>
          </cell>
          <cell r="C107" t="str">
            <v>النصف الاول 2011</v>
          </cell>
          <cell r="D107">
            <v>5</v>
          </cell>
          <cell r="E107">
            <v>1</v>
          </cell>
          <cell r="F107">
            <v>7</v>
          </cell>
          <cell r="G107">
            <v>19</v>
          </cell>
          <cell r="H107">
            <v>19</v>
          </cell>
          <cell r="I107">
            <v>10</v>
          </cell>
          <cell r="J107">
            <v>0</v>
          </cell>
          <cell r="K107">
            <v>1</v>
          </cell>
          <cell r="L107">
            <v>12</v>
          </cell>
          <cell r="M107">
            <v>44</v>
          </cell>
          <cell r="N107">
            <v>33</v>
          </cell>
          <cell r="O107">
            <v>0</v>
          </cell>
          <cell r="P107">
            <v>13</v>
          </cell>
          <cell r="Q107">
            <v>2</v>
          </cell>
          <cell r="R107">
            <v>0</v>
          </cell>
          <cell r="S107">
            <v>0</v>
          </cell>
          <cell r="T107">
            <v>6</v>
          </cell>
          <cell r="U107">
            <v>5</v>
          </cell>
          <cell r="V107">
            <v>5</v>
          </cell>
          <cell r="W107">
            <v>8</v>
          </cell>
          <cell r="X107">
            <v>14</v>
          </cell>
          <cell r="Y107">
            <v>10</v>
          </cell>
        </row>
        <row r="108">
          <cell r="A108" t="str">
            <v>جيبكو</v>
          </cell>
          <cell r="B108">
            <v>39995</v>
          </cell>
          <cell r="C108">
            <v>40725</v>
          </cell>
          <cell r="D108">
            <v>1</v>
          </cell>
          <cell r="E108">
            <v>0</v>
          </cell>
          <cell r="F108">
            <v>0</v>
          </cell>
          <cell r="G108">
            <v>1</v>
          </cell>
          <cell r="H108">
            <v>6</v>
          </cell>
          <cell r="I108">
            <v>0</v>
          </cell>
          <cell r="J108">
            <v>0</v>
          </cell>
          <cell r="K108">
            <v>5</v>
          </cell>
          <cell r="L108">
            <v>0</v>
          </cell>
          <cell r="M108">
            <v>9</v>
          </cell>
          <cell r="N108">
            <v>8</v>
          </cell>
          <cell r="O108">
            <v>0</v>
          </cell>
          <cell r="P108">
            <v>11</v>
          </cell>
          <cell r="Q108">
            <v>6</v>
          </cell>
          <cell r="R108">
            <v>0</v>
          </cell>
          <cell r="S108">
            <v>0</v>
          </cell>
          <cell r="T108">
            <v>0</v>
          </cell>
          <cell r="U108">
            <v>3</v>
          </cell>
          <cell r="V108">
            <v>0</v>
          </cell>
          <cell r="W108">
            <v>6</v>
          </cell>
          <cell r="X108">
            <v>0</v>
          </cell>
          <cell r="Y108">
            <v>6</v>
          </cell>
        </row>
        <row r="109">
          <cell r="A109" t="str">
            <v>جيبكو</v>
          </cell>
          <cell r="B109">
            <v>40026</v>
          </cell>
          <cell r="C109">
            <v>40756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6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A110" t="str">
            <v>جيبكو</v>
          </cell>
          <cell r="B110">
            <v>40057</v>
          </cell>
          <cell r="C110">
            <v>40787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جيبكو</v>
          </cell>
          <cell r="C111" t="str">
            <v>الربع الثالث 2011</v>
          </cell>
          <cell r="D111">
            <v>1</v>
          </cell>
          <cell r="E111">
            <v>0</v>
          </cell>
          <cell r="F111">
            <v>0</v>
          </cell>
          <cell r="G111">
            <v>1</v>
          </cell>
          <cell r="H111">
            <v>6</v>
          </cell>
          <cell r="I111">
            <v>0</v>
          </cell>
          <cell r="J111">
            <v>0</v>
          </cell>
          <cell r="K111">
            <v>11</v>
          </cell>
          <cell r="L111">
            <v>0</v>
          </cell>
          <cell r="M111">
            <v>9</v>
          </cell>
          <cell r="N111">
            <v>8</v>
          </cell>
          <cell r="O111">
            <v>0</v>
          </cell>
          <cell r="P111">
            <v>11</v>
          </cell>
          <cell r="Q111">
            <v>6</v>
          </cell>
          <cell r="R111">
            <v>0</v>
          </cell>
          <cell r="S111">
            <v>0</v>
          </cell>
          <cell r="T111">
            <v>0</v>
          </cell>
          <cell r="U111">
            <v>3</v>
          </cell>
          <cell r="V111">
            <v>0</v>
          </cell>
          <cell r="W111">
            <v>6</v>
          </cell>
          <cell r="X111">
            <v>0</v>
          </cell>
          <cell r="Y111">
            <v>6</v>
          </cell>
        </row>
        <row r="112">
          <cell r="A112" t="str">
            <v>جيبكو</v>
          </cell>
          <cell r="B112">
            <v>40087</v>
          </cell>
          <cell r="C112">
            <v>40817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جيبكو</v>
          </cell>
          <cell r="B113">
            <v>40118</v>
          </cell>
          <cell r="C113">
            <v>40848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جيبكو</v>
          </cell>
          <cell r="B114">
            <v>40148</v>
          </cell>
          <cell r="C114">
            <v>40878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جيبكو</v>
          </cell>
          <cell r="C115" t="str">
            <v>الربع الرابع 2011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جيبكو</v>
          </cell>
          <cell r="C116" t="str">
            <v>النصف الثانى 2011</v>
          </cell>
          <cell r="D116">
            <v>1</v>
          </cell>
          <cell r="E116">
            <v>0</v>
          </cell>
          <cell r="F116">
            <v>0</v>
          </cell>
          <cell r="G116">
            <v>1</v>
          </cell>
          <cell r="H116">
            <v>6</v>
          </cell>
          <cell r="I116">
            <v>0</v>
          </cell>
          <cell r="J116">
            <v>0</v>
          </cell>
          <cell r="K116">
            <v>11</v>
          </cell>
          <cell r="L116">
            <v>0</v>
          </cell>
          <cell r="M116">
            <v>9</v>
          </cell>
          <cell r="N116">
            <v>8</v>
          </cell>
          <cell r="O116">
            <v>0</v>
          </cell>
          <cell r="P116">
            <v>11</v>
          </cell>
          <cell r="Q116">
            <v>6</v>
          </cell>
          <cell r="R116">
            <v>0</v>
          </cell>
          <cell r="S116">
            <v>0</v>
          </cell>
          <cell r="T116">
            <v>0</v>
          </cell>
          <cell r="U116">
            <v>3</v>
          </cell>
          <cell r="V116">
            <v>0</v>
          </cell>
          <cell r="W116">
            <v>6</v>
          </cell>
          <cell r="X116">
            <v>0</v>
          </cell>
          <cell r="Y116">
            <v>6</v>
          </cell>
        </row>
        <row r="117">
          <cell r="A117" t="str">
            <v>جيبكو</v>
          </cell>
          <cell r="C117" t="str">
            <v>عـــــــــــــام 2011</v>
          </cell>
          <cell r="D117">
            <v>6</v>
          </cell>
          <cell r="E117">
            <v>1</v>
          </cell>
          <cell r="F117">
            <v>7</v>
          </cell>
          <cell r="G117">
            <v>20</v>
          </cell>
          <cell r="H117">
            <v>25</v>
          </cell>
          <cell r="I117">
            <v>10</v>
          </cell>
          <cell r="J117">
            <v>0</v>
          </cell>
          <cell r="K117">
            <v>12</v>
          </cell>
          <cell r="L117">
            <v>12</v>
          </cell>
          <cell r="M117">
            <v>53</v>
          </cell>
          <cell r="N117">
            <v>41</v>
          </cell>
          <cell r="O117">
            <v>0</v>
          </cell>
          <cell r="P117">
            <v>24</v>
          </cell>
          <cell r="Q117">
            <v>8</v>
          </cell>
          <cell r="R117">
            <v>0</v>
          </cell>
          <cell r="S117">
            <v>0</v>
          </cell>
          <cell r="T117">
            <v>6</v>
          </cell>
          <cell r="U117">
            <v>8</v>
          </cell>
          <cell r="V117">
            <v>5</v>
          </cell>
          <cell r="W117">
            <v>14</v>
          </cell>
          <cell r="X117">
            <v>14</v>
          </cell>
          <cell r="Y117">
            <v>16</v>
          </cell>
        </row>
        <row r="118">
          <cell r="A118" t="str">
            <v>عيد شعبان</v>
          </cell>
          <cell r="B118">
            <v>39814</v>
          </cell>
          <cell r="C118">
            <v>40544</v>
          </cell>
          <cell r="D118">
            <v>0</v>
          </cell>
          <cell r="E118">
            <v>0</v>
          </cell>
          <cell r="F118">
            <v>0</v>
          </cell>
          <cell r="G118">
            <v>1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2</v>
          </cell>
          <cell r="N118">
            <v>0</v>
          </cell>
          <cell r="O118">
            <v>0</v>
          </cell>
          <cell r="P118">
            <v>0</v>
          </cell>
          <cell r="Q118">
            <v>8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2</v>
          </cell>
          <cell r="Y118">
            <v>0</v>
          </cell>
        </row>
        <row r="119">
          <cell r="A119" t="str">
            <v>عيد شعبان</v>
          </cell>
          <cell r="B119">
            <v>39845</v>
          </cell>
          <cell r="C119">
            <v>40575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3</v>
          </cell>
          <cell r="N119">
            <v>4</v>
          </cell>
          <cell r="O119">
            <v>0</v>
          </cell>
          <cell r="P119">
            <v>0</v>
          </cell>
          <cell r="Q119">
            <v>4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عيد شعبان</v>
          </cell>
          <cell r="B120">
            <v>39873</v>
          </cell>
          <cell r="C120">
            <v>40603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</v>
          </cell>
          <cell r="J120">
            <v>0</v>
          </cell>
          <cell r="K120">
            <v>1</v>
          </cell>
          <cell r="L120">
            <v>0</v>
          </cell>
          <cell r="M120">
            <v>26</v>
          </cell>
          <cell r="N120">
            <v>10</v>
          </cell>
          <cell r="O120">
            <v>0</v>
          </cell>
          <cell r="P120">
            <v>0</v>
          </cell>
          <cell r="Q120">
            <v>10</v>
          </cell>
          <cell r="R120">
            <v>0</v>
          </cell>
          <cell r="S120">
            <v>0</v>
          </cell>
          <cell r="T120">
            <v>0</v>
          </cell>
          <cell r="U120">
            <v>3</v>
          </cell>
          <cell r="V120">
            <v>3</v>
          </cell>
          <cell r="W120">
            <v>0</v>
          </cell>
          <cell r="X120">
            <v>3</v>
          </cell>
          <cell r="Y120">
            <v>0</v>
          </cell>
        </row>
        <row r="121">
          <cell r="A121" t="str">
            <v>عيد شعبان</v>
          </cell>
          <cell r="C121" t="str">
            <v>الربع الاول 2011</v>
          </cell>
          <cell r="D121">
            <v>0</v>
          </cell>
          <cell r="E121">
            <v>0</v>
          </cell>
          <cell r="F121">
            <v>0</v>
          </cell>
          <cell r="G121">
            <v>1</v>
          </cell>
          <cell r="H121">
            <v>0</v>
          </cell>
          <cell r="I121">
            <v>3</v>
          </cell>
          <cell r="J121">
            <v>0</v>
          </cell>
          <cell r="K121">
            <v>1</v>
          </cell>
          <cell r="L121">
            <v>0</v>
          </cell>
          <cell r="M121">
            <v>31</v>
          </cell>
          <cell r="N121">
            <v>14</v>
          </cell>
          <cell r="O121">
            <v>0</v>
          </cell>
          <cell r="P121">
            <v>0</v>
          </cell>
          <cell r="Q121">
            <v>22</v>
          </cell>
          <cell r="R121">
            <v>0</v>
          </cell>
          <cell r="S121">
            <v>0</v>
          </cell>
          <cell r="T121">
            <v>0</v>
          </cell>
          <cell r="U121">
            <v>3</v>
          </cell>
          <cell r="V121">
            <v>3</v>
          </cell>
          <cell r="W121">
            <v>0</v>
          </cell>
          <cell r="X121">
            <v>5</v>
          </cell>
          <cell r="Y121">
            <v>0</v>
          </cell>
        </row>
        <row r="122">
          <cell r="A122" t="str">
            <v>عيد شعبان</v>
          </cell>
          <cell r="B122">
            <v>39904</v>
          </cell>
          <cell r="C122">
            <v>40634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1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عيد شعبان</v>
          </cell>
          <cell r="B123">
            <v>39934</v>
          </cell>
          <cell r="C123">
            <v>40664</v>
          </cell>
          <cell r="D123">
            <v>0</v>
          </cell>
          <cell r="E123">
            <v>0</v>
          </cell>
          <cell r="F123">
            <v>0</v>
          </cell>
          <cell r="G123">
            <v>2</v>
          </cell>
          <cell r="H123">
            <v>0</v>
          </cell>
          <cell r="I123">
            <v>2</v>
          </cell>
          <cell r="J123">
            <v>0</v>
          </cell>
          <cell r="K123">
            <v>0</v>
          </cell>
          <cell r="L123">
            <v>0</v>
          </cell>
          <cell r="M123">
            <v>14</v>
          </cell>
          <cell r="N123">
            <v>4</v>
          </cell>
          <cell r="O123">
            <v>0</v>
          </cell>
          <cell r="P123">
            <v>6</v>
          </cell>
          <cell r="Q123">
            <v>4</v>
          </cell>
          <cell r="R123">
            <v>0</v>
          </cell>
          <cell r="S123">
            <v>0</v>
          </cell>
          <cell r="T123">
            <v>0</v>
          </cell>
          <cell r="U123">
            <v>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عيد شعبان</v>
          </cell>
          <cell r="B124">
            <v>39965</v>
          </cell>
          <cell r="C124" t="str">
            <v>يونيه 2011</v>
          </cell>
          <cell r="D124">
            <v>0</v>
          </cell>
          <cell r="E124">
            <v>0</v>
          </cell>
          <cell r="F124">
            <v>0</v>
          </cell>
          <cell r="G124">
            <v>5</v>
          </cell>
          <cell r="H124">
            <v>5</v>
          </cell>
          <cell r="I124">
            <v>3</v>
          </cell>
          <cell r="J124">
            <v>0</v>
          </cell>
          <cell r="K124">
            <v>0</v>
          </cell>
          <cell r="L124">
            <v>0</v>
          </cell>
          <cell r="M124">
            <v>17</v>
          </cell>
          <cell r="N124">
            <v>6</v>
          </cell>
          <cell r="O124">
            <v>0</v>
          </cell>
          <cell r="P124">
            <v>5</v>
          </cell>
          <cell r="Q124">
            <v>2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</v>
          </cell>
          <cell r="W124">
            <v>0</v>
          </cell>
          <cell r="X124">
            <v>2</v>
          </cell>
          <cell r="Y124">
            <v>2</v>
          </cell>
        </row>
        <row r="125">
          <cell r="A125" t="str">
            <v>عيد شعبان</v>
          </cell>
          <cell r="C125" t="str">
            <v>الربع الثانى 2011</v>
          </cell>
          <cell r="D125">
            <v>0</v>
          </cell>
          <cell r="E125">
            <v>0</v>
          </cell>
          <cell r="F125">
            <v>0</v>
          </cell>
          <cell r="G125">
            <v>7</v>
          </cell>
          <cell r="H125">
            <v>6</v>
          </cell>
          <cell r="I125">
            <v>5</v>
          </cell>
          <cell r="J125">
            <v>0</v>
          </cell>
          <cell r="K125">
            <v>0</v>
          </cell>
          <cell r="L125">
            <v>0</v>
          </cell>
          <cell r="M125">
            <v>31</v>
          </cell>
          <cell r="N125">
            <v>10</v>
          </cell>
          <cell r="O125">
            <v>0</v>
          </cell>
          <cell r="P125">
            <v>11</v>
          </cell>
          <cell r="Q125">
            <v>6</v>
          </cell>
          <cell r="R125">
            <v>0</v>
          </cell>
          <cell r="S125">
            <v>0</v>
          </cell>
          <cell r="T125">
            <v>0</v>
          </cell>
          <cell r="U125">
            <v>2</v>
          </cell>
          <cell r="V125">
            <v>3</v>
          </cell>
          <cell r="W125">
            <v>0</v>
          </cell>
          <cell r="X125">
            <v>2</v>
          </cell>
          <cell r="Y125">
            <v>2</v>
          </cell>
        </row>
        <row r="126">
          <cell r="A126" t="str">
            <v>عيد شعبان</v>
          </cell>
          <cell r="C126" t="str">
            <v>النصف الاول 2011</v>
          </cell>
          <cell r="D126">
            <v>0</v>
          </cell>
          <cell r="E126">
            <v>0</v>
          </cell>
          <cell r="F126">
            <v>0</v>
          </cell>
          <cell r="G126">
            <v>8</v>
          </cell>
          <cell r="H126">
            <v>6</v>
          </cell>
          <cell r="I126">
            <v>8</v>
          </cell>
          <cell r="J126">
            <v>0</v>
          </cell>
          <cell r="K126">
            <v>1</v>
          </cell>
          <cell r="L126">
            <v>0</v>
          </cell>
          <cell r="M126">
            <v>62</v>
          </cell>
          <cell r="N126">
            <v>24</v>
          </cell>
          <cell r="O126">
            <v>0</v>
          </cell>
          <cell r="P126">
            <v>11</v>
          </cell>
          <cell r="Q126">
            <v>28</v>
          </cell>
          <cell r="R126">
            <v>0</v>
          </cell>
          <cell r="S126">
            <v>0</v>
          </cell>
          <cell r="T126">
            <v>0</v>
          </cell>
          <cell r="U126">
            <v>5</v>
          </cell>
          <cell r="V126">
            <v>6</v>
          </cell>
          <cell r="W126">
            <v>0</v>
          </cell>
          <cell r="X126">
            <v>7</v>
          </cell>
          <cell r="Y126">
            <v>2</v>
          </cell>
        </row>
        <row r="127">
          <cell r="A127" t="str">
            <v>عيد شعبان</v>
          </cell>
          <cell r="B127">
            <v>39995</v>
          </cell>
          <cell r="C127">
            <v>40725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15</v>
          </cell>
          <cell r="N127">
            <v>6</v>
          </cell>
          <cell r="O127">
            <v>0</v>
          </cell>
          <cell r="P127">
            <v>5</v>
          </cell>
          <cell r="Q127">
            <v>6</v>
          </cell>
          <cell r="R127">
            <v>0</v>
          </cell>
          <cell r="S127">
            <v>0</v>
          </cell>
          <cell r="T127">
            <v>0</v>
          </cell>
          <cell r="U127">
            <v>2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عيد شعبان</v>
          </cell>
          <cell r="B128">
            <v>40026</v>
          </cell>
          <cell r="C128">
            <v>40756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18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عيد شعبان</v>
          </cell>
          <cell r="B129">
            <v>40057</v>
          </cell>
          <cell r="C129">
            <v>40787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عيد شعبان</v>
          </cell>
          <cell r="C130" t="str">
            <v>الربع الثالث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33</v>
          </cell>
          <cell r="N130">
            <v>6</v>
          </cell>
          <cell r="O130">
            <v>0</v>
          </cell>
          <cell r="P130">
            <v>5</v>
          </cell>
          <cell r="Q130">
            <v>6</v>
          </cell>
          <cell r="R130">
            <v>0</v>
          </cell>
          <cell r="S130">
            <v>0</v>
          </cell>
          <cell r="T130">
            <v>0</v>
          </cell>
          <cell r="U130">
            <v>2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عيد شعبان</v>
          </cell>
          <cell r="B131">
            <v>40087</v>
          </cell>
          <cell r="C131">
            <v>40817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عيد شعبان</v>
          </cell>
          <cell r="B132">
            <v>40118</v>
          </cell>
          <cell r="C132">
            <v>40848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عيد شعبان</v>
          </cell>
          <cell r="B133">
            <v>40148</v>
          </cell>
          <cell r="C133">
            <v>40878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عيد شعبان</v>
          </cell>
          <cell r="C134" t="str">
            <v>الربع الرابع 2011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عيد شعبان</v>
          </cell>
          <cell r="C135" t="str">
            <v>النصف الثانى 2011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33</v>
          </cell>
          <cell r="N135">
            <v>6</v>
          </cell>
          <cell r="O135">
            <v>0</v>
          </cell>
          <cell r="P135">
            <v>5</v>
          </cell>
          <cell r="Q135">
            <v>6</v>
          </cell>
          <cell r="R135">
            <v>0</v>
          </cell>
          <cell r="S135">
            <v>0</v>
          </cell>
          <cell r="T135">
            <v>0</v>
          </cell>
          <cell r="U135">
            <v>2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عيد شعبان</v>
          </cell>
          <cell r="C136" t="str">
            <v>عـــــــــــــام 2011</v>
          </cell>
          <cell r="D136">
            <v>0</v>
          </cell>
          <cell r="E136">
            <v>0</v>
          </cell>
          <cell r="F136">
            <v>0</v>
          </cell>
          <cell r="G136">
            <v>8</v>
          </cell>
          <cell r="H136">
            <v>6</v>
          </cell>
          <cell r="I136">
            <v>8</v>
          </cell>
          <cell r="J136">
            <v>0</v>
          </cell>
          <cell r="K136">
            <v>1</v>
          </cell>
          <cell r="L136">
            <v>0</v>
          </cell>
          <cell r="M136">
            <v>95</v>
          </cell>
          <cell r="N136">
            <v>30</v>
          </cell>
          <cell r="O136">
            <v>0</v>
          </cell>
          <cell r="P136">
            <v>16</v>
          </cell>
          <cell r="Q136">
            <v>34</v>
          </cell>
          <cell r="R136">
            <v>0</v>
          </cell>
          <cell r="S136">
            <v>0</v>
          </cell>
          <cell r="T136">
            <v>0</v>
          </cell>
          <cell r="U136">
            <v>7</v>
          </cell>
          <cell r="V136">
            <v>6</v>
          </cell>
          <cell r="W136">
            <v>0</v>
          </cell>
          <cell r="X136">
            <v>7</v>
          </cell>
          <cell r="Y136">
            <v>2</v>
          </cell>
        </row>
        <row r="137">
          <cell r="A137" t="str">
            <v>على صابر</v>
          </cell>
          <cell r="B137">
            <v>39814</v>
          </cell>
          <cell r="C137">
            <v>40544</v>
          </cell>
          <cell r="D137">
            <v>0</v>
          </cell>
          <cell r="E137">
            <v>0</v>
          </cell>
          <cell r="F137">
            <v>0</v>
          </cell>
          <cell r="G137">
            <v>2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</v>
          </cell>
          <cell r="M137">
            <v>1</v>
          </cell>
          <cell r="N137">
            <v>2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1</v>
          </cell>
          <cell r="Y137">
            <v>1</v>
          </cell>
        </row>
        <row r="138">
          <cell r="A138" t="str">
            <v>على صابر</v>
          </cell>
          <cell r="B138">
            <v>39845</v>
          </cell>
          <cell r="C138">
            <v>40575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</v>
          </cell>
          <cell r="M138">
            <v>4</v>
          </cell>
          <cell r="N138">
            <v>2</v>
          </cell>
          <cell r="O138">
            <v>0</v>
          </cell>
          <cell r="P138">
            <v>0</v>
          </cell>
          <cell r="Q138">
            <v>5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2</v>
          </cell>
          <cell r="X138">
            <v>0</v>
          </cell>
          <cell r="Y138">
            <v>0</v>
          </cell>
        </row>
        <row r="139">
          <cell r="A139" t="str">
            <v>على صابر</v>
          </cell>
          <cell r="B139">
            <v>39873</v>
          </cell>
          <cell r="C139">
            <v>40603</v>
          </cell>
          <cell r="D139">
            <v>0</v>
          </cell>
          <cell r="E139">
            <v>0</v>
          </cell>
          <cell r="F139">
            <v>0</v>
          </cell>
          <cell r="G139">
            <v>2</v>
          </cell>
          <cell r="H139">
            <v>0</v>
          </cell>
          <cell r="I139">
            <v>2</v>
          </cell>
          <cell r="J139">
            <v>0</v>
          </cell>
          <cell r="K139">
            <v>0</v>
          </cell>
          <cell r="L139">
            <v>6</v>
          </cell>
          <cell r="M139">
            <v>12</v>
          </cell>
          <cell r="N139">
            <v>18</v>
          </cell>
          <cell r="O139">
            <v>0</v>
          </cell>
          <cell r="P139">
            <v>0</v>
          </cell>
          <cell r="Q139">
            <v>7</v>
          </cell>
          <cell r="R139">
            <v>0</v>
          </cell>
          <cell r="S139">
            <v>0</v>
          </cell>
          <cell r="T139">
            <v>0</v>
          </cell>
          <cell r="U139">
            <v>2</v>
          </cell>
          <cell r="V139">
            <v>4</v>
          </cell>
          <cell r="W139">
            <v>3</v>
          </cell>
          <cell r="X139">
            <v>6</v>
          </cell>
          <cell r="Y139">
            <v>0</v>
          </cell>
        </row>
        <row r="140">
          <cell r="A140" t="str">
            <v>على صابر</v>
          </cell>
          <cell r="C140" t="str">
            <v>الربع الاول 2011</v>
          </cell>
          <cell r="D140">
            <v>0</v>
          </cell>
          <cell r="E140">
            <v>0</v>
          </cell>
          <cell r="F140">
            <v>0</v>
          </cell>
          <cell r="G140">
            <v>4</v>
          </cell>
          <cell r="H140">
            <v>0</v>
          </cell>
          <cell r="I140">
            <v>2</v>
          </cell>
          <cell r="J140">
            <v>0</v>
          </cell>
          <cell r="K140">
            <v>0</v>
          </cell>
          <cell r="L140">
            <v>8</v>
          </cell>
          <cell r="M140">
            <v>17</v>
          </cell>
          <cell r="N140">
            <v>22</v>
          </cell>
          <cell r="O140">
            <v>0</v>
          </cell>
          <cell r="P140">
            <v>0</v>
          </cell>
          <cell r="Q140">
            <v>12</v>
          </cell>
          <cell r="R140">
            <v>0</v>
          </cell>
          <cell r="S140">
            <v>0</v>
          </cell>
          <cell r="T140">
            <v>0</v>
          </cell>
          <cell r="U140">
            <v>2</v>
          </cell>
          <cell r="V140">
            <v>4</v>
          </cell>
          <cell r="W140">
            <v>5</v>
          </cell>
          <cell r="X140">
            <v>7</v>
          </cell>
          <cell r="Y140">
            <v>1</v>
          </cell>
        </row>
        <row r="141">
          <cell r="A141" t="str">
            <v>على صابر</v>
          </cell>
          <cell r="B141">
            <v>39904</v>
          </cell>
          <cell r="C141">
            <v>40634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10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A142" t="str">
            <v>على صابر</v>
          </cell>
          <cell r="B142">
            <v>39934</v>
          </cell>
          <cell r="C142">
            <v>40664</v>
          </cell>
          <cell r="D142">
            <v>1</v>
          </cell>
          <cell r="E142">
            <v>0</v>
          </cell>
          <cell r="F142">
            <v>0</v>
          </cell>
          <cell r="G142">
            <v>2</v>
          </cell>
          <cell r="H142">
            <v>0</v>
          </cell>
          <cell r="I142">
            <v>4</v>
          </cell>
          <cell r="J142">
            <v>0</v>
          </cell>
          <cell r="K142">
            <v>0</v>
          </cell>
          <cell r="L142">
            <v>1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 t="str">
            <v>على صابر</v>
          </cell>
          <cell r="B143">
            <v>39965</v>
          </cell>
          <cell r="C143" t="str">
            <v>يونيه 2011</v>
          </cell>
          <cell r="D143">
            <v>0</v>
          </cell>
          <cell r="E143">
            <v>0</v>
          </cell>
          <cell r="F143">
            <v>0</v>
          </cell>
          <cell r="G143">
            <v>2</v>
          </cell>
          <cell r="H143">
            <v>5</v>
          </cell>
          <cell r="I143">
            <v>5</v>
          </cell>
          <cell r="J143">
            <v>0</v>
          </cell>
          <cell r="K143">
            <v>0</v>
          </cell>
          <cell r="L143">
            <v>4</v>
          </cell>
          <cell r="M143">
            <v>7</v>
          </cell>
          <cell r="N143">
            <v>0</v>
          </cell>
          <cell r="O143">
            <v>0</v>
          </cell>
          <cell r="P143">
            <v>0</v>
          </cell>
          <cell r="Q143">
            <v>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</v>
          </cell>
          <cell r="W143">
            <v>1</v>
          </cell>
          <cell r="X143">
            <v>1</v>
          </cell>
          <cell r="Y143">
            <v>2</v>
          </cell>
        </row>
        <row r="144">
          <cell r="A144" t="str">
            <v>على صابر</v>
          </cell>
          <cell r="C144" t="str">
            <v>الربع الثانى 2011</v>
          </cell>
          <cell r="D144">
            <v>1</v>
          </cell>
          <cell r="E144">
            <v>0</v>
          </cell>
          <cell r="F144">
            <v>0</v>
          </cell>
          <cell r="G144">
            <v>4</v>
          </cell>
          <cell r="H144">
            <v>5</v>
          </cell>
          <cell r="I144">
            <v>9</v>
          </cell>
          <cell r="J144">
            <v>0</v>
          </cell>
          <cell r="K144">
            <v>0</v>
          </cell>
          <cell r="L144">
            <v>5</v>
          </cell>
          <cell r="M144">
            <v>17</v>
          </cell>
          <cell r="N144">
            <v>0</v>
          </cell>
          <cell r="O144">
            <v>0</v>
          </cell>
          <cell r="P144">
            <v>0</v>
          </cell>
          <cell r="Q144">
            <v>9</v>
          </cell>
          <cell r="R144">
            <v>0</v>
          </cell>
          <cell r="S144">
            <v>0</v>
          </cell>
          <cell r="T144">
            <v>1</v>
          </cell>
          <cell r="U144">
            <v>0</v>
          </cell>
          <cell r="V144">
            <v>2</v>
          </cell>
          <cell r="W144">
            <v>1</v>
          </cell>
          <cell r="X144">
            <v>1</v>
          </cell>
          <cell r="Y144">
            <v>2</v>
          </cell>
        </row>
        <row r="145">
          <cell r="A145" t="str">
            <v>على صابر</v>
          </cell>
          <cell r="C145" t="str">
            <v>النصف الاول 2011</v>
          </cell>
          <cell r="D145">
            <v>1</v>
          </cell>
          <cell r="E145">
            <v>0</v>
          </cell>
          <cell r="F145">
            <v>0</v>
          </cell>
          <cell r="G145">
            <v>8</v>
          </cell>
          <cell r="H145">
            <v>5</v>
          </cell>
          <cell r="I145">
            <v>11</v>
          </cell>
          <cell r="J145">
            <v>0</v>
          </cell>
          <cell r="K145">
            <v>0</v>
          </cell>
          <cell r="L145">
            <v>13</v>
          </cell>
          <cell r="M145">
            <v>34</v>
          </cell>
          <cell r="N145">
            <v>22</v>
          </cell>
          <cell r="O145">
            <v>0</v>
          </cell>
          <cell r="P145">
            <v>0</v>
          </cell>
          <cell r="Q145">
            <v>21</v>
          </cell>
          <cell r="R145">
            <v>0</v>
          </cell>
          <cell r="S145">
            <v>0</v>
          </cell>
          <cell r="T145">
            <v>1</v>
          </cell>
          <cell r="U145">
            <v>2</v>
          </cell>
          <cell r="V145">
            <v>6</v>
          </cell>
          <cell r="W145">
            <v>6</v>
          </cell>
          <cell r="X145">
            <v>8</v>
          </cell>
          <cell r="Y145">
            <v>3</v>
          </cell>
        </row>
        <row r="146">
          <cell r="A146" t="str">
            <v>على صابر</v>
          </cell>
          <cell r="B146">
            <v>39995</v>
          </cell>
          <cell r="C146">
            <v>40725</v>
          </cell>
          <cell r="D146">
            <v>0</v>
          </cell>
          <cell r="E146">
            <v>0</v>
          </cell>
          <cell r="F146">
            <v>0</v>
          </cell>
          <cell r="G146">
            <v>5</v>
          </cell>
          <cell r="H146">
            <v>4</v>
          </cell>
          <cell r="I146">
            <v>0</v>
          </cell>
          <cell r="J146">
            <v>0</v>
          </cell>
          <cell r="K146">
            <v>0</v>
          </cell>
          <cell r="L146">
            <v>1</v>
          </cell>
          <cell r="M146">
            <v>11</v>
          </cell>
          <cell r="N146">
            <v>0</v>
          </cell>
          <cell r="O146">
            <v>0</v>
          </cell>
          <cell r="P146">
            <v>3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6</v>
          </cell>
          <cell r="V146">
            <v>3</v>
          </cell>
          <cell r="W146">
            <v>0</v>
          </cell>
          <cell r="X146">
            <v>0</v>
          </cell>
          <cell r="Y146">
            <v>6</v>
          </cell>
        </row>
        <row r="147">
          <cell r="A147" t="str">
            <v>على صابر</v>
          </cell>
          <cell r="B147">
            <v>40026</v>
          </cell>
          <cell r="C147">
            <v>40756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صابر</v>
          </cell>
          <cell r="B148">
            <v>40057</v>
          </cell>
          <cell r="C148">
            <v>40787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صابر</v>
          </cell>
          <cell r="C149" t="str">
            <v>الربع الثالث 2011</v>
          </cell>
          <cell r="D149">
            <v>0</v>
          </cell>
          <cell r="E149">
            <v>0</v>
          </cell>
          <cell r="F149">
            <v>0</v>
          </cell>
          <cell r="G149">
            <v>5</v>
          </cell>
          <cell r="H149">
            <v>4</v>
          </cell>
          <cell r="I149">
            <v>0</v>
          </cell>
          <cell r="J149">
            <v>0</v>
          </cell>
          <cell r="K149">
            <v>0</v>
          </cell>
          <cell r="L149">
            <v>1</v>
          </cell>
          <cell r="M149">
            <v>11</v>
          </cell>
          <cell r="N149">
            <v>0</v>
          </cell>
          <cell r="O149">
            <v>0</v>
          </cell>
          <cell r="P149">
            <v>3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6</v>
          </cell>
          <cell r="V149">
            <v>3</v>
          </cell>
          <cell r="W149">
            <v>0</v>
          </cell>
          <cell r="X149">
            <v>0</v>
          </cell>
          <cell r="Y149">
            <v>6</v>
          </cell>
        </row>
        <row r="150">
          <cell r="A150" t="str">
            <v>على صابر</v>
          </cell>
          <cell r="B150">
            <v>40087</v>
          </cell>
          <cell r="C150">
            <v>40817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صابر</v>
          </cell>
          <cell r="B151">
            <v>40118</v>
          </cell>
          <cell r="C151">
            <v>40848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صابر</v>
          </cell>
          <cell r="B152">
            <v>40148</v>
          </cell>
          <cell r="C152">
            <v>40878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صابر</v>
          </cell>
          <cell r="C153" t="str">
            <v>الربع الرابع 2011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صابر</v>
          </cell>
          <cell r="C154" t="str">
            <v>النصف الثانى 2011</v>
          </cell>
          <cell r="D154">
            <v>0</v>
          </cell>
          <cell r="E154">
            <v>0</v>
          </cell>
          <cell r="F154">
            <v>0</v>
          </cell>
          <cell r="G154">
            <v>5</v>
          </cell>
          <cell r="H154">
            <v>4</v>
          </cell>
          <cell r="I154">
            <v>0</v>
          </cell>
          <cell r="J154">
            <v>0</v>
          </cell>
          <cell r="K154">
            <v>0</v>
          </cell>
          <cell r="L154">
            <v>1</v>
          </cell>
          <cell r="M154">
            <v>11</v>
          </cell>
          <cell r="N154">
            <v>0</v>
          </cell>
          <cell r="O154">
            <v>0</v>
          </cell>
          <cell r="P154">
            <v>3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6</v>
          </cell>
          <cell r="V154">
            <v>3</v>
          </cell>
          <cell r="W154">
            <v>0</v>
          </cell>
          <cell r="X154">
            <v>0</v>
          </cell>
          <cell r="Y154">
            <v>6</v>
          </cell>
        </row>
        <row r="155">
          <cell r="A155" t="str">
            <v>على صابر</v>
          </cell>
          <cell r="C155" t="str">
            <v>عـــــــــــــام 2011</v>
          </cell>
          <cell r="D155">
            <v>1</v>
          </cell>
          <cell r="E155">
            <v>0</v>
          </cell>
          <cell r="F155">
            <v>0</v>
          </cell>
          <cell r="G155">
            <v>13</v>
          </cell>
          <cell r="H155">
            <v>9</v>
          </cell>
          <cell r="I155">
            <v>11</v>
          </cell>
          <cell r="J155">
            <v>0</v>
          </cell>
          <cell r="K155">
            <v>0</v>
          </cell>
          <cell r="L155">
            <v>14</v>
          </cell>
          <cell r="M155">
            <v>45</v>
          </cell>
          <cell r="N155">
            <v>22</v>
          </cell>
          <cell r="O155">
            <v>0</v>
          </cell>
          <cell r="P155">
            <v>3</v>
          </cell>
          <cell r="Q155">
            <v>21</v>
          </cell>
          <cell r="R155">
            <v>0</v>
          </cell>
          <cell r="S155">
            <v>0</v>
          </cell>
          <cell r="T155">
            <v>1</v>
          </cell>
          <cell r="U155">
            <v>8</v>
          </cell>
          <cell r="V155">
            <v>9</v>
          </cell>
          <cell r="W155">
            <v>6</v>
          </cell>
          <cell r="X155">
            <v>8</v>
          </cell>
          <cell r="Y155">
            <v>9</v>
          </cell>
        </row>
        <row r="156">
          <cell r="A156" t="str">
            <v>واير الجديده</v>
          </cell>
          <cell r="B156">
            <v>39814</v>
          </cell>
          <cell r="C156">
            <v>40544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A157" t="str">
            <v>واير الجديده</v>
          </cell>
          <cell r="B157">
            <v>39845</v>
          </cell>
          <cell r="C157">
            <v>40575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واير الجديده</v>
          </cell>
          <cell r="B158">
            <v>39873</v>
          </cell>
          <cell r="C158">
            <v>40603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واير الجديده</v>
          </cell>
          <cell r="C159" t="str">
            <v>الربع الاول 2011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واير الجديده</v>
          </cell>
          <cell r="B160">
            <v>39904</v>
          </cell>
          <cell r="C160">
            <v>40634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واير الجديده</v>
          </cell>
          <cell r="B161">
            <v>39934</v>
          </cell>
          <cell r="C161">
            <v>40664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واير الجديده</v>
          </cell>
          <cell r="B162">
            <v>39965</v>
          </cell>
          <cell r="C162" t="str">
            <v>يونيه 2011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واير الجديده</v>
          </cell>
          <cell r="C163" t="str">
            <v>الربع الثانى 2011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واير الجديده</v>
          </cell>
          <cell r="C164" t="str">
            <v>النصف الاول 2011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واير الجديده</v>
          </cell>
          <cell r="B165">
            <v>39995</v>
          </cell>
          <cell r="C165">
            <v>40725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واير الجديده</v>
          </cell>
          <cell r="B166">
            <v>40026</v>
          </cell>
          <cell r="C166">
            <v>40756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واير الجديده</v>
          </cell>
          <cell r="B167">
            <v>40057</v>
          </cell>
          <cell r="C167">
            <v>40787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واير الجديده</v>
          </cell>
          <cell r="C168" t="str">
            <v>الربع الثالث 2011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واير الجديده</v>
          </cell>
          <cell r="B169">
            <v>40087</v>
          </cell>
          <cell r="C169">
            <v>40817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واير الجديده</v>
          </cell>
          <cell r="B170">
            <v>40118</v>
          </cell>
          <cell r="C170">
            <v>40848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واير الجديده</v>
          </cell>
          <cell r="B171">
            <v>40148</v>
          </cell>
          <cell r="C171">
            <v>40878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واير الجديده</v>
          </cell>
          <cell r="C172" t="str">
            <v>الربع الرابع 2011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واير الجديده</v>
          </cell>
          <cell r="C173" t="str">
            <v>النصف الثانى 2011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واير الجديده</v>
          </cell>
          <cell r="C174" t="str">
            <v>عـــــــــــــام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الجمعيه التعاونيه</v>
          </cell>
          <cell r="B175">
            <v>39814</v>
          </cell>
          <cell r="C175">
            <v>40544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الجمعيه التعاونيه</v>
          </cell>
          <cell r="B176">
            <v>39845</v>
          </cell>
          <cell r="C176">
            <v>40575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الجمعيه التعاونيه</v>
          </cell>
          <cell r="B177">
            <v>39873</v>
          </cell>
          <cell r="C177">
            <v>40603</v>
          </cell>
          <cell r="D177">
            <v>0</v>
          </cell>
          <cell r="E177">
            <v>0</v>
          </cell>
          <cell r="F177">
            <v>1</v>
          </cell>
          <cell r="G177">
            <v>2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1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الجمعيه التعاونيه</v>
          </cell>
          <cell r="C178" t="str">
            <v>الربع الاول 2011</v>
          </cell>
          <cell r="D178">
            <v>0</v>
          </cell>
          <cell r="E178">
            <v>0</v>
          </cell>
          <cell r="F178">
            <v>1</v>
          </cell>
          <cell r="G178">
            <v>2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1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الجمعيه التعاونيه</v>
          </cell>
          <cell r="B179">
            <v>39904</v>
          </cell>
          <cell r="C179">
            <v>40634</v>
          </cell>
          <cell r="D179">
            <v>0</v>
          </cell>
          <cell r="E179">
            <v>0</v>
          </cell>
          <cell r="F179">
            <v>0</v>
          </cell>
          <cell r="G179">
            <v>2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5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الجمعيه التعاونيه</v>
          </cell>
          <cell r="B180">
            <v>39934</v>
          </cell>
          <cell r="C180">
            <v>40664</v>
          </cell>
          <cell r="D180">
            <v>1</v>
          </cell>
          <cell r="E180">
            <v>0</v>
          </cell>
          <cell r="F180">
            <v>0</v>
          </cell>
          <cell r="G180">
            <v>2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1</v>
          </cell>
          <cell r="X180">
            <v>0</v>
          </cell>
          <cell r="Y180">
            <v>0</v>
          </cell>
        </row>
        <row r="181">
          <cell r="A181" t="str">
            <v>الجمعيه التعاونيه</v>
          </cell>
          <cell r="B181">
            <v>39965</v>
          </cell>
          <cell r="C181" t="str">
            <v>يونيه 2011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الجمعيه التعاونيه</v>
          </cell>
          <cell r="C182" t="str">
            <v>الربع الثانى 2011</v>
          </cell>
          <cell r="D182">
            <v>1</v>
          </cell>
          <cell r="E182">
            <v>0</v>
          </cell>
          <cell r="F182">
            <v>0</v>
          </cell>
          <cell r="G182">
            <v>4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5</v>
          </cell>
          <cell r="V182">
            <v>0</v>
          </cell>
          <cell r="W182">
            <v>1</v>
          </cell>
          <cell r="X182">
            <v>0</v>
          </cell>
          <cell r="Y182">
            <v>0</v>
          </cell>
        </row>
        <row r="183">
          <cell r="A183" t="str">
            <v>الجمعيه التعاونيه</v>
          </cell>
          <cell r="C183" t="str">
            <v>النصف الاول 2011</v>
          </cell>
          <cell r="D183">
            <v>1</v>
          </cell>
          <cell r="E183">
            <v>0</v>
          </cell>
          <cell r="F183">
            <v>1</v>
          </cell>
          <cell r="G183">
            <v>6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6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A184" t="str">
            <v>الجمعيه التعاونيه</v>
          </cell>
          <cell r="B184">
            <v>39995</v>
          </cell>
          <cell r="C184">
            <v>40725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A185" t="str">
            <v>الجمعيه التعاونيه</v>
          </cell>
          <cell r="B185">
            <v>40026</v>
          </cell>
          <cell r="C185">
            <v>40756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>الجمعيه التعاونيه</v>
          </cell>
          <cell r="B186">
            <v>40057</v>
          </cell>
          <cell r="C186">
            <v>40787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الجمعيه التعاونيه</v>
          </cell>
          <cell r="C187" t="str">
            <v>الربع الثالث 2011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الجمعيه التعاونيه</v>
          </cell>
          <cell r="B188">
            <v>40087</v>
          </cell>
          <cell r="C188">
            <v>40817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الجمعيه التعاونيه</v>
          </cell>
          <cell r="B189">
            <v>40118</v>
          </cell>
          <cell r="C189">
            <v>40848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الجمعيه التعاونيه</v>
          </cell>
          <cell r="B190">
            <v>40148</v>
          </cell>
          <cell r="C190">
            <v>40878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الجمعيه التعاونيه</v>
          </cell>
          <cell r="C191" t="str">
            <v>الربع الرابع 2011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الجمعيه التعاونيه</v>
          </cell>
          <cell r="C192" t="str">
            <v>النصف الثانى 2011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الجمعيه التعاونيه</v>
          </cell>
          <cell r="C193" t="str">
            <v>عـــــــــــــام 2011</v>
          </cell>
          <cell r="D193">
            <v>1</v>
          </cell>
          <cell r="E193">
            <v>0</v>
          </cell>
          <cell r="F193">
            <v>1</v>
          </cell>
          <cell r="G193">
            <v>6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6</v>
          </cell>
          <cell r="V193">
            <v>0</v>
          </cell>
          <cell r="W193">
            <v>1</v>
          </cell>
          <cell r="X193">
            <v>0</v>
          </cell>
          <cell r="Y193">
            <v>0</v>
          </cell>
        </row>
        <row r="194">
          <cell r="A194" t="str">
            <v>فتحى سلامه</v>
          </cell>
          <cell r="B194">
            <v>39814</v>
          </cell>
          <cell r="C194">
            <v>40544</v>
          </cell>
          <cell r="D194">
            <v>0</v>
          </cell>
          <cell r="E194">
            <v>2</v>
          </cell>
          <cell r="F194">
            <v>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13</v>
          </cell>
          <cell r="N194">
            <v>13</v>
          </cell>
          <cell r="O194">
            <v>0</v>
          </cell>
          <cell r="P194">
            <v>13</v>
          </cell>
          <cell r="Q194">
            <v>50</v>
          </cell>
          <cell r="R194">
            <v>0</v>
          </cell>
          <cell r="S194">
            <v>0</v>
          </cell>
          <cell r="T194">
            <v>0</v>
          </cell>
          <cell r="U194">
            <v>10</v>
          </cell>
          <cell r="V194">
            <v>5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فتحى سلامه</v>
          </cell>
          <cell r="B195">
            <v>39845</v>
          </cell>
          <cell r="C195">
            <v>40575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11</v>
          </cell>
          <cell r="N195">
            <v>6</v>
          </cell>
          <cell r="O195">
            <v>0</v>
          </cell>
          <cell r="P195">
            <v>20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فتحى سلامه</v>
          </cell>
          <cell r="B196">
            <v>39873</v>
          </cell>
          <cell r="C196">
            <v>40603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3</v>
          </cell>
          <cell r="J196">
            <v>0</v>
          </cell>
          <cell r="K196">
            <v>0</v>
          </cell>
          <cell r="L196">
            <v>6</v>
          </cell>
          <cell r="M196">
            <v>33</v>
          </cell>
          <cell r="N196">
            <v>27</v>
          </cell>
          <cell r="O196">
            <v>0</v>
          </cell>
          <cell r="P196">
            <v>21</v>
          </cell>
          <cell r="Q196">
            <v>17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-1</v>
          </cell>
          <cell r="X196">
            <v>6</v>
          </cell>
          <cell r="Y196">
            <v>3</v>
          </cell>
        </row>
        <row r="197">
          <cell r="A197" t="str">
            <v>فتحى سلامه</v>
          </cell>
          <cell r="C197" t="str">
            <v>الربع الاول 2011</v>
          </cell>
          <cell r="D197">
            <v>0</v>
          </cell>
          <cell r="E197">
            <v>2</v>
          </cell>
          <cell r="F197">
            <v>4</v>
          </cell>
          <cell r="G197">
            <v>0</v>
          </cell>
          <cell r="H197">
            <v>0</v>
          </cell>
          <cell r="I197">
            <v>3</v>
          </cell>
          <cell r="J197">
            <v>0</v>
          </cell>
          <cell r="K197">
            <v>0</v>
          </cell>
          <cell r="L197">
            <v>6</v>
          </cell>
          <cell r="M197">
            <v>57</v>
          </cell>
          <cell r="N197">
            <v>46</v>
          </cell>
          <cell r="O197">
            <v>0</v>
          </cell>
          <cell r="P197">
            <v>54</v>
          </cell>
          <cell r="Q197">
            <v>67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5</v>
          </cell>
          <cell r="W197">
            <v>-1</v>
          </cell>
          <cell r="X197">
            <v>6</v>
          </cell>
          <cell r="Y197">
            <v>3</v>
          </cell>
        </row>
        <row r="198">
          <cell r="A198" t="str">
            <v>فتحى سلامه</v>
          </cell>
          <cell r="B198">
            <v>39904</v>
          </cell>
          <cell r="C198">
            <v>40634</v>
          </cell>
          <cell r="D198">
            <v>1</v>
          </cell>
          <cell r="E198">
            <v>0</v>
          </cell>
          <cell r="F198">
            <v>0</v>
          </cell>
          <cell r="G198">
            <v>0</v>
          </cell>
          <cell r="H198">
            <v>3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23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5</v>
          </cell>
          <cell r="X198">
            <v>0</v>
          </cell>
          <cell r="Y198">
            <v>0</v>
          </cell>
        </row>
        <row r="199">
          <cell r="A199" t="str">
            <v>فتحى سلامه</v>
          </cell>
          <cell r="B199">
            <v>39934</v>
          </cell>
          <cell r="C199">
            <v>40664</v>
          </cell>
          <cell r="D199">
            <v>2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2</v>
          </cell>
          <cell r="L199">
            <v>0</v>
          </cell>
          <cell r="M199">
            <v>35</v>
          </cell>
          <cell r="N199">
            <v>18</v>
          </cell>
          <cell r="O199">
            <v>0</v>
          </cell>
          <cell r="P199">
            <v>0</v>
          </cell>
          <cell r="Q199">
            <v>9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فتحى سلامه</v>
          </cell>
          <cell r="B200">
            <v>39965</v>
          </cell>
          <cell r="C200" t="str">
            <v>يونيه 2011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-1</v>
          </cell>
          <cell r="M200">
            <v>10</v>
          </cell>
          <cell r="N200">
            <v>0</v>
          </cell>
          <cell r="O200">
            <v>0</v>
          </cell>
          <cell r="P200">
            <v>-1</v>
          </cell>
          <cell r="Q200">
            <v>14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فتحى سلامه</v>
          </cell>
          <cell r="C201" t="str">
            <v>الربع الثانى 2011</v>
          </cell>
          <cell r="D201">
            <v>3</v>
          </cell>
          <cell r="E201">
            <v>0</v>
          </cell>
          <cell r="F201">
            <v>0</v>
          </cell>
          <cell r="G201">
            <v>0</v>
          </cell>
          <cell r="H201">
            <v>3</v>
          </cell>
          <cell r="I201">
            <v>0</v>
          </cell>
          <cell r="J201">
            <v>0</v>
          </cell>
          <cell r="K201">
            <v>2</v>
          </cell>
          <cell r="L201">
            <v>-1</v>
          </cell>
          <cell r="M201">
            <v>45</v>
          </cell>
          <cell r="N201">
            <v>41</v>
          </cell>
          <cell r="O201">
            <v>0</v>
          </cell>
          <cell r="P201">
            <v>2</v>
          </cell>
          <cell r="Q201">
            <v>23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5</v>
          </cell>
          <cell r="X201">
            <v>0</v>
          </cell>
          <cell r="Y201">
            <v>0</v>
          </cell>
        </row>
        <row r="202">
          <cell r="A202" t="str">
            <v>فتحى سلامه</v>
          </cell>
          <cell r="C202" t="str">
            <v>النصف الاول 2011</v>
          </cell>
          <cell r="D202">
            <v>3</v>
          </cell>
          <cell r="E202">
            <v>2</v>
          </cell>
          <cell r="F202">
            <v>4</v>
          </cell>
          <cell r="G202">
            <v>0</v>
          </cell>
          <cell r="H202">
            <v>3</v>
          </cell>
          <cell r="I202">
            <v>3</v>
          </cell>
          <cell r="J202">
            <v>0</v>
          </cell>
          <cell r="K202">
            <v>2</v>
          </cell>
          <cell r="L202">
            <v>5</v>
          </cell>
          <cell r="M202">
            <v>102</v>
          </cell>
          <cell r="N202">
            <v>87</v>
          </cell>
          <cell r="O202">
            <v>0</v>
          </cell>
          <cell r="P202">
            <v>56</v>
          </cell>
          <cell r="Q202">
            <v>90</v>
          </cell>
          <cell r="R202">
            <v>0</v>
          </cell>
          <cell r="S202">
            <v>0</v>
          </cell>
          <cell r="T202">
            <v>0</v>
          </cell>
          <cell r="U202">
            <v>10</v>
          </cell>
          <cell r="V202">
            <v>5</v>
          </cell>
          <cell r="W202">
            <v>4</v>
          </cell>
          <cell r="X202">
            <v>6</v>
          </cell>
          <cell r="Y202">
            <v>3</v>
          </cell>
        </row>
        <row r="203">
          <cell r="A203" t="str">
            <v>فتحى سلامه</v>
          </cell>
          <cell r="B203">
            <v>39995</v>
          </cell>
          <cell r="C203">
            <v>40725</v>
          </cell>
          <cell r="D203">
            <v>0</v>
          </cell>
          <cell r="E203">
            <v>0</v>
          </cell>
          <cell r="F203">
            <v>0</v>
          </cell>
          <cell r="G203">
            <v>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3</v>
          </cell>
          <cell r="Q203">
            <v>12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فتحى سلامه</v>
          </cell>
          <cell r="B204">
            <v>40026</v>
          </cell>
          <cell r="C204">
            <v>40756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10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2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فتحى سلامه</v>
          </cell>
          <cell r="B205">
            <v>40057</v>
          </cell>
          <cell r="C205">
            <v>40787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فتحى سلامه</v>
          </cell>
          <cell r="C206" t="str">
            <v>الربع الثالث 2011</v>
          </cell>
          <cell r="D206">
            <v>0</v>
          </cell>
          <cell r="E206">
            <v>0</v>
          </cell>
          <cell r="F206">
            <v>0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10</v>
          </cell>
          <cell r="M206">
            <v>0</v>
          </cell>
          <cell r="N206">
            <v>0</v>
          </cell>
          <cell r="O206">
            <v>0</v>
          </cell>
          <cell r="P206">
            <v>5</v>
          </cell>
          <cell r="Q206">
            <v>14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فتحى سلامه</v>
          </cell>
          <cell r="B207">
            <v>40087</v>
          </cell>
          <cell r="C207">
            <v>40817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فتحى سلامه</v>
          </cell>
          <cell r="B208">
            <v>40118</v>
          </cell>
          <cell r="C208">
            <v>40848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فتحى سلامه</v>
          </cell>
          <cell r="B209">
            <v>40148</v>
          </cell>
          <cell r="C209">
            <v>40878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فتحى سلامه</v>
          </cell>
          <cell r="C210" t="str">
            <v>الربع الرابع 2011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فتحى سلامه</v>
          </cell>
          <cell r="C211" t="str">
            <v>النصف الثانى 2011</v>
          </cell>
          <cell r="D211">
            <v>0</v>
          </cell>
          <cell r="E211">
            <v>0</v>
          </cell>
          <cell r="F211">
            <v>0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10</v>
          </cell>
          <cell r="M211">
            <v>0</v>
          </cell>
          <cell r="N211">
            <v>0</v>
          </cell>
          <cell r="O211">
            <v>0</v>
          </cell>
          <cell r="P211">
            <v>5</v>
          </cell>
          <cell r="Q211">
            <v>14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فتحى سلامه</v>
          </cell>
          <cell r="C212" t="str">
            <v>عـــــــــــــام 2011</v>
          </cell>
          <cell r="D212">
            <v>3</v>
          </cell>
          <cell r="E212">
            <v>2</v>
          </cell>
          <cell r="F212">
            <v>4</v>
          </cell>
          <cell r="G212">
            <v>3</v>
          </cell>
          <cell r="H212">
            <v>3</v>
          </cell>
          <cell r="I212">
            <v>3</v>
          </cell>
          <cell r="J212">
            <v>0</v>
          </cell>
          <cell r="K212">
            <v>2</v>
          </cell>
          <cell r="L212">
            <v>15</v>
          </cell>
          <cell r="M212">
            <v>102</v>
          </cell>
          <cell r="N212">
            <v>87</v>
          </cell>
          <cell r="O212">
            <v>0</v>
          </cell>
          <cell r="P212">
            <v>61</v>
          </cell>
          <cell r="Q212">
            <v>104</v>
          </cell>
          <cell r="R212">
            <v>0</v>
          </cell>
          <cell r="S212">
            <v>0</v>
          </cell>
          <cell r="T212">
            <v>0</v>
          </cell>
          <cell r="U212">
            <v>10</v>
          </cell>
          <cell r="V212">
            <v>5</v>
          </cell>
          <cell r="W212">
            <v>4</v>
          </cell>
          <cell r="X212">
            <v>6</v>
          </cell>
          <cell r="Y212">
            <v>3</v>
          </cell>
        </row>
        <row r="213">
          <cell r="A213" t="str">
            <v>الراعى للتجاره</v>
          </cell>
          <cell r="B213">
            <v>39814</v>
          </cell>
          <cell r="C213">
            <v>40544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الراعى للتجاره</v>
          </cell>
          <cell r="B214">
            <v>39845</v>
          </cell>
          <cell r="C214">
            <v>40575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الراعى للتجاره</v>
          </cell>
          <cell r="B215">
            <v>39873</v>
          </cell>
          <cell r="C215">
            <v>40603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الراعى للتجاره</v>
          </cell>
          <cell r="C216" t="str">
            <v>الربع الاول 2011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الراعى للتجاره</v>
          </cell>
          <cell r="B217">
            <v>39904</v>
          </cell>
          <cell r="C217">
            <v>40634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18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الراعى للتجاره</v>
          </cell>
          <cell r="B218">
            <v>39934</v>
          </cell>
          <cell r="C218">
            <v>40664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الراعى للتجاره</v>
          </cell>
          <cell r="B219">
            <v>39965</v>
          </cell>
          <cell r="C219" t="str">
            <v>يونيه 2011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3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3</v>
          </cell>
          <cell r="Y219">
            <v>0</v>
          </cell>
        </row>
        <row r="220">
          <cell r="A220" t="str">
            <v>الراعى للتجاره</v>
          </cell>
          <cell r="C220" t="str">
            <v>الربع الثانى 2011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21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3</v>
          </cell>
          <cell r="Y220">
            <v>0</v>
          </cell>
        </row>
        <row r="221">
          <cell r="A221" t="str">
            <v>الراعى للتجاره</v>
          </cell>
          <cell r="C221" t="str">
            <v>النصف الاول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21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3</v>
          </cell>
          <cell r="Y221">
            <v>0</v>
          </cell>
        </row>
        <row r="222">
          <cell r="A222" t="str">
            <v>الراعى للتجاره</v>
          </cell>
          <cell r="B222">
            <v>39995</v>
          </cell>
          <cell r="C222">
            <v>40725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الراعى للتجاره</v>
          </cell>
          <cell r="B223">
            <v>40026</v>
          </cell>
          <cell r="C223">
            <v>40756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الراعى للتجاره</v>
          </cell>
          <cell r="B224">
            <v>40057</v>
          </cell>
          <cell r="C224">
            <v>40787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الراعى للتجاره</v>
          </cell>
          <cell r="C225" t="str">
            <v>الربع الثالث 2011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الراعى للتجاره</v>
          </cell>
          <cell r="B226">
            <v>40087</v>
          </cell>
          <cell r="C226">
            <v>40817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الراعى للتجاره</v>
          </cell>
          <cell r="B227">
            <v>40118</v>
          </cell>
          <cell r="C227">
            <v>40848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الراعى للتجاره</v>
          </cell>
          <cell r="B228">
            <v>40148</v>
          </cell>
          <cell r="C228">
            <v>40878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الراعى للتجاره</v>
          </cell>
          <cell r="C229" t="str">
            <v>الربع الرابع 2011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الراعى للتجاره</v>
          </cell>
          <cell r="C230" t="str">
            <v>النصف الثانى 2011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الراعى للتجاره</v>
          </cell>
          <cell r="C231" t="str">
            <v>عـــــــــــــام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21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3</v>
          </cell>
          <cell r="Y231">
            <v>0</v>
          </cell>
        </row>
        <row r="232">
          <cell r="A232" t="str">
            <v>عبد الرحيم مسعود</v>
          </cell>
          <cell r="B232">
            <v>39814</v>
          </cell>
          <cell r="C232">
            <v>40544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10</v>
          </cell>
          <cell r="N232">
            <v>2</v>
          </cell>
          <cell r="O232">
            <v>0</v>
          </cell>
          <cell r="P232">
            <v>0</v>
          </cell>
          <cell r="Q232">
            <v>6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عبد الرحيم مسعود</v>
          </cell>
          <cell r="B233">
            <v>39845</v>
          </cell>
          <cell r="C233">
            <v>40575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4</v>
          </cell>
          <cell r="J233">
            <v>0</v>
          </cell>
          <cell r="K233">
            <v>0</v>
          </cell>
          <cell r="L233">
            <v>0</v>
          </cell>
          <cell r="M233">
            <v>12</v>
          </cell>
          <cell r="N233">
            <v>0</v>
          </cell>
          <cell r="O233">
            <v>0</v>
          </cell>
          <cell r="P233">
            <v>3</v>
          </cell>
          <cell r="Q233">
            <v>4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2</v>
          </cell>
          <cell r="X233">
            <v>3</v>
          </cell>
          <cell r="Y233">
            <v>2</v>
          </cell>
        </row>
        <row r="234">
          <cell r="A234" t="str">
            <v>عبد الرحيم مسعود</v>
          </cell>
          <cell r="B234">
            <v>39873</v>
          </cell>
          <cell r="C234">
            <v>40603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3</v>
          </cell>
          <cell r="J234">
            <v>0</v>
          </cell>
          <cell r="K234">
            <v>0</v>
          </cell>
          <cell r="L234">
            <v>5</v>
          </cell>
          <cell r="M234">
            <v>20</v>
          </cell>
          <cell r="N234">
            <v>0</v>
          </cell>
          <cell r="O234">
            <v>0</v>
          </cell>
          <cell r="P234">
            <v>5</v>
          </cell>
          <cell r="Q234">
            <v>5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0</v>
          </cell>
        </row>
        <row r="235">
          <cell r="A235" t="str">
            <v>عبد الرحيم مسعود</v>
          </cell>
          <cell r="C235" t="str">
            <v>الربع الاول 2011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7</v>
          </cell>
          <cell r="J235">
            <v>0</v>
          </cell>
          <cell r="K235">
            <v>0</v>
          </cell>
          <cell r="L235">
            <v>5</v>
          </cell>
          <cell r="M235">
            <v>42</v>
          </cell>
          <cell r="N235">
            <v>2</v>
          </cell>
          <cell r="O235">
            <v>0</v>
          </cell>
          <cell r="P235">
            <v>8</v>
          </cell>
          <cell r="Q235">
            <v>15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2</v>
          </cell>
          <cell r="X235">
            <v>8</v>
          </cell>
          <cell r="Y235">
            <v>2</v>
          </cell>
        </row>
        <row r="236">
          <cell r="A236" t="str">
            <v>عبد الرحيم مسعود</v>
          </cell>
          <cell r="B236">
            <v>39904</v>
          </cell>
          <cell r="C236">
            <v>40634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1</v>
          </cell>
          <cell r="I236">
            <v>4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3</v>
          </cell>
          <cell r="X236">
            <v>0</v>
          </cell>
          <cell r="Y236">
            <v>0</v>
          </cell>
        </row>
        <row r="237">
          <cell r="A237" t="str">
            <v>عبد الرحيم مسعود</v>
          </cell>
          <cell r="B237">
            <v>39934</v>
          </cell>
          <cell r="C237">
            <v>40664</v>
          </cell>
          <cell r="D237">
            <v>0</v>
          </cell>
          <cell r="E237">
            <v>0</v>
          </cell>
          <cell r="F237">
            <v>-1</v>
          </cell>
          <cell r="G237">
            <v>-1</v>
          </cell>
          <cell r="H237">
            <v>-1</v>
          </cell>
          <cell r="I237">
            <v>1</v>
          </cell>
          <cell r="J237">
            <v>0</v>
          </cell>
          <cell r="K237">
            <v>0</v>
          </cell>
          <cell r="L237">
            <v>0</v>
          </cell>
          <cell r="M237">
            <v>22</v>
          </cell>
          <cell r="N237">
            <v>0</v>
          </cell>
          <cell r="O237">
            <v>0</v>
          </cell>
          <cell r="P237">
            <v>2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-1</v>
          </cell>
          <cell r="X237">
            <v>6</v>
          </cell>
          <cell r="Y237">
            <v>0</v>
          </cell>
        </row>
        <row r="238">
          <cell r="A238" t="str">
            <v>عبد الرحيم مسعود</v>
          </cell>
          <cell r="B238">
            <v>39965</v>
          </cell>
          <cell r="C238" t="str">
            <v>يونيه 2011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13</v>
          </cell>
          <cell r="N238">
            <v>3</v>
          </cell>
          <cell r="O238">
            <v>0</v>
          </cell>
          <cell r="P238">
            <v>2</v>
          </cell>
          <cell r="Q238">
            <v>5</v>
          </cell>
          <cell r="R238">
            <v>0</v>
          </cell>
          <cell r="S238">
            <v>0</v>
          </cell>
          <cell r="T238">
            <v>0</v>
          </cell>
          <cell r="U238">
            <v>6</v>
          </cell>
          <cell r="V238">
            <v>0</v>
          </cell>
          <cell r="W238">
            <v>5</v>
          </cell>
          <cell r="X238">
            <v>1</v>
          </cell>
          <cell r="Y238">
            <v>1</v>
          </cell>
        </row>
        <row r="239">
          <cell r="A239" t="str">
            <v>عبد الرحيم مسعود</v>
          </cell>
          <cell r="C239" t="str">
            <v>الربع الثانى 2011</v>
          </cell>
          <cell r="D239">
            <v>0</v>
          </cell>
          <cell r="E239">
            <v>0</v>
          </cell>
          <cell r="F239">
            <v>-1</v>
          </cell>
          <cell r="G239">
            <v>-1</v>
          </cell>
          <cell r="H239">
            <v>0</v>
          </cell>
          <cell r="I239">
            <v>5</v>
          </cell>
          <cell r="J239">
            <v>0</v>
          </cell>
          <cell r="K239">
            <v>0</v>
          </cell>
          <cell r="L239">
            <v>0</v>
          </cell>
          <cell r="M239">
            <v>35</v>
          </cell>
          <cell r="N239">
            <v>13</v>
          </cell>
          <cell r="O239">
            <v>0</v>
          </cell>
          <cell r="P239">
            <v>4</v>
          </cell>
          <cell r="Q239">
            <v>5</v>
          </cell>
          <cell r="R239">
            <v>0</v>
          </cell>
          <cell r="S239">
            <v>0</v>
          </cell>
          <cell r="T239">
            <v>0</v>
          </cell>
          <cell r="U239">
            <v>6</v>
          </cell>
          <cell r="V239">
            <v>0</v>
          </cell>
          <cell r="W239">
            <v>7</v>
          </cell>
          <cell r="X239">
            <v>7</v>
          </cell>
          <cell r="Y239">
            <v>1</v>
          </cell>
        </row>
        <row r="240">
          <cell r="A240" t="str">
            <v>عبد الرحيم مسعود</v>
          </cell>
          <cell r="C240" t="str">
            <v>النصف الاول 2011</v>
          </cell>
          <cell r="D240">
            <v>0</v>
          </cell>
          <cell r="E240">
            <v>0</v>
          </cell>
          <cell r="F240">
            <v>-1</v>
          </cell>
          <cell r="G240">
            <v>-1</v>
          </cell>
          <cell r="H240">
            <v>0</v>
          </cell>
          <cell r="I240">
            <v>12</v>
          </cell>
          <cell r="J240">
            <v>0</v>
          </cell>
          <cell r="K240">
            <v>0</v>
          </cell>
          <cell r="L240">
            <v>5</v>
          </cell>
          <cell r="M240">
            <v>77</v>
          </cell>
          <cell r="N240">
            <v>15</v>
          </cell>
          <cell r="O240">
            <v>0</v>
          </cell>
          <cell r="P240">
            <v>12</v>
          </cell>
          <cell r="Q240">
            <v>20</v>
          </cell>
          <cell r="R240">
            <v>0</v>
          </cell>
          <cell r="S240">
            <v>0</v>
          </cell>
          <cell r="T240">
            <v>0</v>
          </cell>
          <cell r="U240">
            <v>6</v>
          </cell>
          <cell r="V240">
            <v>0</v>
          </cell>
          <cell r="W240">
            <v>9</v>
          </cell>
          <cell r="X240">
            <v>15</v>
          </cell>
          <cell r="Y240">
            <v>3</v>
          </cell>
        </row>
        <row r="241">
          <cell r="A241" t="str">
            <v>عبد الرحيم مسعود</v>
          </cell>
          <cell r="B241">
            <v>39995</v>
          </cell>
          <cell r="C241">
            <v>40725</v>
          </cell>
          <cell r="D241">
            <v>0</v>
          </cell>
          <cell r="E241">
            <v>0</v>
          </cell>
          <cell r="F241">
            <v>0</v>
          </cell>
          <cell r="G241">
            <v>2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10</v>
          </cell>
          <cell r="N241">
            <v>0</v>
          </cell>
          <cell r="O241">
            <v>0</v>
          </cell>
          <cell r="P241">
            <v>1</v>
          </cell>
          <cell r="Q241">
            <v>3</v>
          </cell>
          <cell r="R241">
            <v>0</v>
          </cell>
          <cell r="S241">
            <v>0</v>
          </cell>
          <cell r="T241">
            <v>0</v>
          </cell>
          <cell r="U241">
            <v>3</v>
          </cell>
          <cell r="V241">
            <v>2</v>
          </cell>
          <cell r="W241">
            <v>4</v>
          </cell>
          <cell r="X241">
            <v>0</v>
          </cell>
          <cell r="Y241">
            <v>0</v>
          </cell>
        </row>
        <row r="242">
          <cell r="A242" t="str">
            <v>عبد الرحيم مسعود</v>
          </cell>
          <cell r="B242">
            <v>40026</v>
          </cell>
          <cell r="C242">
            <v>40756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</v>
          </cell>
          <cell r="M242">
            <v>10</v>
          </cell>
          <cell r="N242">
            <v>0</v>
          </cell>
          <cell r="O242">
            <v>0</v>
          </cell>
          <cell r="P242">
            <v>0</v>
          </cell>
          <cell r="Q242">
            <v>5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عبد الرحيم مسعود</v>
          </cell>
          <cell r="B243">
            <v>40057</v>
          </cell>
          <cell r="C243">
            <v>40787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الرحيم مسعود</v>
          </cell>
          <cell r="C244" t="str">
            <v>الربع الثالث 2011</v>
          </cell>
          <cell r="D244">
            <v>0</v>
          </cell>
          <cell r="E244">
            <v>0</v>
          </cell>
          <cell r="F244">
            <v>0</v>
          </cell>
          <cell r="G244">
            <v>2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3</v>
          </cell>
          <cell r="M244">
            <v>20</v>
          </cell>
          <cell r="N244">
            <v>0</v>
          </cell>
          <cell r="O244">
            <v>0</v>
          </cell>
          <cell r="P244">
            <v>1</v>
          </cell>
          <cell r="Q244">
            <v>8</v>
          </cell>
          <cell r="R244">
            <v>0</v>
          </cell>
          <cell r="S244">
            <v>0</v>
          </cell>
          <cell r="T244">
            <v>0</v>
          </cell>
          <cell r="U244">
            <v>3</v>
          </cell>
          <cell r="V244">
            <v>2</v>
          </cell>
          <cell r="W244">
            <v>4</v>
          </cell>
          <cell r="X244">
            <v>0</v>
          </cell>
          <cell r="Y244">
            <v>0</v>
          </cell>
        </row>
        <row r="245">
          <cell r="A245" t="str">
            <v>عبد الرحيم مسعود</v>
          </cell>
          <cell r="B245">
            <v>40087</v>
          </cell>
          <cell r="C245">
            <v>40817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الرحيم مسعود</v>
          </cell>
          <cell r="B246">
            <v>40118</v>
          </cell>
          <cell r="C246">
            <v>40848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الرحيم مسعود</v>
          </cell>
          <cell r="B247">
            <v>40148</v>
          </cell>
          <cell r="C247">
            <v>40878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الرحيم مسعود</v>
          </cell>
          <cell r="C248" t="str">
            <v>الربع الرابع 2011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الرحيم مسعود</v>
          </cell>
          <cell r="C249" t="str">
            <v>النصف الثانى 2011</v>
          </cell>
          <cell r="D249">
            <v>0</v>
          </cell>
          <cell r="E249">
            <v>0</v>
          </cell>
          <cell r="F249">
            <v>0</v>
          </cell>
          <cell r="G249">
            <v>2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3</v>
          </cell>
          <cell r="M249">
            <v>20</v>
          </cell>
          <cell r="N249">
            <v>0</v>
          </cell>
          <cell r="O249">
            <v>0</v>
          </cell>
          <cell r="P249">
            <v>1</v>
          </cell>
          <cell r="Q249">
            <v>8</v>
          </cell>
          <cell r="R249">
            <v>0</v>
          </cell>
          <cell r="S249">
            <v>0</v>
          </cell>
          <cell r="T249">
            <v>0</v>
          </cell>
          <cell r="U249">
            <v>3</v>
          </cell>
          <cell r="V249">
            <v>2</v>
          </cell>
          <cell r="W249">
            <v>4</v>
          </cell>
          <cell r="X249">
            <v>0</v>
          </cell>
          <cell r="Y249">
            <v>0</v>
          </cell>
        </row>
        <row r="250">
          <cell r="A250" t="str">
            <v>عبد الرحيم مسعود</v>
          </cell>
          <cell r="C250" t="str">
            <v>عـــــــــــــام 2011</v>
          </cell>
          <cell r="D250">
            <v>0</v>
          </cell>
          <cell r="E250">
            <v>0</v>
          </cell>
          <cell r="F250">
            <v>-1</v>
          </cell>
          <cell r="G250">
            <v>1</v>
          </cell>
          <cell r="H250">
            <v>0</v>
          </cell>
          <cell r="I250">
            <v>12</v>
          </cell>
          <cell r="J250">
            <v>0</v>
          </cell>
          <cell r="K250">
            <v>0</v>
          </cell>
          <cell r="L250">
            <v>8</v>
          </cell>
          <cell r="M250">
            <v>97</v>
          </cell>
          <cell r="N250">
            <v>15</v>
          </cell>
          <cell r="O250">
            <v>0</v>
          </cell>
          <cell r="P250">
            <v>13</v>
          </cell>
          <cell r="Q250">
            <v>28</v>
          </cell>
          <cell r="R250">
            <v>0</v>
          </cell>
          <cell r="S250">
            <v>0</v>
          </cell>
          <cell r="T250">
            <v>0</v>
          </cell>
          <cell r="U250">
            <v>9</v>
          </cell>
          <cell r="V250">
            <v>2</v>
          </cell>
          <cell r="W250">
            <v>13</v>
          </cell>
          <cell r="X250">
            <v>15</v>
          </cell>
          <cell r="Y250">
            <v>3</v>
          </cell>
        </row>
        <row r="251">
          <cell r="A251" t="str">
            <v>عبد الواحد على</v>
          </cell>
          <cell r="B251">
            <v>39814</v>
          </cell>
          <cell r="C251">
            <v>40544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  <cell r="N251">
            <v>0</v>
          </cell>
          <cell r="O251">
            <v>0</v>
          </cell>
          <cell r="P251">
            <v>6</v>
          </cell>
          <cell r="Q251">
            <v>15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2</v>
          </cell>
          <cell r="Y251">
            <v>0</v>
          </cell>
        </row>
        <row r="252">
          <cell r="A252" t="str">
            <v>عبد الواحد على</v>
          </cell>
          <cell r="B252">
            <v>39845</v>
          </cell>
          <cell r="C252">
            <v>40575</v>
          </cell>
          <cell r="D252">
            <v>0</v>
          </cell>
          <cell r="E252">
            <v>0</v>
          </cell>
          <cell r="F252">
            <v>0</v>
          </cell>
          <cell r="G252">
            <v>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4</v>
          </cell>
          <cell r="M252">
            <v>13</v>
          </cell>
          <cell r="N252">
            <v>7</v>
          </cell>
          <cell r="O252">
            <v>0</v>
          </cell>
          <cell r="P252">
            <v>3</v>
          </cell>
          <cell r="Q252">
            <v>7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2</v>
          </cell>
          <cell r="Y252">
            <v>0</v>
          </cell>
        </row>
        <row r="253">
          <cell r="A253" t="str">
            <v>عبد الواحد على</v>
          </cell>
          <cell r="B253">
            <v>39873</v>
          </cell>
          <cell r="C253">
            <v>40603</v>
          </cell>
          <cell r="D253">
            <v>0</v>
          </cell>
          <cell r="E253">
            <v>0</v>
          </cell>
          <cell r="F253">
            <v>0</v>
          </cell>
          <cell r="G253">
            <v>4</v>
          </cell>
          <cell r="H253">
            <v>1</v>
          </cell>
          <cell r="I253">
            <v>0</v>
          </cell>
          <cell r="J253">
            <v>0</v>
          </cell>
          <cell r="K253">
            <v>0</v>
          </cell>
          <cell r="L253">
            <v>8</v>
          </cell>
          <cell r="M253">
            <v>24</v>
          </cell>
          <cell r="N253">
            <v>3</v>
          </cell>
          <cell r="O253">
            <v>0</v>
          </cell>
          <cell r="P253">
            <v>12</v>
          </cell>
          <cell r="Q253">
            <v>14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1</v>
          </cell>
          <cell r="W253">
            <v>4</v>
          </cell>
          <cell r="X253">
            <v>3</v>
          </cell>
          <cell r="Y253">
            <v>1</v>
          </cell>
        </row>
        <row r="254">
          <cell r="A254" t="str">
            <v>عبد الواحد على</v>
          </cell>
          <cell r="C254" t="str">
            <v>الربع الاول 2011</v>
          </cell>
          <cell r="D254">
            <v>2</v>
          </cell>
          <cell r="E254">
            <v>0</v>
          </cell>
          <cell r="F254">
            <v>0</v>
          </cell>
          <cell r="G254">
            <v>12</v>
          </cell>
          <cell r="H254">
            <v>3</v>
          </cell>
          <cell r="I254">
            <v>3</v>
          </cell>
          <cell r="J254">
            <v>0</v>
          </cell>
          <cell r="K254">
            <v>7</v>
          </cell>
          <cell r="L254">
            <v>55</v>
          </cell>
          <cell r="M254">
            <v>112</v>
          </cell>
          <cell r="N254">
            <v>44</v>
          </cell>
          <cell r="O254">
            <v>0</v>
          </cell>
          <cell r="P254">
            <v>58</v>
          </cell>
          <cell r="Q254">
            <v>138</v>
          </cell>
          <cell r="R254">
            <v>0</v>
          </cell>
          <cell r="S254">
            <v>0</v>
          </cell>
          <cell r="T254">
            <v>0</v>
          </cell>
          <cell r="U254">
            <v>11</v>
          </cell>
          <cell r="V254">
            <v>5</v>
          </cell>
          <cell r="W254">
            <v>6</v>
          </cell>
          <cell r="X254">
            <v>15</v>
          </cell>
          <cell r="Y254">
            <v>8</v>
          </cell>
        </row>
        <row r="255">
          <cell r="A255" t="str">
            <v>عبد الواحد على</v>
          </cell>
          <cell r="B255">
            <v>39904</v>
          </cell>
          <cell r="C255">
            <v>40634</v>
          </cell>
          <cell r="D255">
            <v>1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2</v>
          </cell>
          <cell r="J255">
            <v>0</v>
          </cell>
          <cell r="K255">
            <v>0</v>
          </cell>
          <cell r="L255">
            <v>10</v>
          </cell>
          <cell r="M255">
            <v>5</v>
          </cell>
          <cell r="N255">
            <v>19</v>
          </cell>
          <cell r="O255">
            <v>0</v>
          </cell>
          <cell r="P255">
            <v>13</v>
          </cell>
          <cell r="Q255">
            <v>18</v>
          </cell>
          <cell r="R255">
            <v>0</v>
          </cell>
          <cell r="S255">
            <v>0</v>
          </cell>
          <cell r="T255">
            <v>0</v>
          </cell>
          <cell r="U255">
            <v>4</v>
          </cell>
          <cell r="V255">
            <v>1</v>
          </cell>
          <cell r="W255">
            <v>0</v>
          </cell>
          <cell r="X255">
            <v>3</v>
          </cell>
          <cell r="Y255">
            <v>2</v>
          </cell>
        </row>
        <row r="256">
          <cell r="A256" t="str">
            <v>عبد الواحد على</v>
          </cell>
          <cell r="B256">
            <v>39934</v>
          </cell>
          <cell r="C256">
            <v>40664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عبد الواحد على</v>
          </cell>
          <cell r="B257">
            <v>39965</v>
          </cell>
          <cell r="C257" t="str">
            <v>يونيه 2011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عبد الواحد على</v>
          </cell>
          <cell r="C258" t="str">
            <v>الربع الثانى 2011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عبد الواحد على</v>
          </cell>
          <cell r="C259" t="str">
            <v>النصف الاول 2011</v>
          </cell>
          <cell r="D259">
            <v>2</v>
          </cell>
          <cell r="E259">
            <v>0</v>
          </cell>
          <cell r="F259">
            <v>0</v>
          </cell>
          <cell r="G259">
            <v>12</v>
          </cell>
          <cell r="H259">
            <v>3</v>
          </cell>
          <cell r="I259">
            <v>3</v>
          </cell>
          <cell r="J259">
            <v>0</v>
          </cell>
          <cell r="K259">
            <v>7</v>
          </cell>
          <cell r="L259">
            <v>55</v>
          </cell>
          <cell r="M259">
            <v>112</v>
          </cell>
          <cell r="N259">
            <v>44</v>
          </cell>
          <cell r="O259">
            <v>0</v>
          </cell>
          <cell r="P259">
            <v>58</v>
          </cell>
          <cell r="Q259">
            <v>138</v>
          </cell>
          <cell r="R259">
            <v>0</v>
          </cell>
          <cell r="S259">
            <v>0</v>
          </cell>
          <cell r="T259">
            <v>0</v>
          </cell>
          <cell r="U259">
            <v>11</v>
          </cell>
          <cell r="V259">
            <v>5</v>
          </cell>
          <cell r="W259">
            <v>6</v>
          </cell>
          <cell r="X259">
            <v>15</v>
          </cell>
          <cell r="Y259">
            <v>8</v>
          </cell>
        </row>
        <row r="260">
          <cell r="A260" t="str">
            <v>عبد الواحد على</v>
          </cell>
          <cell r="B260">
            <v>39995</v>
          </cell>
          <cell r="C260">
            <v>40725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عبد الواحد على</v>
          </cell>
          <cell r="B261">
            <v>40026</v>
          </cell>
          <cell r="C261">
            <v>40756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عبد الواحد على</v>
          </cell>
          <cell r="B262">
            <v>40057</v>
          </cell>
          <cell r="C262">
            <v>40787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عبد الواحد على</v>
          </cell>
          <cell r="C263" t="str">
            <v>الربع الثالث 2011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عبد الواحد على</v>
          </cell>
          <cell r="B264">
            <v>40087</v>
          </cell>
          <cell r="C264">
            <v>40817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عبد الواحد على</v>
          </cell>
          <cell r="B265">
            <v>40118</v>
          </cell>
          <cell r="C265">
            <v>40848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عبد الواحد على</v>
          </cell>
          <cell r="B266">
            <v>40148</v>
          </cell>
          <cell r="C266">
            <v>40878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عبد الواحد على</v>
          </cell>
          <cell r="C267" t="str">
            <v>الربع الرابع 2011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عبد الواحد على</v>
          </cell>
          <cell r="C268" t="str">
            <v>النصف الثانى 2011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عبد الواحد على</v>
          </cell>
          <cell r="C269" t="str">
            <v>عـــــــــــــام 2011</v>
          </cell>
          <cell r="D269">
            <v>2</v>
          </cell>
          <cell r="E269">
            <v>0</v>
          </cell>
          <cell r="F269">
            <v>0</v>
          </cell>
          <cell r="G269">
            <v>12</v>
          </cell>
          <cell r="H269">
            <v>3</v>
          </cell>
          <cell r="I269">
            <v>3</v>
          </cell>
          <cell r="J269">
            <v>0</v>
          </cell>
          <cell r="K269">
            <v>7</v>
          </cell>
          <cell r="L269">
            <v>55</v>
          </cell>
          <cell r="M269">
            <v>0</v>
          </cell>
          <cell r="N269">
            <v>44</v>
          </cell>
          <cell r="O269">
            <v>0</v>
          </cell>
          <cell r="P269">
            <v>58</v>
          </cell>
          <cell r="Q269">
            <v>138</v>
          </cell>
          <cell r="R269">
            <v>0</v>
          </cell>
          <cell r="S269">
            <v>0</v>
          </cell>
          <cell r="T269">
            <v>0</v>
          </cell>
          <cell r="U269">
            <v>11</v>
          </cell>
          <cell r="V269">
            <v>5</v>
          </cell>
          <cell r="W269">
            <v>6</v>
          </cell>
          <cell r="X269">
            <v>15</v>
          </cell>
          <cell r="Y269">
            <v>8</v>
          </cell>
        </row>
        <row r="270">
          <cell r="A270" t="str">
            <v>اشرف عبد السلام</v>
          </cell>
          <cell r="B270">
            <v>39814</v>
          </cell>
          <cell r="C270">
            <v>40544</v>
          </cell>
          <cell r="D270">
            <v>0</v>
          </cell>
          <cell r="E270">
            <v>0</v>
          </cell>
          <cell r="F270">
            <v>0</v>
          </cell>
          <cell r="G270">
            <v>1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2</v>
          </cell>
          <cell r="N270">
            <v>0</v>
          </cell>
          <cell r="O270">
            <v>0</v>
          </cell>
          <cell r="P270">
            <v>1</v>
          </cell>
          <cell r="Q270">
            <v>3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1</v>
          </cell>
          <cell r="X270">
            <v>0</v>
          </cell>
          <cell r="Y270">
            <v>0</v>
          </cell>
        </row>
        <row r="271">
          <cell r="A271" t="str">
            <v>اشرف عبد السلام</v>
          </cell>
          <cell r="B271">
            <v>39845</v>
          </cell>
          <cell r="C271">
            <v>40575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اشرف عبد السلام</v>
          </cell>
          <cell r="B272">
            <v>39873</v>
          </cell>
          <cell r="C272">
            <v>40603</v>
          </cell>
          <cell r="D272">
            <v>0</v>
          </cell>
          <cell r="E272">
            <v>0</v>
          </cell>
          <cell r="F272">
            <v>0</v>
          </cell>
          <cell r="G272">
            <v>1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2</v>
          </cell>
          <cell r="M272">
            <v>4</v>
          </cell>
          <cell r="N272">
            <v>0</v>
          </cell>
          <cell r="O272">
            <v>0</v>
          </cell>
          <cell r="P272">
            <v>3</v>
          </cell>
          <cell r="Q272">
            <v>5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1</v>
          </cell>
          <cell r="X272">
            <v>1</v>
          </cell>
          <cell r="Y272">
            <v>0</v>
          </cell>
        </row>
        <row r="273">
          <cell r="A273" t="str">
            <v>اشرف عبد السلام</v>
          </cell>
          <cell r="C273" t="str">
            <v>الربع الاول 2011</v>
          </cell>
          <cell r="D273">
            <v>0</v>
          </cell>
          <cell r="E273">
            <v>0</v>
          </cell>
          <cell r="F273">
            <v>0</v>
          </cell>
          <cell r="G273">
            <v>1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2</v>
          </cell>
          <cell r="M273">
            <v>0</v>
          </cell>
          <cell r="N273">
            <v>0</v>
          </cell>
          <cell r="O273">
            <v>0</v>
          </cell>
          <cell r="P273">
            <v>4</v>
          </cell>
          <cell r="Q273">
            <v>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X273">
            <v>1</v>
          </cell>
          <cell r="Y273">
            <v>0</v>
          </cell>
        </row>
        <row r="274">
          <cell r="A274" t="str">
            <v>اشرف عبد السلام</v>
          </cell>
          <cell r="B274">
            <v>39904</v>
          </cell>
          <cell r="C274">
            <v>40634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اشرف عبد السلام</v>
          </cell>
          <cell r="B275">
            <v>39934</v>
          </cell>
          <cell r="C275">
            <v>40664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اشرف عبد السلام</v>
          </cell>
          <cell r="B276">
            <v>39965</v>
          </cell>
          <cell r="C276" t="str">
            <v>يونيه 2011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اشرف عبد السلام</v>
          </cell>
          <cell r="C277" t="str">
            <v>الربع الثانى 2011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اشرف عبد السلام</v>
          </cell>
          <cell r="C278" t="str">
            <v>النصف الاول 2011</v>
          </cell>
          <cell r="D278">
            <v>0</v>
          </cell>
          <cell r="E278">
            <v>0</v>
          </cell>
          <cell r="F278">
            <v>0</v>
          </cell>
          <cell r="G278">
            <v>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2</v>
          </cell>
          <cell r="M278">
            <v>0</v>
          </cell>
          <cell r="N278">
            <v>0</v>
          </cell>
          <cell r="O278">
            <v>0</v>
          </cell>
          <cell r="P278">
            <v>4</v>
          </cell>
          <cell r="Q278">
            <v>8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1</v>
          </cell>
          <cell r="Y278">
            <v>0</v>
          </cell>
        </row>
        <row r="279">
          <cell r="A279" t="str">
            <v>اشرف عبد السلام</v>
          </cell>
          <cell r="B279">
            <v>39995</v>
          </cell>
          <cell r="C279">
            <v>40725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</row>
        <row r="280">
          <cell r="A280" t="str">
            <v>اشرف عبد السلام</v>
          </cell>
          <cell r="B280">
            <v>40026</v>
          </cell>
          <cell r="C280">
            <v>40756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اشرف عبد السلام</v>
          </cell>
          <cell r="B281">
            <v>40057</v>
          </cell>
          <cell r="C281">
            <v>40787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اشرف عبد السلام</v>
          </cell>
          <cell r="C282" t="str">
            <v>الربع الثالث 2011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اشرف عبد السلام</v>
          </cell>
          <cell r="B283">
            <v>40087</v>
          </cell>
          <cell r="C283">
            <v>40817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اشرف عبد السلام</v>
          </cell>
          <cell r="B284">
            <v>40118</v>
          </cell>
          <cell r="C284">
            <v>40848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اشرف عبد السلام</v>
          </cell>
          <cell r="B285">
            <v>40148</v>
          </cell>
          <cell r="C285">
            <v>40878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اشرف عبد السلام</v>
          </cell>
          <cell r="C286" t="str">
            <v>الربع الرابع 2011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اشرف عبد السلام</v>
          </cell>
          <cell r="C287" t="str">
            <v>النصف الثانى 2011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اشرف عبد السلام</v>
          </cell>
          <cell r="C288" t="str">
            <v>عـــــــــــــام 2011</v>
          </cell>
          <cell r="D288">
            <v>0</v>
          </cell>
          <cell r="E288">
            <v>0</v>
          </cell>
          <cell r="F288">
            <v>0</v>
          </cell>
          <cell r="G288">
            <v>1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2</v>
          </cell>
          <cell r="M288">
            <v>0</v>
          </cell>
          <cell r="N288">
            <v>0</v>
          </cell>
          <cell r="O288">
            <v>0</v>
          </cell>
          <cell r="P288">
            <v>4</v>
          </cell>
          <cell r="Q288">
            <v>8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1</v>
          </cell>
          <cell r="Y288">
            <v>0</v>
          </cell>
        </row>
        <row r="289">
          <cell r="A289" t="str">
            <v>سيد علام</v>
          </cell>
          <cell r="B289">
            <v>39814</v>
          </cell>
          <cell r="C289">
            <v>40544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3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 t="str">
            <v>سيد علام</v>
          </cell>
          <cell r="B290">
            <v>39845</v>
          </cell>
          <cell r="C290">
            <v>40575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</row>
        <row r="291">
          <cell r="A291" t="str">
            <v>سيد علام</v>
          </cell>
          <cell r="B291">
            <v>39873</v>
          </cell>
          <cell r="C291">
            <v>40603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3</v>
          </cell>
          <cell r="N291">
            <v>0</v>
          </cell>
          <cell r="O291">
            <v>0</v>
          </cell>
          <cell r="P291">
            <v>0</v>
          </cell>
          <cell r="Q291">
            <v>3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سيد علام</v>
          </cell>
          <cell r="C292" t="str">
            <v>الربع الاول 2011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3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سيد علام</v>
          </cell>
          <cell r="B293">
            <v>39904</v>
          </cell>
          <cell r="C293">
            <v>40634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سيد علام</v>
          </cell>
          <cell r="B294">
            <v>39934</v>
          </cell>
          <cell r="C294">
            <v>40664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3</v>
          </cell>
          <cell r="X294">
            <v>3</v>
          </cell>
          <cell r="Y294">
            <v>1</v>
          </cell>
        </row>
        <row r="295">
          <cell r="A295" t="str">
            <v>سيد علام</v>
          </cell>
          <cell r="B295">
            <v>39965</v>
          </cell>
          <cell r="C295" t="str">
            <v>يونيه 2011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5</v>
          </cell>
          <cell r="N295">
            <v>1</v>
          </cell>
          <cell r="O295">
            <v>0</v>
          </cell>
          <cell r="P295">
            <v>4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4</v>
          </cell>
          <cell r="W295">
            <v>6</v>
          </cell>
          <cell r="X295">
            <v>0</v>
          </cell>
          <cell r="Y295">
            <v>0</v>
          </cell>
        </row>
        <row r="296">
          <cell r="A296" t="str">
            <v>سيد علام</v>
          </cell>
          <cell r="C296" t="str">
            <v>الربع الثانى 2011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8</v>
          </cell>
          <cell r="N296">
            <v>1</v>
          </cell>
          <cell r="O296">
            <v>0</v>
          </cell>
          <cell r="P296">
            <v>4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4</v>
          </cell>
          <cell r="W296">
            <v>9</v>
          </cell>
          <cell r="X296">
            <v>3</v>
          </cell>
          <cell r="Y296">
            <v>1</v>
          </cell>
        </row>
        <row r="297">
          <cell r="A297" t="str">
            <v>سيد علام</v>
          </cell>
          <cell r="C297" t="str">
            <v>النصف الاول 2011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11</v>
          </cell>
          <cell r="N297">
            <v>1</v>
          </cell>
          <cell r="O297">
            <v>0</v>
          </cell>
          <cell r="P297">
            <v>4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4</v>
          </cell>
          <cell r="W297">
            <v>9</v>
          </cell>
          <cell r="X297">
            <v>3</v>
          </cell>
          <cell r="Y297">
            <v>1</v>
          </cell>
        </row>
        <row r="298">
          <cell r="A298" t="str">
            <v>سيد علام</v>
          </cell>
          <cell r="B298">
            <v>39995</v>
          </cell>
          <cell r="C298">
            <v>40725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2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2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سيد علام</v>
          </cell>
          <cell r="B299">
            <v>40026</v>
          </cell>
          <cell r="C299">
            <v>40756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سيد علام</v>
          </cell>
          <cell r="B300">
            <v>40057</v>
          </cell>
          <cell r="C300">
            <v>40787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سيد علام</v>
          </cell>
          <cell r="C301" t="str">
            <v>الربع الثالث 2011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2</v>
          </cell>
          <cell r="N301">
            <v>0</v>
          </cell>
          <cell r="O301">
            <v>0</v>
          </cell>
          <cell r="P301">
            <v>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سيد علام</v>
          </cell>
          <cell r="B302">
            <v>40087</v>
          </cell>
          <cell r="C302">
            <v>40817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سيد علام</v>
          </cell>
          <cell r="B303">
            <v>40118</v>
          </cell>
          <cell r="C303">
            <v>40848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سيد علام</v>
          </cell>
          <cell r="B304">
            <v>40148</v>
          </cell>
          <cell r="C304">
            <v>40878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سيد علام</v>
          </cell>
          <cell r="C305" t="str">
            <v>الربع الرابع 2011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سيد علام</v>
          </cell>
          <cell r="C306" t="str">
            <v>النصف الثانى 2011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2</v>
          </cell>
          <cell r="N306">
            <v>0</v>
          </cell>
          <cell r="O306">
            <v>0</v>
          </cell>
          <cell r="P306">
            <v>2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2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سيد علام</v>
          </cell>
          <cell r="C307" t="str">
            <v>عـــــــــــــام 2011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13</v>
          </cell>
          <cell r="N307">
            <v>1</v>
          </cell>
          <cell r="O307">
            <v>0</v>
          </cell>
          <cell r="P307">
            <v>6</v>
          </cell>
          <cell r="Q307">
            <v>3</v>
          </cell>
          <cell r="R307">
            <v>0</v>
          </cell>
          <cell r="S307">
            <v>0</v>
          </cell>
          <cell r="T307">
            <v>0</v>
          </cell>
          <cell r="U307">
            <v>2</v>
          </cell>
          <cell r="V307">
            <v>4</v>
          </cell>
          <cell r="W307">
            <v>9</v>
          </cell>
          <cell r="X307">
            <v>3</v>
          </cell>
          <cell r="Y307">
            <v>1</v>
          </cell>
        </row>
        <row r="308">
          <cell r="A308" t="str">
            <v>خالد البحراوى</v>
          </cell>
          <cell r="B308">
            <v>39814</v>
          </cell>
          <cell r="C308">
            <v>40544</v>
          </cell>
          <cell r="D308">
            <v>0</v>
          </cell>
          <cell r="E308">
            <v>0</v>
          </cell>
          <cell r="F308">
            <v>0</v>
          </cell>
          <cell r="G308">
            <v>2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2</v>
          </cell>
          <cell r="M308">
            <v>3</v>
          </cell>
          <cell r="N308">
            <v>3</v>
          </cell>
          <cell r="O308">
            <v>0</v>
          </cell>
          <cell r="P308">
            <v>0</v>
          </cell>
          <cell r="Q308">
            <v>3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2</v>
          </cell>
          <cell r="X308">
            <v>1</v>
          </cell>
          <cell r="Y308">
            <v>0</v>
          </cell>
        </row>
        <row r="309">
          <cell r="A309" t="str">
            <v>خالد البحراوى</v>
          </cell>
          <cell r="B309">
            <v>39845</v>
          </cell>
          <cell r="C309">
            <v>40575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3</v>
          </cell>
          <cell r="M309">
            <v>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2</v>
          </cell>
          <cell r="X309">
            <v>1</v>
          </cell>
          <cell r="Y309">
            <v>0</v>
          </cell>
        </row>
        <row r="310">
          <cell r="A310" t="str">
            <v>خالد البحراوى</v>
          </cell>
          <cell r="B310">
            <v>39873</v>
          </cell>
          <cell r="C310">
            <v>40603</v>
          </cell>
          <cell r="D310">
            <v>0</v>
          </cell>
          <cell r="E310">
            <v>0</v>
          </cell>
          <cell r="F310">
            <v>0</v>
          </cell>
          <cell r="G310">
            <v>1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6</v>
          </cell>
          <cell r="M310">
            <v>6</v>
          </cell>
          <cell r="N310">
            <v>2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</v>
          </cell>
          <cell r="X310">
            <v>1</v>
          </cell>
          <cell r="Y310">
            <v>0</v>
          </cell>
        </row>
        <row r="311">
          <cell r="A311" t="str">
            <v>خالد البحراوى</v>
          </cell>
          <cell r="C311" t="str">
            <v>الربع الاول 2011</v>
          </cell>
          <cell r="D311">
            <v>0</v>
          </cell>
          <cell r="E311">
            <v>0</v>
          </cell>
          <cell r="F311">
            <v>0</v>
          </cell>
          <cell r="G311">
            <v>3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11</v>
          </cell>
          <cell r="M311">
            <v>12</v>
          </cell>
          <cell r="N311">
            <v>5</v>
          </cell>
          <cell r="O311">
            <v>0</v>
          </cell>
          <cell r="P311">
            <v>0</v>
          </cell>
          <cell r="Q311">
            <v>3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6</v>
          </cell>
          <cell r="X311">
            <v>3</v>
          </cell>
          <cell r="Y311">
            <v>0</v>
          </cell>
        </row>
        <row r="312">
          <cell r="A312" t="str">
            <v>خالد البحراوى</v>
          </cell>
          <cell r="B312">
            <v>39904</v>
          </cell>
          <cell r="C312">
            <v>40634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2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1</v>
          </cell>
          <cell r="V312">
            <v>0</v>
          </cell>
          <cell r="W312">
            <v>3</v>
          </cell>
          <cell r="X312">
            <v>0</v>
          </cell>
          <cell r="Y312">
            <v>0</v>
          </cell>
        </row>
        <row r="313">
          <cell r="A313" t="str">
            <v>خالد البحراوى</v>
          </cell>
          <cell r="B313">
            <v>39934</v>
          </cell>
          <cell r="C313">
            <v>40664</v>
          </cell>
          <cell r="D313">
            <v>0</v>
          </cell>
          <cell r="E313">
            <v>0</v>
          </cell>
          <cell r="F313">
            <v>0</v>
          </cell>
          <cell r="G313">
            <v>1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3</v>
          </cell>
          <cell r="M313">
            <v>7</v>
          </cell>
          <cell r="N313">
            <v>18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3</v>
          </cell>
          <cell r="X313">
            <v>3</v>
          </cell>
          <cell r="Y313">
            <v>1</v>
          </cell>
        </row>
        <row r="314">
          <cell r="A314" t="str">
            <v>خالد البحراوى</v>
          </cell>
          <cell r="B314">
            <v>39965</v>
          </cell>
          <cell r="C314" t="str">
            <v>يونيه 2011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خالد البحراوى</v>
          </cell>
          <cell r="C315" t="str">
            <v>الربع الثانى 2011</v>
          </cell>
          <cell r="D315">
            <v>0</v>
          </cell>
          <cell r="E315">
            <v>0</v>
          </cell>
          <cell r="F315">
            <v>0</v>
          </cell>
          <cell r="G315">
            <v>1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3</v>
          </cell>
          <cell r="M315">
            <v>9</v>
          </cell>
          <cell r="N315">
            <v>18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1</v>
          </cell>
          <cell r="V315">
            <v>0</v>
          </cell>
          <cell r="W315">
            <v>6</v>
          </cell>
          <cell r="X315">
            <v>3</v>
          </cell>
          <cell r="Y315">
            <v>1</v>
          </cell>
        </row>
        <row r="316">
          <cell r="A316" t="str">
            <v>خالد البحراوى</v>
          </cell>
          <cell r="C316" t="str">
            <v>النصف الاول 2011</v>
          </cell>
          <cell r="D316">
            <v>0</v>
          </cell>
          <cell r="E316">
            <v>0</v>
          </cell>
          <cell r="F316">
            <v>0</v>
          </cell>
          <cell r="G316">
            <v>4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14</v>
          </cell>
          <cell r="M316">
            <v>21</v>
          </cell>
          <cell r="N316">
            <v>23</v>
          </cell>
          <cell r="O316">
            <v>0</v>
          </cell>
          <cell r="P316">
            <v>0</v>
          </cell>
          <cell r="Q316">
            <v>3</v>
          </cell>
          <cell r="R316">
            <v>0</v>
          </cell>
          <cell r="S316">
            <v>0</v>
          </cell>
          <cell r="T316">
            <v>0</v>
          </cell>
          <cell r="U316">
            <v>1</v>
          </cell>
          <cell r="V316">
            <v>0</v>
          </cell>
          <cell r="W316">
            <v>12</v>
          </cell>
          <cell r="X316">
            <v>6</v>
          </cell>
          <cell r="Y316">
            <v>1</v>
          </cell>
        </row>
        <row r="317">
          <cell r="A317" t="str">
            <v>خالد البحراوى</v>
          </cell>
          <cell r="B317">
            <v>39995</v>
          </cell>
          <cell r="C317">
            <v>40725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3</v>
          </cell>
          <cell r="M317">
            <v>0</v>
          </cell>
          <cell r="N317">
            <v>3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3</v>
          </cell>
          <cell r="X317">
            <v>0</v>
          </cell>
          <cell r="Y317">
            <v>0</v>
          </cell>
        </row>
        <row r="318">
          <cell r="A318" t="str">
            <v>خالد البحراوى</v>
          </cell>
          <cell r="B318">
            <v>40026</v>
          </cell>
          <cell r="C318">
            <v>40756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خالد البحراوى</v>
          </cell>
          <cell r="B319">
            <v>40057</v>
          </cell>
          <cell r="C319">
            <v>40787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خالد البحراوى</v>
          </cell>
          <cell r="C320" t="str">
            <v>الربع الثالث 2011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3</v>
          </cell>
          <cell r="M320">
            <v>0</v>
          </cell>
          <cell r="N320">
            <v>3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3</v>
          </cell>
          <cell r="X320">
            <v>0</v>
          </cell>
          <cell r="Y320">
            <v>0</v>
          </cell>
        </row>
        <row r="321">
          <cell r="A321" t="str">
            <v>خالد البحراوى</v>
          </cell>
          <cell r="B321">
            <v>40087</v>
          </cell>
          <cell r="C321">
            <v>40817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خالد البحراوى</v>
          </cell>
          <cell r="B322">
            <v>40118</v>
          </cell>
          <cell r="C322">
            <v>40848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خالد البحراوى</v>
          </cell>
          <cell r="B323">
            <v>40148</v>
          </cell>
          <cell r="C323">
            <v>40878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خالد البحراوى</v>
          </cell>
          <cell r="C324" t="str">
            <v>الربع الرابع 2011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خالد البحراوى</v>
          </cell>
          <cell r="C325" t="str">
            <v>النصف الثانى 2011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3</v>
          </cell>
          <cell r="M325">
            <v>0</v>
          </cell>
          <cell r="N325">
            <v>3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3</v>
          </cell>
          <cell r="X325">
            <v>0</v>
          </cell>
          <cell r="Y325">
            <v>0</v>
          </cell>
        </row>
        <row r="326">
          <cell r="A326" t="str">
            <v>خالد البحراوى</v>
          </cell>
          <cell r="C326" t="str">
            <v>عـــــــــــــام 2011</v>
          </cell>
          <cell r="D326">
            <v>0</v>
          </cell>
          <cell r="E326">
            <v>0</v>
          </cell>
          <cell r="F326">
            <v>0</v>
          </cell>
          <cell r="G326">
            <v>4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17</v>
          </cell>
          <cell r="M326">
            <v>21</v>
          </cell>
          <cell r="N326">
            <v>26</v>
          </cell>
          <cell r="O326">
            <v>0</v>
          </cell>
          <cell r="P326">
            <v>0</v>
          </cell>
          <cell r="Q326">
            <v>3</v>
          </cell>
          <cell r="R326">
            <v>0</v>
          </cell>
          <cell r="S326">
            <v>0</v>
          </cell>
          <cell r="T326">
            <v>0</v>
          </cell>
          <cell r="U326">
            <v>1</v>
          </cell>
          <cell r="V326">
            <v>0</v>
          </cell>
          <cell r="W326">
            <v>15</v>
          </cell>
          <cell r="X326">
            <v>6</v>
          </cell>
          <cell r="Y326">
            <v>1</v>
          </cell>
        </row>
        <row r="327">
          <cell r="A327" t="str">
            <v>محمد ابو الحسن</v>
          </cell>
          <cell r="B327">
            <v>39814</v>
          </cell>
          <cell r="C327">
            <v>40544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محمد ابو الحسن</v>
          </cell>
          <cell r="B328">
            <v>39845</v>
          </cell>
          <cell r="C328">
            <v>40575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1</v>
          </cell>
          <cell r="I328">
            <v>0</v>
          </cell>
          <cell r="J328">
            <v>0</v>
          </cell>
          <cell r="K328">
            <v>0</v>
          </cell>
          <cell r="L328">
            <v>1</v>
          </cell>
          <cell r="M328">
            <v>5</v>
          </cell>
          <cell r="N328">
            <v>3</v>
          </cell>
          <cell r="O328">
            <v>0</v>
          </cell>
          <cell r="P328">
            <v>1</v>
          </cell>
          <cell r="Q328">
            <v>6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</row>
        <row r="329">
          <cell r="A329" t="str">
            <v>محمد ابو الحسن</v>
          </cell>
          <cell r="B329">
            <v>39873</v>
          </cell>
          <cell r="C329">
            <v>40603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محمد ابو الحسن</v>
          </cell>
          <cell r="C330" t="str">
            <v>الربع الاول 2011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1</v>
          </cell>
          <cell r="I330">
            <v>0</v>
          </cell>
          <cell r="J330">
            <v>0</v>
          </cell>
          <cell r="K330">
            <v>0</v>
          </cell>
          <cell r="L330">
            <v>1</v>
          </cell>
          <cell r="M330">
            <v>5</v>
          </cell>
          <cell r="N330">
            <v>3</v>
          </cell>
          <cell r="O330">
            <v>0</v>
          </cell>
          <cell r="P330">
            <v>1</v>
          </cell>
          <cell r="Q330">
            <v>6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1</v>
          </cell>
          <cell r="X330">
            <v>0</v>
          </cell>
          <cell r="Y330">
            <v>0</v>
          </cell>
        </row>
        <row r="331">
          <cell r="A331" t="str">
            <v>محمد ابو الحسن</v>
          </cell>
          <cell r="B331">
            <v>39904</v>
          </cell>
          <cell r="C331">
            <v>40634</v>
          </cell>
          <cell r="D331">
            <v>1</v>
          </cell>
          <cell r="E331">
            <v>0</v>
          </cell>
          <cell r="F331">
            <v>0</v>
          </cell>
          <cell r="G331">
            <v>1</v>
          </cell>
          <cell r="H331">
            <v>2</v>
          </cell>
          <cell r="I331">
            <v>0</v>
          </cell>
          <cell r="J331">
            <v>0</v>
          </cell>
          <cell r="K331">
            <v>0</v>
          </cell>
          <cell r="L331">
            <v>4</v>
          </cell>
          <cell r="M331">
            <v>2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1</v>
          </cell>
          <cell r="Y331">
            <v>0</v>
          </cell>
        </row>
        <row r="332">
          <cell r="A332" t="str">
            <v>محمد ابو الحسن</v>
          </cell>
          <cell r="B332">
            <v>39934</v>
          </cell>
          <cell r="C332">
            <v>40664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محمد ابو الحسن</v>
          </cell>
          <cell r="B333">
            <v>39965</v>
          </cell>
          <cell r="C333" t="str">
            <v>يونيه 2011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1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4</v>
          </cell>
          <cell r="N333">
            <v>2</v>
          </cell>
          <cell r="O333">
            <v>0</v>
          </cell>
          <cell r="P333">
            <v>0</v>
          </cell>
          <cell r="Q333">
            <v>2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محمد ابو الحسن</v>
          </cell>
          <cell r="C334" t="str">
            <v>الربع الثانى 2011</v>
          </cell>
          <cell r="D334">
            <v>1</v>
          </cell>
          <cell r="E334">
            <v>0</v>
          </cell>
          <cell r="F334">
            <v>0</v>
          </cell>
          <cell r="G334">
            <v>1</v>
          </cell>
          <cell r="H334">
            <v>3</v>
          </cell>
          <cell r="I334">
            <v>0</v>
          </cell>
          <cell r="J334">
            <v>0</v>
          </cell>
          <cell r="K334">
            <v>0</v>
          </cell>
          <cell r="L334">
            <v>4</v>
          </cell>
          <cell r="M334">
            <v>6</v>
          </cell>
          <cell r="N334">
            <v>2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1</v>
          </cell>
          <cell r="Y334">
            <v>0</v>
          </cell>
        </row>
        <row r="335">
          <cell r="A335" t="str">
            <v>محمد ابو الحسن</v>
          </cell>
          <cell r="C335" t="str">
            <v>النصف الاول 2011</v>
          </cell>
          <cell r="D335">
            <v>1</v>
          </cell>
          <cell r="E335">
            <v>0</v>
          </cell>
          <cell r="F335">
            <v>0</v>
          </cell>
          <cell r="G335">
            <v>1</v>
          </cell>
          <cell r="H335">
            <v>4</v>
          </cell>
          <cell r="I335">
            <v>0</v>
          </cell>
          <cell r="J335">
            <v>0</v>
          </cell>
          <cell r="K335">
            <v>0</v>
          </cell>
          <cell r="L335">
            <v>5</v>
          </cell>
          <cell r="M335">
            <v>11</v>
          </cell>
          <cell r="N335">
            <v>5</v>
          </cell>
          <cell r="O335">
            <v>0</v>
          </cell>
          <cell r="P335">
            <v>1</v>
          </cell>
          <cell r="Q335">
            <v>8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X335">
            <v>1</v>
          </cell>
          <cell r="Y335">
            <v>0</v>
          </cell>
        </row>
        <row r="336">
          <cell r="A336" t="str">
            <v>محمد ابو الحسن</v>
          </cell>
          <cell r="B336">
            <v>39995</v>
          </cell>
          <cell r="C336">
            <v>40725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2</v>
          </cell>
          <cell r="N336">
            <v>2</v>
          </cell>
          <cell r="O336">
            <v>0</v>
          </cell>
          <cell r="P336">
            <v>1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1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محمد ابو الحسن</v>
          </cell>
          <cell r="B337">
            <v>40026</v>
          </cell>
          <cell r="C337">
            <v>40756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محمد ابو الحسن</v>
          </cell>
          <cell r="B338">
            <v>40057</v>
          </cell>
          <cell r="C338">
            <v>40787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محمد ابو الحسن</v>
          </cell>
          <cell r="C339" t="str">
            <v>الربع الثالث 2011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2</v>
          </cell>
          <cell r="N339">
            <v>2</v>
          </cell>
          <cell r="O339">
            <v>0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1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محمد ابو الحسن</v>
          </cell>
          <cell r="B340">
            <v>40087</v>
          </cell>
          <cell r="C340">
            <v>40817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محمد ابو الحسن</v>
          </cell>
          <cell r="B341">
            <v>40118</v>
          </cell>
          <cell r="C341">
            <v>40848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محمد ابو الحسن</v>
          </cell>
          <cell r="B342">
            <v>40148</v>
          </cell>
          <cell r="C342">
            <v>40878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محمد ابو الحسن</v>
          </cell>
          <cell r="C343" t="str">
            <v>الربع الرابع 2011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محمد ابو الحسن</v>
          </cell>
          <cell r="C344" t="str">
            <v>النصف الثانى 2011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2</v>
          </cell>
          <cell r="N344">
            <v>2</v>
          </cell>
          <cell r="O344">
            <v>0</v>
          </cell>
          <cell r="P344">
            <v>1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1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محمد ابو الحسن</v>
          </cell>
          <cell r="C345" t="str">
            <v>عـــــــــــــام 2011</v>
          </cell>
          <cell r="D345">
            <v>1</v>
          </cell>
          <cell r="E345">
            <v>0</v>
          </cell>
          <cell r="F345">
            <v>0</v>
          </cell>
          <cell r="G345">
            <v>1</v>
          </cell>
          <cell r="H345">
            <v>4</v>
          </cell>
          <cell r="I345">
            <v>0</v>
          </cell>
          <cell r="J345">
            <v>0</v>
          </cell>
          <cell r="K345">
            <v>0</v>
          </cell>
          <cell r="L345">
            <v>5</v>
          </cell>
          <cell r="M345">
            <v>13</v>
          </cell>
          <cell r="N345">
            <v>7</v>
          </cell>
          <cell r="O345">
            <v>0</v>
          </cell>
          <cell r="P345">
            <v>2</v>
          </cell>
          <cell r="Q345">
            <v>8</v>
          </cell>
          <cell r="R345">
            <v>0</v>
          </cell>
          <cell r="S345">
            <v>0</v>
          </cell>
          <cell r="T345">
            <v>0</v>
          </cell>
          <cell r="U345">
            <v>1</v>
          </cell>
          <cell r="V345">
            <v>0</v>
          </cell>
          <cell r="W345">
            <v>1</v>
          </cell>
          <cell r="X345">
            <v>1</v>
          </cell>
          <cell r="Y345">
            <v>0</v>
          </cell>
        </row>
        <row r="346">
          <cell r="A346" t="str">
            <v>احلام محمود</v>
          </cell>
          <cell r="B346">
            <v>39814</v>
          </cell>
          <cell r="C346">
            <v>40544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احلام محمود</v>
          </cell>
          <cell r="B347">
            <v>39845</v>
          </cell>
          <cell r="C347">
            <v>40575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1</v>
          </cell>
          <cell r="J347">
            <v>0</v>
          </cell>
          <cell r="K347">
            <v>0</v>
          </cell>
          <cell r="L347">
            <v>0</v>
          </cell>
          <cell r="M347">
            <v>7</v>
          </cell>
          <cell r="N347">
            <v>0</v>
          </cell>
          <cell r="O347">
            <v>0</v>
          </cell>
          <cell r="P347">
            <v>2</v>
          </cell>
          <cell r="Q347">
            <v>3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2</v>
          </cell>
          <cell r="Y347">
            <v>0</v>
          </cell>
        </row>
        <row r="348">
          <cell r="A348" t="str">
            <v>احلام محمود</v>
          </cell>
          <cell r="B348">
            <v>39873</v>
          </cell>
          <cell r="C348">
            <v>40603</v>
          </cell>
          <cell r="D348">
            <v>0</v>
          </cell>
          <cell r="E348">
            <v>0</v>
          </cell>
          <cell r="F348">
            <v>0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15</v>
          </cell>
          <cell r="N348">
            <v>3</v>
          </cell>
          <cell r="O348">
            <v>0</v>
          </cell>
          <cell r="P348">
            <v>8</v>
          </cell>
          <cell r="Q348">
            <v>0</v>
          </cell>
          <cell r="R348">
            <v>0</v>
          </cell>
          <cell r="S348">
            <v>0</v>
          </cell>
          <cell r="T348">
            <v>2</v>
          </cell>
          <cell r="U348">
            <v>3</v>
          </cell>
          <cell r="V348">
            <v>0</v>
          </cell>
          <cell r="W348">
            <v>2</v>
          </cell>
          <cell r="X348">
            <v>2</v>
          </cell>
          <cell r="Y348">
            <v>2</v>
          </cell>
        </row>
        <row r="349">
          <cell r="A349" t="str">
            <v>احلام محمود</v>
          </cell>
          <cell r="C349" t="str">
            <v>الربع الاول 2011</v>
          </cell>
          <cell r="D349">
            <v>0</v>
          </cell>
          <cell r="E349">
            <v>0</v>
          </cell>
          <cell r="F349">
            <v>0</v>
          </cell>
          <cell r="G349">
            <v>3</v>
          </cell>
          <cell r="H349">
            <v>0</v>
          </cell>
          <cell r="I349">
            <v>1</v>
          </cell>
          <cell r="J349">
            <v>0</v>
          </cell>
          <cell r="K349">
            <v>0</v>
          </cell>
          <cell r="L349">
            <v>0</v>
          </cell>
          <cell r="M349">
            <v>22</v>
          </cell>
          <cell r="N349">
            <v>3</v>
          </cell>
          <cell r="O349">
            <v>0</v>
          </cell>
          <cell r="P349">
            <v>10</v>
          </cell>
          <cell r="Q349">
            <v>3</v>
          </cell>
          <cell r="R349">
            <v>0</v>
          </cell>
          <cell r="S349">
            <v>0</v>
          </cell>
          <cell r="T349">
            <v>2</v>
          </cell>
          <cell r="U349">
            <v>3</v>
          </cell>
          <cell r="V349">
            <v>0</v>
          </cell>
          <cell r="W349">
            <v>2</v>
          </cell>
          <cell r="X349">
            <v>4</v>
          </cell>
          <cell r="Y349">
            <v>2</v>
          </cell>
        </row>
        <row r="350">
          <cell r="A350" t="str">
            <v>احلام محمود</v>
          </cell>
          <cell r="B350">
            <v>39904</v>
          </cell>
          <cell r="C350">
            <v>40634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8</v>
          </cell>
          <cell r="O350">
            <v>0</v>
          </cell>
          <cell r="P350">
            <v>10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3</v>
          </cell>
          <cell r="Y350">
            <v>1</v>
          </cell>
        </row>
        <row r="351">
          <cell r="A351" t="str">
            <v>احلام محمود</v>
          </cell>
          <cell r="B351">
            <v>39934</v>
          </cell>
          <cell r="C351">
            <v>40664</v>
          </cell>
          <cell r="D351">
            <v>0</v>
          </cell>
          <cell r="E351">
            <v>0</v>
          </cell>
          <cell r="F351">
            <v>0</v>
          </cell>
          <cell r="G351">
            <v>2</v>
          </cell>
          <cell r="H351">
            <v>0</v>
          </cell>
          <cell r="I351">
            <v>2</v>
          </cell>
          <cell r="J351">
            <v>0</v>
          </cell>
          <cell r="K351">
            <v>0</v>
          </cell>
          <cell r="L351">
            <v>3</v>
          </cell>
          <cell r="M351">
            <v>7</v>
          </cell>
          <cell r="N351">
            <v>2</v>
          </cell>
          <cell r="O351">
            <v>0</v>
          </cell>
          <cell r="P351">
            <v>0</v>
          </cell>
          <cell r="Q351">
            <v>2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3</v>
          </cell>
          <cell r="W351">
            <v>0</v>
          </cell>
          <cell r="X351">
            <v>1</v>
          </cell>
          <cell r="Y351">
            <v>1</v>
          </cell>
        </row>
        <row r="352">
          <cell r="A352" t="str">
            <v>احلام محمود</v>
          </cell>
          <cell r="B352">
            <v>39965</v>
          </cell>
          <cell r="C352" t="str">
            <v>يونيه 2011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2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2</v>
          </cell>
          <cell r="X352">
            <v>3</v>
          </cell>
          <cell r="Y352">
            <v>0</v>
          </cell>
        </row>
        <row r="353">
          <cell r="A353" t="str">
            <v>احلام محمود</v>
          </cell>
          <cell r="C353" t="str">
            <v>الربع الثانى 2011</v>
          </cell>
          <cell r="D353">
            <v>0</v>
          </cell>
          <cell r="E353">
            <v>0</v>
          </cell>
          <cell r="F353">
            <v>0</v>
          </cell>
          <cell r="G353">
            <v>2</v>
          </cell>
          <cell r="H353">
            <v>0</v>
          </cell>
          <cell r="I353">
            <v>2</v>
          </cell>
          <cell r="J353">
            <v>0</v>
          </cell>
          <cell r="K353">
            <v>0</v>
          </cell>
          <cell r="L353">
            <v>3</v>
          </cell>
          <cell r="M353">
            <v>9</v>
          </cell>
          <cell r="N353">
            <v>10</v>
          </cell>
          <cell r="O353">
            <v>0</v>
          </cell>
          <cell r="P353">
            <v>10</v>
          </cell>
          <cell r="Q353">
            <v>2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3</v>
          </cell>
          <cell r="W353">
            <v>2</v>
          </cell>
          <cell r="X353">
            <v>7</v>
          </cell>
          <cell r="Y353">
            <v>2</v>
          </cell>
        </row>
        <row r="354">
          <cell r="A354" t="str">
            <v>احلام محمود</v>
          </cell>
          <cell r="C354" t="str">
            <v>النصف الاول 2011</v>
          </cell>
          <cell r="D354">
            <v>0</v>
          </cell>
          <cell r="E354">
            <v>0</v>
          </cell>
          <cell r="F354">
            <v>0</v>
          </cell>
          <cell r="G354">
            <v>5</v>
          </cell>
          <cell r="H354">
            <v>0</v>
          </cell>
          <cell r="I354">
            <v>3</v>
          </cell>
          <cell r="J354">
            <v>0</v>
          </cell>
          <cell r="K354">
            <v>0</v>
          </cell>
          <cell r="L354">
            <v>3</v>
          </cell>
          <cell r="M354">
            <v>31</v>
          </cell>
          <cell r="N354">
            <v>13</v>
          </cell>
          <cell r="O354">
            <v>0</v>
          </cell>
          <cell r="P354">
            <v>20</v>
          </cell>
          <cell r="Q354">
            <v>5</v>
          </cell>
          <cell r="R354">
            <v>0</v>
          </cell>
          <cell r="S354">
            <v>0</v>
          </cell>
          <cell r="T354">
            <v>2</v>
          </cell>
          <cell r="U354">
            <v>3</v>
          </cell>
          <cell r="V354">
            <v>3</v>
          </cell>
          <cell r="W354">
            <v>4</v>
          </cell>
          <cell r="X354">
            <v>11</v>
          </cell>
          <cell r="Y354">
            <v>4</v>
          </cell>
        </row>
        <row r="355">
          <cell r="A355" t="str">
            <v>احلام محمود</v>
          </cell>
          <cell r="B355">
            <v>39995</v>
          </cell>
          <cell r="C355">
            <v>40725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10</v>
          </cell>
          <cell r="N355">
            <v>8</v>
          </cell>
          <cell r="O355">
            <v>0</v>
          </cell>
          <cell r="P355">
            <v>18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احلام محمود</v>
          </cell>
          <cell r="B356">
            <v>40026</v>
          </cell>
          <cell r="C356">
            <v>40756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احلام محمود</v>
          </cell>
          <cell r="B357">
            <v>40057</v>
          </cell>
          <cell r="C357">
            <v>40787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احلام محمود</v>
          </cell>
          <cell r="C358" t="str">
            <v>الربع الثالث 2011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10</v>
          </cell>
          <cell r="N358">
            <v>8</v>
          </cell>
          <cell r="O358">
            <v>0</v>
          </cell>
          <cell r="P358">
            <v>18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احلام محمود</v>
          </cell>
          <cell r="B359">
            <v>40087</v>
          </cell>
          <cell r="C359">
            <v>40817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احلام محمود</v>
          </cell>
          <cell r="B360">
            <v>40118</v>
          </cell>
          <cell r="C360">
            <v>40848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احلام محمود</v>
          </cell>
          <cell r="B361">
            <v>40148</v>
          </cell>
          <cell r="C361">
            <v>40878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احلام محمود</v>
          </cell>
          <cell r="C362" t="str">
            <v>الربع الرابع 2011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احلام محمود</v>
          </cell>
          <cell r="C363" t="str">
            <v>النصف الثانى 2011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10</v>
          </cell>
          <cell r="N363">
            <v>8</v>
          </cell>
          <cell r="O363">
            <v>0</v>
          </cell>
          <cell r="P363">
            <v>18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احلام محمود</v>
          </cell>
          <cell r="C364" t="str">
            <v>عـــــــــــــام 2011</v>
          </cell>
          <cell r="D364">
            <v>0</v>
          </cell>
          <cell r="E364">
            <v>0</v>
          </cell>
          <cell r="F364">
            <v>0</v>
          </cell>
          <cell r="G364">
            <v>5</v>
          </cell>
          <cell r="H364">
            <v>0</v>
          </cell>
          <cell r="I364">
            <v>3</v>
          </cell>
          <cell r="J364">
            <v>0</v>
          </cell>
          <cell r="K364">
            <v>0</v>
          </cell>
          <cell r="L364">
            <v>3</v>
          </cell>
          <cell r="M364">
            <v>41</v>
          </cell>
          <cell r="N364">
            <v>21</v>
          </cell>
          <cell r="O364">
            <v>0</v>
          </cell>
          <cell r="P364">
            <v>38</v>
          </cell>
          <cell r="Q364">
            <v>5</v>
          </cell>
          <cell r="R364">
            <v>0</v>
          </cell>
          <cell r="S364">
            <v>0</v>
          </cell>
          <cell r="T364">
            <v>2</v>
          </cell>
          <cell r="U364">
            <v>3</v>
          </cell>
          <cell r="V364">
            <v>3</v>
          </cell>
          <cell r="W364">
            <v>4</v>
          </cell>
          <cell r="X364">
            <v>11</v>
          </cell>
          <cell r="Y364">
            <v>4</v>
          </cell>
        </row>
        <row r="365">
          <cell r="A365" t="str">
            <v>عماد الدشناوى</v>
          </cell>
          <cell r="B365">
            <v>39814</v>
          </cell>
          <cell r="C365">
            <v>40544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عماد الدشناوى</v>
          </cell>
          <cell r="B366">
            <v>39845</v>
          </cell>
          <cell r="C366">
            <v>40575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عماد الدشناوى</v>
          </cell>
          <cell r="B367">
            <v>39873</v>
          </cell>
          <cell r="C367">
            <v>40603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عماد الدشناوى</v>
          </cell>
          <cell r="C368" t="str">
            <v>الربع الاول 2011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عماد الدشناوى</v>
          </cell>
          <cell r="B369">
            <v>39904</v>
          </cell>
          <cell r="C369">
            <v>40634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14</v>
          </cell>
          <cell r="N369">
            <v>5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1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عماد الدشناوى</v>
          </cell>
          <cell r="B370">
            <v>39934</v>
          </cell>
          <cell r="C370">
            <v>40664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عماد الدشناوى</v>
          </cell>
          <cell r="B371">
            <v>39965</v>
          </cell>
          <cell r="C371" t="str">
            <v>يونيه 2011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2</v>
          </cell>
          <cell r="I371">
            <v>0</v>
          </cell>
          <cell r="J371">
            <v>0</v>
          </cell>
          <cell r="K371">
            <v>0</v>
          </cell>
          <cell r="L371">
            <v>2</v>
          </cell>
          <cell r="M371">
            <v>0</v>
          </cell>
          <cell r="N371">
            <v>1</v>
          </cell>
          <cell r="O371">
            <v>0</v>
          </cell>
          <cell r="P371">
            <v>0</v>
          </cell>
          <cell r="Q371">
            <v>3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عماد الدشناوى</v>
          </cell>
          <cell r="C372" t="str">
            <v>الربع الثانى 2011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2</v>
          </cell>
          <cell r="I372">
            <v>0</v>
          </cell>
          <cell r="J372">
            <v>0</v>
          </cell>
          <cell r="K372">
            <v>0</v>
          </cell>
          <cell r="L372">
            <v>2</v>
          </cell>
          <cell r="M372">
            <v>14</v>
          </cell>
          <cell r="N372">
            <v>6</v>
          </cell>
          <cell r="O372">
            <v>0</v>
          </cell>
          <cell r="P372">
            <v>0</v>
          </cell>
          <cell r="Q372">
            <v>3</v>
          </cell>
          <cell r="R372">
            <v>0</v>
          </cell>
          <cell r="S372">
            <v>0</v>
          </cell>
          <cell r="T372">
            <v>0</v>
          </cell>
          <cell r="U372">
            <v>1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عماد الدشناوى</v>
          </cell>
          <cell r="C373" t="str">
            <v>النصف الاول 2011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2</v>
          </cell>
          <cell r="I373">
            <v>0</v>
          </cell>
          <cell r="J373">
            <v>0</v>
          </cell>
          <cell r="K373">
            <v>0</v>
          </cell>
          <cell r="L373">
            <v>2</v>
          </cell>
          <cell r="M373">
            <v>14</v>
          </cell>
          <cell r="N373">
            <v>6</v>
          </cell>
          <cell r="O373">
            <v>0</v>
          </cell>
          <cell r="P373">
            <v>0</v>
          </cell>
          <cell r="Q373">
            <v>3</v>
          </cell>
          <cell r="R373">
            <v>0</v>
          </cell>
          <cell r="S373">
            <v>0</v>
          </cell>
          <cell r="T373">
            <v>0</v>
          </cell>
          <cell r="U373">
            <v>1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عماد الدشناوى</v>
          </cell>
          <cell r="B374">
            <v>39995</v>
          </cell>
          <cell r="C374">
            <v>40725</v>
          </cell>
          <cell r="D374">
            <v>0</v>
          </cell>
          <cell r="E374">
            <v>0</v>
          </cell>
          <cell r="F374">
            <v>0</v>
          </cell>
          <cell r="G374">
            <v>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6</v>
          </cell>
          <cell r="Q374">
            <v>10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عماد الدشناوى</v>
          </cell>
          <cell r="B375">
            <v>40026</v>
          </cell>
          <cell r="C375">
            <v>40756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عماد الدشناوى</v>
          </cell>
          <cell r="B376">
            <v>40057</v>
          </cell>
          <cell r="C376">
            <v>40787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عماد الدشناوى</v>
          </cell>
          <cell r="C377" t="str">
            <v>الربع الثالث 2011</v>
          </cell>
          <cell r="D377">
            <v>0</v>
          </cell>
          <cell r="E377">
            <v>0</v>
          </cell>
          <cell r="F377">
            <v>0</v>
          </cell>
          <cell r="G377">
            <v>2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6</v>
          </cell>
          <cell r="Q377">
            <v>10</v>
          </cell>
          <cell r="R377">
            <v>0</v>
          </cell>
          <cell r="S377">
            <v>0</v>
          </cell>
          <cell r="T377">
            <v>0</v>
          </cell>
          <cell r="U377">
            <v>2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عماد الدشناوى</v>
          </cell>
          <cell r="B378">
            <v>40087</v>
          </cell>
          <cell r="C378">
            <v>40817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عماد الدشناوى</v>
          </cell>
          <cell r="B379">
            <v>40118</v>
          </cell>
          <cell r="C379">
            <v>40848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عماد الدشناوى</v>
          </cell>
          <cell r="B380">
            <v>40148</v>
          </cell>
          <cell r="C380">
            <v>40878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عماد الدشناوى</v>
          </cell>
          <cell r="C381" t="str">
            <v>الربع الرابع 2011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عماد الدشناوى</v>
          </cell>
          <cell r="C382" t="str">
            <v>النصف الثانى 2011</v>
          </cell>
          <cell r="D382">
            <v>0</v>
          </cell>
          <cell r="E382">
            <v>0</v>
          </cell>
          <cell r="F382">
            <v>0</v>
          </cell>
          <cell r="G382">
            <v>2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6</v>
          </cell>
          <cell r="Q382">
            <v>10</v>
          </cell>
          <cell r="R382">
            <v>0</v>
          </cell>
          <cell r="S382">
            <v>0</v>
          </cell>
          <cell r="T382">
            <v>0</v>
          </cell>
          <cell r="U382">
            <v>2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عماد الدشناوى</v>
          </cell>
          <cell r="C383" t="str">
            <v>عـــــــــــــام 2011</v>
          </cell>
          <cell r="D383">
            <v>0</v>
          </cell>
          <cell r="E383">
            <v>0</v>
          </cell>
          <cell r="F383">
            <v>0</v>
          </cell>
          <cell r="G383">
            <v>2</v>
          </cell>
          <cell r="H383">
            <v>2</v>
          </cell>
          <cell r="I383">
            <v>0</v>
          </cell>
          <cell r="J383">
            <v>0</v>
          </cell>
          <cell r="K383">
            <v>0</v>
          </cell>
          <cell r="L383">
            <v>2</v>
          </cell>
          <cell r="M383">
            <v>14</v>
          </cell>
          <cell r="N383">
            <v>6</v>
          </cell>
          <cell r="O383">
            <v>0</v>
          </cell>
          <cell r="P383">
            <v>6</v>
          </cell>
          <cell r="Q383">
            <v>13</v>
          </cell>
          <cell r="R383">
            <v>0</v>
          </cell>
          <cell r="S383">
            <v>0</v>
          </cell>
          <cell r="T383">
            <v>0</v>
          </cell>
          <cell r="U383">
            <v>3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سيد حسين</v>
          </cell>
          <cell r="B384">
            <v>39814</v>
          </cell>
          <cell r="C384">
            <v>40544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14</v>
          </cell>
          <cell r="N384">
            <v>0</v>
          </cell>
          <cell r="O384">
            <v>0</v>
          </cell>
          <cell r="P384">
            <v>4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سيد حسين</v>
          </cell>
          <cell r="B385">
            <v>39845</v>
          </cell>
          <cell r="C385">
            <v>40575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2</v>
          </cell>
          <cell r="O385">
            <v>0</v>
          </cell>
          <cell r="P385">
            <v>3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5</v>
          </cell>
          <cell r="X385">
            <v>0</v>
          </cell>
          <cell r="Y385">
            <v>0</v>
          </cell>
        </row>
        <row r="386">
          <cell r="A386" t="str">
            <v>سيد حسين</v>
          </cell>
          <cell r="B386">
            <v>39873</v>
          </cell>
          <cell r="C386">
            <v>40603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3</v>
          </cell>
          <cell r="I386">
            <v>6</v>
          </cell>
          <cell r="J386">
            <v>0</v>
          </cell>
          <cell r="K386">
            <v>0</v>
          </cell>
          <cell r="L386">
            <v>3</v>
          </cell>
          <cell r="M386">
            <v>2</v>
          </cell>
          <cell r="N386">
            <v>8</v>
          </cell>
          <cell r="O386">
            <v>0</v>
          </cell>
          <cell r="P386">
            <v>2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5</v>
          </cell>
          <cell r="Y386">
            <v>0</v>
          </cell>
        </row>
        <row r="387">
          <cell r="A387" t="str">
            <v>سيد حسين</v>
          </cell>
          <cell r="C387" t="str">
            <v>الربع الاول 2011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3</v>
          </cell>
          <cell r="I387">
            <v>6</v>
          </cell>
          <cell r="J387">
            <v>0</v>
          </cell>
          <cell r="K387">
            <v>0</v>
          </cell>
          <cell r="L387">
            <v>3</v>
          </cell>
          <cell r="M387">
            <v>16</v>
          </cell>
          <cell r="N387">
            <v>10</v>
          </cell>
          <cell r="O387">
            <v>0</v>
          </cell>
          <cell r="P387">
            <v>9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5</v>
          </cell>
          <cell r="X387">
            <v>5</v>
          </cell>
          <cell r="Y387">
            <v>0</v>
          </cell>
        </row>
        <row r="388">
          <cell r="A388" t="str">
            <v>سيد حسين</v>
          </cell>
          <cell r="B388">
            <v>39904</v>
          </cell>
          <cell r="C388">
            <v>40634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18</v>
          </cell>
          <cell r="O388">
            <v>0</v>
          </cell>
          <cell r="P388">
            <v>6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سيد حسين</v>
          </cell>
          <cell r="B389">
            <v>39934</v>
          </cell>
          <cell r="C389">
            <v>40664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سيد حسين</v>
          </cell>
          <cell r="B390">
            <v>39965</v>
          </cell>
          <cell r="C390" t="str">
            <v>يونيه 2011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1</v>
          </cell>
          <cell r="O390">
            <v>0</v>
          </cell>
          <cell r="P390">
            <v>0</v>
          </cell>
          <cell r="Q390">
            <v>5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5</v>
          </cell>
          <cell r="X390">
            <v>0</v>
          </cell>
          <cell r="Y390">
            <v>0</v>
          </cell>
        </row>
        <row r="391">
          <cell r="A391" t="str">
            <v>سيد حسين</v>
          </cell>
          <cell r="C391" t="str">
            <v>الربع الثانى 2011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19</v>
          </cell>
          <cell r="O391">
            <v>0</v>
          </cell>
          <cell r="P391">
            <v>6</v>
          </cell>
          <cell r="Q391">
            <v>5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5</v>
          </cell>
          <cell r="X391">
            <v>0</v>
          </cell>
          <cell r="Y391">
            <v>0</v>
          </cell>
        </row>
        <row r="392">
          <cell r="A392" t="str">
            <v>سيد حسين</v>
          </cell>
          <cell r="C392" t="str">
            <v>النصف الاول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3</v>
          </cell>
          <cell r="I392">
            <v>6</v>
          </cell>
          <cell r="J392">
            <v>0</v>
          </cell>
          <cell r="K392">
            <v>0</v>
          </cell>
          <cell r="L392">
            <v>3</v>
          </cell>
          <cell r="M392">
            <v>16</v>
          </cell>
          <cell r="N392">
            <v>29</v>
          </cell>
          <cell r="O392">
            <v>0</v>
          </cell>
          <cell r="P392">
            <v>15</v>
          </cell>
          <cell r="Q392">
            <v>5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10</v>
          </cell>
          <cell r="X392">
            <v>5</v>
          </cell>
          <cell r="Y392">
            <v>0</v>
          </cell>
        </row>
        <row r="393">
          <cell r="A393" t="str">
            <v>سيد حسين</v>
          </cell>
          <cell r="B393">
            <v>39995</v>
          </cell>
          <cell r="C393">
            <v>40725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3</v>
          </cell>
          <cell r="I393">
            <v>6</v>
          </cell>
          <cell r="J393">
            <v>0</v>
          </cell>
          <cell r="K393">
            <v>0</v>
          </cell>
          <cell r="L393">
            <v>0</v>
          </cell>
          <cell r="M393">
            <v>8</v>
          </cell>
          <cell r="N393">
            <v>0</v>
          </cell>
          <cell r="O393">
            <v>0</v>
          </cell>
          <cell r="P393">
            <v>4</v>
          </cell>
          <cell r="Q393">
            <v>6</v>
          </cell>
          <cell r="R393">
            <v>0</v>
          </cell>
          <cell r="S393">
            <v>0</v>
          </cell>
          <cell r="T393">
            <v>0</v>
          </cell>
          <cell r="U393">
            <v>3</v>
          </cell>
          <cell r="V393">
            <v>4</v>
          </cell>
          <cell r="W393">
            <v>0</v>
          </cell>
          <cell r="X393">
            <v>2</v>
          </cell>
          <cell r="Y393">
            <v>0</v>
          </cell>
        </row>
        <row r="394">
          <cell r="A394" t="str">
            <v>سيد حسين</v>
          </cell>
          <cell r="B394">
            <v>40026</v>
          </cell>
          <cell r="C394">
            <v>40756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سيد حسين</v>
          </cell>
          <cell r="B395">
            <v>40057</v>
          </cell>
          <cell r="C395">
            <v>40787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سيد حسين</v>
          </cell>
          <cell r="C396" t="str">
            <v>الربع الثالث 2011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3</v>
          </cell>
          <cell r="I396">
            <v>6</v>
          </cell>
          <cell r="J396">
            <v>0</v>
          </cell>
          <cell r="K396">
            <v>0</v>
          </cell>
          <cell r="L396">
            <v>0</v>
          </cell>
          <cell r="M396">
            <v>8</v>
          </cell>
          <cell r="N396">
            <v>0</v>
          </cell>
          <cell r="O396">
            <v>0</v>
          </cell>
          <cell r="P396">
            <v>4</v>
          </cell>
          <cell r="Q396">
            <v>6</v>
          </cell>
          <cell r="R396">
            <v>0</v>
          </cell>
          <cell r="S396">
            <v>0</v>
          </cell>
          <cell r="T396">
            <v>0</v>
          </cell>
          <cell r="U396">
            <v>3</v>
          </cell>
          <cell r="V396">
            <v>4</v>
          </cell>
          <cell r="W396">
            <v>0</v>
          </cell>
          <cell r="X396">
            <v>2</v>
          </cell>
          <cell r="Y396">
            <v>0</v>
          </cell>
        </row>
        <row r="397">
          <cell r="A397" t="str">
            <v>سيد حسين</v>
          </cell>
          <cell r="B397">
            <v>40087</v>
          </cell>
          <cell r="C397">
            <v>40817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سيد حسين</v>
          </cell>
          <cell r="B398">
            <v>40118</v>
          </cell>
          <cell r="C398">
            <v>40848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سيد حسين</v>
          </cell>
          <cell r="B399">
            <v>40148</v>
          </cell>
          <cell r="C399">
            <v>40878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سيد حسين</v>
          </cell>
          <cell r="C400" t="str">
            <v>الربع الرابع 2011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سيد حسين</v>
          </cell>
          <cell r="C401" t="str">
            <v>النصف الثانى 2011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3</v>
          </cell>
          <cell r="I401">
            <v>6</v>
          </cell>
          <cell r="J401">
            <v>0</v>
          </cell>
          <cell r="K401">
            <v>0</v>
          </cell>
          <cell r="L401">
            <v>0</v>
          </cell>
          <cell r="M401">
            <v>8</v>
          </cell>
          <cell r="N401">
            <v>0</v>
          </cell>
          <cell r="O401">
            <v>0</v>
          </cell>
          <cell r="P401">
            <v>4</v>
          </cell>
          <cell r="Q401">
            <v>6</v>
          </cell>
          <cell r="R401">
            <v>0</v>
          </cell>
          <cell r="S401">
            <v>0</v>
          </cell>
          <cell r="T401">
            <v>0</v>
          </cell>
          <cell r="U401">
            <v>3</v>
          </cell>
          <cell r="V401">
            <v>4</v>
          </cell>
          <cell r="W401">
            <v>0</v>
          </cell>
          <cell r="X401">
            <v>2</v>
          </cell>
          <cell r="Y401">
            <v>0</v>
          </cell>
        </row>
        <row r="402">
          <cell r="A402" t="str">
            <v>سيد حسين</v>
          </cell>
          <cell r="C402" t="str">
            <v>عـــــــــــــام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6</v>
          </cell>
          <cell r="I402">
            <v>12</v>
          </cell>
          <cell r="J402">
            <v>0</v>
          </cell>
          <cell r="K402">
            <v>0</v>
          </cell>
          <cell r="L402">
            <v>3</v>
          </cell>
          <cell r="M402">
            <v>24</v>
          </cell>
          <cell r="N402">
            <v>29</v>
          </cell>
          <cell r="O402">
            <v>0</v>
          </cell>
          <cell r="P402">
            <v>19</v>
          </cell>
          <cell r="Q402">
            <v>11</v>
          </cell>
          <cell r="R402">
            <v>0</v>
          </cell>
          <cell r="S402">
            <v>0</v>
          </cell>
          <cell r="T402">
            <v>0</v>
          </cell>
          <cell r="U402">
            <v>3</v>
          </cell>
          <cell r="V402">
            <v>4</v>
          </cell>
          <cell r="W402">
            <v>10</v>
          </cell>
          <cell r="X402">
            <v>7</v>
          </cell>
          <cell r="Y402">
            <v>0</v>
          </cell>
        </row>
        <row r="403">
          <cell r="A403" t="str">
            <v>عاطف جابر</v>
          </cell>
          <cell r="B403">
            <v>39814</v>
          </cell>
          <cell r="C403">
            <v>40544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عاطف جابر</v>
          </cell>
          <cell r="B404">
            <v>39845</v>
          </cell>
          <cell r="C404">
            <v>40575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عاطف جابر</v>
          </cell>
          <cell r="B405">
            <v>39873</v>
          </cell>
          <cell r="C405">
            <v>40603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عاطف جابر</v>
          </cell>
          <cell r="C406" t="str">
            <v>الربع الاول 2011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عاطف جابر</v>
          </cell>
          <cell r="B407">
            <v>39904</v>
          </cell>
          <cell r="C407">
            <v>40634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عاطف جابر</v>
          </cell>
          <cell r="B408">
            <v>39934</v>
          </cell>
          <cell r="C408">
            <v>40664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عاطف جابر</v>
          </cell>
          <cell r="B409">
            <v>39965</v>
          </cell>
          <cell r="C409" t="str">
            <v>يونيه 2011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عاطف جابر</v>
          </cell>
          <cell r="C410" t="str">
            <v>الربع الثانى 2011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عاطف جابر</v>
          </cell>
          <cell r="C411" t="str">
            <v>النصف الاول 2011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عاطف جابر</v>
          </cell>
          <cell r="B412">
            <v>39995</v>
          </cell>
          <cell r="C412">
            <v>40725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عاطف جابر</v>
          </cell>
          <cell r="B413">
            <v>40026</v>
          </cell>
          <cell r="C413">
            <v>40756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عاطف جابر</v>
          </cell>
          <cell r="B414">
            <v>40057</v>
          </cell>
          <cell r="C414">
            <v>40787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عاطف جابر</v>
          </cell>
          <cell r="C415" t="str">
            <v>الربع الثالث 2011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عاطف جابر</v>
          </cell>
          <cell r="B416">
            <v>40087</v>
          </cell>
          <cell r="C416">
            <v>40817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عاطف جابر</v>
          </cell>
          <cell r="B417">
            <v>40118</v>
          </cell>
          <cell r="C417">
            <v>40848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عاطف جابر</v>
          </cell>
          <cell r="B418">
            <v>40148</v>
          </cell>
          <cell r="C418">
            <v>40878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عاطف جابر</v>
          </cell>
          <cell r="C419" t="str">
            <v>الربع الرابع 2011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عاطف جابر</v>
          </cell>
          <cell r="C420" t="str">
            <v>النصف الثانى 2011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عاطف جابر</v>
          </cell>
          <cell r="C421" t="str">
            <v>عـــــــــــــام 2011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عبد الرحيم شقره</v>
          </cell>
          <cell r="B422">
            <v>39814</v>
          </cell>
          <cell r="C422">
            <v>40544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2</v>
          </cell>
          <cell r="M422">
            <v>4</v>
          </cell>
          <cell r="N422">
            <v>0</v>
          </cell>
          <cell r="O422">
            <v>0</v>
          </cell>
          <cell r="P422">
            <v>0</v>
          </cell>
          <cell r="Q422">
            <v>3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عبد الرحيم شقره</v>
          </cell>
          <cell r="B423">
            <v>39845</v>
          </cell>
          <cell r="C423">
            <v>40575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عبد الرحيم شقره</v>
          </cell>
          <cell r="B424">
            <v>39873</v>
          </cell>
          <cell r="C424">
            <v>40603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عبد الرحيم شقره</v>
          </cell>
          <cell r="C425" t="str">
            <v>الربع الاول 2011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2</v>
          </cell>
          <cell r="M425">
            <v>10</v>
          </cell>
          <cell r="N425">
            <v>0</v>
          </cell>
          <cell r="O425">
            <v>0</v>
          </cell>
          <cell r="P425">
            <v>0</v>
          </cell>
          <cell r="Q425">
            <v>3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 t="str">
            <v>عبد الرحيم شقره</v>
          </cell>
          <cell r="B426">
            <v>39904</v>
          </cell>
          <cell r="C426">
            <v>40634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1</v>
          </cell>
          <cell r="I426">
            <v>0</v>
          </cell>
          <cell r="J426">
            <v>0</v>
          </cell>
          <cell r="K426">
            <v>0</v>
          </cell>
          <cell r="L426">
            <v>4</v>
          </cell>
          <cell r="M426">
            <v>4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عبد الرحيم شقره</v>
          </cell>
          <cell r="B427">
            <v>39934</v>
          </cell>
          <cell r="C427">
            <v>40664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-2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</row>
        <row r="428">
          <cell r="A428" t="str">
            <v>عبد الرحيم شقره</v>
          </cell>
          <cell r="B428">
            <v>39965</v>
          </cell>
          <cell r="C428" t="str">
            <v>يونيه 2011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عبد الرحيم شقره</v>
          </cell>
          <cell r="C429" t="str">
            <v>الربع الثانى 2011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1</v>
          </cell>
          <cell r="I429">
            <v>0</v>
          </cell>
          <cell r="J429">
            <v>0</v>
          </cell>
          <cell r="K429">
            <v>0</v>
          </cell>
          <cell r="L429">
            <v>4</v>
          </cell>
          <cell r="M429">
            <v>4</v>
          </cell>
          <cell r="N429">
            <v>-2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عبد الرحيم شقره</v>
          </cell>
          <cell r="C430" t="str">
            <v>النصف الاول 2011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1</v>
          </cell>
          <cell r="I430">
            <v>0</v>
          </cell>
          <cell r="J430">
            <v>0</v>
          </cell>
          <cell r="K430">
            <v>0</v>
          </cell>
          <cell r="L430">
            <v>6</v>
          </cell>
          <cell r="M430">
            <v>14</v>
          </cell>
          <cell r="N430">
            <v>-2</v>
          </cell>
          <cell r="O430">
            <v>0</v>
          </cell>
          <cell r="P430">
            <v>0</v>
          </cell>
          <cell r="Q430">
            <v>3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</row>
        <row r="431">
          <cell r="A431" t="str">
            <v>عبد الرحيم شقره</v>
          </cell>
          <cell r="B431">
            <v>39995</v>
          </cell>
          <cell r="C431">
            <v>40725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7</v>
          </cell>
          <cell r="N431">
            <v>2</v>
          </cell>
          <cell r="O431">
            <v>0</v>
          </cell>
          <cell r="P431">
            <v>0</v>
          </cell>
          <cell r="Q431">
            <v>5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</row>
        <row r="432">
          <cell r="A432" t="str">
            <v>عبد الرحيم شقره</v>
          </cell>
          <cell r="B432">
            <v>40026</v>
          </cell>
          <cell r="C432">
            <v>40756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عبد الرحيم شقره</v>
          </cell>
          <cell r="B433">
            <v>40057</v>
          </cell>
          <cell r="C433">
            <v>40787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عبد الرحيم شقره</v>
          </cell>
          <cell r="C434" t="str">
            <v>الربع الثالث 2011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7</v>
          </cell>
          <cell r="N434">
            <v>2</v>
          </cell>
          <cell r="O434">
            <v>0</v>
          </cell>
          <cell r="P434">
            <v>0</v>
          </cell>
          <cell r="Q434">
            <v>5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عبد الرحيم شقره</v>
          </cell>
          <cell r="B435">
            <v>40087</v>
          </cell>
          <cell r="C435">
            <v>40817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عبد الرحيم شقره</v>
          </cell>
          <cell r="B436">
            <v>40118</v>
          </cell>
          <cell r="C436">
            <v>40848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عبد الرحيم شقره</v>
          </cell>
          <cell r="B437">
            <v>40148</v>
          </cell>
          <cell r="C437">
            <v>40878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عبد الرحيم شقره</v>
          </cell>
          <cell r="C438" t="str">
            <v>الربع الرابع 2011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عبد الرحيم شقره</v>
          </cell>
          <cell r="C439" t="str">
            <v>النصف الثانى 2011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7</v>
          </cell>
          <cell r="N439">
            <v>2</v>
          </cell>
          <cell r="O439">
            <v>0</v>
          </cell>
          <cell r="P439">
            <v>0</v>
          </cell>
          <cell r="Q439">
            <v>5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عبد الرحيم شقره</v>
          </cell>
          <cell r="C440" t="str">
            <v>عـــــــــــــام 2011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1</v>
          </cell>
          <cell r="I440">
            <v>0</v>
          </cell>
          <cell r="J440">
            <v>0</v>
          </cell>
          <cell r="K440">
            <v>0</v>
          </cell>
          <cell r="L440">
            <v>6</v>
          </cell>
          <cell r="M440">
            <v>21</v>
          </cell>
          <cell r="N440">
            <v>0</v>
          </cell>
          <cell r="O440">
            <v>0</v>
          </cell>
          <cell r="P440">
            <v>0</v>
          </cell>
          <cell r="Q440">
            <v>8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فتحى اسكندر</v>
          </cell>
          <cell r="B441">
            <v>39814</v>
          </cell>
          <cell r="C441">
            <v>40544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</row>
        <row r="442">
          <cell r="A442" t="str">
            <v>فتحى اسكندر</v>
          </cell>
          <cell r="B442">
            <v>39845</v>
          </cell>
          <cell r="C442">
            <v>40575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فتحى اسكندر</v>
          </cell>
          <cell r="B443">
            <v>39873</v>
          </cell>
          <cell r="C443">
            <v>40603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فتحى اسكندر</v>
          </cell>
          <cell r="C444" t="str">
            <v>الربع الاول 2011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فتحى اسكندر</v>
          </cell>
          <cell r="B445">
            <v>39904</v>
          </cell>
          <cell r="C445">
            <v>40634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فتحى اسكندر</v>
          </cell>
          <cell r="B446">
            <v>39934</v>
          </cell>
          <cell r="C446">
            <v>40664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فتحى اسكندر</v>
          </cell>
          <cell r="B447">
            <v>39965</v>
          </cell>
          <cell r="C447" t="str">
            <v>يونيه 2011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فتحى اسكندر</v>
          </cell>
          <cell r="C448" t="str">
            <v>الربع الثانى 2011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فتحى اسكندر</v>
          </cell>
          <cell r="C449" t="str">
            <v>النصف الاول 2011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فتحى اسكندر</v>
          </cell>
          <cell r="B450">
            <v>39995</v>
          </cell>
          <cell r="C450">
            <v>40725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فتحى اسكندر</v>
          </cell>
          <cell r="B451">
            <v>40026</v>
          </cell>
          <cell r="C451">
            <v>40756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فتحى اسكندر</v>
          </cell>
          <cell r="B452">
            <v>40057</v>
          </cell>
          <cell r="C452">
            <v>40787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فتحى اسكندر</v>
          </cell>
          <cell r="C453" t="str">
            <v>الربع الثالث 2011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فتحى اسكندر</v>
          </cell>
          <cell r="B454">
            <v>40087</v>
          </cell>
          <cell r="C454">
            <v>40817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فتحى اسكندر</v>
          </cell>
          <cell r="B455">
            <v>40118</v>
          </cell>
          <cell r="C455">
            <v>40848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فتحى اسكندر</v>
          </cell>
          <cell r="B456">
            <v>40148</v>
          </cell>
          <cell r="C456">
            <v>40878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فتحى اسكندر</v>
          </cell>
          <cell r="C457" t="str">
            <v>الربع الرابع 2011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فتحى اسكندر</v>
          </cell>
          <cell r="C458" t="str">
            <v>النصف الثانى 2011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فتحى اسكندر</v>
          </cell>
          <cell r="C459" t="str">
            <v>عـــــــــــــام 2011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احمد الضوى</v>
          </cell>
          <cell r="B460">
            <v>39814</v>
          </cell>
          <cell r="C460">
            <v>40544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احمد الضوى</v>
          </cell>
          <cell r="B461">
            <v>39845</v>
          </cell>
          <cell r="C461">
            <v>40575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احمد الضوى</v>
          </cell>
          <cell r="B462">
            <v>39873</v>
          </cell>
          <cell r="C462">
            <v>40603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احمد الضوى</v>
          </cell>
          <cell r="C463" t="str">
            <v>الربع الاول 2011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احمد الضوى</v>
          </cell>
          <cell r="B464">
            <v>39904</v>
          </cell>
          <cell r="C464">
            <v>40634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احمد الضوى</v>
          </cell>
          <cell r="B465">
            <v>39934</v>
          </cell>
          <cell r="C465">
            <v>40664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احمد الضوى</v>
          </cell>
          <cell r="B466">
            <v>39965</v>
          </cell>
          <cell r="C466" t="str">
            <v>يونيه 2011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احمد الضوى</v>
          </cell>
          <cell r="C467" t="str">
            <v>الربع الثانى 2011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احمد الضوى</v>
          </cell>
          <cell r="C468" t="str">
            <v>النصف الاول 2011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احمد الضوى</v>
          </cell>
          <cell r="B469">
            <v>39995</v>
          </cell>
          <cell r="C469">
            <v>40725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احمد الضوى</v>
          </cell>
          <cell r="B470">
            <v>40026</v>
          </cell>
          <cell r="C470">
            <v>40756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احمد الضوى</v>
          </cell>
          <cell r="B471">
            <v>40057</v>
          </cell>
          <cell r="C471">
            <v>40787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احمد الضوى</v>
          </cell>
          <cell r="C472" t="str">
            <v>الربع الثالث 2011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احمد الضوى</v>
          </cell>
          <cell r="B473">
            <v>40087</v>
          </cell>
          <cell r="C473">
            <v>40817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احمد الضوى</v>
          </cell>
          <cell r="B474">
            <v>40118</v>
          </cell>
          <cell r="C474">
            <v>40848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احمد الضوى</v>
          </cell>
          <cell r="B475">
            <v>40148</v>
          </cell>
          <cell r="C475">
            <v>40878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احمد الضوى</v>
          </cell>
          <cell r="C476" t="str">
            <v>الربع الرابع 2011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احمد الضوى</v>
          </cell>
          <cell r="C477" t="str">
            <v>النصف الثانى 2011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احمد الضوى</v>
          </cell>
          <cell r="C478" t="str">
            <v>عـــــــــــــام 2011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صبحى كامل</v>
          </cell>
          <cell r="B479">
            <v>39814</v>
          </cell>
          <cell r="C479">
            <v>40544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1</v>
          </cell>
          <cell r="M479">
            <v>3</v>
          </cell>
          <cell r="N479">
            <v>0</v>
          </cell>
          <cell r="O479">
            <v>0</v>
          </cell>
          <cell r="P479">
            <v>0</v>
          </cell>
          <cell r="Q479">
            <v>13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1</v>
          </cell>
          <cell r="X479">
            <v>0</v>
          </cell>
          <cell r="Y479">
            <v>0</v>
          </cell>
        </row>
        <row r="480">
          <cell r="A480" t="str">
            <v>صبحى كامل</v>
          </cell>
          <cell r="B480">
            <v>39845</v>
          </cell>
          <cell r="C480">
            <v>40575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7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صبحى كامل</v>
          </cell>
          <cell r="B481">
            <v>39873</v>
          </cell>
          <cell r="C481">
            <v>40603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صبحى كامل</v>
          </cell>
          <cell r="C482" t="str">
            <v>الربع الاول 2011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1</v>
          </cell>
          <cell r="M482">
            <v>3</v>
          </cell>
          <cell r="N482">
            <v>0</v>
          </cell>
          <cell r="O482">
            <v>0</v>
          </cell>
          <cell r="P482">
            <v>0</v>
          </cell>
          <cell r="Q482">
            <v>20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1</v>
          </cell>
          <cell r="X482">
            <v>0</v>
          </cell>
          <cell r="Y482">
            <v>0</v>
          </cell>
        </row>
        <row r="483">
          <cell r="A483" t="str">
            <v>صبحى كامل</v>
          </cell>
          <cell r="B483">
            <v>39904</v>
          </cell>
          <cell r="C483">
            <v>40634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صبحى كامل</v>
          </cell>
          <cell r="B484">
            <v>39934</v>
          </cell>
          <cell r="C484">
            <v>40664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صبحى كامل</v>
          </cell>
          <cell r="B485">
            <v>39965</v>
          </cell>
          <cell r="C485" t="str">
            <v>يونيه 2011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5</v>
          </cell>
          <cell r="N485">
            <v>1</v>
          </cell>
          <cell r="O485">
            <v>0</v>
          </cell>
          <cell r="P485">
            <v>2</v>
          </cell>
          <cell r="Q485">
            <v>7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2</v>
          </cell>
          <cell r="X485">
            <v>1</v>
          </cell>
          <cell r="Y485">
            <v>0</v>
          </cell>
        </row>
        <row r="486">
          <cell r="A486" t="str">
            <v>صبحى كامل</v>
          </cell>
          <cell r="C486" t="str">
            <v>الربع الثانى 2011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5</v>
          </cell>
          <cell r="N486">
            <v>1</v>
          </cell>
          <cell r="O486">
            <v>0</v>
          </cell>
          <cell r="P486">
            <v>2</v>
          </cell>
          <cell r="Q486">
            <v>7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2</v>
          </cell>
          <cell r="X486">
            <v>1</v>
          </cell>
          <cell r="Y486">
            <v>0</v>
          </cell>
        </row>
        <row r="487">
          <cell r="A487" t="str">
            <v>صبحى كامل</v>
          </cell>
          <cell r="C487" t="str">
            <v>النصف الاول 2011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1</v>
          </cell>
          <cell r="M487">
            <v>8</v>
          </cell>
          <cell r="N487">
            <v>1</v>
          </cell>
          <cell r="O487">
            <v>0</v>
          </cell>
          <cell r="P487">
            <v>2</v>
          </cell>
          <cell r="Q487">
            <v>27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3</v>
          </cell>
          <cell r="X487">
            <v>1</v>
          </cell>
          <cell r="Y487">
            <v>0</v>
          </cell>
        </row>
        <row r="488">
          <cell r="A488" t="str">
            <v>صبحى كامل</v>
          </cell>
          <cell r="B488">
            <v>39995</v>
          </cell>
          <cell r="C488">
            <v>40725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صبحى كامل</v>
          </cell>
          <cell r="B489">
            <v>40026</v>
          </cell>
          <cell r="C489">
            <v>40756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صبحى كامل</v>
          </cell>
          <cell r="B490">
            <v>40057</v>
          </cell>
          <cell r="C490">
            <v>40787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صبحى كامل</v>
          </cell>
          <cell r="C491" t="str">
            <v>الربع الثالث 2011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صبحى كامل</v>
          </cell>
          <cell r="B492">
            <v>40087</v>
          </cell>
          <cell r="C492">
            <v>40817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صبحى كامل</v>
          </cell>
          <cell r="B493">
            <v>40118</v>
          </cell>
          <cell r="C493">
            <v>40848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صبحى كامل</v>
          </cell>
          <cell r="B494">
            <v>40148</v>
          </cell>
          <cell r="C494">
            <v>40878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صبحى كامل</v>
          </cell>
          <cell r="C495" t="str">
            <v>الربع الرابع 2011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صبحى كامل</v>
          </cell>
          <cell r="C496" t="str">
            <v>النصف الثانى 2011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صبحى كامل</v>
          </cell>
          <cell r="C497" t="str">
            <v>عـــــــــــــام 2011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1</v>
          </cell>
          <cell r="M497">
            <v>8</v>
          </cell>
          <cell r="N497">
            <v>1</v>
          </cell>
          <cell r="O497">
            <v>0</v>
          </cell>
          <cell r="P497">
            <v>2</v>
          </cell>
          <cell r="Q497">
            <v>27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3</v>
          </cell>
          <cell r="X497">
            <v>1</v>
          </cell>
          <cell r="Y497">
            <v>0</v>
          </cell>
        </row>
        <row r="498">
          <cell r="A498" t="str">
            <v>يوسف عبد القادر</v>
          </cell>
          <cell r="B498">
            <v>39814</v>
          </cell>
          <cell r="C498">
            <v>40544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8</v>
          </cell>
          <cell r="Q498">
            <v>10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يوسف عبد القادر</v>
          </cell>
          <cell r="B499">
            <v>39845</v>
          </cell>
          <cell r="C499">
            <v>40575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12</v>
          </cell>
          <cell r="N499">
            <v>0</v>
          </cell>
          <cell r="O499">
            <v>0</v>
          </cell>
          <cell r="P499">
            <v>3</v>
          </cell>
          <cell r="Q499">
            <v>3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يوسف عبد القادر</v>
          </cell>
          <cell r="B500">
            <v>39873</v>
          </cell>
          <cell r="C500">
            <v>40603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1</v>
          </cell>
          <cell r="M500">
            <v>8</v>
          </cell>
          <cell r="N500">
            <v>0</v>
          </cell>
          <cell r="O500">
            <v>0</v>
          </cell>
          <cell r="P500">
            <v>7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2</v>
          </cell>
          <cell r="Y500">
            <v>0</v>
          </cell>
        </row>
        <row r="501">
          <cell r="A501" t="str">
            <v>يوسف عبد القادر</v>
          </cell>
          <cell r="C501" t="str">
            <v>الربع الاول 2011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1</v>
          </cell>
          <cell r="M501">
            <v>20</v>
          </cell>
          <cell r="N501">
            <v>0</v>
          </cell>
          <cell r="O501">
            <v>0</v>
          </cell>
          <cell r="P501">
            <v>18</v>
          </cell>
          <cell r="Q501">
            <v>13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2</v>
          </cell>
          <cell r="Y501">
            <v>0</v>
          </cell>
        </row>
        <row r="502">
          <cell r="A502" t="str">
            <v>يوسف عبد القادر</v>
          </cell>
          <cell r="B502">
            <v>39904</v>
          </cell>
          <cell r="C502">
            <v>40634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8</v>
          </cell>
          <cell r="N502">
            <v>4</v>
          </cell>
          <cell r="O502">
            <v>0</v>
          </cell>
          <cell r="P502">
            <v>6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يوسف عبد القادر</v>
          </cell>
          <cell r="B503">
            <v>39934</v>
          </cell>
          <cell r="C503">
            <v>40664</v>
          </cell>
          <cell r="D503">
            <v>0</v>
          </cell>
          <cell r="E503">
            <v>0</v>
          </cell>
          <cell r="F503">
            <v>0</v>
          </cell>
          <cell r="G503">
            <v>1</v>
          </cell>
          <cell r="H503">
            <v>1</v>
          </cell>
          <cell r="I503">
            <v>0</v>
          </cell>
          <cell r="J503">
            <v>0</v>
          </cell>
          <cell r="K503">
            <v>0</v>
          </cell>
          <cell r="L503">
            <v>4</v>
          </cell>
          <cell r="M503">
            <v>18</v>
          </cell>
          <cell r="N503">
            <v>5</v>
          </cell>
          <cell r="O503">
            <v>0</v>
          </cell>
          <cell r="P503">
            <v>1</v>
          </cell>
          <cell r="Q503">
            <v>6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يوسف عبد القادر</v>
          </cell>
          <cell r="B504">
            <v>39965</v>
          </cell>
          <cell r="C504" t="str">
            <v>يونيه 2011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1</v>
          </cell>
          <cell r="I504">
            <v>1</v>
          </cell>
          <cell r="J504">
            <v>0</v>
          </cell>
          <cell r="K504">
            <v>0</v>
          </cell>
          <cell r="L504">
            <v>0</v>
          </cell>
          <cell r="M504">
            <v>17</v>
          </cell>
          <cell r="N504">
            <v>2</v>
          </cell>
          <cell r="O504">
            <v>0</v>
          </cell>
          <cell r="P504">
            <v>9</v>
          </cell>
          <cell r="Q504">
            <v>10</v>
          </cell>
          <cell r="R504">
            <v>0</v>
          </cell>
          <cell r="S504">
            <v>0</v>
          </cell>
          <cell r="T504">
            <v>0</v>
          </cell>
          <cell r="U504">
            <v>1</v>
          </cell>
          <cell r="V504">
            <v>0</v>
          </cell>
          <cell r="W504">
            <v>2</v>
          </cell>
          <cell r="X504">
            <v>2</v>
          </cell>
          <cell r="Y504">
            <v>2</v>
          </cell>
        </row>
        <row r="505">
          <cell r="A505" t="str">
            <v>يوسف عبد القادر</v>
          </cell>
          <cell r="C505" t="str">
            <v>الربع الثانى 2011</v>
          </cell>
          <cell r="D505">
            <v>0</v>
          </cell>
          <cell r="E505">
            <v>0</v>
          </cell>
          <cell r="F505">
            <v>0</v>
          </cell>
          <cell r="G505">
            <v>1</v>
          </cell>
          <cell r="H505">
            <v>2</v>
          </cell>
          <cell r="I505">
            <v>1</v>
          </cell>
          <cell r="J505">
            <v>0</v>
          </cell>
          <cell r="K505">
            <v>0</v>
          </cell>
          <cell r="L505">
            <v>4</v>
          </cell>
          <cell r="M505">
            <v>43</v>
          </cell>
          <cell r="N505">
            <v>11</v>
          </cell>
          <cell r="O505">
            <v>0</v>
          </cell>
          <cell r="P505">
            <v>16</v>
          </cell>
          <cell r="Q505">
            <v>16</v>
          </cell>
          <cell r="R505">
            <v>0</v>
          </cell>
          <cell r="S505">
            <v>0</v>
          </cell>
          <cell r="T505">
            <v>0</v>
          </cell>
          <cell r="U505">
            <v>1</v>
          </cell>
          <cell r="V505">
            <v>0</v>
          </cell>
          <cell r="W505">
            <v>2</v>
          </cell>
          <cell r="X505">
            <v>2</v>
          </cell>
          <cell r="Y505">
            <v>2</v>
          </cell>
        </row>
        <row r="506">
          <cell r="A506" t="str">
            <v>يوسف عبد القادر</v>
          </cell>
          <cell r="C506" t="str">
            <v>النصف الاول 2011</v>
          </cell>
          <cell r="D506">
            <v>0</v>
          </cell>
          <cell r="E506">
            <v>0</v>
          </cell>
          <cell r="F506">
            <v>0</v>
          </cell>
          <cell r="G506">
            <v>1</v>
          </cell>
          <cell r="H506">
            <v>2</v>
          </cell>
          <cell r="I506">
            <v>1</v>
          </cell>
          <cell r="J506">
            <v>0</v>
          </cell>
          <cell r="K506">
            <v>0</v>
          </cell>
          <cell r="L506">
            <v>5</v>
          </cell>
          <cell r="M506">
            <v>63</v>
          </cell>
          <cell r="N506">
            <v>11</v>
          </cell>
          <cell r="O506">
            <v>0</v>
          </cell>
          <cell r="P506">
            <v>34</v>
          </cell>
          <cell r="Q506">
            <v>29</v>
          </cell>
          <cell r="R506">
            <v>0</v>
          </cell>
          <cell r="S506">
            <v>0</v>
          </cell>
          <cell r="T506">
            <v>0</v>
          </cell>
          <cell r="U506">
            <v>1</v>
          </cell>
          <cell r="V506">
            <v>0</v>
          </cell>
          <cell r="W506">
            <v>2</v>
          </cell>
          <cell r="X506">
            <v>4</v>
          </cell>
          <cell r="Y506">
            <v>2</v>
          </cell>
        </row>
        <row r="507">
          <cell r="A507" t="str">
            <v>يوسف عبد القادر</v>
          </cell>
          <cell r="B507">
            <v>39995</v>
          </cell>
          <cell r="C507">
            <v>40725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3</v>
          </cell>
          <cell r="N507">
            <v>0</v>
          </cell>
          <cell r="O507">
            <v>0</v>
          </cell>
          <cell r="P507">
            <v>3</v>
          </cell>
          <cell r="Q507">
            <v>3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2</v>
          </cell>
          <cell r="X507">
            <v>0</v>
          </cell>
          <cell r="Y507">
            <v>0</v>
          </cell>
        </row>
        <row r="508">
          <cell r="A508" t="str">
            <v>يوسف عبد القادر</v>
          </cell>
          <cell r="B508">
            <v>40026</v>
          </cell>
          <cell r="C508">
            <v>40756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يوسف عبد القادر</v>
          </cell>
          <cell r="B509">
            <v>40057</v>
          </cell>
          <cell r="C509">
            <v>40787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يوسف عبد القادر</v>
          </cell>
          <cell r="C510" t="str">
            <v>الربع الثالث 2011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3</v>
          </cell>
          <cell r="N510">
            <v>0</v>
          </cell>
          <cell r="O510">
            <v>0</v>
          </cell>
          <cell r="P510">
            <v>3</v>
          </cell>
          <cell r="Q510">
            <v>3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2</v>
          </cell>
          <cell r="X510">
            <v>0</v>
          </cell>
          <cell r="Y510">
            <v>0</v>
          </cell>
        </row>
        <row r="511">
          <cell r="A511" t="str">
            <v>يوسف عبد القادر</v>
          </cell>
          <cell r="B511">
            <v>40087</v>
          </cell>
          <cell r="C511">
            <v>40817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يوسف عبد القادر</v>
          </cell>
          <cell r="B512">
            <v>40118</v>
          </cell>
          <cell r="C512">
            <v>40848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يوسف عبد القادر</v>
          </cell>
          <cell r="B513">
            <v>40148</v>
          </cell>
          <cell r="C513">
            <v>40878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يوسف عبد القادر</v>
          </cell>
          <cell r="C514" t="str">
            <v>الربع الرابع 2011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يوسف عبد القادر</v>
          </cell>
          <cell r="C515" t="str">
            <v>النصف الثانى 2011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3</v>
          </cell>
          <cell r="N515">
            <v>0</v>
          </cell>
          <cell r="O515">
            <v>0</v>
          </cell>
          <cell r="P515">
            <v>3</v>
          </cell>
          <cell r="Q515">
            <v>3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2</v>
          </cell>
          <cell r="X515">
            <v>0</v>
          </cell>
          <cell r="Y515">
            <v>0</v>
          </cell>
        </row>
        <row r="516">
          <cell r="A516" t="str">
            <v>يوسف عبد القادر</v>
          </cell>
          <cell r="C516" t="str">
            <v>عـــــــــــــام 2011</v>
          </cell>
          <cell r="D516">
            <v>0</v>
          </cell>
          <cell r="E516">
            <v>0</v>
          </cell>
          <cell r="F516">
            <v>0</v>
          </cell>
          <cell r="G516">
            <v>1</v>
          </cell>
          <cell r="H516">
            <v>2</v>
          </cell>
          <cell r="I516">
            <v>1</v>
          </cell>
          <cell r="J516">
            <v>0</v>
          </cell>
          <cell r="K516">
            <v>0</v>
          </cell>
          <cell r="L516">
            <v>5</v>
          </cell>
          <cell r="M516">
            <v>66</v>
          </cell>
          <cell r="N516">
            <v>11</v>
          </cell>
          <cell r="O516">
            <v>0</v>
          </cell>
          <cell r="P516">
            <v>37</v>
          </cell>
          <cell r="Q516">
            <v>32</v>
          </cell>
          <cell r="R516">
            <v>0</v>
          </cell>
          <cell r="S516">
            <v>0</v>
          </cell>
          <cell r="T516">
            <v>0</v>
          </cell>
          <cell r="U516">
            <v>1</v>
          </cell>
          <cell r="V516">
            <v>0</v>
          </cell>
          <cell r="W516">
            <v>4</v>
          </cell>
          <cell r="X516">
            <v>4</v>
          </cell>
          <cell r="Y516">
            <v>2</v>
          </cell>
        </row>
        <row r="517">
          <cell r="A517" t="str">
            <v>صلاح حلمى لوقا</v>
          </cell>
          <cell r="B517">
            <v>39814</v>
          </cell>
          <cell r="C517">
            <v>40544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صلاح حلمى لوقا</v>
          </cell>
          <cell r="B518">
            <v>39845</v>
          </cell>
          <cell r="C518">
            <v>40575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صلاح حلمى لوقا</v>
          </cell>
          <cell r="B519">
            <v>39873</v>
          </cell>
          <cell r="C519">
            <v>40603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صلاح حلمى لوقا</v>
          </cell>
          <cell r="C520" t="str">
            <v>الربع الاول 2011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صلاح حلمى لوقا</v>
          </cell>
          <cell r="B521">
            <v>39904</v>
          </cell>
          <cell r="C521">
            <v>40634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صلاح حلمى لوقا</v>
          </cell>
          <cell r="B522">
            <v>39934</v>
          </cell>
          <cell r="C522">
            <v>40664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صلاح حلمى لوقا</v>
          </cell>
          <cell r="B523">
            <v>39965</v>
          </cell>
          <cell r="C523" t="str">
            <v>يونيه 2011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صلاح حلمى لوقا</v>
          </cell>
          <cell r="C524" t="str">
            <v>الربع الثانى 2011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صلاح حلمى لوقا</v>
          </cell>
          <cell r="C525" t="str">
            <v>النصف الاول 2011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صلاح حلمى لوقا</v>
          </cell>
          <cell r="B526">
            <v>39995</v>
          </cell>
          <cell r="C526">
            <v>40725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</row>
        <row r="527">
          <cell r="A527" t="str">
            <v>صلاح حلمى لوقا</v>
          </cell>
          <cell r="B527">
            <v>40026</v>
          </cell>
          <cell r="C527">
            <v>40756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صلاح حلمى لوقا</v>
          </cell>
          <cell r="B528">
            <v>40057</v>
          </cell>
          <cell r="C528">
            <v>40787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صلاح حلمى لوقا</v>
          </cell>
          <cell r="C529" t="str">
            <v>الربع الثالث 2011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صلاح حلمى لوقا</v>
          </cell>
          <cell r="B530">
            <v>40087</v>
          </cell>
          <cell r="C530">
            <v>40817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صلاح حلمى لوقا</v>
          </cell>
          <cell r="B531">
            <v>40118</v>
          </cell>
          <cell r="C531">
            <v>40848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صلاح حلمى لوقا</v>
          </cell>
          <cell r="B532">
            <v>40148</v>
          </cell>
          <cell r="C532">
            <v>40878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صلاح حلمى لوقا</v>
          </cell>
          <cell r="C533" t="str">
            <v>الربع الرابع 2011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صلاح حلمى لوقا</v>
          </cell>
          <cell r="C534" t="str">
            <v>النصف الثانى 2011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صلاح حلمى لوقا</v>
          </cell>
          <cell r="C535" t="str">
            <v>عـــــــــــــام 2011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 t="str">
            <v>رياض الصالحين</v>
          </cell>
          <cell r="B536">
            <v>39814</v>
          </cell>
          <cell r="C536">
            <v>40544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 t="str">
            <v>رياض الصالحين</v>
          </cell>
          <cell r="B537">
            <v>39845</v>
          </cell>
          <cell r="C537">
            <v>40575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رياض الصالحين</v>
          </cell>
          <cell r="B538">
            <v>39873</v>
          </cell>
          <cell r="C538">
            <v>40603</v>
          </cell>
          <cell r="D538">
            <v>0</v>
          </cell>
          <cell r="E538">
            <v>0</v>
          </cell>
          <cell r="F538">
            <v>1</v>
          </cell>
          <cell r="G538">
            <v>0</v>
          </cell>
          <cell r="H538">
            <v>0</v>
          </cell>
          <cell r="I538">
            <v>2</v>
          </cell>
          <cell r="J538">
            <v>1</v>
          </cell>
          <cell r="K538">
            <v>0</v>
          </cell>
          <cell r="L538">
            <v>0</v>
          </cell>
          <cell r="M538">
            <v>2</v>
          </cell>
          <cell r="N538">
            <v>0</v>
          </cell>
          <cell r="O538">
            <v>0</v>
          </cell>
          <cell r="P538">
            <v>2</v>
          </cell>
          <cell r="Q538">
            <v>2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X538">
            <v>0</v>
          </cell>
          <cell r="Y538">
            <v>0</v>
          </cell>
        </row>
        <row r="539">
          <cell r="A539" t="str">
            <v>رياض الصالحين</v>
          </cell>
          <cell r="C539" t="str">
            <v>الربع الاول 2011</v>
          </cell>
          <cell r="D539">
            <v>0</v>
          </cell>
          <cell r="E539">
            <v>0</v>
          </cell>
          <cell r="F539">
            <v>1</v>
          </cell>
          <cell r="G539">
            <v>0</v>
          </cell>
          <cell r="H539">
            <v>0</v>
          </cell>
          <cell r="I539">
            <v>2</v>
          </cell>
          <cell r="J539">
            <v>1</v>
          </cell>
          <cell r="K539">
            <v>0</v>
          </cell>
          <cell r="L539">
            <v>0</v>
          </cell>
          <cell r="M539">
            <v>2</v>
          </cell>
          <cell r="N539">
            <v>0</v>
          </cell>
          <cell r="O539">
            <v>0</v>
          </cell>
          <cell r="P539">
            <v>2</v>
          </cell>
          <cell r="Q539">
            <v>2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X539">
            <v>0</v>
          </cell>
          <cell r="Y539">
            <v>0</v>
          </cell>
        </row>
        <row r="540">
          <cell r="A540" t="str">
            <v>رياض الصالحين</v>
          </cell>
          <cell r="B540">
            <v>39904</v>
          </cell>
          <cell r="C540">
            <v>40634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-2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رياض الصالحين</v>
          </cell>
          <cell r="B541">
            <v>39934</v>
          </cell>
          <cell r="C541">
            <v>40664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رياض الصالحين</v>
          </cell>
          <cell r="B542">
            <v>39965</v>
          </cell>
          <cell r="C542" t="str">
            <v>يونيه 2011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3</v>
          </cell>
          <cell r="N542">
            <v>1</v>
          </cell>
          <cell r="O542">
            <v>0</v>
          </cell>
          <cell r="P542">
            <v>2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1</v>
          </cell>
          <cell r="X542">
            <v>1</v>
          </cell>
          <cell r="Y542">
            <v>0</v>
          </cell>
        </row>
        <row r="543">
          <cell r="A543" t="str">
            <v>رياض الصالحين</v>
          </cell>
          <cell r="C543" t="str">
            <v>الربع الثانى 2011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-2</v>
          </cell>
          <cell r="K543">
            <v>0</v>
          </cell>
          <cell r="L543">
            <v>0</v>
          </cell>
          <cell r="M543">
            <v>3</v>
          </cell>
          <cell r="N543">
            <v>1</v>
          </cell>
          <cell r="O543">
            <v>0</v>
          </cell>
          <cell r="P543">
            <v>2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1</v>
          </cell>
          <cell r="X543">
            <v>1</v>
          </cell>
          <cell r="Y543">
            <v>0</v>
          </cell>
        </row>
        <row r="544">
          <cell r="A544" t="str">
            <v>رياض الصالحين</v>
          </cell>
          <cell r="C544" t="str">
            <v>النصف الاول 2011</v>
          </cell>
          <cell r="D544">
            <v>0</v>
          </cell>
          <cell r="E544">
            <v>0</v>
          </cell>
          <cell r="F544">
            <v>1</v>
          </cell>
          <cell r="G544">
            <v>0</v>
          </cell>
          <cell r="H544">
            <v>0</v>
          </cell>
          <cell r="I544">
            <v>2</v>
          </cell>
          <cell r="J544">
            <v>-1</v>
          </cell>
          <cell r="K544">
            <v>0</v>
          </cell>
          <cell r="L544">
            <v>0</v>
          </cell>
          <cell r="M544">
            <v>5</v>
          </cell>
          <cell r="N544">
            <v>1</v>
          </cell>
          <cell r="O544">
            <v>0</v>
          </cell>
          <cell r="P544">
            <v>4</v>
          </cell>
          <cell r="Q544">
            <v>2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2</v>
          </cell>
          <cell r="X544">
            <v>1</v>
          </cell>
          <cell r="Y544">
            <v>0</v>
          </cell>
        </row>
        <row r="545">
          <cell r="A545" t="str">
            <v>رياض الصالحين</v>
          </cell>
          <cell r="B545">
            <v>39995</v>
          </cell>
          <cell r="C545">
            <v>40725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3</v>
          </cell>
          <cell r="N545">
            <v>0</v>
          </cell>
          <cell r="O545">
            <v>0</v>
          </cell>
          <cell r="P545">
            <v>0</v>
          </cell>
          <cell r="Q545">
            <v>2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رياض الصالحين</v>
          </cell>
          <cell r="B546">
            <v>40026</v>
          </cell>
          <cell r="C546">
            <v>40756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رياض الصالحين</v>
          </cell>
          <cell r="B547">
            <v>40057</v>
          </cell>
          <cell r="C547">
            <v>40787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رياض الصالحين</v>
          </cell>
          <cell r="C548" t="str">
            <v>الربع الثالث 2011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3</v>
          </cell>
          <cell r="N548">
            <v>0</v>
          </cell>
          <cell r="O548">
            <v>0</v>
          </cell>
          <cell r="P548">
            <v>0</v>
          </cell>
          <cell r="Q548">
            <v>2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رياض الصالحين</v>
          </cell>
          <cell r="B549">
            <v>40087</v>
          </cell>
          <cell r="C549">
            <v>40817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رياض الصالحين</v>
          </cell>
          <cell r="B550">
            <v>40118</v>
          </cell>
          <cell r="C550">
            <v>40848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رياض الصالحين</v>
          </cell>
          <cell r="B551">
            <v>40148</v>
          </cell>
          <cell r="C551">
            <v>40878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رياض الصالحين</v>
          </cell>
          <cell r="C552" t="str">
            <v>الربع الرابع 2011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رياض الصالحين</v>
          </cell>
          <cell r="C553" t="str">
            <v>النصف الثانى 2011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3</v>
          </cell>
          <cell r="N553">
            <v>0</v>
          </cell>
          <cell r="O553">
            <v>0</v>
          </cell>
          <cell r="P553">
            <v>0</v>
          </cell>
          <cell r="Q553">
            <v>2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رياض الصالحين</v>
          </cell>
          <cell r="C554" t="str">
            <v>عـــــــــــــام 2011</v>
          </cell>
          <cell r="D554">
            <v>0</v>
          </cell>
          <cell r="E554">
            <v>0</v>
          </cell>
          <cell r="F554">
            <v>1</v>
          </cell>
          <cell r="G554">
            <v>0</v>
          </cell>
          <cell r="H554">
            <v>0</v>
          </cell>
          <cell r="I554">
            <v>2</v>
          </cell>
          <cell r="J554">
            <v>-1</v>
          </cell>
          <cell r="K554">
            <v>0</v>
          </cell>
          <cell r="L554">
            <v>0</v>
          </cell>
          <cell r="M554">
            <v>8</v>
          </cell>
          <cell r="N554">
            <v>1</v>
          </cell>
          <cell r="O554">
            <v>0</v>
          </cell>
          <cell r="P554">
            <v>4</v>
          </cell>
          <cell r="Q554">
            <v>4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2</v>
          </cell>
          <cell r="X554">
            <v>1</v>
          </cell>
          <cell r="Y554">
            <v>0</v>
          </cell>
        </row>
        <row r="555">
          <cell r="A555" t="str">
            <v>معرض شادلى</v>
          </cell>
          <cell r="B555">
            <v>39814</v>
          </cell>
          <cell r="C555">
            <v>40544</v>
          </cell>
          <cell r="D555">
            <v>0</v>
          </cell>
          <cell r="E555">
            <v>1</v>
          </cell>
          <cell r="F555">
            <v>0</v>
          </cell>
          <cell r="G555">
            <v>1</v>
          </cell>
          <cell r="H555">
            <v>1</v>
          </cell>
          <cell r="I555">
            <v>0</v>
          </cell>
          <cell r="J555">
            <v>0</v>
          </cell>
          <cell r="K555">
            <v>0</v>
          </cell>
          <cell r="L555">
            <v>3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معرض شادلى</v>
          </cell>
          <cell r="B556">
            <v>39845</v>
          </cell>
          <cell r="C556">
            <v>40575</v>
          </cell>
          <cell r="D556">
            <v>0</v>
          </cell>
          <cell r="E556">
            <v>-1</v>
          </cell>
          <cell r="F556">
            <v>0</v>
          </cell>
          <cell r="G556">
            <v>1</v>
          </cell>
          <cell r="H556">
            <v>0</v>
          </cell>
          <cell r="I556">
            <v>1</v>
          </cell>
          <cell r="J556">
            <v>0</v>
          </cell>
          <cell r="K556">
            <v>0</v>
          </cell>
          <cell r="L556">
            <v>0</v>
          </cell>
          <cell r="M556">
            <v>20</v>
          </cell>
          <cell r="N556">
            <v>2</v>
          </cell>
          <cell r="O556">
            <v>0</v>
          </cell>
          <cell r="P556">
            <v>3</v>
          </cell>
          <cell r="Q556">
            <v>4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2</v>
          </cell>
          <cell r="X556">
            <v>2</v>
          </cell>
          <cell r="Y556">
            <v>0</v>
          </cell>
        </row>
        <row r="557">
          <cell r="A557" t="str">
            <v>معرض شادلى</v>
          </cell>
          <cell r="B557">
            <v>39873</v>
          </cell>
          <cell r="C557">
            <v>40603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10</v>
          </cell>
          <cell r="N557">
            <v>0</v>
          </cell>
          <cell r="O557">
            <v>0</v>
          </cell>
          <cell r="P557">
            <v>3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2</v>
          </cell>
          <cell r="X557">
            <v>0</v>
          </cell>
          <cell r="Y557">
            <v>0</v>
          </cell>
        </row>
        <row r="558">
          <cell r="A558" t="str">
            <v>معرض شادلى</v>
          </cell>
          <cell r="C558" t="str">
            <v>الربع الاول 2011</v>
          </cell>
          <cell r="D558">
            <v>0</v>
          </cell>
          <cell r="E558">
            <v>0</v>
          </cell>
          <cell r="F558">
            <v>0</v>
          </cell>
          <cell r="G558">
            <v>2</v>
          </cell>
          <cell r="H558">
            <v>1</v>
          </cell>
          <cell r="I558">
            <v>1</v>
          </cell>
          <cell r="J558">
            <v>0</v>
          </cell>
          <cell r="K558">
            <v>0</v>
          </cell>
          <cell r="L558">
            <v>3</v>
          </cell>
          <cell r="M558">
            <v>35</v>
          </cell>
          <cell r="N558">
            <v>2</v>
          </cell>
          <cell r="O558">
            <v>0</v>
          </cell>
          <cell r="P558">
            <v>6</v>
          </cell>
          <cell r="Q558">
            <v>4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4</v>
          </cell>
          <cell r="X558">
            <v>2</v>
          </cell>
          <cell r="Y558">
            <v>0</v>
          </cell>
        </row>
        <row r="559">
          <cell r="A559" t="str">
            <v>معرض شادلى</v>
          </cell>
          <cell r="B559">
            <v>39904</v>
          </cell>
          <cell r="C559">
            <v>40634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4</v>
          </cell>
          <cell r="O559">
            <v>0</v>
          </cell>
          <cell r="P559">
            <v>9</v>
          </cell>
          <cell r="Q559">
            <v>8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معرض شادلى</v>
          </cell>
          <cell r="B560">
            <v>39934</v>
          </cell>
          <cell r="C560">
            <v>40664</v>
          </cell>
          <cell r="D560">
            <v>0</v>
          </cell>
          <cell r="E560">
            <v>0</v>
          </cell>
          <cell r="F560">
            <v>0</v>
          </cell>
          <cell r="G560">
            <v>5</v>
          </cell>
          <cell r="H560">
            <v>3</v>
          </cell>
          <cell r="I560">
            <v>3</v>
          </cell>
          <cell r="J560">
            <v>0</v>
          </cell>
          <cell r="K560">
            <v>0</v>
          </cell>
          <cell r="L560">
            <v>3</v>
          </cell>
          <cell r="M560">
            <v>7</v>
          </cell>
          <cell r="N560">
            <v>0</v>
          </cell>
          <cell r="O560">
            <v>0</v>
          </cell>
          <cell r="P560">
            <v>0</v>
          </cell>
          <cell r="Q560">
            <v>5</v>
          </cell>
          <cell r="R560">
            <v>0</v>
          </cell>
          <cell r="S560">
            <v>0</v>
          </cell>
          <cell r="T560">
            <v>0</v>
          </cell>
          <cell r="U560">
            <v>1</v>
          </cell>
          <cell r="V560">
            <v>0</v>
          </cell>
          <cell r="W560">
            <v>4</v>
          </cell>
          <cell r="X560">
            <v>2</v>
          </cell>
          <cell r="Y560">
            <v>0</v>
          </cell>
        </row>
        <row r="561">
          <cell r="A561" t="str">
            <v>معرض شادلى</v>
          </cell>
          <cell r="B561">
            <v>39965</v>
          </cell>
          <cell r="C561" t="str">
            <v>يونيه 2011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4</v>
          </cell>
          <cell r="I561">
            <v>3</v>
          </cell>
          <cell r="J561">
            <v>0</v>
          </cell>
          <cell r="K561">
            <v>0</v>
          </cell>
          <cell r="L561">
            <v>0</v>
          </cell>
          <cell r="M561">
            <v>6</v>
          </cell>
          <cell r="N561">
            <v>0</v>
          </cell>
          <cell r="O561">
            <v>0</v>
          </cell>
          <cell r="P561">
            <v>18</v>
          </cell>
          <cell r="Q561">
            <v>3</v>
          </cell>
          <cell r="R561">
            <v>0</v>
          </cell>
          <cell r="S561">
            <v>0</v>
          </cell>
          <cell r="T561">
            <v>0</v>
          </cell>
          <cell r="U561">
            <v>1</v>
          </cell>
          <cell r="V561">
            <v>0</v>
          </cell>
          <cell r="W561">
            <v>1</v>
          </cell>
          <cell r="X561">
            <v>0</v>
          </cell>
          <cell r="Y561">
            <v>0</v>
          </cell>
        </row>
        <row r="562">
          <cell r="A562" t="str">
            <v>معرض شادلى</v>
          </cell>
          <cell r="C562" t="str">
            <v>الربع الثانى 2011</v>
          </cell>
          <cell r="D562">
            <v>0</v>
          </cell>
          <cell r="E562">
            <v>0</v>
          </cell>
          <cell r="F562">
            <v>0</v>
          </cell>
          <cell r="G562">
            <v>6</v>
          </cell>
          <cell r="H562">
            <v>7</v>
          </cell>
          <cell r="I562">
            <v>6</v>
          </cell>
          <cell r="J562">
            <v>0</v>
          </cell>
          <cell r="K562">
            <v>0</v>
          </cell>
          <cell r="L562">
            <v>3</v>
          </cell>
          <cell r="M562">
            <v>13</v>
          </cell>
          <cell r="N562">
            <v>4</v>
          </cell>
          <cell r="O562">
            <v>0</v>
          </cell>
          <cell r="P562">
            <v>27</v>
          </cell>
          <cell r="Q562">
            <v>16</v>
          </cell>
          <cell r="R562">
            <v>0</v>
          </cell>
          <cell r="S562">
            <v>0</v>
          </cell>
          <cell r="T562">
            <v>0</v>
          </cell>
          <cell r="U562">
            <v>2</v>
          </cell>
          <cell r="V562">
            <v>0</v>
          </cell>
          <cell r="W562">
            <v>5</v>
          </cell>
          <cell r="X562">
            <v>2</v>
          </cell>
          <cell r="Y562">
            <v>0</v>
          </cell>
        </row>
        <row r="563">
          <cell r="A563" t="str">
            <v>معرض شادلى</v>
          </cell>
          <cell r="C563" t="str">
            <v>النصف الاول 2011</v>
          </cell>
          <cell r="D563">
            <v>0</v>
          </cell>
          <cell r="E563">
            <v>0</v>
          </cell>
          <cell r="F563">
            <v>0</v>
          </cell>
          <cell r="G563">
            <v>8</v>
          </cell>
          <cell r="H563">
            <v>8</v>
          </cell>
          <cell r="I563">
            <v>7</v>
          </cell>
          <cell r="J563">
            <v>0</v>
          </cell>
          <cell r="K563">
            <v>0</v>
          </cell>
          <cell r="L563">
            <v>6</v>
          </cell>
          <cell r="M563">
            <v>48</v>
          </cell>
          <cell r="N563">
            <v>6</v>
          </cell>
          <cell r="O563">
            <v>0</v>
          </cell>
          <cell r="P563">
            <v>33</v>
          </cell>
          <cell r="Q563">
            <v>20</v>
          </cell>
          <cell r="R563">
            <v>0</v>
          </cell>
          <cell r="S563">
            <v>0</v>
          </cell>
          <cell r="T563">
            <v>0</v>
          </cell>
          <cell r="U563">
            <v>2</v>
          </cell>
          <cell r="V563">
            <v>0</v>
          </cell>
          <cell r="W563">
            <v>9</v>
          </cell>
          <cell r="X563">
            <v>4</v>
          </cell>
          <cell r="Y563">
            <v>0</v>
          </cell>
        </row>
        <row r="564">
          <cell r="A564" t="str">
            <v>معرض شادلى</v>
          </cell>
          <cell r="B564">
            <v>39995</v>
          </cell>
          <cell r="C564">
            <v>40725</v>
          </cell>
          <cell r="D564">
            <v>0</v>
          </cell>
          <cell r="E564">
            <v>0</v>
          </cell>
          <cell r="F564">
            <v>0</v>
          </cell>
          <cell r="G564">
            <v>2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1</v>
          </cell>
          <cell r="M564">
            <v>7</v>
          </cell>
          <cell r="N564">
            <v>3</v>
          </cell>
          <cell r="O564">
            <v>0</v>
          </cell>
          <cell r="P564">
            <v>8</v>
          </cell>
          <cell r="Q564">
            <v>5</v>
          </cell>
          <cell r="R564">
            <v>0</v>
          </cell>
          <cell r="S564">
            <v>0</v>
          </cell>
          <cell r="T564">
            <v>0</v>
          </cell>
          <cell r="U564">
            <v>2</v>
          </cell>
          <cell r="V564">
            <v>2</v>
          </cell>
          <cell r="W564">
            <v>4</v>
          </cell>
          <cell r="X564">
            <v>0</v>
          </cell>
          <cell r="Y564">
            <v>0</v>
          </cell>
        </row>
        <row r="565">
          <cell r="A565" t="str">
            <v>معرض شادلى</v>
          </cell>
          <cell r="B565">
            <v>40026</v>
          </cell>
          <cell r="C565">
            <v>40756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معرض شادلى</v>
          </cell>
          <cell r="B566">
            <v>40057</v>
          </cell>
          <cell r="C566">
            <v>40787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معرض شادلى</v>
          </cell>
          <cell r="C567" t="str">
            <v>الربع الثالث 2011</v>
          </cell>
          <cell r="D567">
            <v>0</v>
          </cell>
          <cell r="E567">
            <v>0</v>
          </cell>
          <cell r="F567">
            <v>0</v>
          </cell>
          <cell r="G567">
            <v>2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1</v>
          </cell>
          <cell r="M567">
            <v>7</v>
          </cell>
          <cell r="N567">
            <v>3</v>
          </cell>
          <cell r="O567">
            <v>0</v>
          </cell>
          <cell r="P567">
            <v>8</v>
          </cell>
          <cell r="Q567">
            <v>5</v>
          </cell>
          <cell r="R567">
            <v>0</v>
          </cell>
          <cell r="S567">
            <v>0</v>
          </cell>
          <cell r="T567">
            <v>0</v>
          </cell>
          <cell r="U567">
            <v>2</v>
          </cell>
          <cell r="V567">
            <v>2</v>
          </cell>
          <cell r="W567">
            <v>4</v>
          </cell>
          <cell r="X567">
            <v>0</v>
          </cell>
          <cell r="Y567">
            <v>0</v>
          </cell>
        </row>
        <row r="568">
          <cell r="A568" t="str">
            <v>معرض شادلى</v>
          </cell>
          <cell r="B568">
            <v>40087</v>
          </cell>
          <cell r="C568">
            <v>40817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معرض شادلى</v>
          </cell>
          <cell r="B569">
            <v>40118</v>
          </cell>
          <cell r="C569">
            <v>40848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معرض شادلى</v>
          </cell>
          <cell r="B570">
            <v>40148</v>
          </cell>
          <cell r="C570">
            <v>40878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معرض شادلى</v>
          </cell>
          <cell r="C571" t="str">
            <v>الربع الرابع 2011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معرض شادلى</v>
          </cell>
          <cell r="C572" t="str">
            <v>النصف الثانى 2011</v>
          </cell>
          <cell r="D572">
            <v>0</v>
          </cell>
          <cell r="E572">
            <v>0</v>
          </cell>
          <cell r="F572">
            <v>0</v>
          </cell>
          <cell r="G572">
            <v>2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1</v>
          </cell>
          <cell r="M572">
            <v>7</v>
          </cell>
          <cell r="N572">
            <v>3</v>
          </cell>
          <cell r="O572">
            <v>0</v>
          </cell>
          <cell r="P572">
            <v>8</v>
          </cell>
          <cell r="Q572">
            <v>5</v>
          </cell>
          <cell r="R572">
            <v>0</v>
          </cell>
          <cell r="S572">
            <v>0</v>
          </cell>
          <cell r="T572">
            <v>0</v>
          </cell>
          <cell r="U572">
            <v>2</v>
          </cell>
          <cell r="V572">
            <v>2</v>
          </cell>
          <cell r="W572">
            <v>4</v>
          </cell>
          <cell r="X572">
            <v>0</v>
          </cell>
          <cell r="Y572">
            <v>0</v>
          </cell>
        </row>
        <row r="573">
          <cell r="A573" t="str">
            <v>معرض شادلى</v>
          </cell>
          <cell r="C573" t="str">
            <v>عـــــــــــــام 2011</v>
          </cell>
          <cell r="D573">
            <v>0</v>
          </cell>
          <cell r="E573">
            <v>0</v>
          </cell>
          <cell r="F573">
            <v>0</v>
          </cell>
          <cell r="G573">
            <v>10</v>
          </cell>
          <cell r="H573">
            <v>8</v>
          </cell>
          <cell r="I573">
            <v>7</v>
          </cell>
          <cell r="J573">
            <v>0</v>
          </cell>
          <cell r="K573">
            <v>0</v>
          </cell>
          <cell r="L573">
            <v>7</v>
          </cell>
          <cell r="M573">
            <v>55</v>
          </cell>
          <cell r="N573">
            <v>9</v>
          </cell>
          <cell r="O573">
            <v>0</v>
          </cell>
          <cell r="P573">
            <v>41</v>
          </cell>
          <cell r="Q573">
            <v>25</v>
          </cell>
          <cell r="R573">
            <v>0</v>
          </cell>
          <cell r="S573">
            <v>0</v>
          </cell>
          <cell r="T573">
            <v>0</v>
          </cell>
          <cell r="U573">
            <v>4</v>
          </cell>
          <cell r="V573">
            <v>2</v>
          </cell>
          <cell r="W573">
            <v>13</v>
          </cell>
          <cell r="X573">
            <v>4</v>
          </cell>
          <cell r="Y573">
            <v>0</v>
          </cell>
        </row>
        <row r="574">
          <cell r="A574" t="str">
            <v>ممدوح قنا</v>
          </cell>
          <cell r="B574">
            <v>39814</v>
          </cell>
          <cell r="C574">
            <v>40544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5</v>
          </cell>
          <cell r="N574">
            <v>0</v>
          </cell>
          <cell r="O574">
            <v>0</v>
          </cell>
          <cell r="P574">
            <v>0</v>
          </cell>
          <cell r="Q574">
            <v>6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</row>
        <row r="575">
          <cell r="A575" t="str">
            <v>ممدوح قنا</v>
          </cell>
          <cell r="B575">
            <v>39845</v>
          </cell>
          <cell r="C575">
            <v>40575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ممدوح قنا</v>
          </cell>
          <cell r="B576">
            <v>39873</v>
          </cell>
          <cell r="C576">
            <v>40603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</row>
        <row r="577">
          <cell r="A577" t="str">
            <v>ممدوح قنا</v>
          </cell>
          <cell r="C577" t="str">
            <v>الربع الاول 2011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5</v>
          </cell>
          <cell r="N577">
            <v>0</v>
          </cell>
          <cell r="O577">
            <v>0</v>
          </cell>
          <cell r="P577">
            <v>0</v>
          </cell>
          <cell r="Q577">
            <v>6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</row>
        <row r="578">
          <cell r="A578" t="str">
            <v>ممدوح قنا</v>
          </cell>
          <cell r="B578">
            <v>39904</v>
          </cell>
          <cell r="C578">
            <v>40634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</row>
        <row r="579">
          <cell r="A579" t="str">
            <v>ممدوح قنا</v>
          </cell>
          <cell r="B579">
            <v>39934</v>
          </cell>
          <cell r="C579">
            <v>40664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ممدوح قنا</v>
          </cell>
          <cell r="B580">
            <v>39965</v>
          </cell>
          <cell r="C580" t="str">
            <v>يونيه 2011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ممدوح قنا</v>
          </cell>
          <cell r="C581" t="str">
            <v>الربع الثانى 2011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ممدوح قنا</v>
          </cell>
          <cell r="C582" t="str">
            <v>النصف الاول 2011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5</v>
          </cell>
          <cell r="N582">
            <v>0</v>
          </cell>
          <cell r="O582">
            <v>0</v>
          </cell>
          <cell r="P582">
            <v>0</v>
          </cell>
          <cell r="Q582">
            <v>6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</row>
        <row r="583">
          <cell r="A583" t="str">
            <v>ممدوح قنا</v>
          </cell>
          <cell r="B583">
            <v>39995</v>
          </cell>
          <cell r="C583">
            <v>40725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</row>
        <row r="584">
          <cell r="A584" t="str">
            <v>ممدوح قنا</v>
          </cell>
          <cell r="B584">
            <v>40026</v>
          </cell>
          <cell r="C584">
            <v>40756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ممدوح قنا</v>
          </cell>
          <cell r="B585">
            <v>40057</v>
          </cell>
          <cell r="C585">
            <v>40787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ممدوح قنا</v>
          </cell>
          <cell r="C586" t="str">
            <v>الربع الثالث 2011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ممدوح قنا</v>
          </cell>
          <cell r="B587">
            <v>40087</v>
          </cell>
          <cell r="C587">
            <v>40817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ممدوح قنا</v>
          </cell>
          <cell r="B588">
            <v>40118</v>
          </cell>
          <cell r="C588">
            <v>40848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ممدوح قنا</v>
          </cell>
          <cell r="B589">
            <v>40148</v>
          </cell>
          <cell r="C589">
            <v>40878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ممدوح قنا</v>
          </cell>
          <cell r="C590" t="str">
            <v>الربع الرابع 2011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ممدوح قنا</v>
          </cell>
          <cell r="C591" t="str">
            <v>النصف الثانى 2011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ممدوح قنا</v>
          </cell>
          <cell r="C592" t="str">
            <v>عـــــــــــــام 2011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5</v>
          </cell>
          <cell r="N592">
            <v>0</v>
          </cell>
          <cell r="O592">
            <v>0</v>
          </cell>
          <cell r="P592">
            <v>0</v>
          </cell>
          <cell r="Q592">
            <v>6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احمد جيلانى</v>
          </cell>
          <cell r="B593">
            <v>39814</v>
          </cell>
          <cell r="C593">
            <v>40544</v>
          </cell>
          <cell r="D593">
            <v>0</v>
          </cell>
          <cell r="E593">
            <v>0</v>
          </cell>
          <cell r="F593">
            <v>0</v>
          </cell>
          <cell r="G593">
            <v>4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5</v>
          </cell>
          <cell r="N593">
            <v>0</v>
          </cell>
          <cell r="O593">
            <v>0</v>
          </cell>
          <cell r="P593">
            <v>4</v>
          </cell>
          <cell r="Q593">
            <v>5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</row>
        <row r="594">
          <cell r="A594" t="str">
            <v>احمد جيلانى</v>
          </cell>
          <cell r="B594">
            <v>39845</v>
          </cell>
          <cell r="C594">
            <v>40575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احمد جيلانى</v>
          </cell>
          <cell r="B595">
            <v>39873</v>
          </cell>
          <cell r="C595">
            <v>40603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احمد جيلانى</v>
          </cell>
          <cell r="C596" t="str">
            <v>الربع الاول 2011</v>
          </cell>
          <cell r="D596">
            <v>0</v>
          </cell>
          <cell r="E596">
            <v>0</v>
          </cell>
          <cell r="F596">
            <v>0</v>
          </cell>
          <cell r="G596">
            <v>4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5</v>
          </cell>
          <cell r="N596">
            <v>0</v>
          </cell>
          <cell r="O596">
            <v>0</v>
          </cell>
          <cell r="P596">
            <v>4</v>
          </cell>
          <cell r="Q596">
            <v>5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</row>
        <row r="597">
          <cell r="A597" t="str">
            <v>احمد جيلانى</v>
          </cell>
          <cell r="B597">
            <v>39904</v>
          </cell>
          <cell r="C597">
            <v>40634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احمد جيلانى</v>
          </cell>
          <cell r="B598">
            <v>39934</v>
          </cell>
          <cell r="C598">
            <v>40664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احمد جيلانى</v>
          </cell>
          <cell r="B599">
            <v>39965</v>
          </cell>
          <cell r="C599" t="str">
            <v>يونيه 2011</v>
          </cell>
          <cell r="D599">
            <v>0</v>
          </cell>
          <cell r="E599">
            <v>0</v>
          </cell>
          <cell r="F599">
            <v>0</v>
          </cell>
          <cell r="G599">
            <v>3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4</v>
          </cell>
          <cell r="N599">
            <v>0</v>
          </cell>
          <cell r="O599">
            <v>0</v>
          </cell>
          <cell r="P599">
            <v>2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</row>
        <row r="600">
          <cell r="A600" t="str">
            <v>احمد جيلانى</v>
          </cell>
          <cell r="C600" t="str">
            <v>الربع الثانى 2011</v>
          </cell>
          <cell r="D600">
            <v>0</v>
          </cell>
          <cell r="E600">
            <v>0</v>
          </cell>
          <cell r="F600">
            <v>0</v>
          </cell>
          <cell r="G600">
            <v>3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4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احمد جيلانى</v>
          </cell>
          <cell r="C601" t="str">
            <v>النصف الاول 2011</v>
          </cell>
          <cell r="D601">
            <v>0</v>
          </cell>
          <cell r="E601">
            <v>0</v>
          </cell>
          <cell r="F601">
            <v>0</v>
          </cell>
          <cell r="G601">
            <v>7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9</v>
          </cell>
          <cell r="N601">
            <v>0</v>
          </cell>
          <cell r="O601">
            <v>0</v>
          </cell>
          <cell r="P601">
            <v>6</v>
          </cell>
          <cell r="Q601">
            <v>5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</row>
        <row r="602">
          <cell r="A602" t="str">
            <v>احمد جيلانى</v>
          </cell>
          <cell r="B602">
            <v>39995</v>
          </cell>
          <cell r="C602">
            <v>40725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2</v>
          </cell>
          <cell r="N602">
            <v>2</v>
          </cell>
          <cell r="O602">
            <v>0</v>
          </cell>
          <cell r="P602">
            <v>4</v>
          </cell>
          <cell r="Q602">
            <v>4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</row>
        <row r="603">
          <cell r="A603" t="str">
            <v>احمد جيلانى</v>
          </cell>
          <cell r="B603">
            <v>40026</v>
          </cell>
          <cell r="C603">
            <v>40756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</row>
        <row r="604">
          <cell r="A604" t="str">
            <v>احمد جيلانى</v>
          </cell>
          <cell r="B604">
            <v>40057</v>
          </cell>
          <cell r="C604">
            <v>40787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احمد جيلانى</v>
          </cell>
          <cell r="C605" t="str">
            <v>الربع الثالث 2011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2</v>
          </cell>
          <cell r="N605">
            <v>2</v>
          </cell>
          <cell r="O605">
            <v>0</v>
          </cell>
          <cell r="P605">
            <v>4</v>
          </cell>
          <cell r="Q605">
            <v>4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</row>
        <row r="606">
          <cell r="A606" t="str">
            <v>احمد جيلانى</v>
          </cell>
          <cell r="B606">
            <v>40087</v>
          </cell>
          <cell r="C606">
            <v>40817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</row>
        <row r="607">
          <cell r="A607" t="str">
            <v>احمد جيلانى</v>
          </cell>
          <cell r="B607">
            <v>40118</v>
          </cell>
          <cell r="C607">
            <v>40848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احمد جيلانى</v>
          </cell>
          <cell r="B608">
            <v>40148</v>
          </cell>
          <cell r="C608">
            <v>40878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احمد جيلانى</v>
          </cell>
          <cell r="C609" t="str">
            <v>الربع الرابع 2011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احمد جيلانى</v>
          </cell>
          <cell r="C610" t="str">
            <v>النصف الثانى 2011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2</v>
          </cell>
          <cell r="N610">
            <v>2</v>
          </cell>
          <cell r="O610">
            <v>0</v>
          </cell>
          <cell r="P610">
            <v>4</v>
          </cell>
          <cell r="Q610">
            <v>4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احمد جيلانى</v>
          </cell>
          <cell r="C611" t="str">
            <v>عـــــــــــــام 2011</v>
          </cell>
          <cell r="D611">
            <v>0</v>
          </cell>
          <cell r="E611">
            <v>0</v>
          </cell>
          <cell r="F611">
            <v>0</v>
          </cell>
          <cell r="G611">
            <v>7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11</v>
          </cell>
          <cell r="N611">
            <v>2</v>
          </cell>
          <cell r="O611">
            <v>0</v>
          </cell>
          <cell r="P611">
            <v>10</v>
          </cell>
          <cell r="Q611">
            <v>9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</row>
        <row r="612">
          <cell r="A612" t="str">
            <v>جمعيه مصر للالومونيوم</v>
          </cell>
          <cell r="B612">
            <v>39814</v>
          </cell>
          <cell r="C612">
            <v>40544</v>
          </cell>
          <cell r="D612">
            <v>0</v>
          </cell>
          <cell r="E612">
            <v>0</v>
          </cell>
          <cell r="F612">
            <v>0</v>
          </cell>
          <cell r="G612">
            <v>10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15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10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</row>
        <row r="613">
          <cell r="A613" t="str">
            <v>جمعيه مصر للالومونيوم</v>
          </cell>
          <cell r="B613">
            <v>39845</v>
          </cell>
          <cell r="C613">
            <v>40575</v>
          </cell>
          <cell r="D613">
            <v>0</v>
          </cell>
          <cell r="E613">
            <v>0</v>
          </cell>
          <cell r="F613">
            <v>0</v>
          </cell>
          <cell r="G613">
            <v>11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43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10</v>
          </cell>
          <cell r="V613">
            <v>0</v>
          </cell>
          <cell r="W613">
            <v>5</v>
          </cell>
          <cell r="X613">
            <v>0</v>
          </cell>
          <cell r="Y613">
            <v>0</v>
          </cell>
        </row>
        <row r="614">
          <cell r="A614" t="str">
            <v>جمعيه مصر للالومونيوم</v>
          </cell>
          <cell r="B614">
            <v>39873</v>
          </cell>
          <cell r="C614">
            <v>40603</v>
          </cell>
          <cell r="D614">
            <v>0</v>
          </cell>
          <cell r="E614">
            <v>0</v>
          </cell>
          <cell r="F614">
            <v>0</v>
          </cell>
          <cell r="G614">
            <v>16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10</v>
          </cell>
          <cell r="N614">
            <v>0</v>
          </cell>
          <cell r="O614">
            <v>0</v>
          </cell>
          <cell r="P614">
            <v>1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40</v>
          </cell>
          <cell r="V614">
            <v>0</v>
          </cell>
          <cell r="W614">
            <v>15</v>
          </cell>
          <cell r="X614">
            <v>5</v>
          </cell>
          <cell r="Y614">
            <v>0</v>
          </cell>
        </row>
        <row r="615">
          <cell r="A615" t="str">
            <v>جمعيه مصر للالومونيوم</v>
          </cell>
          <cell r="C615" t="str">
            <v>الربع الاول 2011</v>
          </cell>
          <cell r="D615">
            <v>0</v>
          </cell>
          <cell r="E615">
            <v>0</v>
          </cell>
          <cell r="F615">
            <v>0</v>
          </cell>
          <cell r="G615">
            <v>37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68</v>
          </cell>
          <cell r="N615">
            <v>0</v>
          </cell>
          <cell r="O615">
            <v>0</v>
          </cell>
          <cell r="P615">
            <v>1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60</v>
          </cell>
          <cell r="V615">
            <v>0</v>
          </cell>
          <cell r="W615">
            <v>20</v>
          </cell>
          <cell r="X615">
            <v>5</v>
          </cell>
          <cell r="Y615">
            <v>0</v>
          </cell>
        </row>
        <row r="616">
          <cell r="A616" t="str">
            <v>جمعيه مصر للالومونيوم</v>
          </cell>
          <cell r="B616">
            <v>39904</v>
          </cell>
          <cell r="C616">
            <v>40634</v>
          </cell>
          <cell r="D616">
            <v>0</v>
          </cell>
          <cell r="E616">
            <v>0</v>
          </cell>
          <cell r="F616">
            <v>0</v>
          </cell>
          <cell r="G616">
            <v>-1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جمعيه مصر للالومونيوم</v>
          </cell>
          <cell r="B617">
            <v>39934</v>
          </cell>
          <cell r="C617">
            <v>40664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جمعيه مصر للالومونيوم</v>
          </cell>
          <cell r="B618">
            <v>39965</v>
          </cell>
          <cell r="C618" t="str">
            <v>يونيه 2011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جمعيه مصر للالومونيوم</v>
          </cell>
          <cell r="C619" t="str">
            <v>الربع الثانى 2011</v>
          </cell>
          <cell r="D619">
            <v>0</v>
          </cell>
          <cell r="E619">
            <v>0</v>
          </cell>
          <cell r="F619">
            <v>0</v>
          </cell>
          <cell r="G619">
            <v>-1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جمعيه مصر للالومونيوم</v>
          </cell>
          <cell r="C620" t="str">
            <v>النصف الاول 2011</v>
          </cell>
          <cell r="D620">
            <v>0</v>
          </cell>
          <cell r="E620">
            <v>0</v>
          </cell>
          <cell r="F620">
            <v>0</v>
          </cell>
          <cell r="G620">
            <v>36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68</v>
          </cell>
          <cell r="N620">
            <v>0</v>
          </cell>
          <cell r="O620">
            <v>0</v>
          </cell>
          <cell r="P620">
            <v>1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60</v>
          </cell>
          <cell r="V620">
            <v>0</v>
          </cell>
          <cell r="W620">
            <v>20</v>
          </cell>
          <cell r="X620">
            <v>5</v>
          </cell>
          <cell r="Y620">
            <v>0</v>
          </cell>
        </row>
        <row r="621">
          <cell r="A621" t="str">
            <v>جمعيه مصر للالومونيوم</v>
          </cell>
          <cell r="B621">
            <v>39995</v>
          </cell>
          <cell r="C621">
            <v>40725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جمعيه مصر للالومونيوم</v>
          </cell>
          <cell r="B622">
            <v>40026</v>
          </cell>
          <cell r="C622">
            <v>40756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جمعيه مصر للالومونيوم</v>
          </cell>
          <cell r="B623">
            <v>40057</v>
          </cell>
          <cell r="C623">
            <v>40787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جمعيه مصر للالومونيوم</v>
          </cell>
          <cell r="C624" t="str">
            <v>الربع الثالث 2011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جمعيه مصر للالومونيوم</v>
          </cell>
          <cell r="B625">
            <v>40087</v>
          </cell>
          <cell r="C625">
            <v>40817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جمعيه مصر للالومونيوم</v>
          </cell>
          <cell r="B626">
            <v>40118</v>
          </cell>
          <cell r="C626">
            <v>40848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جمعيه مصر للالومونيوم</v>
          </cell>
          <cell r="B627">
            <v>40148</v>
          </cell>
          <cell r="C627">
            <v>40878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جمعيه مصر للالومونيوم</v>
          </cell>
          <cell r="C628" t="str">
            <v>الربع الرابع 2011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جمعيه مصر للالومونيوم</v>
          </cell>
          <cell r="C629" t="str">
            <v>النصف الثانى 2011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جمعيه مصر للالومونيوم</v>
          </cell>
          <cell r="C630" t="str">
            <v>عـــــــــــــام 2011</v>
          </cell>
          <cell r="D630">
            <v>0</v>
          </cell>
          <cell r="E630">
            <v>0</v>
          </cell>
          <cell r="F630">
            <v>0</v>
          </cell>
          <cell r="G630">
            <v>36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68</v>
          </cell>
          <cell r="N630">
            <v>0</v>
          </cell>
          <cell r="O630">
            <v>0</v>
          </cell>
          <cell r="P630">
            <v>1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60</v>
          </cell>
          <cell r="V630">
            <v>0</v>
          </cell>
          <cell r="W630">
            <v>20</v>
          </cell>
          <cell r="X630">
            <v>5</v>
          </cell>
          <cell r="Y630">
            <v>0</v>
          </cell>
        </row>
        <row r="631">
          <cell r="A631" t="str">
            <v>سعديه عبد الفضيل</v>
          </cell>
          <cell r="B631">
            <v>39814</v>
          </cell>
          <cell r="C631">
            <v>40544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سعديه عبد الفضيل</v>
          </cell>
          <cell r="B632">
            <v>39845</v>
          </cell>
          <cell r="C632">
            <v>40575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2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سعديه عبد الفضيل</v>
          </cell>
          <cell r="B633">
            <v>39873</v>
          </cell>
          <cell r="C633">
            <v>40603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3</v>
          </cell>
          <cell r="N633">
            <v>3</v>
          </cell>
          <cell r="O633">
            <v>0</v>
          </cell>
          <cell r="P633">
            <v>0</v>
          </cell>
          <cell r="Q633">
            <v>6</v>
          </cell>
          <cell r="R633">
            <v>0</v>
          </cell>
          <cell r="S633">
            <v>0</v>
          </cell>
          <cell r="T633">
            <v>0</v>
          </cell>
          <cell r="U633">
            <v>1</v>
          </cell>
          <cell r="V633">
            <v>1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سعديه عبد الفضيل</v>
          </cell>
          <cell r="C634" t="str">
            <v>الربع الاول 2011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5</v>
          </cell>
          <cell r="N634">
            <v>3</v>
          </cell>
          <cell r="O634">
            <v>0</v>
          </cell>
          <cell r="P634">
            <v>0</v>
          </cell>
          <cell r="Q634">
            <v>6</v>
          </cell>
          <cell r="R634">
            <v>0</v>
          </cell>
          <cell r="S634">
            <v>0</v>
          </cell>
          <cell r="T634">
            <v>0</v>
          </cell>
          <cell r="U634">
            <v>1</v>
          </cell>
          <cell r="V634">
            <v>1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سعديه عبد الفضيل</v>
          </cell>
          <cell r="B635">
            <v>39904</v>
          </cell>
          <cell r="C635">
            <v>40634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سعديه عبد الفضيل</v>
          </cell>
          <cell r="B636">
            <v>39934</v>
          </cell>
          <cell r="C636">
            <v>40664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2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سعديه عبد الفضيل</v>
          </cell>
          <cell r="B637">
            <v>39965</v>
          </cell>
          <cell r="C637" t="str">
            <v>يونيه 2011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سعديه عبد الفضيل</v>
          </cell>
          <cell r="C638" t="str">
            <v>الربع الثانى 2011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3</v>
          </cell>
          <cell r="O638">
            <v>0</v>
          </cell>
          <cell r="P638">
            <v>0</v>
          </cell>
          <cell r="Q638">
            <v>2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سعديه عبد الفضيل</v>
          </cell>
          <cell r="C639" t="str">
            <v>النصف الاول 2011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5</v>
          </cell>
          <cell r="N639">
            <v>6</v>
          </cell>
          <cell r="O639">
            <v>0</v>
          </cell>
          <cell r="P639">
            <v>0</v>
          </cell>
          <cell r="Q639">
            <v>8</v>
          </cell>
          <cell r="R639">
            <v>0</v>
          </cell>
          <cell r="S639">
            <v>0</v>
          </cell>
          <cell r="T639">
            <v>0</v>
          </cell>
          <cell r="U639">
            <v>1</v>
          </cell>
          <cell r="V639">
            <v>1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سعديه عبد الفضيل</v>
          </cell>
          <cell r="B640">
            <v>39995</v>
          </cell>
          <cell r="C640">
            <v>40725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سعديه عبد الفضيل</v>
          </cell>
          <cell r="B641">
            <v>40026</v>
          </cell>
          <cell r="C641">
            <v>40756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3</v>
          </cell>
          <cell r="O641">
            <v>0</v>
          </cell>
          <cell r="P641">
            <v>0</v>
          </cell>
          <cell r="Q641">
            <v>3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سعديه عبد الفضيل</v>
          </cell>
          <cell r="B642">
            <v>40057</v>
          </cell>
          <cell r="C642">
            <v>40787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سعديه عبد الفضيل</v>
          </cell>
          <cell r="C643" t="str">
            <v>الربع الثالث 2011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3</v>
          </cell>
          <cell r="O643">
            <v>0</v>
          </cell>
          <cell r="P643">
            <v>0</v>
          </cell>
          <cell r="Q643">
            <v>3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سعديه عبد الفضيل</v>
          </cell>
          <cell r="B644">
            <v>40087</v>
          </cell>
          <cell r="C644">
            <v>40817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سعديه عبد الفضيل</v>
          </cell>
          <cell r="B645">
            <v>40118</v>
          </cell>
          <cell r="C645">
            <v>40848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سعديه عبد الفضيل</v>
          </cell>
          <cell r="B646">
            <v>40148</v>
          </cell>
          <cell r="C646">
            <v>40878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سعديه عبد الفضيل</v>
          </cell>
          <cell r="C647" t="str">
            <v>الربع الرابع 2011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سعديه عبد الفضيل</v>
          </cell>
          <cell r="C648" t="str">
            <v>النصف الثانى 2011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3</v>
          </cell>
          <cell r="O648">
            <v>0</v>
          </cell>
          <cell r="P648">
            <v>0</v>
          </cell>
          <cell r="Q648">
            <v>3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سعديه عبد الفضيل</v>
          </cell>
          <cell r="C649" t="str">
            <v>عـــــــــــــام 2011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5</v>
          </cell>
          <cell r="N649">
            <v>9</v>
          </cell>
          <cell r="O649">
            <v>0</v>
          </cell>
          <cell r="P649">
            <v>0</v>
          </cell>
          <cell r="Q649">
            <v>11</v>
          </cell>
          <cell r="R649">
            <v>0</v>
          </cell>
          <cell r="S649">
            <v>0</v>
          </cell>
          <cell r="T649">
            <v>0</v>
          </cell>
          <cell r="U649">
            <v>1</v>
          </cell>
          <cell r="V649">
            <v>1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رجال الاعمال ( م ب )</v>
          </cell>
          <cell r="B650">
            <v>39814</v>
          </cell>
          <cell r="C650">
            <v>40544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رجال الاعمال ( م ب )</v>
          </cell>
          <cell r="B651">
            <v>39845</v>
          </cell>
          <cell r="C651">
            <v>40575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2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1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رجال الاعمال ( م ب )</v>
          </cell>
          <cell r="B652">
            <v>39873</v>
          </cell>
          <cell r="C652">
            <v>40603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1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رجال الاعمال ( م ب )</v>
          </cell>
          <cell r="C653" t="str">
            <v>الربع الاول 2011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</v>
          </cell>
          <cell r="R653">
            <v>0</v>
          </cell>
          <cell r="S653">
            <v>0</v>
          </cell>
          <cell r="T653">
            <v>0</v>
          </cell>
          <cell r="U653">
            <v>1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</row>
        <row r="654">
          <cell r="A654" t="str">
            <v>رجال الاعمال ( م ب )</v>
          </cell>
          <cell r="B654">
            <v>39904</v>
          </cell>
          <cell r="C654">
            <v>40634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1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</row>
        <row r="655">
          <cell r="A655" t="str">
            <v>رجال الاعمال ( م ب )</v>
          </cell>
          <cell r="B655">
            <v>39934</v>
          </cell>
          <cell r="C655">
            <v>40664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1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رجال الاعمال ( م ب )</v>
          </cell>
          <cell r="B656">
            <v>39965</v>
          </cell>
          <cell r="C656" t="str">
            <v>يونيه 2011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2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رجال الاعمال ( م ب )</v>
          </cell>
          <cell r="C657" t="str">
            <v>الربع الثانى 2011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4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رجال الاعمال ( م ب )</v>
          </cell>
          <cell r="C658" t="str">
            <v>النصف الاول 2011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2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4</v>
          </cell>
          <cell r="O658">
            <v>0</v>
          </cell>
          <cell r="P658">
            <v>0</v>
          </cell>
          <cell r="Q658">
            <v>1</v>
          </cell>
          <cell r="R658">
            <v>0</v>
          </cell>
          <cell r="S658">
            <v>0</v>
          </cell>
          <cell r="T658">
            <v>0</v>
          </cell>
          <cell r="U658">
            <v>1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رجال الاعمال ( م ب )</v>
          </cell>
          <cell r="B659">
            <v>39995</v>
          </cell>
          <cell r="C659">
            <v>40725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</row>
        <row r="660">
          <cell r="A660" t="str">
            <v>رجال الاعمال ( م ب )</v>
          </cell>
          <cell r="B660">
            <v>40026</v>
          </cell>
          <cell r="C660">
            <v>40756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رجال الاعمال ( م ب )</v>
          </cell>
          <cell r="B661">
            <v>40057</v>
          </cell>
          <cell r="C661">
            <v>40787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رجال الاعمال ( م ب )</v>
          </cell>
          <cell r="C662" t="str">
            <v>الربع الثالث 2011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رجال الاعمال ( م ب )</v>
          </cell>
          <cell r="B663">
            <v>40087</v>
          </cell>
          <cell r="C663">
            <v>40817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رجال الاعمال ( م ب )</v>
          </cell>
          <cell r="B664">
            <v>40118</v>
          </cell>
          <cell r="C664">
            <v>40848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رجال الاعمال ( م ب )</v>
          </cell>
          <cell r="B665">
            <v>40148</v>
          </cell>
          <cell r="C665">
            <v>40878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رجال الاعمال ( م ب )</v>
          </cell>
          <cell r="C666" t="str">
            <v>الربع الرابع 2011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رجال الاعمال ( م ب )</v>
          </cell>
          <cell r="C667" t="str">
            <v>النصف الثانى 2011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رجال الاعمال ( م ب )</v>
          </cell>
          <cell r="C668" t="str">
            <v>عـــــــــــــام 2011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2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4</v>
          </cell>
          <cell r="O668">
            <v>0</v>
          </cell>
          <cell r="P668">
            <v>0</v>
          </cell>
          <cell r="Q668">
            <v>1</v>
          </cell>
          <cell r="R668">
            <v>0</v>
          </cell>
          <cell r="S668">
            <v>0</v>
          </cell>
          <cell r="T668">
            <v>0</v>
          </cell>
          <cell r="U668">
            <v>1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نموذج فارغ 5</v>
          </cell>
          <cell r="B669">
            <v>39814</v>
          </cell>
          <cell r="C669">
            <v>40544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</row>
        <row r="670">
          <cell r="A670" t="str">
            <v>نموذج فارغ 5</v>
          </cell>
          <cell r="B670">
            <v>39845</v>
          </cell>
          <cell r="C670">
            <v>40575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</row>
        <row r="671">
          <cell r="A671" t="str">
            <v>نموذج فارغ 5</v>
          </cell>
          <cell r="B671">
            <v>39873</v>
          </cell>
          <cell r="C671">
            <v>40603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</row>
        <row r="672">
          <cell r="A672" t="str">
            <v>نموذج فارغ 5</v>
          </cell>
          <cell r="C672" t="str">
            <v>الربع الاول 2011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</row>
        <row r="673">
          <cell r="A673" t="str">
            <v>نموذج فارغ 5</v>
          </cell>
          <cell r="B673">
            <v>39904</v>
          </cell>
          <cell r="C673">
            <v>40634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</row>
        <row r="674">
          <cell r="A674" t="str">
            <v>نموذج فارغ 5</v>
          </cell>
          <cell r="B674">
            <v>39934</v>
          </cell>
          <cell r="C674">
            <v>40664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</row>
        <row r="675">
          <cell r="A675" t="str">
            <v>نموذج فارغ 5</v>
          </cell>
          <cell r="B675">
            <v>39965</v>
          </cell>
          <cell r="C675" t="str">
            <v>يونيه 2011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</row>
        <row r="676">
          <cell r="A676" t="str">
            <v>نموذج فارغ 5</v>
          </cell>
          <cell r="C676" t="str">
            <v>الربع الثانى 2011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</row>
        <row r="677">
          <cell r="A677" t="str">
            <v>نموذج فارغ 5</v>
          </cell>
          <cell r="C677" t="str">
            <v>النصف الاول 2011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</row>
        <row r="678">
          <cell r="A678" t="str">
            <v>نموذج فارغ 5</v>
          </cell>
          <cell r="B678">
            <v>39995</v>
          </cell>
          <cell r="C678">
            <v>40725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</row>
        <row r="679">
          <cell r="A679" t="str">
            <v>نموذج فارغ 5</v>
          </cell>
          <cell r="B679">
            <v>40026</v>
          </cell>
          <cell r="C679">
            <v>40756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</row>
        <row r="680">
          <cell r="A680" t="str">
            <v>نموذج فارغ 5</v>
          </cell>
          <cell r="B680">
            <v>40057</v>
          </cell>
          <cell r="C680">
            <v>40787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</row>
        <row r="681">
          <cell r="A681" t="str">
            <v>نموذج فارغ 5</v>
          </cell>
          <cell r="C681" t="str">
            <v>الربع الثالث 2011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</row>
        <row r="682">
          <cell r="A682" t="str">
            <v>نموذج فارغ 5</v>
          </cell>
          <cell r="B682">
            <v>40087</v>
          </cell>
          <cell r="C682">
            <v>40817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</row>
        <row r="683">
          <cell r="A683" t="str">
            <v>نموذج فارغ 5</v>
          </cell>
          <cell r="B683">
            <v>40118</v>
          </cell>
          <cell r="C683">
            <v>40848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</row>
        <row r="684">
          <cell r="A684" t="str">
            <v>نموذج فارغ 5</v>
          </cell>
          <cell r="B684">
            <v>40148</v>
          </cell>
          <cell r="C684">
            <v>40878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</row>
        <row r="685">
          <cell r="A685" t="str">
            <v>نموذج فارغ 5</v>
          </cell>
          <cell r="C685" t="str">
            <v>الربع الرابع 2011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</row>
        <row r="686">
          <cell r="A686" t="str">
            <v>نموذج فارغ 5</v>
          </cell>
          <cell r="C686" t="str">
            <v>النصف الثانى 2011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</row>
        <row r="687">
          <cell r="A687" t="str">
            <v>نموذج فارغ 5</v>
          </cell>
          <cell r="C687" t="str">
            <v>عـــــــــــــام 2011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5">
          <cell r="A5" t="str">
            <v>اشرف الشعله</v>
          </cell>
          <cell r="B5">
            <v>39814</v>
          </cell>
          <cell r="C5">
            <v>40544</v>
          </cell>
          <cell r="D5">
            <v>1</v>
          </cell>
          <cell r="E5">
            <v>0</v>
          </cell>
          <cell r="F5">
            <v>2</v>
          </cell>
          <cell r="G5">
            <v>6</v>
          </cell>
          <cell r="H5">
            <v>2</v>
          </cell>
          <cell r="I5">
            <v>18</v>
          </cell>
          <cell r="J5">
            <v>0</v>
          </cell>
          <cell r="K5">
            <v>0</v>
          </cell>
          <cell r="L5">
            <v>2</v>
          </cell>
          <cell r="M5">
            <v>19</v>
          </cell>
          <cell r="N5">
            <v>1</v>
          </cell>
          <cell r="O5">
            <v>-1</v>
          </cell>
          <cell r="P5">
            <v>2</v>
          </cell>
          <cell r="Q5">
            <v>17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2</v>
          </cell>
          <cell r="W5">
            <v>0</v>
          </cell>
          <cell r="X5">
            <v>4</v>
          </cell>
          <cell r="Y5">
            <v>2</v>
          </cell>
        </row>
        <row r="6">
          <cell r="A6" t="str">
            <v>اشرف الشعله</v>
          </cell>
          <cell r="B6">
            <v>39845</v>
          </cell>
          <cell r="C6">
            <v>40575</v>
          </cell>
          <cell r="D6">
            <v>0</v>
          </cell>
          <cell r="E6">
            <v>2</v>
          </cell>
          <cell r="F6">
            <v>0</v>
          </cell>
          <cell r="G6">
            <v>3</v>
          </cell>
          <cell r="H6">
            <v>5</v>
          </cell>
          <cell r="I6">
            <v>19</v>
          </cell>
          <cell r="J6">
            <v>0</v>
          </cell>
          <cell r="K6">
            <v>0</v>
          </cell>
          <cell r="L6">
            <v>2</v>
          </cell>
          <cell r="M6">
            <v>28</v>
          </cell>
          <cell r="N6">
            <v>0</v>
          </cell>
          <cell r="O6">
            <v>0</v>
          </cell>
          <cell r="P6">
            <v>8</v>
          </cell>
          <cell r="Q6">
            <v>23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6</v>
          </cell>
          <cell r="W6">
            <v>0</v>
          </cell>
          <cell r="X6">
            <v>0</v>
          </cell>
          <cell r="Y6">
            <v>1</v>
          </cell>
        </row>
        <row r="7">
          <cell r="A7" t="str">
            <v>اشرف الشعله</v>
          </cell>
          <cell r="B7">
            <v>39873</v>
          </cell>
          <cell r="C7">
            <v>40603</v>
          </cell>
          <cell r="D7">
            <v>2</v>
          </cell>
          <cell r="E7">
            <v>2</v>
          </cell>
          <cell r="F7">
            <v>6</v>
          </cell>
          <cell r="G7">
            <v>3</v>
          </cell>
          <cell r="H7">
            <v>8</v>
          </cell>
          <cell r="I7">
            <v>12</v>
          </cell>
          <cell r="J7">
            <v>0</v>
          </cell>
          <cell r="K7">
            <v>0</v>
          </cell>
          <cell r="L7">
            <v>5</v>
          </cell>
          <cell r="M7">
            <v>29</v>
          </cell>
          <cell r="N7">
            <v>5</v>
          </cell>
          <cell r="O7">
            <v>0</v>
          </cell>
          <cell r="P7">
            <v>10</v>
          </cell>
          <cell r="Q7">
            <v>10</v>
          </cell>
          <cell r="R7">
            <v>0</v>
          </cell>
          <cell r="S7">
            <v>4</v>
          </cell>
          <cell r="T7">
            <v>0</v>
          </cell>
          <cell r="U7">
            <v>5</v>
          </cell>
          <cell r="V7">
            <v>3</v>
          </cell>
          <cell r="W7">
            <v>4</v>
          </cell>
          <cell r="X7">
            <v>10</v>
          </cell>
          <cell r="Y7">
            <v>7</v>
          </cell>
        </row>
        <row r="8">
          <cell r="A8" t="str">
            <v>اشرف الشعله</v>
          </cell>
          <cell r="C8" t="str">
            <v>الربع الاول 2011</v>
          </cell>
          <cell r="D8">
            <v>3</v>
          </cell>
          <cell r="E8">
            <v>4</v>
          </cell>
          <cell r="F8">
            <v>8</v>
          </cell>
          <cell r="G8">
            <v>12</v>
          </cell>
          <cell r="H8">
            <v>15</v>
          </cell>
          <cell r="I8">
            <v>49</v>
          </cell>
          <cell r="J8">
            <v>0</v>
          </cell>
          <cell r="K8">
            <v>0</v>
          </cell>
          <cell r="L8">
            <v>9</v>
          </cell>
          <cell r="M8">
            <v>76</v>
          </cell>
          <cell r="N8">
            <v>6</v>
          </cell>
          <cell r="O8">
            <v>-1</v>
          </cell>
          <cell r="P8">
            <v>20</v>
          </cell>
          <cell r="Q8">
            <v>50</v>
          </cell>
          <cell r="R8">
            <v>0</v>
          </cell>
          <cell r="S8">
            <v>4</v>
          </cell>
          <cell r="T8">
            <v>0</v>
          </cell>
          <cell r="U8">
            <v>5</v>
          </cell>
          <cell r="V8">
            <v>11</v>
          </cell>
          <cell r="W8">
            <v>4</v>
          </cell>
          <cell r="X8">
            <v>14</v>
          </cell>
          <cell r="Y8">
            <v>10</v>
          </cell>
        </row>
        <row r="9">
          <cell r="A9" t="str">
            <v>اشرف الشعله</v>
          </cell>
          <cell r="B9">
            <v>39904</v>
          </cell>
          <cell r="C9">
            <v>40634</v>
          </cell>
          <cell r="D9">
            <v>2</v>
          </cell>
          <cell r="E9">
            <v>0</v>
          </cell>
          <cell r="F9">
            <v>0</v>
          </cell>
          <cell r="G9">
            <v>8</v>
          </cell>
          <cell r="H9">
            <v>10</v>
          </cell>
          <cell r="I9">
            <v>3</v>
          </cell>
          <cell r="J9">
            <v>0</v>
          </cell>
          <cell r="K9">
            <v>0</v>
          </cell>
          <cell r="L9">
            <v>11</v>
          </cell>
          <cell r="M9">
            <v>15</v>
          </cell>
          <cell r="N9">
            <v>26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8</v>
          </cell>
          <cell r="V9">
            <v>3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اشرف الشعله</v>
          </cell>
          <cell r="B10">
            <v>39934</v>
          </cell>
          <cell r="C10">
            <v>40664</v>
          </cell>
          <cell r="D10">
            <v>0</v>
          </cell>
          <cell r="E10">
            <v>1</v>
          </cell>
          <cell r="F10">
            <v>0</v>
          </cell>
          <cell r="G10">
            <v>18</v>
          </cell>
          <cell r="H10">
            <v>12</v>
          </cell>
          <cell r="I10">
            <v>19</v>
          </cell>
          <cell r="J10">
            <v>0</v>
          </cell>
          <cell r="K10">
            <v>0</v>
          </cell>
          <cell r="L10">
            <v>2</v>
          </cell>
          <cell r="M10">
            <v>23</v>
          </cell>
          <cell r="N10">
            <v>6</v>
          </cell>
          <cell r="O10">
            <v>0</v>
          </cell>
          <cell r="P10">
            <v>0</v>
          </cell>
          <cell r="Q10">
            <v>2</v>
          </cell>
          <cell r="R10">
            <v>0</v>
          </cell>
          <cell r="S10">
            <v>0</v>
          </cell>
          <cell r="T10">
            <v>0</v>
          </cell>
          <cell r="U10">
            <v>4</v>
          </cell>
          <cell r="V10">
            <v>0</v>
          </cell>
          <cell r="W10">
            <v>0</v>
          </cell>
          <cell r="X10">
            <v>0</v>
          </cell>
          <cell r="Y10">
            <v>5</v>
          </cell>
        </row>
        <row r="11">
          <cell r="A11" t="str">
            <v>اشرف الشعله</v>
          </cell>
          <cell r="B11">
            <v>39965</v>
          </cell>
          <cell r="C11" t="str">
            <v>يونيه 2011</v>
          </cell>
          <cell r="D11">
            <v>0</v>
          </cell>
          <cell r="E11">
            <v>1</v>
          </cell>
          <cell r="F11">
            <v>0</v>
          </cell>
          <cell r="G11">
            <v>1</v>
          </cell>
          <cell r="H11">
            <v>9</v>
          </cell>
          <cell r="I11">
            <v>2</v>
          </cell>
          <cell r="J11">
            <v>-1</v>
          </cell>
          <cell r="K11">
            <v>0</v>
          </cell>
          <cell r="L11">
            <v>10</v>
          </cell>
          <cell r="M11">
            <v>24</v>
          </cell>
          <cell r="N11">
            <v>9</v>
          </cell>
          <cell r="O11">
            <v>0</v>
          </cell>
          <cell r="P11">
            <v>10</v>
          </cell>
          <cell r="Q11">
            <v>6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6</v>
          </cell>
          <cell r="W11">
            <v>0</v>
          </cell>
          <cell r="X11">
            <v>8</v>
          </cell>
          <cell r="Y11">
            <v>8</v>
          </cell>
        </row>
        <row r="12">
          <cell r="A12" t="str">
            <v>اشرف الشعله</v>
          </cell>
          <cell r="C12" t="str">
            <v>الربع الثانى 2011</v>
          </cell>
          <cell r="D12">
            <v>2</v>
          </cell>
          <cell r="E12">
            <v>2</v>
          </cell>
          <cell r="F12">
            <v>0</v>
          </cell>
          <cell r="G12">
            <v>27</v>
          </cell>
          <cell r="H12">
            <v>31</v>
          </cell>
          <cell r="I12">
            <v>24</v>
          </cell>
          <cell r="J12">
            <v>-1</v>
          </cell>
          <cell r="K12">
            <v>0</v>
          </cell>
          <cell r="L12">
            <v>23</v>
          </cell>
          <cell r="M12">
            <v>62</v>
          </cell>
          <cell r="N12">
            <v>41</v>
          </cell>
          <cell r="O12">
            <v>0</v>
          </cell>
          <cell r="P12">
            <v>15</v>
          </cell>
          <cell r="Q12">
            <v>8</v>
          </cell>
          <cell r="R12">
            <v>0</v>
          </cell>
          <cell r="S12">
            <v>0</v>
          </cell>
          <cell r="T12">
            <v>0</v>
          </cell>
          <cell r="U12">
            <v>12</v>
          </cell>
          <cell r="V12">
            <v>9</v>
          </cell>
          <cell r="W12">
            <v>0</v>
          </cell>
          <cell r="X12">
            <v>8</v>
          </cell>
          <cell r="Y12">
            <v>13</v>
          </cell>
        </row>
        <row r="13">
          <cell r="A13" t="str">
            <v>اشرف الشعله</v>
          </cell>
          <cell r="C13" t="str">
            <v>النصف الاول 2011</v>
          </cell>
          <cell r="D13">
            <v>5</v>
          </cell>
          <cell r="E13">
            <v>6</v>
          </cell>
          <cell r="F13">
            <v>8</v>
          </cell>
          <cell r="G13">
            <v>39</v>
          </cell>
          <cell r="H13">
            <v>46</v>
          </cell>
          <cell r="I13">
            <v>73</v>
          </cell>
          <cell r="J13">
            <v>-1</v>
          </cell>
          <cell r="K13">
            <v>0</v>
          </cell>
          <cell r="L13">
            <v>32</v>
          </cell>
          <cell r="M13">
            <v>138</v>
          </cell>
          <cell r="N13">
            <v>47</v>
          </cell>
          <cell r="O13">
            <v>-1</v>
          </cell>
          <cell r="P13">
            <v>35</v>
          </cell>
          <cell r="Q13">
            <v>58</v>
          </cell>
          <cell r="R13">
            <v>0</v>
          </cell>
          <cell r="S13">
            <v>4</v>
          </cell>
          <cell r="T13">
            <v>0</v>
          </cell>
          <cell r="U13">
            <v>17</v>
          </cell>
          <cell r="V13">
            <v>20</v>
          </cell>
          <cell r="W13">
            <v>4</v>
          </cell>
          <cell r="X13">
            <v>22</v>
          </cell>
          <cell r="Y13">
            <v>23</v>
          </cell>
        </row>
        <row r="14">
          <cell r="A14" t="str">
            <v>اشرف الشعله</v>
          </cell>
          <cell r="B14">
            <v>39995</v>
          </cell>
          <cell r="C14">
            <v>40725</v>
          </cell>
          <cell r="D14">
            <v>0</v>
          </cell>
          <cell r="E14">
            <v>0</v>
          </cell>
          <cell r="F14">
            <v>0</v>
          </cell>
          <cell r="G14">
            <v>11</v>
          </cell>
          <cell r="H14">
            <v>4</v>
          </cell>
          <cell r="I14">
            <v>3</v>
          </cell>
          <cell r="J14">
            <v>0</v>
          </cell>
          <cell r="K14">
            <v>7</v>
          </cell>
          <cell r="L14">
            <v>11</v>
          </cell>
          <cell r="M14">
            <v>7</v>
          </cell>
          <cell r="N14">
            <v>15</v>
          </cell>
          <cell r="O14">
            <v>0</v>
          </cell>
          <cell r="P14">
            <v>13</v>
          </cell>
          <cell r="Q14">
            <v>13</v>
          </cell>
          <cell r="R14">
            <v>0</v>
          </cell>
          <cell r="S14">
            <v>0</v>
          </cell>
          <cell r="T14">
            <v>0</v>
          </cell>
          <cell r="U14">
            <v>8</v>
          </cell>
          <cell r="V14">
            <v>5</v>
          </cell>
          <cell r="W14">
            <v>6</v>
          </cell>
          <cell r="X14">
            <v>3</v>
          </cell>
          <cell r="Y14">
            <v>11</v>
          </cell>
        </row>
        <row r="15">
          <cell r="A15" t="str">
            <v>اشرف الشعله</v>
          </cell>
          <cell r="B15">
            <v>40026</v>
          </cell>
          <cell r="C15">
            <v>40756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</v>
          </cell>
          <cell r="I15">
            <v>0</v>
          </cell>
          <cell r="J15">
            <v>0</v>
          </cell>
          <cell r="K15">
            <v>0</v>
          </cell>
          <cell r="L15">
            <v>5</v>
          </cell>
          <cell r="M15">
            <v>9</v>
          </cell>
          <cell r="N15">
            <v>7</v>
          </cell>
          <cell r="O15">
            <v>0</v>
          </cell>
          <cell r="P15">
            <v>3</v>
          </cell>
          <cell r="Q15">
            <v>5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اشرف الشعله</v>
          </cell>
          <cell r="B16">
            <v>40057</v>
          </cell>
          <cell r="C16">
            <v>40787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اشرف الشعله</v>
          </cell>
          <cell r="C17" t="str">
            <v>الربع الثالث 2011</v>
          </cell>
          <cell r="D17">
            <v>0</v>
          </cell>
          <cell r="E17">
            <v>0</v>
          </cell>
          <cell r="F17">
            <v>0</v>
          </cell>
          <cell r="G17">
            <v>11</v>
          </cell>
          <cell r="H17">
            <v>7</v>
          </cell>
          <cell r="I17">
            <v>3</v>
          </cell>
          <cell r="J17">
            <v>0</v>
          </cell>
          <cell r="K17">
            <v>7</v>
          </cell>
          <cell r="L17">
            <v>16</v>
          </cell>
          <cell r="M17">
            <v>16</v>
          </cell>
          <cell r="N17">
            <v>22</v>
          </cell>
          <cell r="O17">
            <v>0</v>
          </cell>
          <cell r="P17">
            <v>16</v>
          </cell>
          <cell r="Q17">
            <v>18</v>
          </cell>
          <cell r="R17">
            <v>0</v>
          </cell>
          <cell r="S17">
            <v>0</v>
          </cell>
          <cell r="T17">
            <v>0</v>
          </cell>
          <cell r="U17">
            <v>8</v>
          </cell>
          <cell r="V17">
            <v>5</v>
          </cell>
          <cell r="W17">
            <v>6</v>
          </cell>
          <cell r="X17">
            <v>3</v>
          </cell>
          <cell r="Y17">
            <v>11</v>
          </cell>
        </row>
        <row r="18">
          <cell r="A18" t="str">
            <v>اشرف الشعله</v>
          </cell>
          <cell r="B18">
            <v>40087</v>
          </cell>
          <cell r="C18">
            <v>40817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اشرف الشعله</v>
          </cell>
          <cell r="B19">
            <v>40118</v>
          </cell>
          <cell r="C19">
            <v>40848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اشرف الشعله</v>
          </cell>
          <cell r="B20">
            <v>40148</v>
          </cell>
          <cell r="C20">
            <v>40878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اشرف الشعله</v>
          </cell>
          <cell r="C21" t="str">
            <v>الربع الرابع 2011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اشرف الشعله</v>
          </cell>
          <cell r="C22" t="str">
            <v>النصف الثانى 2011</v>
          </cell>
          <cell r="D22">
            <v>0</v>
          </cell>
          <cell r="E22">
            <v>0</v>
          </cell>
          <cell r="F22">
            <v>0</v>
          </cell>
          <cell r="G22">
            <v>11</v>
          </cell>
          <cell r="H22">
            <v>7</v>
          </cell>
          <cell r="I22">
            <v>3</v>
          </cell>
          <cell r="J22">
            <v>0</v>
          </cell>
          <cell r="K22">
            <v>7</v>
          </cell>
          <cell r="L22">
            <v>16</v>
          </cell>
          <cell r="M22">
            <v>16</v>
          </cell>
          <cell r="N22">
            <v>22</v>
          </cell>
          <cell r="O22">
            <v>0</v>
          </cell>
          <cell r="P22">
            <v>16</v>
          </cell>
          <cell r="Q22">
            <v>18</v>
          </cell>
          <cell r="R22">
            <v>0</v>
          </cell>
          <cell r="S22">
            <v>0</v>
          </cell>
          <cell r="T22">
            <v>0</v>
          </cell>
          <cell r="U22">
            <v>8</v>
          </cell>
          <cell r="V22">
            <v>5</v>
          </cell>
          <cell r="W22">
            <v>6</v>
          </cell>
          <cell r="X22">
            <v>3</v>
          </cell>
          <cell r="Y22">
            <v>11</v>
          </cell>
        </row>
        <row r="23">
          <cell r="A23" t="str">
            <v>اشرف الشعله</v>
          </cell>
          <cell r="C23" t="str">
            <v>عـــــــــــــام 2011</v>
          </cell>
          <cell r="D23">
            <v>5</v>
          </cell>
          <cell r="E23">
            <v>6</v>
          </cell>
          <cell r="F23">
            <v>8</v>
          </cell>
          <cell r="G23">
            <v>50</v>
          </cell>
          <cell r="H23">
            <v>53</v>
          </cell>
          <cell r="I23">
            <v>76</v>
          </cell>
          <cell r="J23">
            <v>-1</v>
          </cell>
          <cell r="K23">
            <v>7</v>
          </cell>
          <cell r="L23">
            <v>48</v>
          </cell>
          <cell r="M23">
            <v>154</v>
          </cell>
          <cell r="N23">
            <v>69</v>
          </cell>
          <cell r="O23">
            <v>-1</v>
          </cell>
          <cell r="P23">
            <v>51</v>
          </cell>
          <cell r="Q23">
            <v>76</v>
          </cell>
          <cell r="R23">
            <v>0</v>
          </cell>
          <cell r="S23">
            <v>4</v>
          </cell>
          <cell r="T23">
            <v>0</v>
          </cell>
          <cell r="U23">
            <v>25</v>
          </cell>
          <cell r="V23">
            <v>25</v>
          </cell>
          <cell r="W23">
            <v>10</v>
          </cell>
          <cell r="X23">
            <v>25</v>
          </cell>
          <cell r="Y23">
            <v>34</v>
          </cell>
        </row>
        <row r="24">
          <cell r="A24" t="str">
            <v>وحيده</v>
          </cell>
          <cell r="B24">
            <v>39814</v>
          </cell>
          <cell r="C24">
            <v>40544</v>
          </cell>
          <cell r="D24">
            <v>0</v>
          </cell>
          <cell r="E24">
            <v>1</v>
          </cell>
          <cell r="F24">
            <v>2</v>
          </cell>
          <cell r="G24">
            <v>3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2</v>
          </cell>
          <cell r="N24">
            <v>3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2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وحيده</v>
          </cell>
          <cell r="B25">
            <v>39845</v>
          </cell>
          <cell r="C25">
            <v>40575</v>
          </cell>
          <cell r="D25">
            <v>-1</v>
          </cell>
          <cell r="E25">
            <v>4</v>
          </cell>
          <cell r="F25">
            <v>0</v>
          </cell>
          <cell r="G25">
            <v>3</v>
          </cell>
          <cell r="H25">
            <v>5</v>
          </cell>
          <cell r="I25">
            <v>2</v>
          </cell>
          <cell r="J25">
            <v>0</v>
          </cell>
          <cell r="K25">
            <v>0</v>
          </cell>
          <cell r="L25">
            <v>0</v>
          </cell>
          <cell r="M25">
            <v>8</v>
          </cell>
          <cell r="N25">
            <v>5</v>
          </cell>
          <cell r="O25">
            <v>0</v>
          </cell>
          <cell r="P25">
            <v>3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3</v>
          </cell>
          <cell r="V25">
            <v>3</v>
          </cell>
          <cell r="W25">
            <v>0</v>
          </cell>
          <cell r="X25">
            <v>0</v>
          </cell>
          <cell r="Y25">
            <v>1</v>
          </cell>
        </row>
        <row r="26">
          <cell r="A26" t="str">
            <v>وحيده</v>
          </cell>
          <cell r="B26">
            <v>39873</v>
          </cell>
          <cell r="C26">
            <v>40603</v>
          </cell>
          <cell r="D26">
            <v>0</v>
          </cell>
          <cell r="E26">
            <v>0</v>
          </cell>
          <cell r="F26">
            <v>1</v>
          </cell>
          <cell r="G26">
            <v>0</v>
          </cell>
          <cell r="H26">
            <v>7</v>
          </cell>
          <cell r="I26">
            <v>8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11</v>
          </cell>
          <cell r="Q26">
            <v>0</v>
          </cell>
          <cell r="R26">
            <v>0</v>
          </cell>
          <cell r="S26">
            <v>0</v>
          </cell>
          <cell r="T26">
            <v>2</v>
          </cell>
          <cell r="U26">
            <v>2</v>
          </cell>
          <cell r="V26">
            <v>2</v>
          </cell>
          <cell r="W26">
            <v>0</v>
          </cell>
          <cell r="X26">
            <v>6</v>
          </cell>
          <cell r="Y26">
            <v>0</v>
          </cell>
        </row>
        <row r="27">
          <cell r="A27" t="str">
            <v>وحيده</v>
          </cell>
          <cell r="C27" t="str">
            <v>الربع الاول 2011</v>
          </cell>
          <cell r="D27">
            <v>-1</v>
          </cell>
          <cell r="E27">
            <v>5</v>
          </cell>
          <cell r="F27">
            <v>3</v>
          </cell>
          <cell r="G27">
            <v>6</v>
          </cell>
          <cell r="H27">
            <v>12</v>
          </cell>
          <cell r="I27">
            <v>10</v>
          </cell>
          <cell r="J27">
            <v>0</v>
          </cell>
          <cell r="K27">
            <v>0</v>
          </cell>
          <cell r="L27">
            <v>0</v>
          </cell>
          <cell r="M27">
            <v>10</v>
          </cell>
          <cell r="N27">
            <v>11</v>
          </cell>
          <cell r="O27">
            <v>0</v>
          </cell>
          <cell r="P27">
            <v>14</v>
          </cell>
          <cell r="Q27">
            <v>0</v>
          </cell>
          <cell r="R27">
            <v>0</v>
          </cell>
          <cell r="S27">
            <v>0</v>
          </cell>
          <cell r="T27">
            <v>3</v>
          </cell>
          <cell r="U27">
            <v>5</v>
          </cell>
          <cell r="V27">
            <v>7</v>
          </cell>
          <cell r="W27">
            <v>0</v>
          </cell>
          <cell r="X27">
            <v>6</v>
          </cell>
          <cell r="Y27">
            <v>1</v>
          </cell>
        </row>
        <row r="28">
          <cell r="A28" t="str">
            <v>وحيده</v>
          </cell>
          <cell r="B28">
            <v>39904</v>
          </cell>
          <cell r="C28">
            <v>40634</v>
          </cell>
          <cell r="D28">
            <v>0</v>
          </cell>
          <cell r="E28">
            <v>0</v>
          </cell>
          <cell r="F28">
            <v>1</v>
          </cell>
          <cell r="G28">
            <v>5</v>
          </cell>
          <cell r="H28">
            <v>2</v>
          </cell>
          <cell r="I28">
            <v>2</v>
          </cell>
          <cell r="J28">
            <v>1</v>
          </cell>
          <cell r="K28">
            <v>-1</v>
          </cell>
          <cell r="L28">
            <v>-1</v>
          </cell>
          <cell r="M28">
            <v>3</v>
          </cell>
          <cell r="N28">
            <v>13</v>
          </cell>
          <cell r="O28">
            <v>0</v>
          </cell>
          <cell r="P28">
            <v>5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1</v>
          </cell>
          <cell r="V28">
            <v>2</v>
          </cell>
          <cell r="W28">
            <v>2</v>
          </cell>
          <cell r="X28">
            <v>0</v>
          </cell>
          <cell r="Y28">
            <v>0</v>
          </cell>
        </row>
        <row r="29">
          <cell r="A29" t="str">
            <v>وحيده</v>
          </cell>
          <cell r="B29">
            <v>39934</v>
          </cell>
          <cell r="C29">
            <v>40664</v>
          </cell>
          <cell r="D29">
            <v>0</v>
          </cell>
          <cell r="E29">
            <v>0</v>
          </cell>
          <cell r="F29">
            <v>0</v>
          </cell>
          <cell r="G29">
            <v>2</v>
          </cell>
          <cell r="H29">
            <v>2</v>
          </cell>
          <cell r="I29">
            <v>4</v>
          </cell>
          <cell r="J29">
            <v>0</v>
          </cell>
          <cell r="K29">
            <v>0</v>
          </cell>
          <cell r="L29">
            <v>0</v>
          </cell>
          <cell r="M29">
            <v>9</v>
          </cell>
          <cell r="N29">
            <v>0</v>
          </cell>
          <cell r="O29">
            <v>0</v>
          </cell>
          <cell r="P29">
            <v>6</v>
          </cell>
          <cell r="Q29">
            <v>4</v>
          </cell>
          <cell r="R29">
            <v>0</v>
          </cell>
          <cell r="S29">
            <v>0</v>
          </cell>
          <cell r="T29">
            <v>0</v>
          </cell>
          <cell r="U29">
            <v>3</v>
          </cell>
          <cell r="V29">
            <v>0</v>
          </cell>
          <cell r="W29">
            <v>0</v>
          </cell>
          <cell r="X29">
            <v>3</v>
          </cell>
          <cell r="Y29">
            <v>2</v>
          </cell>
        </row>
        <row r="30">
          <cell r="A30" t="str">
            <v>وحيده</v>
          </cell>
          <cell r="B30">
            <v>39965</v>
          </cell>
          <cell r="C30" t="str">
            <v>يونيه 2011</v>
          </cell>
          <cell r="D30">
            <v>2</v>
          </cell>
          <cell r="E30">
            <v>1</v>
          </cell>
          <cell r="F30">
            <v>0</v>
          </cell>
          <cell r="G30">
            <v>2</v>
          </cell>
          <cell r="H30">
            <v>5</v>
          </cell>
          <cell r="I30">
            <v>5</v>
          </cell>
          <cell r="J30">
            <v>0</v>
          </cell>
          <cell r="K30">
            <v>0</v>
          </cell>
          <cell r="L30">
            <v>0</v>
          </cell>
          <cell r="M30">
            <v>5</v>
          </cell>
          <cell r="N30">
            <v>2</v>
          </cell>
          <cell r="O30">
            <v>0</v>
          </cell>
          <cell r="P30">
            <v>11</v>
          </cell>
          <cell r="Q30">
            <v>5</v>
          </cell>
          <cell r="R30">
            <v>0</v>
          </cell>
          <cell r="S30">
            <v>0</v>
          </cell>
          <cell r="T30">
            <v>0</v>
          </cell>
          <cell r="U30">
            <v>1</v>
          </cell>
          <cell r="V30">
            <v>3</v>
          </cell>
          <cell r="W30">
            <v>1</v>
          </cell>
          <cell r="X30">
            <v>2</v>
          </cell>
          <cell r="Y30">
            <v>0</v>
          </cell>
        </row>
        <row r="31">
          <cell r="A31" t="str">
            <v>وحيده</v>
          </cell>
          <cell r="C31" t="str">
            <v>الربع الثانى 2011</v>
          </cell>
          <cell r="D31">
            <v>2</v>
          </cell>
          <cell r="E31">
            <v>1</v>
          </cell>
          <cell r="F31">
            <v>1</v>
          </cell>
          <cell r="G31">
            <v>9</v>
          </cell>
          <cell r="H31">
            <v>9</v>
          </cell>
          <cell r="I31">
            <v>11</v>
          </cell>
          <cell r="J31">
            <v>1</v>
          </cell>
          <cell r="K31">
            <v>-1</v>
          </cell>
          <cell r="L31">
            <v>-1</v>
          </cell>
          <cell r="M31">
            <v>17</v>
          </cell>
          <cell r="N31">
            <v>15</v>
          </cell>
          <cell r="O31">
            <v>0</v>
          </cell>
          <cell r="P31">
            <v>22</v>
          </cell>
          <cell r="Q31">
            <v>9</v>
          </cell>
          <cell r="R31">
            <v>0</v>
          </cell>
          <cell r="S31">
            <v>0</v>
          </cell>
          <cell r="T31">
            <v>1</v>
          </cell>
          <cell r="U31">
            <v>5</v>
          </cell>
          <cell r="V31">
            <v>5</v>
          </cell>
          <cell r="W31">
            <v>3</v>
          </cell>
          <cell r="X31">
            <v>5</v>
          </cell>
          <cell r="Y31">
            <v>2</v>
          </cell>
        </row>
        <row r="32">
          <cell r="A32" t="str">
            <v>وحيده</v>
          </cell>
          <cell r="C32" t="str">
            <v>النصف الاول 2011</v>
          </cell>
          <cell r="D32">
            <v>1</v>
          </cell>
          <cell r="E32">
            <v>6</v>
          </cell>
          <cell r="F32">
            <v>4</v>
          </cell>
          <cell r="G32">
            <v>15</v>
          </cell>
          <cell r="H32">
            <v>21</v>
          </cell>
          <cell r="I32">
            <v>21</v>
          </cell>
          <cell r="J32">
            <v>1</v>
          </cell>
          <cell r="K32">
            <v>-1</v>
          </cell>
          <cell r="L32">
            <v>-1</v>
          </cell>
          <cell r="M32">
            <v>27</v>
          </cell>
          <cell r="N32">
            <v>26</v>
          </cell>
          <cell r="O32">
            <v>0</v>
          </cell>
          <cell r="P32">
            <v>36</v>
          </cell>
          <cell r="Q32">
            <v>9</v>
          </cell>
          <cell r="R32">
            <v>0</v>
          </cell>
          <cell r="S32">
            <v>0</v>
          </cell>
          <cell r="T32">
            <v>4</v>
          </cell>
          <cell r="U32">
            <v>10</v>
          </cell>
          <cell r="V32">
            <v>12</v>
          </cell>
          <cell r="W32">
            <v>3</v>
          </cell>
          <cell r="X32">
            <v>11</v>
          </cell>
          <cell r="Y32">
            <v>3</v>
          </cell>
        </row>
        <row r="33">
          <cell r="A33" t="str">
            <v>وحيده</v>
          </cell>
          <cell r="B33">
            <v>39995</v>
          </cell>
          <cell r="C33">
            <v>40725</v>
          </cell>
          <cell r="D33">
            <v>0</v>
          </cell>
          <cell r="E33">
            <v>0</v>
          </cell>
          <cell r="F33">
            <v>0</v>
          </cell>
          <cell r="G33">
            <v>2</v>
          </cell>
          <cell r="H33">
            <v>5</v>
          </cell>
          <cell r="I33">
            <v>2</v>
          </cell>
          <cell r="J33">
            <v>0</v>
          </cell>
          <cell r="K33">
            <v>3</v>
          </cell>
          <cell r="L33">
            <v>0</v>
          </cell>
          <cell r="M33">
            <v>8</v>
          </cell>
          <cell r="N33">
            <v>0</v>
          </cell>
          <cell r="O33">
            <v>0</v>
          </cell>
          <cell r="P33">
            <v>5</v>
          </cell>
          <cell r="Q33">
            <v>2</v>
          </cell>
          <cell r="R33">
            <v>0</v>
          </cell>
          <cell r="S33">
            <v>0</v>
          </cell>
          <cell r="T33">
            <v>0</v>
          </cell>
          <cell r="U33">
            <v>4</v>
          </cell>
          <cell r="V33">
            <v>0</v>
          </cell>
          <cell r="W33">
            <v>0</v>
          </cell>
          <cell r="X33">
            <v>0</v>
          </cell>
          <cell r="Y33">
            <v>4</v>
          </cell>
        </row>
        <row r="34">
          <cell r="A34" t="str">
            <v>وحيده</v>
          </cell>
          <cell r="B34">
            <v>40026</v>
          </cell>
          <cell r="C34">
            <v>40756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</v>
          </cell>
          <cell r="L34">
            <v>2</v>
          </cell>
          <cell r="M34">
            <v>0</v>
          </cell>
          <cell r="N34">
            <v>6</v>
          </cell>
          <cell r="O34">
            <v>0</v>
          </cell>
          <cell r="P34">
            <v>0</v>
          </cell>
          <cell r="Q34">
            <v>6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وحيده</v>
          </cell>
          <cell r="B35">
            <v>40057</v>
          </cell>
          <cell r="C35">
            <v>40787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وحيده</v>
          </cell>
          <cell r="C36" t="str">
            <v>الربع الثالث 2011</v>
          </cell>
          <cell r="D36">
            <v>0</v>
          </cell>
          <cell r="E36">
            <v>0</v>
          </cell>
          <cell r="F36">
            <v>0</v>
          </cell>
          <cell r="G36">
            <v>2</v>
          </cell>
          <cell r="H36">
            <v>5</v>
          </cell>
          <cell r="I36">
            <v>2</v>
          </cell>
          <cell r="J36">
            <v>0</v>
          </cell>
          <cell r="K36">
            <v>5</v>
          </cell>
          <cell r="L36">
            <v>2</v>
          </cell>
          <cell r="M36">
            <v>8</v>
          </cell>
          <cell r="N36">
            <v>6</v>
          </cell>
          <cell r="O36">
            <v>0</v>
          </cell>
          <cell r="P36">
            <v>5</v>
          </cell>
          <cell r="Q36">
            <v>8</v>
          </cell>
          <cell r="R36">
            <v>0</v>
          </cell>
          <cell r="S36">
            <v>0</v>
          </cell>
          <cell r="T36">
            <v>0</v>
          </cell>
          <cell r="U36">
            <v>4</v>
          </cell>
          <cell r="V36">
            <v>0</v>
          </cell>
          <cell r="W36">
            <v>0</v>
          </cell>
          <cell r="X36">
            <v>0</v>
          </cell>
          <cell r="Y36">
            <v>4</v>
          </cell>
        </row>
        <row r="37">
          <cell r="A37" t="str">
            <v>وحيده</v>
          </cell>
          <cell r="B37">
            <v>40087</v>
          </cell>
          <cell r="C37">
            <v>40817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وحيده</v>
          </cell>
          <cell r="B38">
            <v>40118</v>
          </cell>
          <cell r="C38">
            <v>40848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وحيده</v>
          </cell>
          <cell r="B39">
            <v>40148</v>
          </cell>
          <cell r="C39">
            <v>40878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وحيده</v>
          </cell>
          <cell r="C40" t="str">
            <v>الربع الرابع 2011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وحيده</v>
          </cell>
          <cell r="C41" t="str">
            <v>النصف الثانى 2011</v>
          </cell>
          <cell r="D41">
            <v>0</v>
          </cell>
          <cell r="E41">
            <v>0</v>
          </cell>
          <cell r="F41">
            <v>0</v>
          </cell>
          <cell r="G41">
            <v>2</v>
          </cell>
          <cell r="H41">
            <v>5</v>
          </cell>
          <cell r="I41">
            <v>2</v>
          </cell>
          <cell r="J41">
            <v>0</v>
          </cell>
          <cell r="K41">
            <v>5</v>
          </cell>
          <cell r="L41">
            <v>2</v>
          </cell>
          <cell r="M41">
            <v>8</v>
          </cell>
          <cell r="N41">
            <v>6</v>
          </cell>
          <cell r="O41">
            <v>0</v>
          </cell>
          <cell r="P41">
            <v>5</v>
          </cell>
          <cell r="Q41">
            <v>8</v>
          </cell>
          <cell r="R41">
            <v>0</v>
          </cell>
          <cell r="S41">
            <v>0</v>
          </cell>
          <cell r="T41">
            <v>0</v>
          </cell>
          <cell r="U41">
            <v>4</v>
          </cell>
          <cell r="V41">
            <v>0</v>
          </cell>
          <cell r="W41">
            <v>0</v>
          </cell>
          <cell r="X41">
            <v>0</v>
          </cell>
          <cell r="Y41">
            <v>4</v>
          </cell>
        </row>
        <row r="42">
          <cell r="A42" t="str">
            <v>وحيده</v>
          </cell>
          <cell r="C42" t="str">
            <v>عـــــــــــــام 2011</v>
          </cell>
          <cell r="D42">
            <v>1</v>
          </cell>
          <cell r="E42">
            <v>6</v>
          </cell>
          <cell r="F42">
            <v>4</v>
          </cell>
          <cell r="G42">
            <v>17</v>
          </cell>
          <cell r="H42">
            <v>26</v>
          </cell>
          <cell r="I42">
            <v>23</v>
          </cell>
          <cell r="J42">
            <v>1</v>
          </cell>
          <cell r="K42">
            <v>4</v>
          </cell>
          <cell r="L42">
            <v>1</v>
          </cell>
          <cell r="M42">
            <v>35</v>
          </cell>
          <cell r="N42">
            <v>32</v>
          </cell>
          <cell r="O42">
            <v>0</v>
          </cell>
          <cell r="P42">
            <v>41</v>
          </cell>
          <cell r="Q42">
            <v>17</v>
          </cell>
          <cell r="R42">
            <v>0</v>
          </cell>
          <cell r="S42">
            <v>0</v>
          </cell>
          <cell r="T42">
            <v>4</v>
          </cell>
          <cell r="U42">
            <v>14</v>
          </cell>
          <cell r="V42">
            <v>12</v>
          </cell>
          <cell r="W42">
            <v>3</v>
          </cell>
          <cell r="X42">
            <v>11</v>
          </cell>
          <cell r="Y42">
            <v>7</v>
          </cell>
        </row>
        <row r="43">
          <cell r="A43" t="str">
            <v>مصطفى القرن</v>
          </cell>
          <cell r="B43">
            <v>39814</v>
          </cell>
          <cell r="C43">
            <v>40544</v>
          </cell>
          <cell r="D43">
            <v>0</v>
          </cell>
          <cell r="E43">
            <v>0</v>
          </cell>
          <cell r="F43">
            <v>0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11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مصطفى القرن</v>
          </cell>
          <cell r="B44">
            <v>39845</v>
          </cell>
          <cell r="C44">
            <v>40575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0</v>
          </cell>
          <cell r="K44">
            <v>0</v>
          </cell>
          <cell r="L44">
            <v>0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2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مصطفى القرن</v>
          </cell>
          <cell r="B45">
            <v>39873</v>
          </cell>
          <cell r="C45">
            <v>40603</v>
          </cell>
          <cell r="D45">
            <v>0</v>
          </cell>
          <cell r="E45">
            <v>0</v>
          </cell>
          <cell r="F45">
            <v>0</v>
          </cell>
          <cell r="G45">
            <v>5</v>
          </cell>
          <cell r="H45">
            <v>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12</v>
          </cell>
          <cell r="N45">
            <v>5</v>
          </cell>
          <cell r="O45">
            <v>0</v>
          </cell>
          <cell r="P45">
            <v>0</v>
          </cell>
          <cell r="Q45">
            <v>5</v>
          </cell>
          <cell r="R45">
            <v>0</v>
          </cell>
          <cell r="S45">
            <v>0</v>
          </cell>
          <cell r="T45">
            <v>0</v>
          </cell>
          <cell r="U45">
            <v>2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مصطفى القرن</v>
          </cell>
          <cell r="C46" t="str">
            <v>الربع الاول 2011</v>
          </cell>
          <cell r="D46">
            <v>0</v>
          </cell>
          <cell r="E46">
            <v>0</v>
          </cell>
          <cell r="F46">
            <v>0</v>
          </cell>
          <cell r="G46">
            <v>7</v>
          </cell>
          <cell r="H46">
            <v>2</v>
          </cell>
          <cell r="I46">
            <v>1</v>
          </cell>
          <cell r="J46">
            <v>0</v>
          </cell>
          <cell r="K46">
            <v>0</v>
          </cell>
          <cell r="L46">
            <v>0</v>
          </cell>
          <cell r="M46">
            <v>25</v>
          </cell>
          <cell r="N46">
            <v>7</v>
          </cell>
          <cell r="O46">
            <v>0</v>
          </cell>
          <cell r="P46">
            <v>0</v>
          </cell>
          <cell r="Q46">
            <v>5</v>
          </cell>
          <cell r="R46">
            <v>0</v>
          </cell>
          <cell r="S46">
            <v>0</v>
          </cell>
          <cell r="T46">
            <v>0</v>
          </cell>
          <cell r="U46">
            <v>2</v>
          </cell>
          <cell r="V46">
            <v>4</v>
          </cell>
          <cell r="W46">
            <v>0</v>
          </cell>
          <cell r="X46">
            <v>0</v>
          </cell>
          <cell r="Y46">
            <v>0</v>
          </cell>
        </row>
        <row r="47">
          <cell r="A47" t="str">
            <v>مصطفى القرن</v>
          </cell>
          <cell r="B47">
            <v>39904</v>
          </cell>
          <cell r="C47">
            <v>40634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3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8</v>
          </cell>
          <cell r="O47">
            <v>0</v>
          </cell>
          <cell r="P47">
            <v>0</v>
          </cell>
          <cell r="Q47">
            <v>3</v>
          </cell>
          <cell r="R47">
            <v>0</v>
          </cell>
          <cell r="S47">
            <v>0</v>
          </cell>
          <cell r="T47">
            <v>0</v>
          </cell>
          <cell r="U47">
            <v>3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</row>
        <row r="48">
          <cell r="A48" t="str">
            <v>مصطفى القرن</v>
          </cell>
          <cell r="B48">
            <v>39934</v>
          </cell>
          <cell r="C48">
            <v>40664</v>
          </cell>
          <cell r="D48">
            <v>0</v>
          </cell>
          <cell r="E48">
            <v>0</v>
          </cell>
          <cell r="F48">
            <v>0</v>
          </cell>
          <cell r="G48">
            <v>3</v>
          </cell>
          <cell r="H48">
            <v>1</v>
          </cell>
          <cell r="I48">
            <v>2</v>
          </cell>
          <cell r="J48">
            <v>0</v>
          </cell>
          <cell r="K48">
            <v>0</v>
          </cell>
          <cell r="L48">
            <v>3</v>
          </cell>
          <cell r="M48">
            <v>2</v>
          </cell>
          <cell r="N48">
            <v>0</v>
          </cell>
          <cell r="O48">
            <v>0</v>
          </cell>
          <cell r="P48">
            <v>3</v>
          </cell>
          <cell r="Q48">
            <v>4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3</v>
          </cell>
          <cell r="X48">
            <v>0</v>
          </cell>
          <cell r="Y48">
            <v>2</v>
          </cell>
        </row>
        <row r="49">
          <cell r="A49" t="str">
            <v>مصطفى القرن</v>
          </cell>
          <cell r="B49">
            <v>39965</v>
          </cell>
          <cell r="C49" t="str">
            <v>يونيه 2011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14</v>
          </cell>
          <cell r="N49">
            <v>0</v>
          </cell>
          <cell r="O49">
            <v>0</v>
          </cell>
          <cell r="P49">
            <v>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2</v>
          </cell>
          <cell r="W49">
            <v>2</v>
          </cell>
          <cell r="X49">
            <v>3</v>
          </cell>
          <cell r="Y49">
            <v>4</v>
          </cell>
        </row>
        <row r="50">
          <cell r="A50" t="str">
            <v>مصطفى القرن</v>
          </cell>
          <cell r="C50" t="str">
            <v>الربع الثانى 2011</v>
          </cell>
          <cell r="D50">
            <v>0</v>
          </cell>
          <cell r="E50">
            <v>0</v>
          </cell>
          <cell r="F50">
            <v>0</v>
          </cell>
          <cell r="G50">
            <v>3</v>
          </cell>
          <cell r="H50">
            <v>1</v>
          </cell>
          <cell r="I50">
            <v>5</v>
          </cell>
          <cell r="J50">
            <v>0</v>
          </cell>
          <cell r="K50">
            <v>0</v>
          </cell>
          <cell r="L50">
            <v>3</v>
          </cell>
          <cell r="M50">
            <v>18</v>
          </cell>
          <cell r="N50">
            <v>8</v>
          </cell>
          <cell r="O50">
            <v>0</v>
          </cell>
          <cell r="P50">
            <v>5</v>
          </cell>
          <cell r="Q50">
            <v>7</v>
          </cell>
          <cell r="R50">
            <v>0</v>
          </cell>
          <cell r="S50">
            <v>0</v>
          </cell>
          <cell r="T50">
            <v>0</v>
          </cell>
          <cell r="U50">
            <v>3</v>
          </cell>
          <cell r="V50">
            <v>2</v>
          </cell>
          <cell r="W50">
            <v>5</v>
          </cell>
          <cell r="X50">
            <v>3</v>
          </cell>
          <cell r="Y50">
            <v>6</v>
          </cell>
        </row>
        <row r="51">
          <cell r="A51" t="str">
            <v>مصطفى القرن</v>
          </cell>
          <cell r="C51" t="str">
            <v>النصف الاول 2011</v>
          </cell>
          <cell r="D51">
            <v>0</v>
          </cell>
          <cell r="E51">
            <v>0</v>
          </cell>
          <cell r="F51">
            <v>0</v>
          </cell>
          <cell r="G51">
            <v>10</v>
          </cell>
          <cell r="H51">
            <v>3</v>
          </cell>
          <cell r="I51">
            <v>6</v>
          </cell>
          <cell r="J51">
            <v>0</v>
          </cell>
          <cell r="K51">
            <v>0</v>
          </cell>
          <cell r="L51">
            <v>3</v>
          </cell>
          <cell r="M51">
            <v>43</v>
          </cell>
          <cell r="N51">
            <v>15</v>
          </cell>
          <cell r="O51">
            <v>0</v>
          </cell>
          <cell r="P51">
            <v>5</v>
          </cell>
          <cell r="Q51">
            <v>12</v>
          </cell>
          <cell r="R51">
            <v>0</v>
          </cell>
          <cell r="S51">
            <v>0</v>
          </cell>
          <cell r="T51">
            <v>0</v>
          </cell>
          <cell r="U51">
            <v>5</v>
          </cell>
          <cell r="V51">
            <v>6</v>
          </cell>
          <cell r="W51">
            <v>5</v>
          </cell>
          <cell r="X51">
            <v>3</v>
          </cell>
          <cell r="Y51">
            <v>6</v>
          </cell>
        </row>
        <row r="52">
          <cell r="A52" t="str">
            <v>مصطفى القرن</v>
          </cell>
          <cell r="B52">
            <v>39995</v>
          </cell>
          <cell r="C52">
            <v>40725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>
            <v>2</v>
          </cell>
          <cell r="I52">
            <v>0</v>
          </cell>
          <cell r="J52">
            <v>0</v>
          </cell>
          <cell r="K52">
            <v>0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3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6</v>
          </cell>
          <cell r="V52">
            <v>3</v>
          </cell>
          <cell r="W52">
            <v>0</v>
          </cell>
          <cell r="X52">
            <v>0</v>
          </cell>
          <cell r="Y52">
            <v>2</v>
          </cell>
        </row>
        <row r="53">
          <cell r="A53" t="str">
            <v>مصطفى القرن</v>
          </cell>
          <cell r="B53">
            <v>40026</v>
          </cell>
          <cell r="C53">
            <v>40756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2</v>
          </cell>
          <cell r="M53">
            <v>0</v>
          </cell>
          <cell r="N53">
            <v>3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</row>
        <row r="54">
          <cell r="A54" t="str">
            <v>مصطفى القرن</v>
          </cell>
          <cell r="B54">
            <v>40057</v>
          </cell>
          <cell r="C54">
            <v>40787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مصطفى القرن</v>
          </cell>
          <cell r="C55" t="str">
            <v>الربع الثالث 2011</v>
          </cell>
          <cell r="D55">
            <v>0</v>
          </cell>
          <cell r="E55">
            <v>0</v>
          </cell>
          <cell r="F55">
            <v>0</v>
          </cell>
          <cell r="G55">
            <v>1</v>
          </cell>
          <cell r="H55">
            <v>2</v>
          </cell>
          <cell r="I55">
            <v>0</v>
          </cell>
          <cell r="J55">
            <v>0</v>
          </cell>
          <cell r="K55">
            <v>0</v>
          </cell>
          <cell r="L55">
            <v>5</v>
          </cell>
          <cell r="M55">
            <v>0</v>
          </cell>
          <cell r="N55">
            <v>3</v>
          </cell>
          <cell r="O55">
            <v>0</v>
          </cell>
          <cell r="P55">
            <v>3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6</v>
          </cell>
          <cell r="V55">
            <v>3</v>
          </cell>
          <cell r="W55">
            <v>0</v>
          </cell>
          <cell r="X55">
            <v>0</v>
          </cell>
          <cell r="Y55">
            <v>2</v>
          </cell>
        </row>
        <row r="56">
          <cell r="A56" t="str">
            <v>مصطفى القرن</v>
          </cell>
          <cell r="B56">
            <v>40087</v>
          </cell>
          <cell r="C56">
            <v>40817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</row>
        <row r="57">
          <cell r="A57" t="str">
            <v>مصطفى القرن</v>
          </cell>
          <cell r="B57">
            <v>40118</v>
          </cell>
          <cell r="C57">
            <v>40848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مصطفى القرن</v>
          </cell>
          <cell r="B58">
            <v>40148</v>
          </cell>
          <cell r="C58">
            <v>40878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مصطفى القرن</v>
          </cell>
          <cell r="C59" t="str">
            <v>الربع الرابع 2011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مصطفى القرن</v>
          </cell>
          <cell r="C60" t="str">
            <v>النصف الثانى 2011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>
            <v>2</v>
          </cell>
          <cell r="I60">
            <v>0</v>
          </cell>
          <cell r="J60">
            <v>0</v>
          </cell>
          <cell r="K60">
            <v>0</v>
          </cell>
          <cell r="L60">
            <v>5</v>
          </cell>
          <cell r="M60">
            <v>0</v>
          </cell>
          <cell r="N60">
            <v>3</v>
          </cell>
          <cell r="O60">
            <v>0</v>
          </cell>
          <cell r="P60">
            <v>3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6</v>
          </cell>
          <cell r="V60">
            <v>3</v>
          </cell>
          <cell r="W60">
            <v>0</v>
          </cell>
          <cell r="X60">
            <v>0</v>
          </cell>
          <cell r="Y60">
            <v>2</v>
          </cell>
        </row>
        <row r="61">
          <cell r="A61" t="str">
            <v>مصطفى القرن</v>
          </cell>
          <cell r="C61" t="str">
            <v>عـــــــــــــام 2011</v>
          </cell>
          <cell r="D61">
            <v>0</v>
          </cell>
          <cell r="E61">
            <v>0</v>
          </cell>
          <cell r="F61">
            <v>0</v>
          </cell>
          <cell r="G61">
            <v>11</v>
          </cell>
          <cell r="H61">
            <v>5</v>
          </cell>
          <cell r="I61">
            <v>6</v>
          </cell>
          <cell r="J61">
            <v>0</v>
          </cell>
          <cell r="K61">
            <v>0</v>
          </cell>
          <cell r="L61">
            <v>8</v>
          </cell>
          <cell r="M61">
            <v>43</v>
          </cell>
          <cell r="N61">
            <v>18</v>
          </cell>
          <cell r="O61">
            <v>0</v>
          </cell>
          <cell r="P61">
            <v>8</v>
          </cell>
          <cell r="Q61">
            <v>12</v>
          </cell>
          <cell r="R61">
            <v>0</v>
          </cell>
          <cell r="S61">
            <v>0</v>
          </cell>
          <cell r="T61">
            <v>0</v>
          </cell>
          <cell r="U61">
            <v>11</v>
          </cell>
          <cell r="V61">
            <v>9</v>
          </cell>
          <cell r="W61">
            <v>5</v>
          </cell>
          <cell r="X61">
            <v>3</v>
          </cell>
          <cell r="Y61">
            <v>8</v>
          </cell>
        </row>
        <row r="62">
          <cell r="A62" t="str">
            <v>معرض بغداد</v>
          </cell>
          <cell r="B62">
            <v>39814</v>
          </cell>
          <cell r="C62">
            <v>40544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معرض بغداد</v>
          </cell>
          <cell r="B63">
            <v>39845</v>
          </cell>
          <cell r="C63">
            <v>40575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معرض بغداد</v>
          </cell>
          <cell r="B64">
            <v>39873</v>
          </cell>
          <cell r="C64">
            <v>40603</v>
          </cell>
          <cell r="D64">
            <v>0</v>
          </cell>
          <cell r="E64">
            <v>0</v>
          </cell>
          <cell r="F64">
            <v>0</v>
          </cell>
          <cell r="G64">
            <v>5</v>
          </cell>
          <cell r="H64">
            <v>5</v>
          </cell>
          <cell r="I64">
            <v>7</v>
          </cell>
          <cell r="J64">
            <v>0</v>
          </cell>
          <cell r="K64">
            <v>0</v>
          </cell>
          <cell r="L64">
            <v>5</v>
          </cell>
          <cell r="M64">
            <v>36</v>
          </cell>
          <cell r="N64">
            <v>19</v>
          </cell>
          <cell r="O64">
            <v>0</v>
          </cell>
          <cell r="P64">
            <v>36</v>
          </cell>
          <cell r="Q64">
            <v>5</v>
          </cell>
          <cell r="R64">
            <v>0</v>
          </cell>
          <cell r="S64">
            <v>0</v>
          </cell>
          <cell r="T64">
            <v>0</v>
          </cell>
          <cell r="U64">
            <v>3</v>
          </cell>
          <cell r="V64">
            <v>4</v>
          </cell>
          <cell r="W64">
            <v>3</v>
          </cell>
          <cell r="X64">
            <v>3</v>
          </cell>
          <cell r="Y64">
            <v>0</v>
          </cell>
        </row>
        <row r="65">
          <cell r="A65" t="str">
            <v>معرض بغداد</v>
          </cell>
          <cell r="C65" t="str">
            <v>الربع الاول 2011</v>
          </cell>
          <cell r="D65">
            <v>0</v>
          </cell>
          <cell r="E65">
            <v>0</v>
          </cell>
          <cell r="F65">
            <v>0</v>
          </cell>
          <cell r="G65">
            <v>5</v>
          </cell>
          <cell r="H65">
            <v>5</v>
          </cell>
          <cell r="I65">
            <v>7</v>
          </cell>
          <cell r="J65">
            <v>0</v>
          </cell>
          <cell r="K65">
            <v>0</v>
          </cell>
          <cell r="L65">
            <v>5</v>
          </cell>
          <cell r="M65">
            <v>36</v>
          </cell>
          <cell r="N65">
            <v>19</v>
          </cell>
          <cell r="O65">
            <v>0</v>
          </cell>
          <cell r="P65">
            <v>36</v>
          </cell>
          <cell r="Q65">
            <v>15</v>
          </cell>
          <cell r="R65">
            <v>0</v>
          </cell>
          <cell r="S65">
            <v>0</v>
          </cell>
          <cell r="T65">
            <v>0</v>
          </cell>
          <cell r="U65">
            <v>3</v>
          </cell>
          <cell r="V65">
            <v>4</v>
          </cell>
          <cell r="W65">
            <v>3</v>
          </cell>
          <cell r="X65">
            <v>3</v>
          </cell>
          <cell r="Y65">
            <v>0</v>
          </cell>
        </row>
        <row r="66">
          <cell r="A66" t="str">
            <v>معرض بغداد</v>
          </cell>
          <cell r="B66">
            <v>39904</v>
          </cell>
          <cell r="C66">
            <v>40634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</v>
          </cell>
          <cell r="O66">
            <v>0</v>
          </cell>
          <cell r="P66">
            <v>6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-1</v>
          </cell>
          <cell r="X66">
            <v>0</v>
          </cell>
          <cell r="Y66">
            <v>0</v>
          </cell>
        </row>
        <row r="67">
          <cell r="A67" t="str">
            <v>معرض بغداد</v>
          </cell>
          <cell r="B67">
            <v>39934</v>
          </cell>
          <cell r="C67">
            <v>40664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6</v>
          </cell>
          <cell r="Q67">
            <v>5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</v>
          </cell>
          <cell r="X67">
            <v>2</v>
          </cell>
          <cell r="Y67">
            <v>2</v>
          </cell>
        </row>
        <row r="68">
          <cell r="A68" t="str">
            <v>معرض بغداد</v>
          </cell>
          <cell r="B68">
            <v>39965</v>
          </cell>
          <cell r="C68" t="str">
            <v>يونيه 2011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6</v>
          </cell>
          <cell r="I68">
            <v>2</v>
          </cell>
          <cell r="J68">
            <v>0</v>
          </cell>
          <cell r="K68">
            <v>0</v>
          </cell>
          <cell r="L68">
            <v>2</v>
          </cell>
          <cell r="M68">
            <v>21</v>
          </cell>
          <cell r="N68">
            <v>6</v>
          </cell>
          <cell r="O68">
            <v>0</v>
          </cell>
          <cell r="P68">
            <v>15</v>
          </cell>
          <cell r="Q68">
            <v>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</v>
          </cell>
          <cell r="W68">
            <v>1</v>
          </cell>
          <cell r="X68">
            <v>2</v>
          </cell>
          <cell r="Y68">
            <v>1</v>
          </cell>
        </row>
        <row r="69">
          <cell r="A69" t="str">
            <v>معرض بغداد</v>
          </cell>
          <cell r="C69" t="str">
            <v>الربع الثانى 2011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6</v>
          </cell>
          <cell r="I69">
            <v>2</v>
          </cell>
          <cell r="J69">
            <v>0</v>
          </cell>
          <cell r="K69">
            <v>0</v>
          </cell>
          <cell r="L69">
            <v>2</v>
          </cell>
          <cell r="M69">
            <v>21</v>
          </cell>
          <cell r="N69">
            <v>16</v>
          </cell>
          <cell r="O69">
            <v>0</v>
          </cell>
          <cell r="P69">
            <v>27</v>
          </cell>
          <cell r="Q69">
            <v>11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</v>
          </cell>
          <cell r="W69">
            <v>2</v>
          </cell>
          <cell r="X69">
            <v>4</v>
          </cell>
          <cell r="Y69">
            <v>3</v>
          </cell>
        </row>
        <row r="70">
          <cell r="A70" t="str">
            <v>معرض بغداد</v>
          </cell>
          <cell r="C70" t="str">
            <v>النصف الاول 2011</v>
          </cell>
          <cell r="D70">
            <v>0</v>
          </cell>
          <cell r="E70">
            <v>0</v>
          </cell>
          <cell r="F70">
            <v>0</v>
          </cell>
          <cell r="G70">
            <v>5</v>
          </cell>
          <cell r="H70">
            <v>11</v>
          </cell>
          <cell r="I70">
            <v>9</v>
          </cell>
          <cell r="J70">
            <v>0</v>
          </cell>
          <cell r="K70">
            <v>0</v>
          </cell>
          <cell r="L70">
            <v>7</v>
          </cell>
          <cell r="M70">
            <v>57</v>
          </cell>
          <cell r="N70">
            <v>35</v>
          </cell>
          <cell r="O70">
            <v>0</v>
          </cell>
          <cell r="P70">
            <v>63</v>
          </cell>
          <cell r="Q70">
            <v>26</v>
          </cell>
          <cell r="R70">
            <v>0</v>
          </cell>
          <cell r="S70">
            <v>0</v>
          </cell>
          <cell r="T70">
            <v>0</v>
          </cell>
          <cell r="U70">
            <v>3</v>
          </cell>
          <cell r="V70">
            <v>6</v>
          </cell>
          <cell r="W70">
            <v>5</v>
          </cell>
          <cell r="X70">
            <v>7</v>
          </cell>
          <cell r="Y70">
            <v>3</v>
          </cell>
        </row>
        <row r="71">
          <cell r="A71" t="str">
            <v>معرض بغداد</v>
          </cell>
          <cell r="B71">
            <v>39995</v>
          </cell>
          <cell r="C71">
            <v>40725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4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18</v>
          </cell>
          <cell r="N71">
            <v>0</v>
          </cell>
          <cell r="O71">
            <v>0</v>
          </cell>
          <cell r="P71">
            <v>10</v>
          </cell>
          <cell r="Q71">
            <v>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1</v>
          </cell>
          <cell r="W71">
            <v>3</v>
          </cell>
          <cell r="X71">
            <v>2</v>
          </cell>
          <cell r="Y71">
            <v>4</v>
          </cell>
        </row>
        <row r="72">
          <cell r="A72" t="str">
            <v>معرض بغداد</v>
          </cell>
          <cell r="B72">
            <v>40026</v>
          </cell>
          <cell r="C72">
            <v>40756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11</v>
          </cell>
          <cell r="L72">
            <v>7</v>
          </cell>
          <cell r="M72">
            <v>0</v>
          </cell>
          <cell r="N72">
            <v>0</v>
          </cell>
          <cell r="O72">
            <v>0</v>
          </cell>
          <cell r="P72">
            <v>3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معرض بغداد</v>
          </cell>
          <cell r="B73">
            <v>40057</v>
          </cell>
          <cell r="C73">
            <v>40787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معرض بغداد</v>
          </cell>
          <cell r="C74" t="str">
            <v>الربع الثالث 2011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4</v>
          </cell>
          <cell r="I74">
            <v>0</v>
          </cell>
          <cell r="J74">
            <v>0</v>
          </cell>
          <cell r="K74">
            <v>13</v>
          </cell>
          <cell r="L74">
            <v>7</v>
          </cell>
          <cell r="M74">
            <v>18</v>
          </cell>
          <cell r="N74">
            <v>0</v>
          </cell>
          <cell r="O74">
            <v>0</v>
          </cell>
          <cell r="P74">
            <v>13</v>
          </cell>
          <cell r="Q74">
            <v>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</v>
          </cell>
          <cell r="W74">
            <v>3</v>
          </cell>
          <cell r="X74">
            <v>2</v>
          </cell>
          <cell r="Y74">
            <v>4</v>
          </cell>
        </row>
        <row r="75">
          <cell r="A75" t="str">
            <v>معرض بغداد</v>
          </cell>
          <cell r="B75">
            <v>40087</v>
          </cell>
          <cell r="C75">
            <v>40817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معرض بغداد</v>
          </cell>
          <cell r="B76">
            <v>40118</v>
          </cell>
          <cell r="C76">
            <v>40848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معرض بغداد</v>
          </cell>
          <cell r="B77">
            <v>40148</v>
          </cell>
          <cell r="C77">
            <v>40878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معرض بغداد</v>
          </cell>
          <cell r="C78" t="str">
            <v>الربع الرابع 2011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معرض بغداد</v>
          </cell>
          <cell r="C79" t="str">
            <v>النصف الثانى 2011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4</v>
          </cell>
          <cell r="I79">
            <v>0</v>
          </cell>
          <cell r="J79">
            <v>0</v>
          </cell>
          <cell r="K79">
            <v>13</v>
          </cell>
          <cell r="L79">
            <v>7</v>
          </cell>
          <cell r="M79">
            <v>18</v>
          </cell>
          <cell r="N79">
            <v>0</v>
          </cell>
          <cell r="O79">
            <v>0</v>
          </cell>
          <cell r="P79">
            <v>13</v>
          </cell>
          <cell r="Q79">
            <v>6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1</v>
          </cell>
          <cell r="W79">
            <v>3</v>
          </cell>
          <cell r="X79">
            <v>2</v>
          </cell>
          <cell r="Y79">
            <v>4</v>
          </cell>
        </row>
        <row r="80">
          <cell r="A80" t="str">
            <v>معرض بغداد</v>
          </cell>
          <cell r="C80" t="str">
            <v>عـــــــــــــام 2011</v>
          </cell>
          <cell r="D80">
            <v>0</v>
          </cell>
          <cell r="E80">
            <v>0</v>
          </cell>
          <cell r="F80">
            <v>0</v>
          </cell>
          <cell r="G80">
            <v>5</v>
          </cell>
          <cell r="H80">
            <v>15</v>
          </cell>
          <cell r="I80">
            <v>9</v>
          </cell>
          <cell r="J80">
            <v>0</v>
          </cell>
          <cell r="K80">
            <v>13</v>
          </cell>
          <cell r="L80">
            <v>14</v>
          </cell>
          <cell r="M80">
            <v>75</v>
          </cell>
          <cell r="N80">
            <v>35</v>
          </cell>
          <cell r="O80">
            <v>0</v>
          </cell>
          <cell r="P80">
            <v>76</v>
          </cell>
          <cell r="Q80">
            <v>32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7</v>
          </cell>
          <cell r="W80">
            <v>8</v>
          </cell>
          <cell r="X80">
            <v>9</v>
          </cell>
          <cell r="Y80">
            <v>7</v>
          </cell>
        </row>
        <row r="81">
          <cell r="A81" t="str">
            <v>حسن عبد المعز</v>
          </cell>
          <cell r="B81">
            <v>39814</v>
          </cell>
          <cell r="C81">
            <v>40544</v>
          </cell>
          <cell r="D81">
            <v>0</v>
          </cell>
          <cell r="E81">
            <v>0</v>
          </cell>
          <cell r="F81">
            <v>0</v>
          </cell>
          <cell r="G81">
            <v>5</v>
          </cell>
          <cell r="H81">
            <v>5</v>
          </cell>
          <cell r="I81">
            <v>5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5</v>
          </cell>
          <cell r="X81">
            <v>5</v>
          </cell>
          <cell r="Y81">
            <v>0</v>
          </cell>
        </row>
        <row r="82">
          <cell r="A82" t="str">
            <v>حسن عبد المعز</v>
          </cell>
          <cell r="B82">
            <v>39845</v>
          </cell>
          <cell r="C82">
            <v>40575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حسن عبد المعز</v>
          </cell>
          <cell r="B83">
            <v>39873</v>
          </cell>
          <cell r="C83">
            <v>40603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A84" t="str">
            <v>حسن عبد المعز</v>
          </cell>
          <cell r="C84" t="str">
            <v>الربع الاول 2011</v>
          </cell>
          <cell r="D84">
            <v>0</v>
          </cell>
          <cell r="E84">
            <v>0</v>
          </cell>
          <cell r="F84">
            <v>0</v>
          </cell>
          <cell r="G84">
            <v>5</v>
          </cell>
          <cell r="H84">
            <v>5</v>
          </cell>
          <cell r="I84">
            <v>5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5</v>
          </cell>
          <cell r="X84">
            <v>5</v>
          </cell>
          <cell r="Y84">
            <v>0</v>
          </cell>
        </row>
        <row r="85">
          <cell r="A85" t="str">
            <v>حسن عبد المعز</v>
          </cell>
          <cell r="B85">
            <v>39904</v>
          </cell>
          <cell r="C85">
            <v>40634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10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A86" t="str">
            <v>حسن عبد المعز</v>
          </cell>
          <cell r="B86">
            <v>39934</v>
          </cell>
          <cell r="C86">
            <v>40664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A87" t="str">
            <v>حسن عبد المعز</v>
          </cell>
          <cell r="B87">
            <v>39965</v>
          </cell>
          <cell r="C87" t="str">
            <v>يونيه 2011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</v>
          </cell>
          <cell r="N87">
            <v>8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حسن عبد المعز</v>
          </cell>
          <cell r="C88" t="str">
            <v>الربع الثانى 2011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</v>
          </cell>
          <cell r="N88">
            <v>8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A89" t="str">
            <v>حسن عبد المعز</v>
          </cell>
          <cell r="C89" t="str">
            <v>النصف الاول 2011</v>
          </cell>
          <cell r="D89">
            <v>0</v>
          </cell>
          <cell r="E89">
            <v>0</v>
          </cell>
          <cell r="F89">
            <v>0</v>
          </cell>
          <cell r="G89">
            <v>5</v>
          </cell>
          <cell r="H89">
            <v>5</v>
          </cell>
          <cell r="I89">
            <v>5</v>
          </cell>
          <cell r="J89">
            <v>0</v>
          </cell>
          <cell r="K89">
            <v>0</v>
          </cell>
          <cell r="L89">
            <v>0</v>
          </cell>
          <cell r="M89">
            <v>20</v>
          </cell>
          <cell r="N89">
            <v>18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5</v>
          </cell>
          <cell r="X89">
            <v>5</v>
          </cell>
          <cell r="Y89">
            <v>0</v>
          </cell>
        </row>
        <row r="90">
          <cell r="A90" t="str">
            <v>حسن عبد المعز</v>
          </cell>
          <cell r="B90">
            <v>39995</v>
          </cell>
          <cell r="C90">
            <v>40725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A91" t="str">
            <v>حسن عبد المعز</v>
          </cell>
          <cell r="B91">
            <v>40026</v>
          </cell>
          <cell r="C91">
            <v>40756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A92" t="str">
            <v>حسن عبد المعز</v>
          </cell>
          <cell r="B92">
            <v>40057</v>
          </cell>
          <cell r="C92">
            <v>40787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حسن عبد المعز</v>
          </cell>
          <cell r="C93" t="str">
            <v>الربع الثالث 2011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حسن عبد المعز</v>
          </cell>
          <cell r="B94">
            <v>40087</v>
          </cell>
          <cell r="C94">
            <v>40817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A95" t="str">
            <v>حسن عبد المعز</v>
          </cell>
          <cell r="B95">
            <v>40118</v>
          </cell>
          <cell r="C95">
            <v>40848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حسن عبد المعز</v>
          </cell>
          <cell r="B96">
            <v>40148</v>
          </cell>
          <cell r="C96">
            <v>40878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حسن عبد المعز</v>
          </cell>
          <cell r="C97" t="str">
            <v>الربع الرابع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حسن عبد المعز</v>
          </cell>
          <cell r="C98" t="str">
            <v>النصف الثانى 2011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A99" t="str">
            <v>حسن عبد المعز</v>
          </cell>
          <cell r="C99" t="str">
            <v>عـــــــــــــام 2011</v>
          </cell>
          <cell r="D99">
            <v>0</v>
          </cell>
          <cell r="E99">
            <v>0</v>
          </cell>
          <cell r="F99">
            <v>0</v>
          </cell>
          <cell r="G99">
            <v>5</v>
          </cell>
          <cell r="H99">
            <v>5</v>
          </cell>
          <cell r="I99">
            <v>5</v>
          </cell>
          <cell r="J99">
            <v>0</v>
          </cell>
          <cell r="K99">
            <v>0</v>
          </cell>
          <cell r="L99">
            <v>0</v>
          </cell>
          <cell r="M99">
            <v>20</v>
          </cell>
          <cell r="N99">
            <v>18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5</v>
          </cell>
          <cell r="X99">
            <v>5</v>
          </cell>
          <cell r="Y99">
            <v>0</v>
          </cell>
        </row>
        <row r="100">
          <cell r="A100" t="str">
            <v>وصفى حشمت</v>
          </cell>
          <cell r="B100">
            <v>39814</v>
          </cell>
          <cell r="C100">
            <v>40544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1</v>
          </cell>
          <cell r="J100">
            <v>0</v>
          </cell>
          <cell r="K100">
            <v>0</v>
          </cell>
          <cell r="L100">
            <v>3</v>
          </cell>
          <cell r="M100">
            <v>6</v>
          </cell>
          <cell r="N100">
            <v>0</v>
          </cell>
          <cell r="O100">
            <v>0</v>
          </cell>
          <cell r="P100">
            <v>3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</v>
          </cell>
          <cell r="X100">
            <v>0</v>
          </cell>
          <cell r="Y100">
            <v>0</v>
          </cell>
        </row>
        <row r="101">
          <cell r="A101" t="str">
            <v>وصفى حشمت</v>
          </cell>
          <cell r="B101">
            <v>39845</v>
          </cell>
          <cell r="C101">
            <v>40575</v>
          </cell>
          <cell r="D101">
            <v>0</v>
          </cell>
          <cell r="E101">
            <v>0</v>
          </cell>
          <cell r="F101">
            <v>0</v>
          </cell>
          <cell r="G101">
            <v>1</v>
          </cell>
          <cell r="H101">
            <v>1</v>
          </cell>
          <cell r="I101">
            <v>1</v>
          </cell>
          <cell r="J101">
            <v>0</v>
          </cell>
          <cell r="K101">
            <v>0</v>
          </cell>
          <cell r="L101">
            <v>0</v>
          </cell>
          <cell r="M101">
            <v>4</v>
          </cell>
          <cell r="N101">
            <v>3</v>
          </cell>
          <cell r="O101">
            <v>0</v>
          </cell>
          <cell r="P101">
            <v>0</v>
          </cell>
          <cell r="Q101">
            <v>4</v>
          </cell>
          <cell r="R101">
            <v>0</v>
          </cell>
          <cell r="S101">
            <v>0</v>
          </cell>
          <cell r="T101">
            <v>1</v>
          </cell>
          <cell r="U101">
            <v>2</v>
          </cell>
          <cell r="V101">
            <v>2</v>
          </cell>
          <cell r="W101">
            <v>1</v>
          </cell>
          <cell r="X101">
            <v>3</v>
          </cell>
          <cell r="Y101">
            <v>0</v>
          </cell>
        </row>
        <row r="102">
          <cell r="A102" t="str">
            <v>وصفى حشمت</v>
          </cell>
          <cell r="B102">
            <v>39873</v>
          </cell>
          <cell r="C102">
            <v>40603</v>
          </cell>
          <cell r="D102">
            <v>0</v>
          </cell>
          <cell r="E102">
            <v>0</v>
          </cell>
          <cell r="F102">
            <v>0</v>
          </cell>
          <cell r="G102">
            <v>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8</v>
          </cell>
          <cell r="M102">
            <v>4</v>
          </cell>
          <cell r="N102">
            <v>4</v>
          </cell>
          <cell r="O102">
            <v>0</v>
          </cell>
          <cell r="P102">
            <v>6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وصفى حشمت</v>
          </cell>
          <cell r="C103" t="str">
            <v>الربع الاول 2011</v>
          </cell>
          <cell r="D103">
            <v>0</v>
          </cell>
          <cell r="E103">
            <v>0</v>
          </cell>
          <cell r="F103">
            <v>0</v>
          </cell>
          <cell r="G103">
            <v>7</v>
          </cell>
          <cell r="H103">
            <v>1</v>
          </cell>
          <cell r="I103">
            <v>2</v>
          </cell>
          <cell r="J103">
            <v>0</v>
          </cell>
          <cell r="K103">
            <v>0</v>
          </cell>
          <cell r="L103">
            <v>11</v>
          </cell>
          <cell r="M103">
            <v>14</v>
          </cell>
          <cell r="N103">
            <v>7</v>
          </cell>
          <cell r="O103">
            <v>0</v>
          </cell>
          <cell r="P103">
            <v>9</v>
          </cell>
          <cell r="Q103">
            <v>4</v>
          </cell>
          <cell r="R103">
            <v>0</v>
          </cell>
          <cell r="S103">
            <v>0</v>
          </cell>
          <cell r="T103">
            <v>1</v>
          </cell>
          <cell r="U103">
            <v>2</v>
          </cell>
          <cell r="V103">
            <v>2</v>
          </cell>
          <cell r="W103">
            <v>2</v>
          </cell>
          <cell r="X103">
            <v>3</v>
          </cell>
          <cell r="Y103">
            <v>0</v>
          </cell>
        </row>
        <row r="104">
          <cell r="A104" t="str">
            <v>وصفى حشمت</v>
          </cell>
          <cell r="B104">
            <v>39904</v>
          </cell>
          <cell r="C104">
            <v>40634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2</v>
          </cell>
          <cell r="J104">
            <v>0</v>
          </cell>
          <cell r="K104">
            <v>1</v>
          </cell>
          <cell r="L104">
            <v>0</v>
          </cell>
          <cell r="M104">
            <v>3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</v>
          </cell>
          <cell r="V104">
            <v>2</v>
          </cell>
          <cell r="W104">
            <v>0</v>
          </cell>
          <cell r="X104">
            <v>3</v>
          </cell>
          <cell r="Y104">
            <v>1</v>
          </cell>
        </row>
        <row r="105">
          <cell r="A105" t="str">
            <v>وصفى حشمت</v>
          </cell>
          <cell r="B105">
            <v>39934</v>
          </cell>
          <cell r="C105">
            <v>40664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</v>
          </cell>
          <cell r="J105">
            <v>0</v>
          </cell>
          <cell r="K105">
            <v>0</v>
          </cell>
          <cell r="L105">
            <v>2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5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2</v>
          </cell>
          <cell r="X105">
            <v>0</v>
          </cell>
          <cell r="Y105">
            <v>0</v>
          </cell>
        </row>
        <row r="106">
          <cell r="A106" t="str">
            <v>وصفى حشمت</v>
          </cell>
          <cell r="B106">
            <v>39965</v>
          </cell>
          <cell r="C106" t="str">
            <v>يونيه 2011</v>
          </cell>
          <cell r="D106">
            <v>0</v>
          </cell>
          <cell r="E106">
            <v>0</v>
          </cell>
          <cell r="F106">
            <v>0</v>
          </cell>
          <cell r="G106">
            <v>2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</v>
          </cell>
          <cell r="M106">
            <v>6</v>
          </cell>
          <cell r="N106">
            <v>0</v>
          </cell>
          <cell r="O106">
            <v>0</v>
          </cell>
          <cell r="P106">
            <v>2</v>
          </cell>
          <cell r="Q106">
            <v>5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2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وصفى حشمت</v>
          </cell>
          <cell r="C107" t="str">
            <v>الربع الثانى 2011</v>
          </cell>
          <cell r="D107">
            <v>0</v>
          </cell>
          <cell r="E107">
            <v>0</v>
          </cell>
          <cell r="F107">
            <v>0</v>
          </cell>
          <cell r="G107">
            <v>2</v>
          </cell>
          <cell r="H107">
            <v>0</v>
          </cell>
          <cell r="I107">
            <v>4</v>
          </cell>
          <cell r="J107">
            <v>0</v>
          </cell>
          <cell r="K107">
            <v>1</v>
          </cell>
          <cell r="L107">
            <v>4</v>
          </cell>
          <cell r="M107">
            <v>11</v>
          </cell>
          <cell r="N107">
            <v>0</v>
          </cell>
          <cell r="O107">
            <v>0</v>
          </cell>
          <cell r="P107">
            <v>2</v>
          </cell>
          <cell r="Q107">
            <v>10</v>
          </cell>
          <cell r="R107">
            <v>0</v>
          </cell>
          <cell r="S107">
            <v>0</v>
          </cell>
          <cell r="T107">
            <v>0</v>
          </cell>
          <cell r="U107">
            <v>2</v>
          </cell>
          <cell r="V107">
            <v>4</v>
          </cell>
          <cell r="W107">
            <v>2</v>
          </cell>
          <cell r="X107">
            <v>3</v>
          </cell>
          <cell r="Y107">
            <v>1</v>
          </cell>
        </row>
        <row r="108">
          <cell r="A108" t="str">
            <v>وصفى حشمت</v>
          </cell>
          <cell r="C108" t="str">
            <v>النصف الاول 2011</v>
          </cell>
          <cell r="D108">
            <v>0</v>
          </cell>
          <cell r="E108">
            <v>0</v>
          </cell>
          <cell r="F108">
            <v>0</v>
          </cell>
          <cell r="G108">
            <v>9</v>
          </cell>
          <cell r="H108">
            <v>1</v>
          </cell>
          <cell r="I108">
            <v>6</v>
          </cell>
          <cell r="J108">
            <v>0</v>
          </cell>
          <cell r="K108">
            <v>1</v>
          </cell>
          <cell r="L108">
            <v>15</v>
          </cell>
          <cell r="M108">
            <v>25</v>
          </cell>
          <cell r="N108">
            <v>7</v>
          </cell>
          <cell r="O108">
            <v>0</v>
          </cell>
          <cell r="P108">
            <v>11</v>
          </cell>
          <cell r="Q108">
            <v>14</v>
          </cell>
          <cell r="R108">
            <v>0</v>
          </cell>
          <cell r="S108">
            <v>0</v>
          </cell>
          <cell r="T108">
            <v>1</v>
          </cell>
          <cell r="U108">
            <v>4</v>
          </cell>
          <cell r="V108">
            <v>6</v>
          </cell>
          <cell r="W108">
            <v>4</v>
          </cell>
          <cell r="X108">
            <v>6</v>
          </cell>
          <cell r="Y108">
            <v>1</v>
          </cell>
        </row>
        <row r="109">
          <cell r="A109" t="str">
            <v>وصفى حشمت</v>
          </cell>
          <cell r="B109">
            <v>39995</v>
          </cell>
          <cell r="C109">
            <v>40725</v>
          </cell>
          <cell r="D109">
            <v>0</v>
          </cell>
          <cell r="E109">
            <v>0</v>
          </cell>
          <cell r="F109">
            <v>0</v>
          </cell>
          <cell r="G109">
            <v>4</v>
          </cell>
          <cell r="H109">
            <v>4</v>
          </cell>
          <cell r="I109">
            <v>4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2</v>
          </cell>
          <cell r="V109">
            <v>2</v>
          </cell>
          <cell r="W109">
            <v>0</v>
          </cell>
          <cell r="X109">
            <v>2</v>
          </cell>
          <cell r="Y109">
            <v>0</v>
          </cell>
        </row>
        <row r="110">
          <cell r="A110" t="str">
            <v>وصفى حشمت</v>
          </cell>
          <cell r="B110">
            <v>40026</v>
          </cell>
          <cell r="C110">
            <v>40756</v>
          </cell>
          <cell r="D110">
            <v>0</v>
          </cell>
          <cell r="E110">
            <v>0</v>
          </cell>
          <cell r="F110">
            <v>0</v>
          </cell>
          <cell r="G110">
            <v>9</v>
          </cell>
          <cell r="H110">
            <v>0</v>
          </cell>
          <cell r="I110">
            <v>0</v>
          </cell>
          <cell r="J110">
            <v>0</v>
          </cell>
          <cell r="K110">
            <v>2</v>
          </cell>
          <cell r="L110">
            <v>0</v>
          </cell>
          <cell r="M110">
            <v>0</v>
          </cell>
          <cell r="N110">
            <v>2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وصفى حشمت</v>
          </cell>
          <cell r="B111">
            <v>40057</v>
          </cell>
          <cell r="C111">
            <v>40787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 t="str">
            <v>وصفى حشمت</v>
          </cell>
          <cell r="C112" t="str">
            <v>الربع الثالث 2011</v>
          </cell>
          <cell r="D112">
            <v>0</v>
          </cell>
          <cell r="E112">
            <v>0</v>
          </cell>
          <cell r="F112">
            <v>0</v>
          </cell>
          <cell r="G112">
            <v>13</v>
          </cell>
          <cell r="H112">
            <v>4</v>
          </cell>
          <cell r="I112">
            <v>4</v>
          </cell>
          <cell r="J112">
            <v>0</v>
          </cell>
          <cell r="K112">
            <v>2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</v>
          </cell>
          <cell r="V112">
            <v>2</v>
          </cell>
          <cell r="W112">
            <v>0</v>
          </cell>
          <cell r="X112">
            <v>2</v>
          </cell>
          <cell r="Y112">
            <v>0</v>
          </cell>
        </row>
        <row r="113">
          <cell r="A113" t="str">
            <v>وصفى حشمت</v>
          </cell>
          <cell r="B113">
            <v>40087</v>
          </cell>
          <cell r="C113">
            <v>40817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وصفى حشمت</v>
          </cell>
          <cell r="B114">
            <v>40118</v>
          </cell>
          <cell r="C114">
            <v>40848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وصفى حشمت</v>
          </cell>
          <cell r="B115">
            <v>40148</v>
          </cell>
          <cell r="C115">
            <v>40878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وصفى حشمت</v>
          </cell>
          <cell r="C116" t="str">
            <v>الربع الرابع 2011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 t="str">
            <v>وصفى حشمت</v>
          </cell>
          <cell r="C117" t="str">
            <v>النصف الثانى 2011</v>
          </cell>
          <cell r="D117">
            <v>0</v>
          </cell>
          <cell r="E117">
            <v>0</v>
          </cell>
          <cell r="F117">
            <v>0</v>
          </cell>
          <cell r="G117">
            <v>13</v>
          </cell>
          <cell r="H117">
            <v>4</v>
          </cell>
          <cell r="I117">
            <v>4</v>
          </cell>
          <cell r="J117">
            <v>0</v>
          </cell>
          <cell r="K117">
            <v>2</v>
          </cell>
          <cell r="L117">
            <v>0</v>
          </cell>
          <cell r="M117">
            <v>0</v>
          </cell>
          <cell r="N117">
            <v>2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2</v>
          </cell>
          <cell r="V117">
            <v>2</v>
          </cell>
          <cell r="W117">
            <v>0</v>
          </cell>
          <cell r="X117">
            <v>2</v>
          </cell>
          <cell r="Y117">
            <v>0</v>
          </cell>
        </row>
        <row r="118">
          <cell r="A118" t="str">
            <v>وصفى حشمت</v>
          </cell>
          <cell r="C118" t="str">
            <v>عـــــــــــــام 2011</v>
          </cell>
          <cell r="D118">
            <v>0</v>
          </cell>
          <cell r="E118">
            <v>0</v>
          </cell>
          <cell r="F118">
            <v>0</v>
          </cell>
          <cell r="G118">
            <v>22</v>
          </cell>
          <cell r="H118">
            <v>5</v>
          </cell>
          <cell r="I118">
            <v>10</v>
          </cell>
          <cell r="J118">
            <v>0</v>
          </cell>
          <cell r="K118">
            <v>3</v>
          </cell>
          <cell r="L118">
            <v>15</v>
          </cell>
          <cell r="M118">
            <v>25</v>
          </cell>
          <cell r="N118">
            <v>9</v>
          </cell>
          <cell r="O118">
            <v>0</v>
          </cell>
          <cell r="P118">
            <v>11</v>
          </cell>
          <cell r="Q118">
            <v>14</v>
          </cell>
          <cell r="R118">
            <v>0</v>
          </cell>
          <cell r="S118">
            <v>0</v>
          </cell>
          <cell r="T118">
            <v>1</v>
          </cell>
          <cell r="U118">
            <v>6</v>
          </cell>
          <cell r="V118">
            <v>8</v>
          </cell>
          <cell r="W118">
            <v>4</v>
          </cell>
          <cell r="X118">
            <v>8</v>
          </cell>
          <cell r="Y118">
            <v>1</v>
          </cell>
        </row>
        <row r="119">
          <cell r="A119" t="str">
            <v>رافت العدوى</v>
          </cell>
          <cell r="B119">
            <v>39814</v>
          </cell>
          <cell r="C119">
            <v>40544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2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1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A120" t="str">
            <v>رافت العدوى</v>
          </cell>
          <cell r="B120">
            <v>39845</v>
          </cell>
          <cell r="C120">
            <v>40575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1</v>
          </cell>
          <cell r="O120">
            <v>0</v>
          </cell>
          <cell r="P120">
            <v>1</v>
          </cell>
          <cell r="Q120">
            <v>6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رافت العدوى</v>
          </cell>
          <cell r="B121">
            <v>39873</v>
          </cell>
          <cell r="C121">
            <v>40603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4</v>
          </cell>
          <cell r="N121">
            <v>0</v>
          </cell>
          <cell r="O121">
            <v>0</v>
          </cell>
          <cell r="P121">
            <v>3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رافت العدوى</v>
          </cell>
          <cell r="C122" t="str">
            <v>الربع الاول 2011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2</v>
          </cell>
          <cell r="J122">
            <v>0</v>
          </cell>
          <cell r="K122">
            <v>0</v>
          </cell>
          <cell r="L122">
            <v>0</v>
          </cell>
          <cell r="M122">
            <v>4</v>
          </cell>
          <cell r="N122">
            <v>2</v>
          </cell>
          <cell r="O122">
            <v>0</v>
          </cell>
          <cell r="P122">
            <v>4</v>
          </cell>
          <cell r="Q122">
            <v>6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رافت العدوى</v>
          </cell>
          <cell r="B123">
            <v>39904</v>
          </cell>
          <cell r="C123">
            <v>40634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رافت العدوى</v>
          </cell>
          <cell r="B124">
            <v>39934</v>
          </cell>
          <cell r="C124">
            <v>40664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</v>
          </cell>
          <cell r="M124">
            <v>1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رافت العدوى</v>
          </cell>
          <cell r="B125">
            <v>39965</v>
          </cell>
          <cell r="C125" t="str">
            <v>يونيه 2011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</v>
          </cell>
          <cell r="O125">
            <v>0</v>
          </cell>
          <cell r="P125">
            <v>2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رافت العدوى</v>
          </cell>
          <cell r="C126" t="str">
            <v>الربع الثانى 2011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1</v>
          </cell>
          <cell r="M126">
            <v>3</v>
          </cell>
          <cell r="N126">
            <v>1</v>
          </cell>
          <cell r="O126">
            <v>0</v>
          </cell>
          <cell r="P126">
            <v>4</v>
          </cell>
          <cell r="Q126">
            <v>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رافت العدوى</v>
          </cell>
          <cell r="C127" t="str">
            <v>النصف الاول 2011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2</v>
          </cell>
          <cell r="J127">
            <v>0</v>
          </cell>
          <cell r="K127">
            <v>0</v>
          </cell>
          <cell r="L127">
            <v>1</v>
          </cell>
          <cell r="M127">
            <v>7</v>
          </cell>
          <cell r="N127">
            <v>3</v>
          </cell>
          <cell r="O127">
            <v>0</v>
          </cell>
          <cell r="P127">
            <v>8</v>
          </cell>
          <cell r="Q127">
            <v>7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رافت العدوى</v>
          </cell>
          <cell r="B128">
            <v>39995</v>
          </cell>
          <cell r="C128">
            <v>40725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رافت العدوى</v>
          </cell>
          <cell r="B129">
            <v>40026</v>
          </cell>
          <cell r="C129">
            <v>40756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 t="str">
            <v>رافت العدوى</v>
          </cell>
          <cell r="B130">
            <v>40057</v>
          </cell>
          <cell r="C130">
            <v>40787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رافت العدوى</v>
          </cell>
          <cell r="C131" t="str">
            <v>الربع الثالث 2011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رافت العدوى</v>
          </cell>
          <cell r="B132">
            <v>40087</v>
          </cell>
          <cell r="C132">
            <v>40817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A133" t="str">
            <v>رافت العدوى</v>
          </cell>
          <cell r="B133">
            <v>40118</v>
          </cell>
          <cell r="C133">
            <v>40848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رافت العدوى</v>
          </cell>
          <cell r="B134">
            <v>40148</v>
          </cell>
          <cell r="C134">
            <v>40878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رافت العدوى</v>
          </cell>
          <cell r="C135" t="str">
            <v>الربع الرابع 2011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رافت العدوى</v>
          </cell>
          <cell r="C136" t="str">
            <v>النصف الثانى 2011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رافت العدوى</v>
          </cell>
          <cell r="C137" t="str">
            <v>عـــــــــــــام 2011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2</v>
          </cell>
          <cell r="J137">
            <v>0</v>
          </cell>
          <cell r="K137">
            <v>0</v>
          </cell>
          <cell r="L137">
            <v>1</v>
          </cell>
          <cell r="M137">
            <v>7</v>
          </cell>
          <cell r="N137">
            <v>3</v>
          </cell>
          <cell r="O137">
            <v>0</v>
          </cell>
          <cell r="P137">
            <v>8</v>
          </cell>
          <cell r="Q137">
            <v>7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A138" t="str">
            <v>على الشريف</v>
          </cell>
          <cell r="B138">
            <v>39814</v>
          </cell>
          <cell r="C138">
            <v>40544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A139" t="str">
            <v>على الشريف</v>
          </cell>
          <cell r="B139">
            <v>39845</v>
          </cell>
          <cell r="C139">
            <v>40575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على الشريف</v>
          </cell>
          <cell r="B140">
            <v>39873</v>
          </cell>
          <cell r="C140">
            <v>40603</v>
          </cell>
          <cell r="D140">
            <v>0</v>
          </cell>
          <cell r="E140">
            <v>0</v>
          </cell>
          <cell r="F140">
            <v>0</v>
          </cell>
          <cell r="G140">
            <v>10</v>
          </cell>
          <cell r="H140">
            <v>10</v>
          </cell>
          <cell r="I140">
            <v>10</v>
          </cell>
          <cell r="J140">
            <v>0</v>
          </cell>
          <cell r="K140">
            <v>0</v>
          </cell>
          <cell r="L140">
            <v>0</v>
          </cell>
          <cell r="M140">
            <v>20</v>
          </cell>
          <cell r="N140">
            <v>0</v>
          </cell>
          <cell r="O140">
            <v>0</v>
          </cell>
          <cell r="P140">
            <v>0</v>
          </cell>
          <cell r="Q140">
            <v>26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5</v>
          </cell>
          <cell r="X140">
            <v>5</v>
          </cell>
          <cell r="Y140">
            <v>0</v>
          </cell>
        </row>
        <row r="141">
          <cell r="A141" t="str">
            <v>على الشريف</v>
          </cell>
          <cell r="C141" t="str">
            <v>الربع الاول 2011</v>
          </cell>
          <cell r="D141">
            <v>0</v>
          </cell>
          <cell r="E141">
            <v>0</v>
          </cell>
          <cell r="F141">
            <v>0</v>
          </cell>
          <cell r="G141">
            <v>10</v>
          </cell>
          <cell r="H141">
            <v>10</v>
          </cell>
          <cell r="I141">
            <v>10</v>
          </cell>
          <cell r="J141">
            <v>0</v>
          </cell>
          <cell r="K141">
            <v>0</v>
          </cell>
          <cell r="L141">
            <v>0</v>
          </cell>
          <cell r="M141">
            <v>20</v>
          </cell>
          <cell r="N141">
            <v>0</v>
          </cell>
          <cell r="O141">
            <v>0</v>
          </cell>
          <cell r="P141">
            <v>0</v>
          </cell>
          <cell r="Q141">
            <v>26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5</v>
          </cell>
          <cell r="X141">
            <v>5</v>
          </cell>
          <cell r="Y141">
            <v>0</v>
          </cell>
        </row>
        <row r="142">
          <cell r="A142" t="str">
            <v>على الشريف</v>
          </cell>
          <cell r="B142">
            <v>39904</v>
          </cell>
          <cell r="C142">
            <v>40634</v>
          </cell>
          <cell r="D142">
            <v>1</v>
          </cell>
          <cell r="E142">
            <v>1</v>
          </cell>
          <cell r="F142">
            <v>1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A143" t="str">
            <v>على الشريف</v>
          </cell>
          <cell r="B143">
            <v>39934</v>
          </cell>
          <cell r="C143">
            <v>40664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على الشريف</v>
          </cell>
          <cell r="B144">
            <v>39965</v>
          </cell>
          <cell r="C144" t="str">
            <v>يونيه 2011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</v>
          </cell>
          <cell r="V144">
            <v>3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على الشريف</v>
          </cell>
          <cell r="C145" t="str">
            <v>الربع الثانى 2011</v>
          </cell>
          <cell r="D145">
            <v>1</v>
          </cell>
          <cell r="E145">
            <v>1</v>
          </cell>
          <cell r="F145">
            <v>1</v>
          </cell>
          <cell r="G145">
            <v>0</v>
          </cell>
          <cell r="H145">
            <v>0</v>
          </cell>
          <cell r="I145">
            <v>10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</v>
          </cell>
          <cell r="V145">
            <v>3</v>
          </cell>
          <cell r="W145">
            <v>0</v>
          </cell>
          <cell r="X145">
            <v>0</v>
          </cell>
          <cell r="Y145">
            <v>0</v>
          </cell>
        </row>
        <row r="146">
          <cell r="A146" t="str">
            <v>على الشريف</v>
          </cell>
          <cell r="C146" t="str">
            <v>النصف الاول 2011</v>
          </cell>
          <cell r="D146">
            <v>1</v>
          </cell>
          <cell r="E146">
            <v>1</v>
          </cell>
          <cell r="F146">
            <v>1</v>
          </cell>
          <cell r="G146">
            <v>10</v>
          </cell>
          <cell r="H146">
            <v>10</v>
          </cell>
          <cell r="I146">
            <v>20</v>
          </cell>
          <cell r="J146">
            <v>0</v>
          </cell>
          <cell r="K146">
            <v>0</v>
          </cell>
          <cell r="L146">
            <v>0</v>
          </cell>
          <cell r="M146">
            <v>20</v>
          </cell>
          <cell r="N146">
            <v>4</v>
          </cell>
          <cell r="O146">
            <v>0</v>
          </cell>
          <cell r="P146">
            <v>0</v>
          </cell>
          <cell r="Q146">
            <v>26</v>
          </cell>
          <cell r="R146">
            <v>0</v>
          </cell>
          <cell r="S146">
            <v>0</v>
          </cell>
          <cell r="T146">
            <v>0</v>
          </cell>
          <cell r="U146">
            <v>3</v>
          </cell>
          <cell r="V146">
            <v>3</v>
          </cell>
          <cell r="W146">
            <v>5</v>
          </cell>
          <cell r="X146">
            <v>5</v>
          </cell>
          <cell r="Y146">
            <v>0</v>
          </cell>
        </row>
        <row r="147">
          <cell r="A147" t="str">
            <v>على الشريف</v>
          </cell>
          <cell r="B147">
            <v>39995</v>
          </cell>
          <cell r="C147">
            <v>40725</v>
          </cell>
          <cell r="D147">
            <v>0</v>
          </cell>
          <cell r="E147">
            <v>0</v>
          </cell>
          <cell r="F147">
            <v>0</v>
          </cell>
          <cell r="G147">
            <v>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</row>
        <row r="148">
          <cell r="A148" t="str">
            <v>على الشريف</v>
          </cell>
          <cell r="B148">
            <v>40026</v>
          </cell>
          <cell r="C148">
            <v>40756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A149" t="str">
            <v>على الشريف</v>
          </cell>
          <cell r="B149">
            <v>40057</v>
          </cell>
          <cell r="C149">
            <v>40787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على الشريف</v>
          </cell>
          <cell r="C150" t="str">
            <v>الربع الثالث 2011</v>
          </cell>
          <cell r="D150">
            <v>0</v>
          </cell>
          <cell r="E150">
            <v>0</v>
          </cell>
          <cell r="F150">
            <v>0</v>
          </cell>
          <cell r="G150">
            <v>1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على الشريف</v>
          </cell>
          <cell r="B151">
            <v>40087</v>
          </cell>
          <cell r="C151">
            <v>40817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</row>
        <row r="152">
          <cell r="A152" t="str">
            <v>على الشريف</v>
          </cell>
          <cell r="B152">
            <v>40118</v>
          </cell>
          <cell r="C152">
            <v>40848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على الشريف</v>
          </cell>
          <cell r="B153">
            <v>40148</v>
          </cell>
          <cell r="C153">
            <v>40878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على الشريف</v>
          </cell>
          <cell r="C154" t="str">
            <v>الربع الرابع 2011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على الشريف</v>
          </cell>
          <cell r="C155" t="str">
            <v>النصف الثانى 2011</v>
          </cell>
          <cell r="D155">
            <v>0</v>
          </cell>
          <cell r="E155">
            <v>0</v>
          </cell>
          <cell r="F155">
            <v>0</v>
          </cell>
          <cell r="G155">
            <v>1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على الشريف</v>
          </cell>
          <cell r="C156" t="str">
            <v>عـــــــــــــام 2011</v>
          </cell>
          <cell r="D156">
            <v>1</v>
          </cell>
          <cell r="E156">
            <v>1</v>
          </cell>
          <cell r="F156">
            <v>1</v>
          </cell>
          <cell r="G156">
            <v>11</v>
          </cell>
          <cell r="H156">
            <v>10</v>
          </cell>
          <cell r="I156">
            <v>20</v>
          </cell>
          <cell r="J156">
            <v>0</v>
          </cell>
          <cell r="K156">
            <v>0</v>
          </cell>
          <cell r="L156">
            <v>0</v>
          </cell>
          <cell r="M156">
            <v>20</v>
          </cell>
          <cell r="N156">
            <v>4</v>
          </cell>
          <cell r="O156">
            <v>0</v>
          </cell>
          <cell r="P156">
            <v>0</v>
          </cell>
          <cell r="Q156">
            <v>26</v>
          </cell>
          <cell r="R156">
            <v>0</v>
          </cell>
          <cell r="S156">
            <v>0</v>
          </cell>
          <cell r="T156">
            <v>0</v>
          </cell>
          <cell r="U156">
            <v>3</v>
          </cell>
          <cell r="V156">
            <v>3</v>
          </cell>
          <cell r="W156">
            <v>5</v>
          </cell>
          <cell r="X156">
            <v>5</v>
          </cell>
          <cell r="Y156">
            <v>0</v>
          </cell>
        </row>
        <row r="157">
          <cell r="A157" t="str">
            <v>بكير الذهبى</v>
          </cell>
          <cell r="B157">
            <v>39814</v>
          </cell>
          <cell r="C157">
            <v>40544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A158" t="str">
            <v>بكير الذهبى</v>
          </cell>
          <cell r="B158">
            <v>39845</v>
          </cell>
          <cell r="C158">
            <v>40575</v>
          </cell>
          <cell r="D158">
            <v>0</v>
          </cell>
          <cell r="E158">
            <v>0</v>
          </cell>
          <cell r="F158">
            <v>2</v>
          </cell>
          <cell r="G158">
            <v>2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6</v>
          </cell>
          <cell r="M158">
            <v>0</v>
          </cell>
          <cell r="N158">
            <v>0</v>
          </cell>
          <cell r="O158">
            <v>0</v>
          </cell>
          <cell r="P158">
            <v>5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3</v>
          </cell>
          <cell r="W158">
            <v>0</v>
          </cell>
          <cell r="X158">
            <v>3</v>
          </cell>
          <cell r="Y158">
            <v>0</v>
          </cell>
        </row>
        <row r="159">
          <cell r="A159" t="str">
            <v>بكير الذهبى</v>
          </cell>
          <cell r="B159">
            <v>39873</v>
          </cell>
          <cell r="C159">
            <v>40603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بكير الذهبى</v>
          </cell>
          <cell r="C160" t="str">
            <v>الربع الاول 2011</v>
          </cell>
          <cell r="D160">
            <v>0</v>
          </cell>
          <cell r="E160">
            <v>0</v>
          </cell>
          <cell r="F160">
            <v>2</v>
          </cell>
          <cell r="G160">
            <v>2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6</v>
          </cell>
          <cell r="M160">
            <v>0</v>
          </cell>
          <cell r="N160">
            <v>0</v>
          </cell>
          <cell r="O160">
            <v>0</v>
          </cell>
          <cell r="P160">
            <v>5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3</v>
          </cell>
          <cell r="W160">
            <v>0</v>
          </cell>
          <cell r="X160">
            <v>3</v>
          </cell>
          <cell r="Y160">
            <v>0</v>
          </cell>
        </row>
        <row r="161">
          <cell r="A161" t="str">
            <v>بكير الذهبى</v>
          </cell>
          <cell r="B161">
            <v>39904</v>
          </cell>
          <cell r="C161">
            <v>40634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بكير الذهبى</v>
          </cell>
          <cell r="B162">
            <v>39934</v>
          </cell>
          <cell r="C162">
            <v>40664</v>
          </cell>
          <cell r="D162">
            <v>1</v>
          </cell>
          <cell r="E162">
            <v>0</v>
          </cell>
          <cell r="F162">
            <v>0</v>
          </cell>
          <cell r="G162">
            <v>2</v>
          </cell>
          <cell r="H162">
            <v>3</v>
          </cell>
          <cell r="I162">
            <v>0</v>
          </cell>
          <cell r="J162">
            <v>0</v>
          </cell>
          <cell r="K162">
            <v>0</v>
          </cell>
          <cell r="L162">
            <v>2</v>
          </cell>
          <cell r="M162">
            <v>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</v>
          </cell>
          <cell r="U162">
            <v>6</v>
          </cell>
          <cell r="V162">
            <v>0</v>
          </cell>
          <cell r="W162">
            <v>3</v>
          </cell>
          <cell r="X162">
            <v>5</v>
          </cell>
          <cell r="Y162">
            <v>2</v>
          </cell>
        </row>
        <row r="163">
          <cell r="A163" t="str">
            <v>بكير الذهبى</v>
          </cell>
          <cell r="B163">
            <v>39965</v>
          </cell>
          <cell r="C163" t="str">
            <v>يونيه 2011</v>
          </cell>
          <cell r="D163">
            <v>0</v>
          </cell>
          <cell r="E163">
            <v>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6</v>
          </cell>
          <cell r="M163">
            <v>0</v>
          </cell>
          <cell r="N163">
            <v>0</v>
          </cell>
          <cell r="O163">
            <v>0</v>
          </cell>
          <cell r="P163">
            <v>3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</v>
          </cell>
          <cell r="V163">
            <v>3</v>
          </cell>
          <cell r="W163">
            <v>0</v>
          </cell>
          <cell r="X163">
            <v>0</v>
          </cell>
          <cell r="Y163">
            <v>4</v>
          </cell>
        </row>
        <row r="164">
          <cell r="A164" t="str">
            <v>بكير الذهبى</v>
          </cell>
          <cell r="C164" t="str">
            <v>الربع الثانى 2011</v>
          </cell>
          <cell r="D164">
            <v>1</v>
          </cell>
          <cell r="E164">
            <v>1</v>
          </cell>
          <cell r="F164">
            <v>0</v>
          </cell>
          <cell r="G164">
            <v>2</v>
          </cell>
          <cell r="H164">
            <v>3</v>
          </cell>
          <cell r="I164">
            <v>0</v>
          </cell>
          <cell r="J164">
            <v>0</v>
          </cell>
          <cell r="K164">
            <v>0</v>
          </cell>
          <cell r="L164">
            <v>8</v>
          </cell>
          <cell r="M164">
            <v>6</v>
          </cell>
          <cell r="N164">
            <v>0</v>
          </cell>
          <cell r="O164">
            <v>0</v>
          </cell>
          <cell r="P164">
            <v>3</v>
          </cell>
          <cell r="Q164">
            <v>0</v>
          </cell>
          <cell r="R164">
            <v>0</v>
          </cell>
          <cell r="S164">
            <v>0</v>
          </cell>
          <cell r="T164">
            <v>1</v>
          </cell>
          <cell r="U164">
            <v>9</v>
          </cell>
          <cell r="V164">
            <v>3</v>
          </cell>
          <cell r="W164">
            <v>3</v>
          </cell>
          <cell r="X164">
            <v>5</v>
          </cell>
          <cell r="Y164">
            <v>6</v>
          </cell>
        </row>
        <row r="165">
          <cell r="A165" t="str">
            <v>بكير الذهبى</v>
          </cell>
          <cell r="C165" t="str">
            <v>النصف الاول 2011</v>
          </cell>
          <cell r="D165">
            <v>1</v>
          </cell>
          <cell r="E165">
            <v>1</v>
          </cell>
          <cell r="F165">
            <v>2</v>
          </cell>
          <cell r="G165">
            <v>4</v>
          </cell>
          <cell r="H165">
            <v>3</v>
          </cell>
          <cell r="I165">
            <v>0</v>
          </cell>
          <cell r="J165">
            <v>0</v>
          </cell>
          <cell r="K165">
            <v>0</v>
          </cell>
          <cell r="L165">
            <v>14</v>
          </cell>
          <cell r="M165">
            <v>6</v>
          </cell>
          <cell r="N165">
            <v>0</v>
          </cell>
          <cell r="O165">
            <v>0</v>
          </cell>
          <cell r="P165">
            <v>8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9</v>
          </cell>
          <cell r="V165">
            <v>6</v>
          </cell>
          <cell r="W165">
            <v>3</v>
          </cell>
          <cell r="X165">
            <v>8</v>
          </cell>
          <cell r="Y165">
            <v>6</v>
          </cell>
        </row>
        <row r="166">
          <cell r="A166" t="str">
            <v>بكير الذهبى</v>
          </cell>
          <cell r="B166">
            <v>39995</v>
          </cell>
          <cell r="C166">
            <v>40725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-1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بكير الذهبى</v>
          </cell>
          <cell r="B167">
            <v>40026</v>
          </cell>
          <cell r="C167">
            <v>40756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بكير الذهبى</v>
          </cell>
          <cell r="B168">
            <v>40057</v>
          </cell>
          <cell r="C168">
            <v>40787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بكير الذهبى</v>
          </cell>
          <cell r="C169" t="str">
            <v>الربع الثالث 2011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-1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بكير الذهبى</v>
          </cell>
          <cell r="B170">
            <v>40087</v>
          </cell>
          <cell r="C170">
            <v>40817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بكير الذهبى</v>
          </cell>
          <cell r="B171">
            <v>40118</v>
          </cell>
          <cell r="C171">
            <v>40848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بكير الذهبى</v>
          </cell>
          <cell r="B172">
            <v>40148</v>
          </cell>
          <cell r="C172">
            <v>40878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بكير الذهبى</v>
          </cell>
          <cell r="C173" t="str">
            <v>الربع الرابع 2011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بكير الذهبى</v>
          </cell>
          <cell r="C174" t="str">
            <v>النصف الثانى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-1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بكير الذهبى</v>
          </cell>
          <cell r="C175" t="str">
            <v>عـــــــــــــام 2011</v>
          </cell>
          <cell r="D175">
            <v>1</v>
          </cell>
          <cell r="E175">
            <v>1</v>
          </cell>
          <cell r="F175">
            <v>2</v>
          </cell>
          <cell r="G175">
            <v>4</v>
          </cell>
          <cell r="H175">
            <v>3</v>
          </cell>
          <cell r="I175">
            <v>0</v>
          </cell>
          <cell r="J175">
            <v>0</v>
          </cell>
          <cell r="K175">
            <v>0</v>
          </cell>
          <cell r="L175">
            <v>14</v>
          </cell>
          <cell r="M175">
            <v>6</v>
          </cell>
          <cell r="N175">
            <v>0</v>
          </cell>
          <cell r="O175">
            <v>0</v>
          </cell>
          <cell r="P175">
            <v>8</v>
          </cell>
          <cell r="Q175">
            <v>0</v>
          </cell>
          <cell r="R175">
            <v>0</v>
          </cell>
          <cell r="S175">
            <v>0</v>
          </cell>
          <cell r="T175">
            <v>1</v>
          </cell>
          <cell r="U175">
            <v>8</v>
          </cell>
          <cell r="V175">
            <v>6</v>
          </cell>
          <cell r="W175">
            <v>3</v>
          </cell>
          <cell r="X175">
            <v>8</v>
          </cell>
          <cell r="Y175">
            <v>6</v>
          </cell>
        </row>
        <row r="176">
          <cell r="A176" t="str">
            <v xml:space="preserve">منال عبد النبى </v>
          </cell>
          <cell r="B176">
            <v>39814</v>
          </cell>
          <cell r="C176">
            <v>40544</v>
          </cell>
          <cell r="D176">
            <v>0</v>
          </cell>
          <cell r="E176">
            <v>0</v>
          </cell>
          <cell r="F176">
            <v>0</v>
          </cell>
          <cell r="G176">
            <v>3</v>
          </cell>
          <cell r="H176">
            <v>4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7</v>
          </cell>
          <cell r="N176">
            <v>3</v>
          </cell>
          <cell r="O176">
            <v>0</v>
          </cell>
          <cell r="P176">
            <v>5</v>
          </cell>
          <cell r="Q176">
            <v>35</v>
          </cell>
          <cell r="R176">
            <v>0</v>
          </cell>
          <cell r="S176">
            <v>0</v>
          </cell>
          <cell r="T176">
            <v>2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 xml:space="preserve">منال عبد النبى </v>
          </cell>
          <cell r="B177">
            <v>39845</v>
          </cell>
          <cell r="C177">
            <v>40575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4</v>
          </cell>
          <cell r="J177">
            <v>0</v>
          </cell>
          <cell r="K177">
            <v>0</v>
          </cell>
          <cell r="L177">
            <v>8</v>
          </cell>
          <cell r="M177">
            <v>10</v>
          </cell>
          <cell r="N177">
            <v>3</v>
          </cell>
          <cell r="O177">
            <v>0</v>
          </cell>
          <cell r="P177">
            <v>10</v>
          </cell>
          <cell r="Q177">
            <v>20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2</v>
          </cell>
          <cell r="X177">
            <v>0</v>
          </cell>
          <cell r="Y177">
            <v>0</v>
          </cell>
        </row>
        <row r="178">
          <cell r="A178" t="str">
            <v xml:space="preserve">منال عبد النبى </v>
          </cell>
          <cell r="B178">
            <v>39873</v>
          </cell>
          <cell r="C178">
            <v>40603</v>
          </cell>
          <cell r="D178">
            <v>0</v>
          </cell>
          <cell r="E178">
            <v>0</v>
          </cell>
          <cell r="F178">
            <v>1</v>
          </cell>
          <cell r="G178">
            <v>5</v>
          </cell>
          <cell r="H178">
            <v>2</v>
          </cell>
          <cell r="I178">
            <v>2</v>
          </cell>
          <cell r="J178">
            <v>2</v>
          </cell>
          <cell r="K178">
            <v>0</v>
          </cell>
          <cell r="L178">
            <v>11</v>
          </cell>
          <cell r="M178">
            <v>30</v>
          </cell>
          <cell r="N178">
            <v>0</v>
          </cell>
          <cell r="O178">
            <v>0</v>
          </cell>
          <cell r="P178">
            <v>38</v>
          </cell>
          <cell r="Q178">
            <v>18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 xml:space="preserve">منال عبد النبى </v>
          </cell>
          <cell r="C179" t="str">
            <v>الربع الاول 2011</v>
          </cell>
          <cell r="D179">
            <v>0</v>
          </cell>
          <cell r="E179">
            <v>0</v>
          </cell>
          <cell r="F179">
            <v>1</v>
          </cell>
          <cell r="G179">
            <v>8</v>
          </cell>
          <cell r="H179">
            <v>6</v>
          </cell>
          <cell r="I179">
            <v>6</v>
          </cell>
          <cell r="J179">
            <v>2</v>
          </cell>
          <cell r="K179">
            <v>0</v>
          </cell>
          <cell r="L179">
            <v>19</v>
          </cell>
          <cell r="M179">
            <v>47</v>
          </cell>
          <cell r="N179">
            <v>6</v>
          </cell>
          <cell r="O179">
            <v>0</v>
          </cell>
          <cell r="P179">
            <v>53</v>
          </cell>
          <cell r="Q179">
            <v>73</v>
          </cell>
          <cell r="R179">
            <v>0</v>
          </cell>
          <cell r="S179">
            <v>0</v>
          </cell>
          <cell r="T179">
            <v>2</v>
          </cell>
          <cell r="U179">
            <v>0</v>
          </cell>
          <cell r="V179">
            <v>0</v>
          </cell>
          <cell r="W179">
            <v>2</v>
          </cell>
          <cell r="X179">
            <v>0</v>
          </cell>
          <cell r="Y179">
            <v>0</v>
          </cell>
        </row>
        <row r="180">
          <cell r="A180" t="str">
            <v xml:space="preserve">منال عبد النبى </v>
          </cell>
          <cell r="B180">
            <v>39904</v>
          </cell>
          <cell r="C180">
            <v>40634</v>
          </cell>
          <cell r="D180">
            <v>1</v>
          </cell>
          <cell r="E180">
            <v>1</v>
          </cell>
          <cell r="F180">
            <v>0</v>
          </cell>
          <cell r="G180">
            <v>3</v>
          </cell>
          <cell r="H180">
            <v>3</v>
          </cell>
          <cell r="I180">
            <v>4</v>
          </cell>
          <cell r="J180">
            <v>0</v>
          </cell>
          <cell r="K180">
            <v>0</v>
          </cell>
          <cell r="L180">
            <v>6</v>
          </cell>
          <cell r="M180">
            <v>25</v>
          </cell>
          <cell r="N180">
            <v>18</v>
          </cell>
          <cell r="O180">
            <v>0</v>
          </cell>
          <cell r="P180">
            <v>0</v>
          </cell>
          <cell r="Q180">
            <v>36</v>
          </cell>
          <cell r="R180">
            <v>0</v>
          </cell>
          <cell r="S180">
            <v>0</v>
          </cell>
          <cell r="T180">
            <v>2</v>
          </cell>
          <cell r="U180">
            <v>0</v>
          </cell>
          <cell r="V180">
            <v>2</v>
          </cell>
          <cell r="W180">
            <v>2</v>
          </cell>
          <cell r="X180">
            <v>4</v>
          </cell>
          <cell r="Y180">
            <v>2</v>
          </cell>
        </row>
        <row r="181">
          <cell r="A181" t="str">
            <v xml:space="preserve">منال عبد النبى </v>
          </cell>
          <cell r="B181">
            <v>39934</v>
          </cell>
          <cell r="C181">
            <v>40664</v>
          </cell>
          <cell r="D181">
            <v>1</v>
          </cell>
          <cell r="E181">
            <v>0</v>
          </cell>
          <cell r="F181">
            <v>0</v>
          </cell>
          <cell r="G181">
            <v>3</v>
          </cell>
          <cell r="H181">
            <v>1</v>
          </cell>
          <cell r="I181">
            <v>1</v>
          </cell>
          <cell r="J181">
            <v>0</v>
          </cell>
          <cell r="K181">
            <v>1</v>
          </cell>
          <cell r="L181">
            <v>4</v>
          </cell>
          <cell r="M181">
            <v>19</v>
          </cell>
          <cell r="N181">
            <v>5</v>
          </cell>
          <cell r="O181">
            <v>0</v>
          </cell>
          <cell r="P181">
            <v>11</v>
          </cell>
          <cell r="Q181">
            <v>28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3</v>
          </cell>
        </row>
        <row r="182">
          <cell r="A182" t="str">
            <v xml:space="preserve">منال عبد النبى </v>
          </cell>
          <cell r="B182">
            <v>39965</v>
          </cell>
          <cell r="C182" t="str">
            <v>يونيه 2011</v>
          </cell>
          <cell r="D182">
            <v>0</v>
          </cell>
          <cell r="E182">
            <v>0</v>
          </cell>
          <cell r="F182">
            <v>0</v>
          </cell>
          <cell r="G182">
            <v>1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3</v>
          </cell>
          <cell r="M182">
            <v>20</v>
          </cell>
          <cell r="N182">
            <v>0</v>
          </cell>
          <cell r="O182">
            <v>0</v>
          </cell>
          <cell r="P182">
            <v>14</v>
          </cell>
          <cell r="Q182">
            <v>14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1</v>
          </cell>
          <cell r="X182">
            <v>5</v>
          </cell>
          <cell r="Y182">
            <v>0</v>
          </cell>
        </row>
        <row r="183">
          <cell r="A183" t="str">
            <v xml:space="preserve">منال عبد النبى </v>
          </cell>
          <cell r="C183" t="str">
            <v>الربع الثانى 2011</v>
          </cell>
          <cell r="D183">
            <v>2</v>
          </cell>
          <cell r="E183">
            <v>1</v>
          </cell>
          <cell r="F183">
            <v>0</v>
          </cell>
          <cell r="G183">
            <v>7</v>
          </cell>
          <cell r="H183">
            <v>4</v>
          </cell>
          <cell r="I183">
            <v>5</v>
          </cell>
          <cell r="J183">
            <v>0</v>
          </cell>
          <cell r="K183">
            <v>1</v>
          </cell>
          <cell r="L183">
            <v>13</v>
          </cell>
          <cell r="M183">
            <v>64</v>
          </cell>
          <cell r="N183">
            <v>23</v>
          </cell>
          <cell r="O183">
            <v>0</v>
          </cell>
          <cell r="P183">
            <v>25</v>
          </cell>
          <cell r="Q183">
            <v>78</v>
          </cell>
          <cell r="R183">
            <v>0</v>
          </cell>
          <cell r="S183">
            <v>0</v>
          </cell>
          <cell r="T183">
            <v>2</v>
          </cell>
          <cell r="U183">
            <v>0</v>
          </cell>
          <cell r="V183">
            <v>2</v>
          </cell>
          <cell r="W183">
            <v>3</v>
          </cell>
          <cell r="X183">
            <v>9</v>
          </cell>
          <cell r="Y183">
            <v>5</v>
          </cell>
        </row>
        <row r="184">
          <cell r="A184" t="str">
            <v xml:space="preserve">منال عبد النبى </v>
          </cell>
          <cell r="C184" t="str">
            <v>النصف الاول 2011</v>
          </cell>
          <cell r="D184">
            <v>2</v>
          </cell>
          <cell r="E184">
            <v>1</v>
          </cell>
          <cell r="F184">
            <v>1</v>
          </cell>
          <cell r="G184">
            <v>15</v>
          </cell>
          <cell r="H184">
            <v>10</v>
          </cell>
          <cell r="I184">
            <v>11</v>
          </cell>
          <cell r="J184">
            <v>2</v>
          </cell>
          <cell r="K184">
            <v>1</v>
          </cell>
          <cell r="L184">
            <v>32</v>
          </cell>
          <cell r="M184">
            <v>111</v>
          </cell>
          <cell r="N184">
            <v>29</v>
          </cell>
          <cell r="O184">
            <v>0</v>
          </cell>
          <cell r="P184">
            <v>78</v>
          </cell>
          <cell r="Q184">
            <v>151</v>
          </cell>
          <cell r="R184">
            <v>0</v>
          </cell>
          <cell r="S184">
            <v>0</v>
          </cell>
          <cell r="T184">
            <v>4</v>
          </cell>
          <cell r="U184">
            <v>0</v>
          </cell>
          <cell r="V184">
            <v>2</v>
          </cell>
          <cell r="W184">
            <v>5</v>
          </cell>
          <cell r="X184">
            <v>9</v>
          </cell>
          <cell r="Y184">
            <v>5</v>
          </cell>
        </row>
        <row r="185">
          <cell r="A185" t="str">
            <v xml:space="preserve">منال عبد النبى </v>
          </cell>
          <cell r="B185">
            <v>39995</v>
          </cell>
          <cell r="C185">
            <v>40725</v>
          </cell>
          <cell r="D185">
            <v>0</v>
          </cell>
          <cell r="E185">
            <v>0</v>
          </cell>
          <cell r="F185">
            <v>0</v>
          </cell>
          <cell r="G185">
            <v>3</v>
          </cell>
          <cell r="H185">
            <v>1</v>
          </cell>
          <cell r="I185">
            <v>1</v>
          </cell>
          <cell r="J185">
            <v>0</v>
          </cell>
          <cell r="K185">
            <v>0</v>
          </cell>
          <cell r="L185">
            <v>0</v>
          </cell>
          <cell r="M185">
            <v>10</v>
          </cell>
          <cell r="N185">
            <v>0</v>
          </cell>
          <cell r="O185">
            <v>0</v>
          </cell>
          <cell r="P185">
            <v>7</v>
          </cell>
          <cell r="Q185">
            <v>15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86">
          <cell r="A186" t="str">
            <v xml:space="preserve">منال عبد النبى </v>
          </cell>
          <cell r="B186">
            <v>40026</v>
          </cell>
          <cell r="C186">
            <v>40756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1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4</v>
          </cell>
          <cell r="Q186">
            <v>4</v>
          </cell>
          <cell r="R186">
            <v>0</v>
          </cell>
          <cell r="S186">
            <v>0</v>
          </cell>
          <cell r="T186">
            <v>1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 xml:space="preserve">منال عبد النبى </v>
          </cell>
          <cell r="B187">
            <v>40057</v>
          </cell>
          <cell r="C187">
            <v>40787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 xml:space="preserve">منال عبد النبى </v>
          </cell>
          <cell r="C188" t="str">
            <v>الربع الثالث 2011</v>
          </cell>
          <cell r="D188">
            <v>0</v>
          </cell>
          <cell r="E188">
            <v>0</v>
          </cell>
          <cell r="F188">
            <v>0</v>
          </cell>
          <cell r="G188">
            <v>3</v>
          </cell>
          <cell r="H188">
            <v>1</v>
          </cell>
          <cell r="I188">
            <v>1</v>
          </cell>
          <cell r="J188">
            <v>0</v>
          </cell>
          <cell r="K188">
            <v>1</v>
          </cell>
          <cell r="L188">
            <v>1</v>
          </cell>
          <cell r="M188">
            <v>10</v>
          </cell>
          <cell r="N188">
            <v>0</v>
          </cell>
          <cell r="O188">
            <v>0</v>
          </cell>
          <cell r="P188">
            <v>11</v>
          </cell>
          <cell r="Q188">
            <v>19</v>
          </cell>
          <cell r="R188">
            <v>0</v>
          </cell>
          <cell r="S188">
            <v>0</v>
          </cell>
          <cell r="T188">
            <v>1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 xml:space="preserve">منال عبد النبى </v>
          </cell>
          <cell r="B189">
            <v>40087</v>
          </cell>
          <cell r="C189">
            <v>40817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 xml:space="preserve">منال عبد النبى </v>
          </cell>
          <cell r="B190">
            <v>40118</v>
          </cell>
          <cell r="C190">
            <v>40848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 xml:space="preserve">منال عبد النبى </v>
          </cell>
          <cell r="B191">
            <v>40148</v>
          </cell>
          <cell r="C191">
            <v>40878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 xml:space="preserve">منال عبد النبى </v>
          </cell>
          <cell r="C192" t="str">
            <v>الربع الرابع 2011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 xml:space="preserve">منال عبد النبى </v>
          </cell>
          <cell r="C193" t="str">
            <v>النصف الثانى 2011</v>
          </cell>
          <cell r="D193">
            <v>0</v>
          </cell>
          <cell r="E193">
            <v>0</v>
          </cell>
          <cell r="F193">
            <v>0</v>
          </cell>
          <cell r="G193">
            <v>3</v>
          </cell>
          <cell r="H193">
            <v>1</v>
          </cell>
          <cell r="I193">
            <v>1</v>
          </cell>
          <cell r="J193">
            <v>0</v>
          </cell>
          <cell r="K193">
            <v>1</v>
          </cell>
          <cell r="L193">
            <v>1</v>
          </cell>
          <cell r="M193">
            <v>10</v>
          </cell>
          <cell r="N193">
            <v>0</v>
          </cell>
          <cell r="O193">
            <v>0</v>
          </cell>
          <cell r="P193">
            <v>11</v>
          </cell>
          <cell r="Q193">
            <v>19</v>
          </cell>
          <cell r="R193">
            <v>0</v>
          </cell>
          <cell r="S193">
            <v>0</v>
          </cell>
          <cell r="T193">
            <v>1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 xml:space="preserve">منال عبد النبى </v>
          </cell>
          <cell r="C194" t="str">
            <v>عـــــــــــــام 2011</v>
          </cell>
          <cell r="D194">
            <v>2</v>
          </cell>
          <cell r="E194">
            <v>1</v>
          </cell>
          <cell r="F194">
            <v>1</v>
          </cell>
          <cell r="G194">
            <v>18</v>
          </cell>
          <cell r="H194">
            <v>11</v>
          </cell>
          <cell r="I194">
            <v>12</v>
          </cell>
          <cell r="J194">
            <v>2</v>
          </cell>
          <cell r="K194">
            <v>2</v>
          </cell>
          <cell r="L194">
            <v>33</v>
          </cell>
          <cell r="M194">
            <v>121</v>
          </cell>
          <cell r="N194">
            <v>29</v>
          </cell>
          <cell r="O194">
            <v>0</v>
          </cell>
          <cell r="P194">
            <v>89</v>
          </cell>
          <cell r="Q194">
            <v>170</v>
          </cell>
          <cell r="R194">
            <v>0</v>
          </cell>
          <cell r="S194">
            <v>0</v>
          </cell>
          <cell r="T194">
            <v>5</v>
          </cell>
          <cell r="U194">
            <v>0</v>
          </cell>
          <cell r="V194">
            <v>2</v>
          </cell>
          <cell r="W194">
            <v>5</v>
          </cell>
          <cell r="X194">
            <v>9</v>
          </cell>
          <cell r="Y194">
            <v>5</v>
          </cell>
        </row>
        <row r="195">
          <cell r="A195" t="str">
            <v>عمر العبودى</v>
          </cell>
          <cell r="B195">
            <v>39814</v>
          </cell>
          <cell r="C195">
            <v>40544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A196" t="str">
            <v>عمر العبودى</v>
          </cell>
          <cell r="B196">
            <v>39845</v>
          </cell>
          <cell r="C196">
            <v>40575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عمر العبودى</v>
          </cell>
          <cell r="B197">
            <v>39873</v>
          </cell>
          <cell r="C197">
            <v>40603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عمر العبودى</v>
          </cell>
          <cell r="C198" t="str">
            <v>الربع الاول 2011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عمر العبودى</v>
          </cell>
          <cell r="B199">
            <v>39904</v>
          </cell>
          <cell r="C199">
            <v>40634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عمر العبودى</v>
          </cell>
          <cell r="B200">
            <v>39934</v>
          </cell>
          <cell r="C200">
            <v>40664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عمر العبودى</v>
          </cell>
          <cell r="B201">
            <v>39965</v>
          </cell>
          <cell r="C201" t="str">
            <v>يونيه 2011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عمر العبودى</v>
          </cell>
          <cell r="C202" t="str">
            <v>الربع الثانى 2011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عمر العبودى</v>
          </cell>
          <cell r="C203" t="str">
            <v>النصف الاول 2011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عمر العبودى</v>
          </cell>
          <cell r="B204">
            <v>39995</v>
          </cell>
          <cell r="C204">
            <v>40725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عمر العبودى</v>
          </cell>
          <cell r="B205">
            <v>40026</v>
          </cell>
          <cell r="C205">
            <v>40756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عمر العبودى</v>
          </cell>
          <cell r="B206">
            <v>40057</v>
          </cell>
          <cell r="C206">
            <v>40787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عمر العبودى</v>
          </cell>
          <cell r="C207" t="str">
            <v>الربع الثالث 2011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عمر العبودى</v>
          </cell>
          <cell r="B208">
            <v>40087</v>
          </cell>
          <cell r="C208">
            <v>40817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عمر العبودى</v>
          </cell>
          <cell r="B209">
            <v>40118</v>
          </cell>
          <cell r="C209">
            <v>40848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عمر العبودى</v>
          </cell>
          <cell r="B210">
            <v>40148</v>
          </cell>
          <cell r="C210">
            <v>40878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عمر العبودى</v>
          </cell>
          <cell r="C211" t="str">
            <v>الربع الرابع 2011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عمر العبودى</v>
          </cell>
          <cell r="C212" t="str">
            <v>النصف الثانى 2011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عمر العبودى</v>
          </cell>
          <cell r="C213" t="str">
            <v>عـــــــــــــام 2011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معرض قاسم</v>
          </cell>
          <cell r="B214">
            <v>39814</v>
          </cell>
          <cell r="C214">
            <v>40544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معرض قاسم</v>
          </cell>
          <cell r="B215">
            <v>39845</v>
          </cell>
          <cell r="C215">
            <v>40575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معرض قاسم</v>
          </cell>
          <cell r="B216">
            <v>39873</v>
          </cell>
          <cell r="C216">
            <v>40603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</row>
        <row r="217">
          <cell r="A217" t="str">
            <v>معرض قاسم</v>
          </cell>
          <cell r="C217" t="str">
            <v>الربع الاول 2011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معرض قاسم</v>
          </cell>
          <cell r="B218">
            <v>39904</v>
          </cell>
          <cell r="C218">
            <v>40634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2</v>
          </cell>
          <cell r="Q218">
            <v>4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A219" t="str">
            <v>معرض قاسم</v>
          </cell>
          <cell r="B219">
            <v>39934</v>
          </cell>
          <cell r="C219">
            <v>40664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معرض قاسم</v>
          </cell>
          <cell r="B220">
            <v>39965</v>
          </cell>
          <cell r="C220" t="str">
            <v>يونيه 2011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1">
          <cell r="A221" t="str">
            <v>معرض قاسم</v>
          </cell>
          <cell r="C221" t="str">
            <v>الربع الثانى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2</v>
          </cell>
          <cell r="Q221">
            <v>4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</row>
        <row r="222">
          <cell r="A222" t="str">
            <v>معرض قاسم</v>
          </cell>
          <cell r="C222" t="str">
            <v>النصف الاول 2011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2</v>
          </cell>
          <cell r="Q222">
            <v>4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</row>
        <row r="223">
          <cell r="A223" t="str">
            <v>معرض قاسم</v>
          </cell>
          <cell r="B223">
            <v>39995</v>
          </cell>
          <cell r="C223">
            <v>40725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</row>
        <row r="224">
          <cell r="A224" t="str">
            <v>معرض قاسم</v>
          </cell>
          <cell r="B224">
            <v>40026</v>
          </cell>
          <cell r="C224">
            <v>40756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</row>
        <row r="225">
          <cell r="A225" t="str">
            <v>معرض قاسم</v>
          </cell>
          <cell r="B225">
            <v>40057</v>
          </cell>
          <cell r="C225">
            <v>40787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معرض قاسم</v>
          </cell>
          <cell r="C226" t="str">
            <v>الربع الثالث 2011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معرض قاسم</v>
          </cell>
          <cell r="B227">
            <v>40087</v>
          </cell>
          <cell r="C227">
            <v>40817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</row>
        <row r="228">
          <cell r="A228" t="str">
            <v>معرض قاسم</v>
          </cell>
          <cell r="B228">
            <v>40118</v>
          </cell>
          <cell r="C228">
            <v>40848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معرض قاسم</v>
          </cell>
          <cell r="B229">
            <v>40148</v>
          </cell>
          <cell r="C229">
            <v>40878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معرض قاسم</v>
          </cell>
          <cell r="C230" t="str">
            <v>الربع الرابع 2011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معرض قاسم</v>
          </cell>
          <cell r="C231" t="str">
            <v>النصف الثانى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معرض قاسم</v>
          </cell>
          <cell r="C232" t="str">
            <v>عـــــــــــــام 2011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2</v>
          </cell>
          <cell r="Q232">
            <v>4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A233" t="str">
            <v>سامح الظنى</v>
          </cell>
          <cell r="B233">
            <v>39814</v>
          </cell>
          <cell r="C233">
            <v>40544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 t="str">
            <v>سامح الظنى</v>
          </cell>
          <cell r="B234">
            <v>39845</v>
          </cell>
          <cell r="C234">
            <v>40575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سامح الظنى</v>
          </cell>
          <cell r="B235">
            <v>39873</v>
          </cell>
          <cell r="C235">
            <v>40603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سامح الظنى</v>
          </cell>
          <cell r="C236" t="str">
            <v>الربع الاول 2011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سامح الظنى</v>
          </cell>
          <cell r="B237">
            <v>39904</v>
          </cell>
          <cell r="C237">
            <v>40634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سامح الظنى</v>
          </cell>
          <cell r="B238">
            <v>39934</v>
          </cell>
          <cell r="C238">
            <v>40664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3</v>
          </cell>
          <cell r="N238">
            <v>5</v>
          </cell>
          <cell r="O238">
            <v>0</v>
          </cell>
          <cell r="P238">
            <v>0</v>
          </cell>
          <cell r="Q238">
            <v>10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سامح الظنى</v>
          </cell>
          <cell r="B239">
            <v>39965</v>
          </cell>
          <cell r="C239" t="str">
            <v>يونيه 2011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5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2</v>
          </cell>
          <cell r="Y239">
            <v>2</v>
          </cell>
        </row>
        <row r="240">
          <cell r="A240" t="str">
            <v>سامح الظنى</v>
          </cell>
          <cell r="C240" t="str">
            <v>الربع الثانى 2011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8</v>
          </cell>
          <cell r="N240">
            <v>5</v>
          </cell>
          <cell r="O240">
            <v>0</v>
          </cell>
          <cell r="P240">
            <v>0</v>
          </cell>
          <cell r="Q240">
            <v>10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2</v>
          </cell>
          <cell r="Y240">
            <v>2</v>
          </cell>
        </row>
        <row r="241">
          <cell r="A241" t="str">
            <v>سامح الظنى</v>
          </cell>
          <cell r="C241" t="str">
            <v>النصف الاول 2011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8</v>
          </cell>
          <cell r="N241">
            <v>5</v>
          </cell>
          <cell r="O241">
            <v>0</v>
          </cell>
          <cell r="P241">
            <v>0</v>
          </cell>
          <cell r="Q241">
            <v>10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2</v>
          </cell>
          <cell r="Y241">
            <v>2</v>
          </cell>
        </row>
        <row r="242">
          <cell r="A242" t="str">
            <v>سامح الظنى</v>
          </cell>
          <cell r="B242">
            <v>39995</v>
          </cell>
          <cell r="C242">
            <v>40725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9</v>
          </cell>
          <cell r="N242">
            <v>0</v>
          </cell>
          <cell r="O242">
            <v>0</v>
          </cell>
          <cell r="P242">
            <v>0</v>
          </cell>
          <cell r="Q242">
            <v>9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سامح الظنى</v>
          </cell>
          <cell r="B243">
            <v>40026</v>
          </cell>
          <cell r="C243">
            <v>40756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1</v>
          </cell>
          <cell r="N243">
            <v>0</v>
          </cell>
          <cell r="O243">
            <v>0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سامح الظنى</v>
          </cell>
          <cell r="B244">
            <v>40057</v>
          </cell>
          <cell r="C244">
            <v>40787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سامح الظنى</v>
          </cell>
          <cell r="C245" t="str">
            <v>الربع الثالث 2011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10</v>
          </cell>
          <cell r="N245">
            <v>0</v>
          </cell>
          <cell r="O245">
            <v>0</v>
          </cell>
          <cell r="P245">
            <v>0</v>
          </cell>
          <cell r="Q245">
            <v>10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سامح الظنى</v>
          </cell>
          <cell r="B246">
            <v>40087</v>
          </cell>
          <cell r="C246">
            <v>40817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سامح الظنى</v>
          </cell>
          <cell r="B247">
            <v>40118</v>
          </cell>
          <cell r="C247">
            <v>40848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سامح الظنى</v>
          </cell>
          <cell r="B248">
            <v>40148</v>
          </cell>
          <cell r="C248">
            <v>40878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سامح الظنى</v>
          </cell>
          <cell r="C249" t="str">
            <v>الربع الرابع 2011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سامح الظنى</v>
          </cell>
          <cell r="C250" t="str">
            <v>النصف الثانى 2011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10</v>
          </cell>
          <cell r="N250">
            <v>0</v>
          </cell>
          <cell r="O250">
            <v>0</v>
          </cell>
          <cell r="P250">
            <v>0</v>
          </cell>
          <cell r="Q250">
            <v>10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سامح الظنى</v>
          </cell>
          <cell r="C251" t="str">
            <v>عـــــــــــــام 2011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18</v>
          </cell>
          <cell r="N251">
            <v>5</v>
          </cell>
          <cell r="O251">
            <v>0</v>
          </cell>
          <cell r="P251">
            <v>0</v>
          </cell>
          <cell r="Q251">
            <v>20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2</v>
          </cell>
          <cell r="Y251">
            <v>2</v>
          </cell>
        </row>
        <row r="252">
          <cell r="A252" t="str">
            <v>معرض قديس</v>
          </cell>
          <cell r="B252">
            <v>39814</v>
          </cell>
          <cell r="C252">
            <v>40544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معرض قديس</v>
          </cell>
          <cell r="B253">
            <v>39845</v>
          </cell>
          <cell r="C253">
            <v>40575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معرض قديس</v>
          </cell>
          <cell r="B254">
            <v>39873</v>
          </cell>
          <cell r="C254">
            <v>40603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معرض قديس</v>
          </cell>
          <cell r="C255" t="str">
            <v>الربع الاول 2011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معرض قديس</v>
          </cell>
          <cell r="B256">
            <v>39904</v>
          </cell>
          <cell r="C256">
            <v>40634</v>
          </cell>
          <cell r="D256">
            <v>0</v>
          </cell>
          <cell r="E256">
            <v>0</v>
          </cell>
          <cell r="F256">
            <v>0</v>
          </cell>
          <cell r="G256">
            <v>3</v>
          </cell>
          <cell r="H256">
            <v>3</v>
          </cell>
          <cell r="I256">
            <v>0</v>
          </cell>
          <cell r="J256">
            <v>0</v>
          </cell>
          <cell r="K256">
            <v>0</v>
          </cell>
          <cell r="L256">
            <v>4</v>
          </cell>
          <cell r="M256">
            <v>7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معرض قديس</v>
          </cell>
          <cell r="B257">
            <v>39934</v>
          </cell>
          <cell r="C257">
            <v>40664</v>
          </cell>
          <cell r="D257">
            <v>0</v>
          </cell>
          <cell r="E257">
            <v>0</v>
          </cell>
          <cell r="F257">
            <v>0</v>
          </cell>
          <cell r="G257">
            <v>4</v>
          </cell>
          <cell r="H257">
            <v>2</v>
          </cell>
          <cell r="I257">
            <v>0</v>
          </cell>
          <cell r="J257">
            <v>0</v>
          </cell>
          <cell r="K257">
            <v>0</v>
          </cell>
          <cell r="L257">
            <v>3</v>
          </cell>
          <cell r="M257">
            <v>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2</v>
          </cell>
          <cell r="V257">
            <v>0</v>
          </cell>
          <cell r="W257">
            <v>2</v>
          </cell>
          <cell r="X257">
            <v>0</v>
          </cell>
          <cell r="Y257">
            <v>0</v>
          </cell>
        </row>
        <row r="258">
          <cell r="A258" t="str">
            <v>معرض قديس</v>
          </cell>
          <cell r="B258">
            <v>39965</v>
          </cell>
          <cell r="C258" t="str">
            <v>يونيه 2011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معرض قديس</v>
          </cell>
          <cell r="C259" t="str">
            <v>الربع الثانى 2011</v>
          </cell>
          <cell r="D259">
            <v>0</v>
          </cell>
          <cell r="E259">
            <v>0</v>
          </cell>
          <cell r="F259">
            <v>0</v>
          </cell>
          <cell r="G259">
            <v>7</v>
          </cell>
          <cell r="H259">
            <v>5</v>
          </cell>
          <cell r="I259">
            <v>0</v>
          </cell>
          <cell r="J259">
            <v>0</v>
          </cell>
          <cell r="K259">
            <v>0</v>
          </cell>
          <cell r="L259">
            <v>7</v>
          </cell>
          <cell r="M259">
            <v>8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1</v>
          </cell>
          <cell r="U259">
            <v>2</v>
          </cell>
          <cell r="V259">
            <v>0</v>
          </cell>
          <cell r="W259">
            <v>2</v>
          </cell>
          <cell r="X259">
            <v>0</v>
          </cell>
          <cell r="Y259">
            <v>0</v>
          </cell>
        </row>
        <row r="260">
          <cell r="A260" t="str">
            <v>معرض قديس</v>
          </cell>
          <cell r="C260" t="str">
            <v>النصف الاول 2011</v>
          </cell>
          <cell r="D260">
            <v>0</v>
          </cell>
          <cell r="E260">
            <v>0</v>
          </cell>
          <cell r="F260">
            <v>0</v>
          </cell>
          <cell r="G260">
            <v>7</v>
          </cell>
          <cell r="H260">
            <v>5</v>
          </cell>
          <cell r="I260">
            <v>0</v>
          </cell>
          <cell r="J260">
            <v>0</v>
          </cell>
          <cell r="K260">
            <v>0</v>
          </cell>
          <cell r="L260">
            <v>7</v>
          </cell>
          <cell r="M260">
            <v>8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</v>
          </cell>
          <cell r="U260">
            <v>2</v>
          </cell>
          <cell r="V260">
            <v>0</v>
          </cell>
          <cell r="W260">
            <v>2</v>
          </cell>
          <cell r="X260">
            <v>0</v>
          </cell>
          <cell r="Y260">
            <v>0</v>
          </cell>
        </row>
        <row r="261">
          <cell r="A261" t="str">
            <v>معرض قديس</v>
          </cell>
          <cell r="B261">
            <v>39995</v>
          </cell>
          <cell r="C261">
            <v>40725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معرض قديس</v>
          </cell>
          <cell r="B262">
            <v>40026</v>
          </cell>
          <cell r="C262">
            <v>40756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معرض قديس</v>
          </cell>
          <cell r="B263">
            <v>40057</v>
          </cell>
          <cell r="C263">
            <v>40787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معرض قديس</v>
          </cell>
          <cell r="C264" t="str">
            <v>الربع الثالث 2011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معرض قديس</v>
          </cell>
          <cell r="B265">
            <v>40087</v>
          </cell>
          <cell r="C265">
            <v>40817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معرض قديس</v>
          </cell>
          <cell r="B266">
            <v>40118</v>
          </cell>
          <cell r="C266">
            <v>40848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معرض قديس</v>
          </cell>
          <cell r="B267">
            <v>40148</v>
          </cell>
          <cell r="C267">
            <v>40878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معرض قديس</v>
          </cell>
          <cell r="C268" t="str">
            <v>الربع الرابع 2011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معرض قديس</v>
          </cell>
          <cell r="C269" t="str">
            <v>النصف الثانى 2011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معرض قديس</v>
          </cell>
          <cell r="C270" t="str">
            <v>عـــــــــــــام 2011</v>
          </cell>
          <cell r="D270">
            <v>0</v>
          </cell>
          <cell r="E270">
            <v>0</v>
          </cell>
          <cell r="F270">
            <v>0</v>
          </cell>
          <cell r="G270">
            <v>7</v>
          </cell>
          <cell r="H270">
            <v>5</v>
          </cell>
          <cell r="I270">
            <v>0</v>
          </cell>
          <cell r="J270">
            <v>0</v>
          </cell>
          <cell r="K270">
            <v>0</v>
          </cell>
          <cell r="L270">
            <v>7</v>
          </cell>
          <cell r="M270">
            <v>8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2</v>
          </cell>
          <cell r="V270">
            <v>0</v>
          </cell>
          <cell r="W270">
            <v>2</v>
          </cell>
          <cell r="X270">
            <v>0</v>
          </cell>
          <cell r="Y270">
            <v>0</v>
          </cell>
        </row>
        <row r="271">
          <cell r="A271" t="str">
            <v>عبد الحميد سلطان</v>
          </cell>
          <cell r="B271">
            <v>39814</v>
          </cell>
          <cell r="C271">
            <v>40544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عبد الحميد سلطان</v>
          </cell>
          <cell r="B272">
            <v>39845</v>
          </cell>
          <cell r="C272">
            <v>40575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2</v>
          </cell>
          <cell r="X272">
            <v>3</v>
          </cell>
          <cell r="Y272">
            <v>1</v>
          </cell>
        </row>
        <row r="273">
          <cell r="A273" t="str">
            <v>عبد الحميد سلطان</v>
          </cell>
          <cell r="B273">
            <v>39873</v>
          </cell>
          <cell r="C273">
            <v>40603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8</v>
          </cell>
          <cell r="N273">
            <v>0</v>
          </cell>
          <cell r="O273">
            <v>0</v>
          </cell>
          <cell r="P273">
            <v>13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عبد الحميد سلطان</v>
          </cell>
          <cell r="C274" t="str">
            <v>الربع الاول 2011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20</v>
          </cell>
          <cell r="N274">
            <v>0</v>
          </cell>
          <cell r="O274">
            <v>0</v>
          </cell>
          <cell r="P274">
            <v>13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2</v>
          </cell>
          <cell r="X274">
            <v>3</v>
          </cell>
          <cell r="Y274">
            <v>1</v>
          </cell>
        </row>
        <row r="275">
          <cell r="A275" t="str">
            <v>عبد الحميد سلطان</v>
          </cell>
          <cell r="B275">
            <v>39904</v>
          </cell>
          <cell r="C275">
            <v>40634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12</v>
          </cell>
          <cell r="M275">
            <v>0</v>
          </cell>
          <cell r="N275">
            <v>9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عبد الحميد سلطان</v>
          </cell>
          <cell r="B276">
            <v>39934</v>
          </cell>
          <cell r="C276">
            <v>40664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عبد الحميد سلطان</v>
          </cell>
          <cell r="B277">
            <v>39965</v>
          </cell>
          <cell r="C277" t="str">
            <v>يونيه 2011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عبد الحميد سلطان</v>
          </cell>
          <cell r="C278" t="str">
            <v>الربع الثانى 2011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12</v>
          </cell>
          <cell r="M278">
            <v>0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</row>
        <row r="279">
          <cell r="A279" t="str">
            <v>عبد الحميد سلطان</v>
          </cell>
          <cell r="C279" t="str">
            <v>النصف الاول 2011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12</v>
          </cell>
          <cell r="M279">
            <v>20</v>
          </cell>
          <cell r="N279">
            <v>9</v>
          </cell>
          <cell r="O279">
            <v>0</v>
          </cell>
          <cell r="P279">
            <v>13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2</v>
          </cell>
          <cell r="X279">
            <v>3</v>
          </cell>
          <cell r="Y279">
            <v>1</v>
          </cell>
        </row>
        <row r="280">
          <cell r="A280" t="str">
            <v>عبد الحميد سلطان</v>
          </cell>
          <cell r="B280">
            <v>39995</v>
          </cell>
          <cell r="C280">
            <v>40725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</row>
        <row r="281">
          <cell r="A281" t="str">
            <v>عبد الحميد سلطان</v>
          </cell>
          <cell r="B281">
            <v>40026</v>
          </cell>
          <cell r="C281">
            <v>40756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عبد الحميد سلطان</v>
          </cell>
          <cell r="B282">
            <v>40057</v>
          </cell>
          <cell r="C282">
            <v>40787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عبد الحميد سلطان</v>
          </cell>
          <cell r="C283" t="str">
            <v>الربع الثالث 2011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عبد الحميد سلطان</v>
          </cell>
          <cell r="B284">
            <v>40087</v>
          </cell>
          <cell r="C284">
            <v>40817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عبد الحميد سلطان</v>
          </cell>
          <cell r="B285">
            <v>40118</v>
          </cell>
          <cell r="C285">
            <v>40848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عبد الحميد سلطان</v>
          </cell>
          <cell r="B286">
            <v>40148</v>
          </cell>
          <cell r="C286">
            <v>40878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عبد الحميد سلطان</v>
          </cell>
          <cell r="C287" t="str">
            <v>الربع الرابع 2011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عبد الحميد سلطان</v>
          </cell>
          <cell r="C288" t="str">
            <v>النصف الثانى 2011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عبد الحميد سلطان</v>
          </cell>
          <cell r="C289" t="str">
            <v>عـــــــــــــام 2011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12</v>
          </cell>
          <cell r="M289">
            <v>20</v>
          </cell>
          <cell r="N289">
            <v>9</v>
          </cell>
          <cell r="O289">
            <v>0</v>
          </cell>
          <cell r="P289">
            <v>13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2</v>
          </cell>
          <cell r="X289">
            <v>3</v>
          </cell>
          <cell r="Y289">
            <v>1</v>
          </cell>
        </row>
        <row r="290">
          <cell r="A290" t="str">
            <v>امجد مفيد</v>
          </cell>
          <cell r="B290">
            <v>39814</v>
          </cell>
          <cell r="C290">
            <v>40544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-1</v>
          </cell>
          <cell r="J290">
            <v>0</v>
          </cell>
          <cell r="K290">
            <v>0</v>
          </cell>
          <cell r="L290">
            <v>0</v>
          </cell>
          <cell r="M290">
            <v>3</v>
          </cell>
          <cell r="N290">
            <v>0</v>
          </cell>
          <cell r="O290">
            <v>0</v>
          </cell>
          <cell r="P290">
            <v>2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2</v>
          </cell>
          <cell r="V290">
            <v>1</v>
          </cell>
          <cell r="W290">
            <v>0</v>
          </cell>
          <cell r="X290">
            <v>0</v>
          </cell>
          <cell r="Y290">
            <v>1</v>
          </cell>
        </row>
        <row r="291">
          <cell r="A291" t="str">
            <v>امجد مفيد</v>
          </cell>
          <cell r="B291">
            <v>39845</v>
          </cell>
          <cell r="C291">
            <v>40575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2</v>
          </cell>
          <cell r="Q291">
            <v>6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امجد مفيد</v>
          </cell>
          <cell r="B292">
            <v>39873</v>
          </cell>
          <cell r="C292">
            <v>40603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5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امجد مفيد</v>
          </cell>
          <cell r="C293" t="str">
            <v>الربع الاول 2011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-1</v>
          </cell>
          <cell r="J293">
            <v>0</v>
          </cell>
          <cell r="K293">
            <v>0</v>
          </cell>
          <cell r="L293">
            <v>0</v>
          </cell>
          <cell r="M293">
            <v>8</v>
          </cell>
          <cell r="N293">
            <v>0</v>
          </cell>
          <cell r="O293">
            <v>0</v>
          </cell>
          <cell r="P293">
            <v>4</v>
          </cell>
          <cell r="Q293">
            <v>11</v>
          </cell>
          <cell r="R293">
            <v>0</v>
          </cell>
          <cell r="S293">
            <v>0</v>
          </cell>
          <cell r="T293">
            <v>0</v>
          </cell>
          <cell r="U293">
            <v>2</v>
          </cell>
          <cell r="V293">
            <v>1</v>
          </cell>
          <cell r="W293">
            <v>0</v>
          </cell>
          <cell r="X293">
            <v>0</v>
          </cell>
          <cell r="Y293">
            <v>1</v>
          </cell>
        </row>
        <row r="294">
          <cell r="A294" t="str">
            <v>امجد مفيد</v>
          </cell>
          <cell r="B294">
            <v>39904</v>
          </cell>
          <cell r="C294">
            <v>40634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2</v>
          </cell>
          <cell r="V294">
            <v>1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امجد مفيد</v>
          </cell>
          <cell r="B295">
            <v>39934</v>
          </cell>
          <cell r="C295">
            <v>40664</v>
          </cell>
          <cell r="D295">
            <v>1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4</v>
          </cell>
          <cell r="N295">
            <v>0</v>
          </cell>
          <cell r="O295">
            <v>0</v>
          </cell>
          <cell r="P295">
            <v>0</v>
          </cell>
          <cell r="Q295">
            <v>5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امجد مفيد</v>
          </cell>
          <cell r="B296">
            <v>39965</v>
          </cell>
          <cell r="C296" t="str">
            <v>يونيه 2011</v>
          </cell>
          <cell r="D296">
            <v>2</v>
          </cell>
          <cell r="E296">
            <v>1</v>
          </cell>
          <cell r="F296">
            <v>0</v>
          </cell>
          <cell r="G296">
            <v>2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2</v>
          </cell>
          <cell r="N296">
            <v>3</v>
          </cell>
          <cell r="O296">
            <v>0</v>
          </cell>
          <cell r="P296">
            <v>0</v>
          </cell>
          <cell r="Q296">
            <v>5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امجد مفيد</v>
          </cell>
          <cell r="C297" t="str">
            <v>الربع الثانى 2011</v>
          </cell>
          <cell r="D297">
            <v>3</v>
          </cell>
          <cell r="E297">
            <v>1</v>
          </cell>
          <cell r="F297">
            <v>0</v>
          </cell>
          <cell r="G297">
            <v>2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6</v>
          </cell>
          <cell r="N297">
            <v>3</v>
          </cell>
          <cell r="O297">
            <v>0</v>
          </cell>
          <cell r="P297">
            <v>0</v>
          </cell>
          <cell r="Q297">
            <v>10</v>
          </cell>
          <cell r="R297">
            <v>0</v>
          </cell>
          <cell r="S297">
            <v>0</v>
          </cell>
          <cell r="T297">
            <v>0</v>
          </cell>
          <cell r="U297">
            <v>2</v>
          </cell>
          <cell r="V297">
            <v>1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امجد مفيد</v>
          </cell>
          <cell r="C298" t="str">
            <v>النصف الاول 2011</v>
          </cell>
          <cell r="D298">
            <v>3</v>
          </cell>
          <cell r="E298">
            <v>1</v>
          </cell>
          <cell r="F298">
            <v>0</v>
          </cell>
          <cell r="G298">
            <v>2</v>
          </cell>
          <cell r="H298">
            <v>0</v>
          </cell>
          <cell r="I298">
            <v>-1</v>
          </cell>
          <cell r="J298">
            <v>0</v>
          </cell>
          <cell r="K298">
            <v>0</v>
          </cell>
          <cell r="L298">
            <v>0</v>
          </cell>
          <cell r="M298">
            <v>14</v>
          </cell>
          <cell r="N298">
            <v>3</v>
          </cell>
          <cell r="O298">
            <v>0</v>
          </cell>
          <cell r="P298">
            <v>4</v>
          </cell>
          <cell r="Q298">
            <v>21</v>
          </cell>
          <cell r="R298">
            <v>0</v>
          </cell>
          <cell r="S298">
            <v>0</v>
          </cell>
          <cell r="T298">
            <v>0</v>
          </cell>
          <cell r="U298">
            <v>4</v>
          </cell>
          <cell r="V298">
            <v>2</v>
          </cell>
          <cell r="W298">
            <v>0</v>
          </cell>
          <cell r="X298">
            <v>0</v>
          </cell>
          <cell r="Y298">
            <v>1</v>
          </cell>
        </row>
        <row r="299">
          <cell r="A299" t="str">
            <v>امجد مفيد</v>
          </cell>
          <cell r="B299">
            <v>39995</v>
          </cell>
          <cell r="C299">
            <v>40725</v>
          </cell>
          <cell r="D299">
            <v>0</v>
          </cell>
          <cell r="E299">
            <v>0</v>
          </cell>
          <cell r="F299">
            <v>0</v>
          </cell>
          <cell r="G299">
            <v>1</v>
          </cell>
          <cell r="H299">
            <v>2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7</v>
          </cell>
          <cell r="N299">
            <v>0</v>
          </cell>
          <cell r="O299">
            <v>0</v>
          </cell>
          <cell r="P299">
            <v>2</v>
          </cell>
          <cell r="Q299">
            <v>11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2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امجد مفيد</v>
          </cell>
          <cell r="B300">
            <v>40026</v>
          </cell>
          <cell r="C300">
            <v>40756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امجد مفيد</v>
          </cell>
          <cell r="B301">
            <v>40057</v>
          </cell>
          <cell r="C301">
            <v>40787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امجد مفيد</v>
          </cell>
          <cell r="C302" t="str">
            <v>الربع الثالث 2011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2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7</v>
          </cell>
          <cell r="N302">
            <v>0</v>
          </cell>
          <cell r="O302">
            <v>0</v>
          </cell>
          <cell r="P302">
            <v>2</v>
          </cell>
          <cell r="Q302">
            <v>11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2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امجد مفيد</v>
          </cell>
          <cell r="B303">
            <v>40087</v>
          </cell>
          <cell r="C303">
            <v>40817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امجد مفيد</v>
          </cell>
          <cell r="B304">
            <v>40118</v>
          </cell>
          <cell r="C304">
            <v>40848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امجد مفيد</v>
          </cell>
          <cell r="B305">
            <v>40148</v>
          </cell>
          <cell r="C305">
            <v>40878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امجد مفيد</v>
          </cell>
          <cell r="C306" t="str">
            <v>الربع الرابع 2011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امجد مفيد</v>
          </cell>
          <cell r="C307" t="str">
            <v>النصف الثانى 2011</v>
          </cell>
          <cell r="D307">
            <v>0</v>
          </cell>
          <cell r="E307">
            <v>0</v>
          </cell>
          <cell r="F307">
            <v>0</v>
          </cell>
          <cell r="G307">
            <v>1</v>
          </cell>
          <cell r="H307">
            <v>2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7</v>
          </cell>
          <cell r="N307">
            <v>0</v>
          </cell>
          <cell r="O307">
            <v>0</v>
          </cell>
          <cell r="P307">
            <v>2</v>
          </cell>
          <cell r="Q307">
            <v>11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2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امجد مفيد</v>
          </cell>
          <cell r="C308" t="str">
            <v>عـــــــــــــام 2011</v>
          </cell>
          <cell r="D308">
            <v>3</v>
          </cell>
          <cell r="E308">
            <v>1</v>
          </cell>
          <cell r="F308">
            <v>0</v>
          </cell>
          <cell r="G308">
            <v>3</v>
          </cell>
          <cell r="H308">
            <v>2</v>
          </cell>
          <cell r="I308">
            <v>-1</v>
          </cell>
          <cell r="J308">
            <v>0</v>
          </cell>
          <cell r="K308">
            <v>0</v>
          </cell>
          <cell r="L308">
            <v>0</v>
          </cell>
          <cell r="M308">
            <v>21</v>
          </cell>
          <cell r="N308">
            <v>3</v>
          </cell>
          <cell r="O308">
            <v>0</v>
          </cell>
          <cell r="P308">
            <v>6</v>
          </cell>
          <cell r="Q308">
            <v>32</v>
          </cell>
          <cell r="R308">
            <v>0</v>
          </cell>
          <cell r="S308">
            <v>0</v>
          </cell>
          <cell r="T308">
            <v>0</v>
          </cell>
          <cell r="U308">
            <v>4</v>
          </cell>
          <cell r="V308">
            <v>4</v>
          </cell>
          <cell r="W308">
            <v>0</v>
          </cell>
          <cell r="X308">
            <v>0</v>
          </cell>
          <cell r="Y308">
            <v>1</v>
          </cell>
        </row>
        <row r="309">
          <cell r="A309" t="str">
            <v>معرض نصار</v>
          </cell>
          <cell r="B309">
            <v>39814</v>
          </cell>
          <cell r="C309">
            <v>40544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معرض نصار</v>
          </cell>
          <cell r="B310">
            <v>39845</v>
          </cell>
          <cell r="C310">
            <v>40575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معرض نصار</v>
          </cell>
          <cell r="B311">
            <v>39873</v>
          </cell>
          <cell r="C311">
            <v>40603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معرض نصار</v>
          </cell>
          <cell r="C312" t="str">
            <v>الربع الاول 2011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معرض نصار</v>
          </cell>
          <cell r="B313">
            <v>39904</v>
          </cell>
          <cell r="C313">
            <v>40634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معرض نصار</v>
          </cell>
          <cell r="B314">
            <v>39934</v>
          </cell>
          <cell r="C314">
            <v>40664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معرض نصار</v>
          </cell>
          <cell r="B315">
            <v>39965</v>
          </cell>
          <cell r="C315" t="str">
            <v>يونيه 2011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معرض نصار</v>
          </cell>
          <cell r="C316" t="str">
            <v>الربع الثانى 2011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معرض نصار</v>
          </cell>
          <cell r="C317" t="str">
            <v>النصف الاول 2011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معرض نصار</v>
          </cell>
          <cell r="B318">
            <v>39995</v>
          </cell>
          <cell r="C318">
            <v>40725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معرض نصار</v>
          </cell>
          <cell r="B319">
            <v>40026</v>
          </cell>
          <cell r="C319">
            <v>40756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معرض نصار</v>
          </cell>
          <cell r="B320">
            <v>40057</v>
          </cell>
          <cell r="C320">
            <v>40787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معرض نصار</v>
          </cell>
          <cell r="C321" t="str">
            <v>الربع الثالث 2011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معرض نصار</v>
          </cell>
          <cell r="B322">
            <v>40087</v>
          </cell>
          <cell r="C322">
            <v>40817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معرض نصار</v>
          </cell>
          <cell r="B323">
            <v>40118</v>
          </cell>
          <cell r="C323">
            <v>40848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معرض نصار</v>
          </cell>
          <cell r="B324">
            <v>40148</v>
          </cell>
          <cell r="C324">
            <v>40878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معرض نصار</v>
          </cell>
          <cell r="C325" t="str">
            <v>الربع الرابع 2011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معرض نصار</v>
          </cell>
          <cell r="C326" t="str">
            <v>النصف الثانى 2011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معرض نصار</v>
          </cell>
          <cell r="C327" t="str">
            <v>عـــــــــــــام 2011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خالد الشرق</v>
          </cell>
          <cell r="B328">
            <v>39814</v>
          </cell>
          <cell r="C328">
            <v>40544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خالد الشرق</v>
          </cell>
          <cell r="B329">
            <v>39845</v>
          </cell>
          <cell r="C329">
            <v>40575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خالد الشرق</v>
          </cell>
          <cell r="B330">
            <v>39873</v>
          </cell>
          <cell r="C330">
            <v>40603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خالد الشرق</v>
          </cell>
          <cell r="C331" t="str">
            <v>الربع الاول 2011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خالد الشرق</v>
          </cell>
          <cell r="B332">
            <v>39904</v>
          </cell>
          <cell r="C332">
            <v>40634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خالد الشرق</v>
          </cell>
          <cell r="B333">
            <v>39934</v>
          </cell>
          <cell r="C333">
            <v>40664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خالد الشرق</v>
          </cell>
          <cell r="B334">
            <v>39965</v>
          </cell>
          <cell r="C334" t="str">
            <v>يونيه 2011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خالد الشرق</v>
          </cell>
          <cell r="C335" t="str">
            <v>الربع الثانى 2011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خالد الشرق</v>
          </cell>
          <cell r="C336" t="str">
            <v>النصف الاول 2011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خالد الشرق</v>
          </cell>
          <cell r="B337">
            <v>39995</v>
          </cell>
          <cell r="C337">
            <v>40725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خالد الشرق</v>
          </cell>
          <cell r="B338">
            <v>40026</v>
          </cell>
          <cell r="C338">
            <v>40756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خالد الشرق</v>
          </cell>
          <cell r="B339">
            <v>40057</v>
          </cell>
          <cell r="C339">
            <v>40787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خالد الشرق</v>
          </cell>
          <cell r="C340" t="str">
            <v>الربع الثالث 2011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خالد الشرق</v>
          </cell>
          <cell r="B341">
            <v>40087</v>
          </cell>
          <cell r="C341">
            <v>40817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خالد الشرق</v>
          </cell>
          <cell r="B342">
            <v>40118</v>
          </cell>
          <cell r="C342">
            <v>40848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خالد الشرق</v>
          </cell>
          <cell r="B343">
            <v>40148</v>
          </cell>
          <cell r="C343">
            <v>40878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خالد الشرق</v>
          </cell>
          <cell r="C344" t="str">
            <v>الربع الرابع 2011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خالد الشرق</v>
          </cell>
          <cell r="C345" t="str">
            <v>النصف الثانى 2011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خالد الشرق</v>
          </cell>
          <cell r="C346" t="str">
            <v>عـــــــــــــام 2011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العروبه</v>
          </cell>
          <cell r="B347">
            <v>39814</v>
          </cell>
          <cell r="C347">
            <v>40544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10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العروبه</v>
          </cell>
          <cell r="B348">
            <v>39845</v>
          </cell>
          <cell r="C348">
            <v>40575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العروبه</v>
          </cell>
          <cell r="B349">
            <v>39873</v>
          </cell>
          <cell r="C349">
            <v>40603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7</v>
          </cell>
          <cell r="M349">
            <v>29</v>
          </cell>
          <cell r="N349">
            <v>7</v>
          </cell>
          <cell r="O349">
            <v>0</v>
          </cell>
          <cell r="P349">
            <v>5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6</v>
          </cell>
          <cell r="Y349">
            <v>0</v>
          </cell>
        </row>
        <row r="350">
          <cell r="A350" t="str">
            <v>العروبه</v>
          </cell>
          <cell r="C350" t="str">
            <v>الربع الاول 2011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7</v>
          </cell>
          <cell r="M350">
            <v>39</v>
          </cell>
          <cell r="N350">
            <v>7</v>
          </cell>
          <cell r="O350">
            <v>0</v>
          </cell>
          <cell r="P350">
            <v>5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6</v>
          </cell>
          <cell r="Y350">
            <v>0</v>
          </cell>
        </row>
        <row r="351">
          <cell r="A351" t="str">
            <v>العروبه</v>
          </cell>
          <cell r="B351">
            <v>39904</v>
          </cell>
          <cell r="C351">
            <v>40634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12</v>
          </cell>
          <cell r="Q351">
            <v>10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5</v>
          </cell>
          <cell r="X351">
            <v>3</v>
          </cell>
          <cell r="Y351">
            <v>0</v>
          </cell>
        </row>
        <row r="352">
          <cell r="A352" t="str">
            <v>العروبه</v>
          </cell>
          <cell r="B352">
            <v>39934</v>
          </cell>
          <cell r="C352">
            <v>40664</v>
          </cell>
          <cell r="D352">
            <v>0</v>
          </cell>
          <cell r="E352">
            <v>0</v>
          </cell>
          <cell r="F352">
            <v>0</v>
          </cell>
          <cell r="G352">
            <v>1</v>
          </cell>
          <cell r="H352">
            <v>0</v>
          </cell>
          <cell r="I352">
            <v>2</v>
          </cell>
          <cell r="J352">
            <v>0</v>
          </cell>
          <cell r="K352">
            <v>0</v>
          </cell>
          <cell r="L352">
            <v>4</v>
          </cell>
          <cell r="M352">
            <v>28</v>
          </cell>
          <cell r="N352">
            <v>0</v>
          </cell>
          <cell r="O352">
            <v>0</v>
          </cell>
          <cell r="P352">
            <v>16</v>
          </cell>
          <cell r="Q352">
            <v>3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0</v>
          </cell>
          <cell r="W352">
            <v>5</v>
          </cell>
          <cell r="X352">
            <v>0</v>
          </cell>
          <cell r="Y352">
            <v>0</v>
          </cell>
        </row>
        <row r="353">
          <cell r="A353" t="str">
            <v>العروبه</v>
          </cell>
          <cell r="B353">
            <v>39965</v>
          </cell>
          <cell r="C353" t="str">
            <v>يونيه 2011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5</v>
          </cell>
          <cell r="O353">
            <v>0</v>
          </cell>
          <cell r="P353">
            <v>17</v>
          </cell>
          <cell r="Q353">
            <v>10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4</v>
          </cell>
          <cell r="X353">
            <v>0</v>
          </cell>
          <cell r="Y353">
            <v>0</v>
          </cell>
        </row>
        <row r="354">
          <cell r="A354" t="str">
            <v>العروبه</v>
          </cell>
          <cell r="C354" t="str">
            <v>الربع الثانى 2011</v>
          </cell>
          <cell r="D354">
            <v>0</v>
          </cell>
          <cell r="E354">
            <v>0</v>
          </cell>
          <cell r="F354">
            <v>0</v>
          </cell>
          <cell r="G354">
            <v>1</v>
          </cell>
          <cell r="H354">
            <v>0</v>
          </cell>
          <cell r="I354">
            <v>2</v>
          </cell>
          <cell r="J354">
            <v>0</v>
          </cell>
          <cell r="K354">
            <v>0</v>
          </cell>
          <cell r="L354">
            <v>4</v>
          </cell>
          <cell r="M354">
            <v>28</v>
          </cell>
          <cell r="N354">
            <v>5</v>
          </cell>
          <cell r="O354">
            <v>0</v>
          </cell>
          <cell r="P354">
            <v>45</v>
          </cell>
          <cell r="Q354">
            <v>23</v>
          </cell>
          <cell r="R354">
            <v>0</v>
          </cell>
          <cell r="S354">
            <v>0</v>
          </cell>
          <cell r="T354">
            <v>0</v>
          </cell>
          <cell r="U354">
            <v>1</v>
          </cell>
          <cell r="V354">
            <v>0</v>
          </cell>
          <cell r="W354">
            <v>14</v>
          </cell>
          <cell r="X354">
            <v>3</v>
          </cell>
          <cell r="Y354">
            <v>0</v>
          </cell>
        </row>
        <row r="355">
          <cell r="A355" t="str">
            <v>العروبه</v>
          </cell>
          <cell r="C355" t="str">
            <v>النصف الاول 2011</v>
          </cell>
          <cell r="D355">
            <v>0</v>
          </cell>
          <cell r="E355">
            <v>0</v>
          </cell>
          <cell r="F355">
            <v>0</v>
          </cell>
          <cell r="G355">
            <v>1</v>
          </cell>
          <cell r="H355">
            <v>0</v>
          </cell>
          <cell r="I355">
            <v>2</v>
          </cell>
          <cell r="J355">
            <v>0</v>
          </cell>
          <cell r="K355">
            <v>0</v>
          </cell>
          <cell r="L355">
            <v>11</v>
          </cell>
          <cell r="M355">
            <v>67</v>
          </cell>
          <cell r="N355">
            <v>12</v>
          </cell>
          <cell r="O355">
            <v>0</v>
          </cell>
          <cell r="P355">
            <v>50</v>
          </cell>
          <cell r="Q355">
            <v>23</v>
          </cell>
          <cell r="R355">
            <v>0</v>
          </cell>
          <cell r="S355">
            <v>0</v>
          </cell>
          <cell r="T355">
            <v>0</v>
          </cell>
          <cell r="U355">
            <v>1</v>
          </cell>
          <cell r="V355">
            <v>0</v>
          </cell>
          <cell r="W355">
            <v>14</v>
          </cell>
          <cell r="X355">
            <v>9</v>
          </cell>
          <cell r="Y355">
            <v>0</v>
          </cell>
        </row>
        <row r="356">
          <cell r="A356" t="str">
            <v>العروبه</v>
          </cell>
          <cell r="B356">
            <v>39995</v>
          </cell>
          <cell r="C356">
            <v>40725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6</v>
          </cell>
          <cell r="N356">
            <v>0</v>
          </cell>
          <cell r="O356">
            <v>0</v>
          </cell>
          <cell r="P356">
            <v>-1</v>
          </cell>
          <cell r="Q356">
            <v>5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1</v>
          </cell>
          <cell r="W356">
            <v>6</v>
          </cell>
          <cell r="X356">
            <v>6</v>
          </cell>
          <cell r="Y356">
            <v>0</v>
          </cell>
        </row>
        <row r="357">
          <cell r="A357" t="str">
            <v>العروبه</v>
          </cell>
          <cell r="B357">
            <v>40026</v>
          </cell>
          <cell r="C357">
            <v>40756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العروبه</v>
          </cell>
          <cell r="B358">
            <v>40057</v>
          </cell>
          <cell r="C358">
            <v>40787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العروبه</v>
          </cell>
          <cell r="C359" t="str">
            <v>الربع الثالث 2011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6</v>
          </cell>
          <cell r="N359">
            <v>0</v>
          </cell>
          <cell r="O359">
            <v>0</v>
          </cell>
          <cell r="P359">
            <v>-1</v>
          </cell>
          <cell r="Q359">
            <v>5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1</v>
          </cell>
          <cell r="W359">
            <v>6</v>
          </cell>
          <cell r="X359">
            <v>6</v>
          </cell>
          <cell r="Y359">
            <v>0</v>
          </cell>
        </row>
        <row r="360">
          <cell r="A360" t="str">
            <v>العروبه</v>
          </cell>
          <cell r="B360">
            <v>40087</v>
          </cell>
          <cell r="C360">
            <v>40817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العروبه</v>
          </cell>
          <cell r="B361">
            <v>40118</v>
          </cell>
          <cell r="C361">
            <v>40848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العروبه</v>
          </cell>
          <cell r="B362">
            <v>40148</v>
          </cell>
          <cell r="C362">
            <v>40878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العروبه</v>
          </cell>
          <cell r="C363" t="str">
            <v>الربع الرابع 2011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العروبه</v>
          </cell>
          <cell r="C364" t="str">
            <v>النصف الثانى 2011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6</v>
          </cell>
          <cell r="N364">
            <v>0</v>
          </cell>
          <cell r="O364">
            <v>0</v>
          </cell>
          <cell r="P364">
            <v>-1</v>
          </cell>
          <cell r="Q364">
            <v>5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1</v>
          </cell>
          <cell r="W364">
            <v>6</v>
          </cell>
          <cell r="X364">
            <v>6</v>
          </cell>
          <cell r="Y364">
            <v>0</v>
          </cell>
        </row>
        <row r="365">
          <cell r="A365" t="str">
            <v>العروبه</v>
          </cell>
          <cell r="C365" t="str">
            <v>عـــــــــــــام 2011</v>
          </cell>
          <cell r="D365">
            <v>0</v>
          </cell>
          <cell r="E365">
            <v>0</v>
          </cell>
          <cell r="F365">
            <v>0</v>
          </cell>
          <cell r="G365">
            <v>1</v>
          </cell>
          <cell r="H365">
            <v>0</v>
          </cell>
          <cell r="I365">
            <v>2</v>
          </cell>
          <cell r="J365">
            <v>0</v>
          </cell>
          <cell r="K365">
            <v>0</v>
          </cell>
          <cell r="L365">
            <v>11</v>
          </cell>
          <cell r="M365">
            <v>73</v>
          </cell>
          <cell r="N365">
            <v>12</v>
          </cell>
          <cell r="O365">
            <v>0</v>
          </cell>
          <cell r="P365">
            <v>49</v>
          </cell>
          <cell r="Q365">
            <v>28</v>
          </cell>
          <cell r="R365">
            <v>0</v>
          </cell>
          <cell r="S365">
            <v>0</v>
          </cell>
          <cell r="T365">
            <v>0</v>
          </cell>
          <cell r="U365">
            <v>1</v>
          </cell>
          <cell r="V365">
            <v>1</v>
          </cell>
          <cell r="W365">
            <v>20</v>
          </cell>
          <cell r="X365">
            <v>15</v>
          </cell>
          <cell r="Y365">
            <v>0</v>
          </cell>
        </row>
        <row r="366">
          <cell r="A366" t="str">
            <v>محمد العمده</v>
          </cell>
          <cell r="B366">
            <v>39814</v>
          </cell>
          <cell r="C366">
            <v>40544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محمد العمده</v>
          </cell>
          <cell r="B367">
            <v>39845</v>
          </cell>
          <cell r="C367">
            <v>40575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محمد العمده</v>
          </cell>
          <cell r="B368">
            <v>39873</v>
          </cell>
          <cell r="C368">
            <v>40603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محمد العمده</v>
          </cell>
          <cell r="C369" t="str">
            <v>الربع الاول 2011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محمد العمده</v>
          </cell>
          <cell r="B370">
            <v>39904</v>
          </cell>
          <cell r="C370">
            <v>40634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محمد العمده</v>
          </cell>
          <cell r="B371">
            <v>39934</v>
          </cell>
          <cell r="C371">
            <v>40664</v>
          </cell>
          <cell r="D371">
            <v>0</v>
          </cell>
          <cell r="E371">
            <v>0</v>
          </cell>
          <cell r="F371">
            <v>0</v>
          </cell>
          <cell r="G371">
            <v>2</v>
          </cell>
          <cell r="H371">
            <v>0</v>
          </cell>
          <cell r="I371">
            <v>2</v>
          </cell>
          <cell r="J371">
            <v>0</v>
          </cell>
          <cell r="K371">
            <v>1</v>
          </cell>
          <cell r="L371">
            <v>2</v>
          </cell>
          <cell r="M371">
            <v>3</v>
          </cell>
          <cell r="N371">
            <v>0</v>
          </cell>
          <cell r="O371">
            <v>0</v>
          </cell>
          <cell r="P371">
            <v>2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2</v>
          </cell>
          <cell r="V371">
            <v>0</v>
          </cell>
          <cell r="W371">
            <v>2</v>
          </cell>
          <cell r="X371">
            <v>2</v>
          </cell>
          <cell r="Y371">
            <v>0</v>
          </cell>
        </row>
        <row r="372">
          <cell r="A372" t="str">
            <v>محمد العمده</v>
          </cell>
          <cell r="B372">
            <v>39965</v>
          </cell>
          <cell r="C372" t="str">
            <v>يونيه 2011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محمد العمده</v>
          </cell>
          <cell r="C373" t="str">
            <v>الربع الثانى 2011</v>
          </cell>
          <cell r="D373">
            <v>0</v>
          </cell>
          <cell r="E373">
            <v>0</v>
          </cell>
          <cell r="F373">
            <v>0</v>
          </cell>
          <cell r="G373">
            <v>2</v>
          </cell>
          <cell r="H373">
            <v>0</v>
          </cell>
          <cell r="I373">
            <v>2</v>
          </cell>
          <cell r="J373">
            <v>0</v>
          </cell>
          <cell r="K373">
            <v>1</v>
          </cell>
          <cell r="L373">
            <v>2</v>
          </cell>
          <cell r="M373">
            <v>3</v>
          </cell>
          <cell r="N373">
            <v>0</v>
          </cell>
          <cell r="O373">
            <v>0</v>
          </cell>
          <cell r="P373">
            <v>2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2</v>
          </cell>
          <cell r="V373">
            <v>0</v>
          </cell>
          <cell r="W373">
            <v>2</v>
          </cell>
          <cell r="X373">
            <v>2</v>
          </cell>
          <cell r="Y373">
            <v>0</v>
          </cell>
        </row>
        <row r="374">
          <cell r="A374" t="str">
            <v>محمد العمده</v>
          </cell>
          <cell r="C374" t="str">
            <v>النصف الاول 2011</v>
          </cell>
          <cell r="D374">
            <v>0</v>
          </cell>
          <cell r="E374">
            <v>0</v>
          </cell>
          <cell r="F374">
            <v>0</v>
          </cell>
          <cell r="G374">
            <v>2</v>
          </cell>
          <cell r="H374">
            <v>0</v>
          </cell>
          <cell r="I374">
            <v>2</v>
          </cell>
          <cell r="J374">
            <v>0</v>
          </cell>
          <cell r="K374">
            <v>1</v>
          </cell>
          <cell r="L374">
            <v>2</v>
          </cell>
          <cell r="M374">
            <v>3</v>
          </cell>
          <cell r="N374">
            <v>0</v>
          </cell>
          <cell r="O374">
            <v>0</v>
          </cell>
          <cell r="P374">
            <v>2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0</v>
          </cell>
          <cell r="W374">
            <v>2</v>
          </cell>
          <cell r="X374">
            <v>2</v>
          </cell>
          <cell r="Y374">
            <v>0</v>
          </cell>
        </row>
        <row r="375">
          <cell r="A375" t="str">
            <v>محمد العمده</v>
          </cell>
          <cell r="B375">
            <v>39995</v>
          </cell>
          <cell r="C375">
            <v>40725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محمد العمده</v>
          </cell>
          <cell r="B376">
            <v>40026</v>
          </cell>
          <cell r="C376">
            <v>40756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محمد العمده</v>
          </cell>
          <cell r="B377">
            <v>40057</v>
          </cell>
          <cell r="C377">
            <v>40787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محمد العمده</v>
          </cell>
          <cell r="C378" t="str">
            <v>الربع الثالث 2011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محمد العمده</v>
          </cell>
          <cell r="B379">
            <v>40087</v>
          </cell>
          <cell r="C379">
            <v>40817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محمد العمده</v>
          </cell>
          <cell r="B380">
            <v>40118</v>
          </cell>
          <cell r="C380">
            <v>40848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محمد العمده</v>
          </cell>
          <cell r="B381">
            <v>40148</v>
          </cell>
          <cell r="C381">
            <v>40878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محمد العمده</v>
          </cell>
          <cell r="C382" t="str">
            <v>الربع الرابع 2011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محمد العمده</v>
          </cell>
          <cell r="C383" t="str">
            <v>النصف الثانى 2011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محمد العمده</v>
          </cell>
          <cell r="C384" t="str">
            <v>عـــــــــــــام 2011</v>
          </cell>
          <cell r="D384">
            <v>0</v>
          </cell>
          <cell r="E384">
            <v>0</v>
          </cell>
          <cell r="F384">
            <v>0</v>
          </cell>
          <cell r="G384">
            <v>2</v>
          </cell>
          <cell r="H384">
            <v>0</v>
          </cell>
          <cell r="I384">
            <v>2</v>
          </cell>
          <cell r="J384">
            <v>0</v>
          </cell>
          <cell r="K384">
            <v>1</v>
          </cell>
          <cell r="L384">
            <v>2</v>
          </cell>
          <cell r="M384">
            <v>3</v>
          </cell>
          <cell r="N384">
            <v>0</v>
          </cell>
          <cell r="O384">
            <v>0</v>
          </cell>
          <cell r="P384">
            <v>2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2</v>
          </cell>
          <cell r="V384">
            <v>0</v>
          </cell>
          <cell r="W384">
            <v>2</v>
          </cell>
          <cell r="X384">
            <v>2</v>
          </cell>
          <cell r="Y384">
            <v>0</v>
          </cell>
        </row>
        <row r="385">
          <cell r="A385" t="str">
            <v>عادل اسحق</v>
          </cell>
          <cell r="B385">
            <v>39814</v>
          </cell>
          <cell r="C385">
            <v>40544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عادل اسحق</v>
          </cell>
          <cell r="B386">
            <v>39845</v>
          </cell>
          <cell r="C386">
            <v>40575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عادل اسحق</v>
          </cell>
          <cell r="B387">
            <v>39873</v>
          </cell>
          <cell r="C387">
            <v>40603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عادل اسحق</v>
          </cell>
          <cell r="C388" t="str">
            <v>الربع الاول 2011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عادل اسحق</v>
          </cell>
          <cell r="B389">
            <v>39904</v>
          </cell>
          <cell r="C389">
            <v>40634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عادل اسحق</v>
          </cell>
          <cell r="B390">
            <v>39934</v>
          </cell>
          <cell r="C390">
            <v>40664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عادل اسحق</v>
          </cell>
          <cell r="B391">
            <v>39965</v>
          </cell>
          <cell r="C391" t="str">
            <v>يونيه 2011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عادل اسحق</v>
          </cell>
          <cell r="C392" t="str">
            <v>الربع الثانى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عادل اسحق</v>
          </cell>
          <cell r="C393" t="str">
            <v>النصف الاول 2011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عادل اسحق</v>
          </cell>
          <cell r="B394">
            <v>39995</v>
          </cell>
          <cell r="C394">
            <v>40725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عادل اسحق</v>
          </cell>
          <cell r="B395">
            <v>40026</v>
          </cell>
          <cell r="C395">
            <v>40756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عادل اسحق</v>
          </cell>
          <cell r="B396">
            <v>40057</v>
          </cell>
          <cell r="C396">
            <v>40787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عادل اسحق</v>
          </cell>
          <cell r="C397" t="str">
            <v>الربع الثالث 2011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عادل اسحق</v>
          </cell>
          <cell r="B398">
            <v>40087</v>
          </cell>
          <cell r="C398">
            <v>40817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عادل اسحق</v>
          </cell>
          <cell r="B399">
            <v>40118</v>
          </cell>
          <cell r="C399">
            <v>40848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عادل اسحق</v>
          </cell>
          <cell r="B400">
            <v>40148</v>
          </cell>
          <cell r="C400">
            <v>40878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عادل اسحق</v>
          </cell>
          <cell r="C401" t="str">
            <v>الربع الرابع 2011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عادل اسحق</v>
          </cell>
          <cell r="C402" t="str">
            <v>النصف الثانى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عادل اسحق</v>
          </cell>
          <cell r="C403" t="str">
            <v>عـــــــــــــام 2011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احمد شحاته</v>
          </cell>
          <cell r="B404">
            <v>39814</v>
          </cell>
          <cell r="C404">
            <v>40544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  <row r="405">
          <cell r="A405" t="str">
            <v>احمد شحاته</v>
          </cell>
          <cell r="B405">
            <v>39845</v>
          </cell>
          <cell r="C405">
            <v>40575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</row>
        <row r="406">
          <cell r="A406" t="str">
            <v>احمد شحاته</v>
          </cell>
          <cell r="B406">
            <v>39873</v>
          </cell>
          <cell r="C406">
            <v>40603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</row>
        <row r="407">
          <cell r="A407" t="str">
            <v>احمد شحاته</v>
          </cell>
          <cell r="C407" t="str">
            <v>الربع الاول 2011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</row>
        <row r="408">
          <cell r="A408" t="str">
            <v>احمد شحاته</v>
          </cell>
          <cell r="B408">
            <v>39904</v>
          </cell>
          <cell r="C408">
            <v>40634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</row>
        <row r="409">
          <cell r="A409" t="str">
            <v>احمد شحاته</v>
          </cell>
          <cell r="B409">
            <v>39934</v>
          </cell>
          <cell r="C409">
            <v>40664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</row>
        <row r="410">
          <cell r="A410" t="str">
            <v>احمد شحاته</v>
          </cell>
          <cell r="B410">
            <v>39965</v>
          </cell>
          <cell r="C410" t="str">
            <v>يونيه 2011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</row>
        <row r="411">
          <cell r="A411" t="str">
            <v>احمد شحاته</v>
          </cell>
          <cell r="C411" t="str">
            <v>الربع الثانى 2011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</row>
        <row r="412">
          <cell r="A412" t="str">
            <v>احمد شحاته</v>
          </cell>
          <cell r="C412" t="str">
            <v>النصف الاول 2011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</row>
        <row r="413">
          <cell r="A413" t="str">
            <v>احمد شحاته</v>
          </cell>
          <cell r="B413">
            <v>39995</v>
          </cell>
          <cell r="C413">
            <v>40725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</row>
        <row r="414">
          <cell r="A414" t="str">
            <v>احمد شحاته</v>
          </cell>
          <cell r="B414">
            <v>40026</v>
          </cell>
          <cell r="C414">
            <v>40756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</row>
        <row r="415">
          <cell r="A415" t="str">
            <v>احمد شحاته</v>
          </cell>
          <cell r="B415">
            <v>40057</v>
          </cell>
          <cell r="C415">
            <v>40787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</row>
        <row r="416">
          <cell r="A416" t="str">
            <v>احمد شحاته</v>
          </cell>
          <cell r="C416" t="str">
            <v>الربع الثالث 2011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</row>
        <row r="417">
          <cell r="A417" t="str">
            <v>احمد شحاته</v>
          </cell>
          <cell r="B417">
            <v>40087</v>
          </cell>
          <cell r="C417">
            <v>40817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</row>
        <row r="418">
          <cell r="A418" t="str">
            <v>احمد شحاته</v>
          </cell>
          <cell r="B418">
            <v>40118</v>
          </cell>
          <cell r="C418">
            <v>40848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</row>
        <row r="419">
          <cell r="A419" t="str">
            <v>احمد شحاته</v>
          </cell>
          <cell r="B419">
            <v>40148</v>
          </cell>
          <cell r="C419">
            <v>40878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</row>
        <row r="420">
          <cell r="A420" t="str">
            <v>احمد شحاته</v>
          </cell>
          <cell r="C420" t="str">
            <v>الربع الرابع 2011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</row>
        <row r="421">
          <cell r="A421" t="str">
            <v>احمد شحاته</v>
          </cell>
          <cell r="C421" t="str">
            <v>النصف الثانى 2011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</row>
        <row r="422">
          <cell r="A422" t="str">
            <v>احمد شحاته</v>
          </cell>
          <cell r="C422" t="str">
            <v>عـــــــــــــام 2011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</row>
        <row r="423">
          <cell r="A423" t="str">
            <v>فيليب شحاته</v>
          </cell>
          <cell r="B423">
            <v>39814</v>
          </cell>
          <cell r="C423">
            <v>40544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</row>
        <row r="424">
          <cell r="A424" t="str">
            <v>فيليب شحاته</v>
          </cell>
          <cell r="B424">
            <v>39845</v>
          </cell>
          <cell r="C424">
            <v>40575</v>
          </cell>
          <cell r="D424">
            <v>0</v>
          </cell>
          <cell r="E424">
            <v>0</v>
          </cell>
          <cell r="F424">
            <v>0</v>
          </cell>
          <cell r="G424">
            <v>2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6</v>
          </cell>
          <cell r="N424">
            <v>1</v>
          </cell>
          <cell r="O424">
            <v>0</v>
          </cell>
          <cell r="P424">
            <v>0</v>
          </cell>
          <cell r="Q424">
            <v>6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</row>
        <row r="425">
          <cell r="A425" t="str">
            <v>فيليب شحاته</v>
          </cell>
          <cell r="B425">
            <v>39873</v>
          </cell>
          <cell r="C425">
            <v>40603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</row>
        <row r="426">
          <cell r="A426" t="str">
            <v>فيليب شحاته</v>
          </cell>
          <cell r="C426" t="str">
            <v>الربع الاول 2011</v>
          </cell>
          <cell r="D426">
            <v>0</v>
          </cell>
          <cell r="E426">
            <v>0</v>
          </cell>
          <cell r="F426">
            <v>0</v>
          </cell>
          <cell r="G426">
            <v>2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6</v>
          </cell>
          <cell r="N426">
            <v>1</v>
          </cell>
          <cell r="O426">
            <v>0</v>
          </cell>
          <cell r="P426">
            <v>0</v>
          </cell>
          <cell r="Q426">
            <v>6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</row>
        <row r="427">
          <cell r="A427" t="str">
            <v>فيليب شحاته</v>
          </cell>
          <cell r="B427">
            <v>39904</v>
          </cell>
          <cell r="C427">
            <v>40634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2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2</v>
          </cell>
          <cell r="U427">
            <v>2</v>
          </cell>
          <cell r="V427">
            <v>0</v>
          </cell>
          <cell r="W427">
            <v>0</v>
          </cell>
          <cell r="X427">
            <v>0</v>
          </cell>
          <cell r="Y427">
            <v>3</v>
          </cell>
        </row>
        <row r="428">
          <cell r="A428" t="str">
            <v>فيليب شحاته</v>
          </cell>
          <cell r="B428">
            <v>39934</v>
          </cell>
          <cell r="C428">
            <v>40664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</row>
        <row r="429">
          <cell r="A429" t="str">
            <v>فيليب شحاته</v>
          </cell>
          <cell r="B429">
            <v>39965</v>
          </cell>
          <cell r="C429" t="str">
            <v>يونيه 2011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</row>
        <row r="430">
          <cell r="A430" t="str">
            <v>فيليب شحاته</v>
          </cell>
          <cell r="C430" t="str">
            <v>الربع الثانى 2011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2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2</v>
          </cell>
          <cell r="U430">
            <v>2</v>
          </cell>
          <cell r="V430">
            <v>0</v>
          </cell>
          <cell r="W430">
            <v>0</v>
          </cell>
          <cell r="X430">
            <v>0</v>
          </cell>
          <cell r="Y430">
            <v>3</v>
          </cell>
        </row>
        <row r="431">
          <cell r="A431" t="str">
            <v>فيليب شحاته</v>
          </cell>
          <cell r="C431" t="str">
            <v>النصف الاول 2011</v>
          </cell>
          <cell r="D431">
            <v>0</v>
          </cell>
          <cell r="E431">
            <v>0</v>
          </cell>
          <cell r="F431">
            <v>0</v>
          </cell>
          <cell r="G431">
            <v>2</v>
          </cell>
          <cell r="H431">
            <v>2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6</v>
          </cell>
          <cell r="N431">
            <v>1</v>
          </cell>
          <cell r="O431">
            <v>0</v>
          </cell>
          <cell r="P431">
            <v>0</v>
          </cell>
          <cell r="Q431">
            <v>6</v>
          </cell>
          <cell r="R431">
            <v>0</v>
          </cell>
          <cell r="S431">
            <v>0</v>
          </cell>
          <cell r="T431">
            <v>2</v>
          </cell>
          <cell r="U431">
            <v>2</v>
          </cell>
          <cell r="V431">
            <v>0</v>
          </cell>
          <cell r="W431">
            <v>0</v>
          </cell>
          <cell r="X431">
            <v>0</v>
          </cell>
          <cell r="Y431">
            <v>3</v>
          </cell>
        </row>
        <row r="432">
          <cell r="A432" t="str">
            <v>فيليب شحاته</v>
          </cell>
          <cell r="B432">
            <v>39995</v>
          </cell>
          <cell r="C432">
            <v>40725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</v>
          </cell>
          <cell r="V432">
            <v>3</v>
          </cell>
          <cell r="W432">
            <v>0</v>
          </cell>
          <cell r="X432">
            <v>0</v>
          </cell>
          <cell r="Y432">
            <v>0</v>
          </cell>
        </row>
        <row r="433">
          <cell r="A433" t="str">
            <v>فيليب شحاته</v>
          </cell>
          <cell r="B433">
            <v>40026</v>
          </cell>
          <cell r="C433">
            <v>40756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</row>
        <row r="434">
          <cell r="A434" t="str">
            <v>فيليب شحاته</v>
          </cell>
          <cell r="B434">
            <v>40057</v>
          </cell>
          <cell r="C434">
            <v>40787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</row>
        <row r="435">
          <cell r="A435" t="str">
            <v>فيليب شحاته</v>
          </cell>
          <cell r="C435" t="str">
            <v>الربع الثالث 2011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</v>
          </cell>
          <cell r="V435">
            <v>3</v>
          </cell>
          <cell r="W435">
            <v>0</v>
          </cell>
          <cell r="X435">
            <v>0</v>
          </cell>
          <cell r="Y435">
            <v>0</v>
          </cell>
        </row>
        <row r="436">
          <cell r="A436" t="str">
            <v>فيليب شحاته</v>
          </cell>
          <cell r="B436">
            <v>40087</v>
          </cell>
          <cell r="C436">
            <v>40817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</row>
        <row r="437">
          <cell r="A437" t="str">
            <v>فيليب شحاته</v>
          </cell>
          <cell r="B437">
            <v>40118</v>
          </cell>
          <cell r="C437">
            <v>40848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</row>
        <row r="438">
          <cell r="A438" t="str">
            <v>فيليب شحاته</v>
          </cell>
          <cell r="B438">
            <v>40148</v>
          </cell>
          <cell r="C438">
            <v>40878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</row>
        <row r="439">
          <cell r="A439" t="str">
            <v>فيليب شحاته</v>
          </cell>
          <cell r="C439" t="str">
            <v>الربع الرابع 2011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</row>
        <row r="440">
          <cell r="A440" t="str">
            <v>فيليب شحاته</v>
          </cell>
          <cell r="C440" t="str">
            <v>النصف الثانى 2011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</v>
          </cell>
          <cell r="V440">
            <v>3</v>
          </cell>
          <cell r="W440">
            <v>0</v>
          </cell>
          <cell r="X440">
            <v>0</v>
          </cell>
          <cell r="Y440">
            <v>0</v>
          </cell>
        </row>
        <row r="441">
          <cell r="A441" t="str">
            <v>فيليب شحاته</v>
          </cell>
          <cell r="C441" t="str">
            <v>عـــــــــــــام 2011</v>
          </cell>
          <cell r="D441">
            <v>0</v>
          </cell>
          <cell r="E441">
            <v>0</v>
          </cell>
          <cell r="F441">
            <v>0</v>
          </cell>
          <cell r="G441">
            <v>2</v>
          </cell>
          <cell r="H441">
            <v>2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6</v>
          </cell>
          <cell r="N441">
            <v>1</v>
          </cell>
          <cell r="O441">
            <v>0</v>
          </cell>
          <cell r="P441">
            <v>0</v>
          </cell>
          <cell r="Q441">
            <v>6</v>
          </cell>
          <cell r="R441">
            <v>0</v>
          </cell>
          <cell r="S441">
            <v>0</v>
          </cell>
          <cell r="T441">
            <v>2</v>
          </cell>
          <cell r="U441">
            <v>5</v>
          </cell>
          <cell r="V441">
            <v>3</v>
          </cell>
          <cell r="W441">
            <v>0</v>
          </cell>
          <cell r="X441">
            <v>0</v>
          </cell>
          <cell r="Y441">
            <v>3</v>
          </cell>
        </row>
        <row r="442">
          <cell r="A442" t="str">
            <v>ابراهيم  الدسوقى</v>
          </cell>
          <cell r="B442">
            <v>39814</v>
          </cell>
          <cell r="C442">
            <v>40544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</row>
        <row r="443">
          <cell r="A443" t="str">
            <v>ابراهيم  الدسوقى</v>
          </cell>
          <cell r="B443">
            <v>39845</v>
          </cell>
          <cell r="C443">
            <v>40575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</row>
        <row r="444">
          <cell r="A444" t="str">
            <v>ابراهيم  الدسوقى</v>
          </cell>
          <cell r="B444">
            <v>39873</v>
          </cell>
          <cell r="C444">
            <v>40603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</row>
        <row r="445">
          <cell r="A445" t="str">
            <v>ابراهيم  الدسوقى</v>
          </cell>
          <cell r="C445" t="str">
            <v>الربع الاول 2011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</row>
        <row r="446">
          <cell r="A446" t="str">
            <v>ابراهيم  الدسوقى</v>
          </cell>
          <cell r="B446">
            <v>39904</v>
          </cell>
          <cell r="C446">
            <v>40634</v>
          </cell>
          <cell r="D446">
            <v>0</v>
          </cell>
          <cell r="E446">
            <v>0</v>
          </cell>
          <cell r="F446">
            <v>0</v>
          </cell>
          <cell r="G446">
            <v>-1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-1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</row>
        <row r="447">
          <cell r="A447" t="str">
            <v>ابراهيم  الدسوقى</v>
          </cell>
          <cell r="B447">
            <v>39934</v>
          </cell>
          <cell r="C447">
            <v>40664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</row>
        <row r="448">
          <cell r="A448" t="str">
            <v>ابراهيم  الدسوقى</v>
          </cell>
          <cell r="B448">
            <v>39965</v>
          </cell>
          <cell r="C448" t="str">
            <v>يونيه 2011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</row>
        <row r="449">
          <cell r="A449" t="str">
            <v>ابراهيم  الدسوقى</v>
          </cell>
          <cell r="C449" t="str">
            <v>الربع الثانى 2011</v>
          </cell>
          <cell r="D449">
            <v>0</v>
          </cell>
          <cell r="E449">
            <v>0</v>
          </cell>
          <cell r="F449">
            <v>0</v>
          </cell>
          <cell r="G449">
            <v>-1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-1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</row>
        <row r="450">
          <cell r="A450" t="str">
            <v>ابراهيم  الدسوقى</v>
          </cell>
          <cell r="C450" t="str">
            <v>النصف الاول 2011</v>
          </cell>
          <cell r="D450">
            <v>0</v>
          </cell>
          <cell r="E450">
            <v>0</v>
          </cell>
          <cell r="F450">
            <v>0</v>
          </cell>
          <cell r="G450">
            <v>-1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-1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</row>
        <row r="451">
          <cell r="A451" t="str">
            <v>ابراهيم  الدسوقى</v>
          </cell>
          <cell r="B451">
            <v>39995</v>
          </cell>
          <cell r="C451">
            <v>40725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</row>
        <row r="452">
          <cell r="A452" t="str">
            <v>ابراهيم  الدسوقى</v>
          </cell>
          <cell r="B452">
            <v>40026</v>
          </cell>
          <cell r="C452">
            <v>40756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</row>
        <row r="453">
          <cell r="A453" t="str">
            <v>ابراهيم  الدسوقى</v>
          </cell>
          <cell r="B453">
            <v>40057</v>
          </cell>
          <cell r="C453">
            <v>40787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</row>
        <row r="454">
          <cell r="A454" t="str">
            <v>ابراهيم  الدسوقى</v>
          </cell>
          <cell r="C454" t="str">
            <v>الربع الثالث 2011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</row>
        <row r="455">
          <cell r="A455" t="str">
            <v>ابراهيم  الدسوقى</v>
          </cell>
          <cell r="B455">
            <v>40087</v>
          </cell>
          <cell r="C455">
            <v>40817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</row>
        <row r="456">
          <cell r="A456" t="str">
            <v>ابراهيم  الدسوقى</v>
          </cell>
          <cell r="B456">
            <v>40118</v>
          </cell>
          <cell r="C456">
            <v>40848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</row>
        <row r="457">
          <cell r="A457" t="str">
            <v>ابراهيم  الدسوقى</v>
          </cell>
          <cell r="B457">
            <v>40148</v>
          </cell>
          <cell r="C457">
            <v>40878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</row>
        <row r="458">
          <cell r="A458" t="str">
            <v>ابراهيم  الدسوقى</v>
          </cell>
          <cell r="C458" t="str">
            <v>الربع الرابع 2011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</row>
        <row r="459">
          <cell r="A459" t="str">
            <v>ابراهيم  الدسوقى</v>
          </cell>
          <cell r="C459" t="str">
            <v>النصف الثانى 2011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</row>
        <row r="460">
          <cell r="A460" t="str">
            <v>ابراهيم  الدسوقى</v>
          </cell>
          <cell r="C460" t="str">
            <v>عـــــــــــــام 2011</v>
          </cell>
          <cell r="D460">
            <v>0</v>
          </cell>
          <cell r="E460">
            <v>0</v>
          </cell>
          <cell r="F460">
            <v>0</v>
          </cell>
          <cell r="G460">
            <v>-1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-1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</row>
        <row r="461">
          <cell r="A461" t="str">
            <v>عياد صليب</v>
          </cell>
          <cell r="B461">
            <v>39814</v>
          </cell>
          <cell r="C461">
            <v>40544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</row>
        <row r="462">
          <cell r="A462" t="str">
            <v>عياد صليب</v>
          </cell>
          <cell r="B462">
            <v>39845</v>
          </cell>
          <cell r="C462">
            <v>40575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</row>
        <row r="463">
          <cell r="A463" t="str">
            <v>عياد صليب</v>
          </cell>
          <cell r="B463">
            <v>39873</v>
          </cell>
          <cell r="C463">
            <v>40603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</row>
        <row r="464">
          <cell r="A464" t="str">
            <v>عياد صليب</v>
          </cell>
          <cell r="C464" t="str">
            <v>الربع الاول 2011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</row>
        <row r="465">
          <cell r="A465" t="str">
            <v>عياد صليب</v>
          </cell>
          <cell r="B465">
            <v>39904</v>
          </cell>
          <cell r="C465">
            <v>40634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</row>
        <row r="466">
          <cell r="A466" t="str">
            <v>عياد صليب</v>
          </cell>
          <cell r="B466">
            <v>39934</v>
          </cell>
          <cell r="C466">
            <v>40664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</row>
        <row r="467">
          <cell r="A467" t="str">
            <v>عياد صليب</v>
          </cell>
          <cell r="B467">
            <v>39965</v>
          </cell>
          <cell r="C467" t="str">
            <v>يونيه 2011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</row>
        <row r="468">
          <cell r="A468" t="str">
            <v>عياد صليب</v>
          </cell>
          <cell r="C468" t="str">
            <v>الربع الثانى 2011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</row>
        <row r="469">
          <cell r="A469" t="str">
            <v>عياد صليب</v>
          </cell>
          <cell r="C469" t="str">
            <v>النصف الاول 2011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</row>
        <row r="470">
          <cell r="A470" t="str">
            <v>عياد صليب</v>
          </cell>
          <cell r="B470">
            <v>39995</v>
          </cell>
          <cell r="C470">
            <v>40725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</row>
        <row r="471">
          <cell r="A471" t="str">
            <v>عياد صليب</v>
          </cell>
          <cell r="B471">
            <v>40026</v>
          </cell>
          <cell r="C471">
            <v>40756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</row>
        <row r="472">
          <cell r="A472" t="str">
            <v>عياد صليب</v>
          </cell>
          <cell r="B472">
            <v>40057</v>
          </cell>
          <cell r="C472">
            <v>40787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</row>
        <row r="473">
          <cell r="A473" t="str">
            <v>عياد صليب</v>
          </cell>
          <cell r="C473" t="str">
            <v>الربع الثالث 2011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</row>
        <row r="474">
          <cell r="A474" t="str">
            <v>عياد صليب</v>
          </cell>
          <cell r="B474">
            <v>40087</v>
          </cell>
          <cell r="C474">
            <v>40817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</row>
        <row r="475">
          <cell r="A475" t="str">
            <v>عياد صليب</v>
          </cell>
          <cell r="B475">
            <v>40118</v>
          </cell>
          <cell r="C475">
            <v>40848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</row>
        <row r="476">
          <cell r="A476" t="str">
            <v>عياد صليب</v>
          </cell>
          <cell r="B476">
            <v>40148</v>
          </cell>
          <cell r="C476">
            <v>40878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</row>
        <row r="477">
          <cell r="A477" t="str">
            <v>عياد صليب</v>
          </cell>
          <cell r="C477" t="str">
            <v>الربع الرابع 2011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</row>
        <row r="478">
          <cell r="A478" t="str">
            <v>عياد صليب</v>
          </cell>
          <cell r="C478" t="str">
            <v>النصف الثانى 2011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</row>
        <row r="479">
          <cell r="A479" t="str">
            <v>عياد صليب</v>
          </cell>
          <cell r="C479" t="str">
            <v>عـــــــــــــام 2011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</row>
        <row r="480">
          <cell r="A480" t="str">
            <v>احمد بيبرس</v>
          </cell>
          <cell r="B480">
            <v>39814</v>
          </cell>
          <cell r="C480">
            <v>40544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</row>
        <row r="481">
          <cell r="A481" t="str">
            <v>احمد بيبرس</v>
          </cell>
          <cell r="B481">
            <v>39845</v>
          </cell>
          <cell r="C481">
            <v>40575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</row>
        <row r="482">
          <cell r="A482" t="str">
            <v>احمد بيبرس</v>
          </cell>
          <cell r="B482">
            <v>39873</v>
          </cell>
          <cell r="C482">
            <v>40603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</row>
        <row r="483">
          <cell r="A483" t="str">
            <v>احمد بيبرس</v>
          </cell>
          <cell r="C483" t="str">
            <v>الربع الاول 2011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</row>
        <row r="484">
          <cell r="A484" t="str">
            <v>احمد بيبرس</v>
          </cell>
          <cell r="B484">
            <v>39904</v>
          </cell>
          <cell r="C484">
            <v>40634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</row>
        <row r="485">
          <cell r="A485" t="str">
            <v>احمد بيبرس</v>
          </cell>
          <cell r="B485">
            <v>39934</v>
          </cell>
          <cell r="C485">
            <v>40664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</row>
        <row r="486">
          <cell r="A486" t="str">
            <v>احمد بيبرس</v>
          </cell>
          <cell r="B486">
            <v>39965</v>
          </cell>
          <cell r="C486" t="str">
            <v>يونيه 2011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</row>
        <row r="487">
          <cell r="A487" t="str">
            <v>احمد بيبرس</v>
          </cell>
          <cell r="C487" t="str">
            <v>الربع الثانى 2011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</row>
        <row r="488">
          <cell r="A488" t="str">
            <v>احمد بيبرس</v>
          </cell>
          <cell r="C488" t="str">
            <v>النصف الاول 2011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</row>
        <row r="489">
          <cell r="A489" t="str">
            <v>احمد بيبرس</v>
          </cell>
          <cell r="B489">
            <v>39995</v>
          </cell>
          <cell r="C489">
            <v>40725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</row>
        <row r="490">
          <cell r="A490" t="str">
            <v>احمد بيبرس</v>
          </cell>
          <cell r="B490">
            <v>40026</v>
          </cell>
          <cell r="C490">
            <v>40756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</row>
        <row r="491">
          <cell r="A491" t="str">
            <v>احمد بيبرس</v>
          </cell>
          <cell r="B491">
            <v>40057</v>
          </cell>
          <cell r="C491">
            <v>40787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</row>
        <row r="492">
          <cell r="A492" t="str">
            <v>احمد بيبرس</v>
          </cell>
          <cell r="C492" t="str">
            <v>الربع الثالث 2011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</row>
        <row r="493">
          <cell r="A493" t="str">
            <v>احمد بيبرس</v>
          </cell>
          <cell r="B493">
            <v>40087</v>
          </cell>
          <cell r="C493">
            <v>40817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</row>
        <row r="494">
          <cell r="A494" t="str">
            <v>احمد بيبرس</v>
          </cell>
          <cell r="B494">
            <v>40118</v>
          </cell>
          <cell r="C494">
            <v>40848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</row>
        <row r="495">
          <cell r="A495" t="str">
            <v>احمد بيبرس</v>
          </cell>
          <cell r="B495">
            <v>40148</v>
          </cell>
          <cell r="C495">
            <v>40878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</row>
        <row r="496">
          <cell r="A496" t="str">
            <v>احمد بيبرس</v>
          </cell>
          <cell r="C496" t="str">
            <v>الربع الرابع 2011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</row>
        <row r="497">
          <cell r="A497" t="str">
            <v>احمد بيبرس</v>
          </cell>
          <cell r="C497" t="str">
            <v>النصف الثانى 2011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</row>
        <row r="498">
          <cell r="A498" t="str">
            <v>احمد بيبرس</v>
          </cell>
          <cell r="C498" t="str">
            <v>عـــــــــــــام 2011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</row>
        <row r="499">
          <cell r="A499" t="str">
            <v>ماجد قلينى</v>
          </cell>
          <cell r="B499">
            <v>39814</v>
          </cell>
          <cell r="C499">
            <v>40544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</row>
        <row r="500">
          <cell r="A500" t="str">
            <v>ماجد قلينى</v>
          </cell>
          <cell r="B500">
            <v>39845</v>
          </cell>
          <cell r="C500">
            <v>40575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</row>
        <row r="501">
          <cell r="A501" t="str">
            <v>ماجد قلينى</v>
          </cell>
          <cell r="B501">
            <v>39873</v>
          </cell>
          <cell r="C501">
            <v>40603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</row>
        <row r="502">
          <cell r="A502" t="str">
            <v>ماجد قلينى</v>
          </cell>
          <cell r="C502" t="str">
            <v>الربع الاول 2011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</row>
        <row r="503">
          <cell r="A503" t="str">
            <v>ماجد قلينى</v>
          </cell>
          <cell r="B503">
            <v>39904</v>
          </cell>
          <cell r="C503">
            <v>40634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</row>
        <row r="504">
          <cell r="A504" t="str">
            <v>ماجد قلينى</v>
          </cell>
          <cell r="B504">
            <v>39934</v>
          </cell>
          <cell r="C504">
            <v>40664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</row>
        <row r="505">
          <cell r="A505" t="str">
            <v>ماجد قلينى</v>
          </cell>
          <cell r="B505">
            <v>39965</v>
          </cell>
          <cell r="C505" t="str">
            <v>يونيه 2011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</row>
        <row r="506">
          <cell r="A506" t="str">
            <v>ماجد قلينى</v>
          </cell>
          <cell r="C506" t="str">
            <v>الربع الثانى 2011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</row>
        <row r="507">
          <cell r="A507" t="str">
            <v>ماجد قلينى</v>
          </cell>
          <cell r="C507" t="str">
            <v>النصف الاول 2011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</row>
        <row r="508">
          <cell r="A508" t="str">
            <v>ماجد قلينى</v>
          </cell>
          <cell r="B508">
            <v>39995</v>
          </cell>
          <cell r="C508">
            <v>40725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</row>
        <row r="509">
          <cell r="A509" t="str">
            <v>ماجد قلينى</v>
          </cell>
          <cell r="B509">
            <v>40026</v>
          </cell>
          <cell r="C509">
            <v>40756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</row>
        <row r="510">
          <cell r="A510" t="str">
            <v>ماجد قلينى</v>
          </cell>
          <cell r="B510">
            <v>40057</v>
          </cell>
          <cell r="C510">
            <v>40787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</row>
        <row r="511">
          <cell r="A511" t="str">
            <v>ماجد قلينى</v>
          </cell>
          <cell r="C511" t="str">
            <v>الربع الثالث 2011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</row>
        <row r="512">
          <cell r="A512" t="str">
            <v>ماجد قلينى</v>
          </cell>
          <cell r="B512">
            <v>40087</v>
          </cell>
          <cell r="C512">
            <v>40817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</row>
        <row r="513">
          <cell r="A513" t="str">
            <v>ماجد قلينى</v>
          </cell>
          <cell r="B513">
            <v>40118</v>
          </cell>
          <cell r="C513">
            <v>40848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</row>
        <row r="514">
          <cell r="A514" t="str">
            <v>ماجد قلينى</v>
          </cell>
          <cell r="B514">
            <v>40148</v>
          </cell>
          <cell r="C514">
            <v>40878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</row>
        <row r="515">
          <cell r="A515" t="str">
            <v>ماجد قلينى</v>
          </cell>
          <cell r="C515" t="str">
            <v>الربع الرابع 2011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</row>
        <row r="516">
          <cell r="A516" t="str">
            <v>ماجد قلينى</v>
          </cell>
          <cell r="C516" t="str">
            <v>النصف الثانى 2011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</row>
        <row r="517">
          <cell r="A517" t="str">
            <v>ماجد قلينى</v>
          </cell>
          <cell r="C517" t="str">
            <v>عـــــــــــــام 2011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</row>
        <row r="518">
          <cell r="A518" t="str">
            <v>معرض الرضا</v>
          </cell>
          <cell r="B518">
            <v>39814</v>
          </cell>
          <cell r="C518">
            <v>40544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</row>
        <row r="519">
          <cell r="A519" t="str">
            <v>معرض الرضا</v>
          </cell>
          <cell r="B519">
            <v>39845</v>
          </cell>
          <cell r="C519">
            <v>40575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3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</row>
        <row r="520">
          <cell r="A520" t="str">
            <v>معرض الرضا</v>
          </cell>
          <cell r="B520">
            <v>39873</v>
          </cell>
          <cell r="C520">
            <v>40603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</row>
        <row r="521">
          <cell r="A521" t="str">
            <v>معرض الرضا</v>
          </cell>
          <cell r="C521" t="str">
            <v>الربع الاول 2011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3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</row>
        <row r="522">
          <cell r="A522" t="str">
            <v>معرض الرضا</v>
          </cell>
          <cell r="B522">
            <v>39904</v>
          </cell>
          <cell r="C522">
            <v>40634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</row>
        <row r="523">
          <cell r="A523" t="str">
            <v>معرض الرضا</v>
          </cell>
          <cell r="B523">
            <v>39934</v>
          </cell>
          <cell r="C523">
            <v>40664</v>
          </cell>
          <cell r="D523">
            <v>0</v>
          </cell>
          <cell r="E523">
            <v>0</v>
          </cell>
          <cell r="F523">
            <v>0</v>
          </cell>
          <cell r="G523">
            <v>2</v>
          </cell>
          <cell r="H523">
            <v>2</v>
          </cell>
          <cell r="I523">
            <v>4</v>
          </cell>
          <cell r="J523">
            <v>0</v>
          </cell>
          <cell r="K523">
            <v>0</v>
          </cell>
          <cell r="L523">
            <v>0</v>
          </cell>
          <cell r="M523">
            <v>4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</row>
        <row r="524">
          <cell r="A524" t="str">
            <v>معرض الرضا</v>
          </cell>
          <cell r="B524">
            <v>39965</v>
          </cell>
          <cell r="C524" t="str">
            <v>يونيه 2011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-1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4</v>
          </cell>
          <cell r="N524">
            <v>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</row>
        <row r="525">
          <cell r="A525" t="str">
            <v>معرض الرضا</v>
          </cell>
          <cell r="C525" t="str">
            <v>الربع الثانى 2011</v>
          </cell>
          <cell r="D525">
            <v>0</v>
          </cell>
          <cell r="E525">
            <v>0</v>
          </cell>
          <cell r="F525">
            <v>0</v>
          </cell>
          <cell r="G525">
            <v>2</v>
          </cell>
          <cell r="H525">
            <v>1</v>
          </cell>
          <cell r="I525">
            <v>4</v>
          </cell>
          <cell r="J525">
            <v>0</v>
          </cell>
          <cell r="K525">
            <v>0</v>
          </cell>
          <cell r="L525">
            <v>0</v>
          </cell>
          <cell r="M525">
            <v>8</v>
          </cell>
          <cell r="N525">
            <v>2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</row>
        <row r="526">
          <cell r="A526" t="str">
            <v>معرض الرضا</v>
          </cell>
          <cell r="C526" t="str">
            <v>النصف الاول 2011</v>
          </cell>
          <cell r="D526">
            <v>0</v>
          </cell>
          <cell r="E526">
            <v>0</v>
          </cell>
          <cell r="F526">
            <v>0</v>
          </cell>
          <cell r="G526">
            <v>2</v>
          </cell>
          <cell r="H526">
            <v>1</v>
          </cell>
          <cell r="I526">
            <v>7</v>
          </cell>
          <cell r="J526">
            <v>0</v>
          </cell>
          <cell r="K526">
            <v>0</v>
          </cell>
          <cell r="L526">
            <v>0</v>
          </cell>
          <cell r="M526">
            <v>8</v>
          </cell>
          <cell r="N526">
            <v>2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</row>
        <row r="527">
          <cell r="A527" t="str">
            <v>معرض الرضا</v>
          </cell>
          <cell r="B527">
            <v>39995</v>
          </cell>
          <cell r="C527">
            <v>40725</v>
          </cell>
          <cell r="D527">
            <v>0</v>
          </cell>
          <cell r="E527">
            <v>0</v>
          </cell>
          <cell r="F527">
            <v>0</v>
          </cell>
          <cell r="G527">
            <v>2</v>
          </cell>
          <cell r="H527">
            <v>2</v>
          </cell>
          <cell r="I527">
            <v>4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</row>
        <row r="528">
          <cell r="A528" t="str">
            <v>معرض الرضا</v>
          </cell>
          <cell r="B528">
            <v>40026</v>
          </cell>
          <cell r="C528">
            <v>40756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</row>
        <row r="529">
          <cell r="A529" t="str">
            <v>معرض الرضا</v>
          </cell>
          <cell r="B529">
            <v>40057</v>
          </cell>
          <cell r="C529">
            <v>40787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</row>
        <row r="530">
          <cell r="A530" t="str">
            <v>معرض الرضا</v>
          </cell>
          <cell r="C530" t="str">
            <v>الربع الثالث 2011</v>
          </cell>
          <cell r="D530">
            <v>0</v>
          </cell>
          <cell r="E530">
            <v>0</v>
          </cell>
          <cell r="F530">
            <v>0</v>
          </cell>
          <cell r="G530">
            <v>2</v>
          </cell>
          <cell r="H530">
            <v>2</v>
          </cell>
          <cell r="I530">
            <v>4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</row>
        <row r="531">
          <cell r="A531" t="str">
            <v>معرض الرضا</v>
          </cell>
          <cell r="B531">
            <v>40087</v>
          </cell>
          <cell r="C531">
            <v>40817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</row>
        <row r="532">
          <cell r="A532" t="str">
            <v>معرض الرضا</v>
          </cell>
          <cell r="B532">
            <v>40118</v>
          </cell>
          <cell r="C532">
            <v>40848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</row>
        <row r="533">
          <cell r="A533" t="str">
            <v>معرض الرضا</v>
          </cell>
          <cell r="B533">
            <v>40148</v>
          </cell>
          <cell r="C533">
            <v>40878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</row>
        <row r="534">
          <cell r="A534" t="str">
            <v>معرض الرضا</v>
          </cell>
          <cell r="C534" t="str">
            <v>الربع الرابع 2011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</row>
        <row r="535">
          <cell r="A535" t="str">
            <v>معرض الرضا</v>
          </cell>
          <cell r="C535" t="str">
            <v>النصف الثانى 2011</v>
          </cell>
          <cell r="D535">
            <v>0</v>
          </cell>
          <cell r="E535">
            <v>0</v>
          </cell>
          <cell r="F535">
            <v>0</v>
          </cell>
          <cell r="G535">
            <v>2</v>
          </cell>
          <cell r="H535">
            <v>2</v>
          </cell>
          <cell r="I535">
            <v>4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</row>
        <row r="536">
          <cell r="A536" t="str">
            <v>معرض الرضا</v>
          </cell>
          <cell r="C536" t="str">
            <v>عـــــــــــــام 2011</v>
          </cell>
          <cell r="D536">
            <v>0</v>
          </cell>
          <cell r="E536">
            <v>0</v>
          </cell>
          <cell r="F536">
            <v>0</v>
          </cell>
          <cell r="G536">
            <v>4</v>
          </cell>
          <cell r="H536">
            <v>3</v>
          </cell>
          <cell r="I536">
            <v>11</v>
          </cell>
          <cell r="J536">
            <v>0</v>
          </cell>
          <cell r="K536">
            <v>0</v>
          </cell>
          <cell r="L536">
            <v>0</v>
          </cell>
          <cell r="M536">
            <v>8</v>
          </cell>
          <cell r="N536">
            <v>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</row>
        <row r="537">
          <cell r="A537" t="str">
            <v>اولاد عبد الله</v>
          </cell>
          <cell r="B537">
            <v>39814</v>
          </cell>
          <cell r="C537">
            <v>40544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</row>
        <row r="538">
          <cell r="A538" t="str">
            <v>اولاد عبد الله</v>
          </cell>
          <cell r="B538">
            <v>39845</v>
          </cell>
          <cell r="C538">
            <v>40575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</row>
        <row r="539">
          <cell r="A539" t="str">
            <v>اولاد عبد الله</v>
          </cell>
          <cell r="B539">
            <v>39873</v>
          </cell>
          <cell r="C539">
            <v>40603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5</v>
          </cell>
          <cell r="N539">
            <v>0</v>
          </cell>
          <cell r="O539">
            <v>0</v>
          </cell>
          <cell r="P539">
            <v>0</v>
          </cell>
          <cell r="Q539">
            <v>5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</row>
        <row r="540">
          <cell r="A540" t="str">
            <v>اولاد عبد الله</v>
          </cell>
          <cell r="C540" t="str">
            <v>الربع الاول 2011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5</v>
          </cell>
          <cell r="N540">
            <v>0</v>
          </cell>
          <cell r="O540">
            <v>0</v>
          </cell>
          <cell r="P540">
            <v>0</v>
          </cell>
          <cell r="Q540">
            <v>5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</row>
        <row r="541">
          <cell r="A541" t="str">
            <v>اولاد عبد الله</v>
          </cell>
          <cell r="B541">
            <v>39904</v>
          </cell>
          <cell r="C541">
            <v>40634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</row>
        <row r="542">
          <cell r="A542" t="str">
            <v>اولاد عبد الله</v>
          </cell>
          <cell r="B542">
            <v>39934</v>
          </cell>
          <cell r="C542">
            <v>40664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</row>
        <row r="543">
          <cell r="A543" t="str">
            <v>اولاد عبد الله</v>
          </cell>
          <cell r="B543">
            <v>39965</v>
          </cell>
          <cell r="C543" t="str">
            <v>يونيه 2011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</row>
        <row r="544">
          <cell r="A544" t="str">
            <v>اولاد عبد الله</v>
          </cell>
          <cell r="C544" t="str">
            <v>الربع الثانى 2011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</row>
        <row r="545">
          <cell r="A545" t="str">
            <v>اولاد عبد الله</v>
          </cell>
          <cell r="C545" t="str">
            <v>النصف الاول 2011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5</v>
          </cell>
          <cell r="N545">
            <v>0</v>
          </cell>
          <cell r="O545">
            <v>0</v>
          </cell>
          <cell r="P545">
            <v>0</v>
          </cell>
          <cell r="Q545">
            <v>5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</row>
        <row r="546">
          <cell r="A546" t="str">
            <v>اولاد عبد الله</v>
          </cell>
          <cell r="B546">
            <v>39995</v>
          </cell>
          <cell r="C546">
            <v>40725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</row>
        <row r="547">
          <cell r="A547" t="str">
            <v>اولاد عبد الله</v>
          </cell>
          <cell r="B547">
            <v>40026</v>
          </cell>
          <cell r="C547">
            <v>40756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</row>
        <row r="548">
          <cell r="A548" t="str">
            <v>اولاد عبد الله</v>
          </cell>
          <cell r="B548">
            <v>40057</v>
          </cell>
          <cell r="C548">
            <v>40787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</row>
        <row r="549">
          <cell r="A549" t="str">
            <v>اولاد عبد الله</v>
          </cell>
          <cell r="C549" t="str">
            <v>الربع الثالث 2011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</row>
        <row r="550">
          <cell r="A550" t="str">
            <v>اولاد عبد الله</v>
          </cell>
          <cell r="B550">
            <v>40087</v>
          </cell>
          <cell r="C550">
            <v>40817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</row>
        <row r="551">
          <cell r="A551" t="str">
            <v>اولاد عبد الله</v>
          </cell>
          <cell r="B551">
            <v>40118</v>
          </cell>
          <cell r="C551">
            <v>40848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</row>
        <row r="552">
          <cell r="A552" t="str">
            <v>اولاد عبد الله</v>
          </cell>
          <cell r="B552">
            <v>40148</v>
          </cell>
          <cell r="C552">
            <v>40878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</row>
        <row r="553">
          <cell r="A553" t="str">
            <v>اولاد عبد الله</v>
          </cell>
          <cell r="C553" t="str">
            <v>الربع الرابع 2011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</row>
        <row r="554">
          <cell r="A554" t="str">
            <v>اولاد عبد الله</v>
          </cell>
          <cell r="C554" t="str">
            <v>النصف الثانى 2011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</row>
        <row r="555">
          <cell r="A555" t="str">
            <v>اولاد عبد الله</v>
          </cell>
          <cell r="C555" t="str">
            <v>عـــــــــــــام 2011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5</v>
          </cell>
          <cell r="N555">
            <v>0</v>
          </cell>
          <cell r="O555">
            <v>0</v>
          </cell>
          <cell r="P555">
            <v>0</v>
          </cell>
          <cell r="Q555">
            <v>5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</row>
        <row r="556">
          <cell r="A556" t="str">
            <v>حنا نصر</v>
          </cell>
          <cell r="B556">
            <v>39814</v>
          </cell>
          <cell r="C556">
            <v>40544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</row>
        <row r="557">
          <cell r="A557" t="str">
            <v>حنا نصر</v>
          </cell>
          <cell r="B557">
            <v>39845</v>
          </cell>
          <cell r="C557">
            <v>40575</v>
          </cell>
          <cell r="D557">
            <v>0</v>
          </cell>
          <cell r="E557">
            <v>0</v>
          </cell>
          <cell r="F557">
            <v>0</v>
          </cell>
          <cell r="G557">
            <v>3</v>
          </cell>
          <cell r="H557">
            <v>2</v>
          </cell>
          <cell r="I557">
            <v>3</v>
          </cell>
          <cell r="J557">
            <v>0</v>
          </cell>
          <cell r="K557">
            <v>0</v>
          </cell>
          <cell r="L557">
            <v>0</v>
          </cell>
          <cell r="M557">
            <v>3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1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</row>
        <row r="558">
          <cell r="A558" t="str">
            <v>حنا نصر</v>
          </cell>
          <cell r="B558">
            <v>39873</v>
          </cell>
          <cell r="C558">
            <v>40603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</row>
        <row r="559">
          <cell r="A559" t="str">
            <v>حنا نصر</v>
          </cell>
          <cell r="C559" t="str">
            <v>الربع الاول 2011</v>
          </cell>
          <cell r="D559">
            <v>0</v>
          </cell>
          <cell r="E559">
            <v>0</v>
          </cell>
          <cell r="F559">
            <v>0</v>
          </cell>
          <cell r="G559">
            <v>3</v>
          </cell>
          <cell r="H559">
            <v>2</v>
          </cell>
          <cell r="I559">
            <v>3</v>
          </cell>
          <cell r="J559">
            <v>0</v>
          </cell>
          <cell r="K559">
            <v>0</v>
          </cell>
          <cell r="L559">
            <v>0</v>
          </cell>
          <cell r="M559">
            <v>3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1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</row>
        <row r="560">
          <cell r="A560" t="str">
            <v>حنا نصر</v>
          </cell>
          <cell r="B560">
            <v>39904</v>
          </cell>
          <cell r="C560">
            <v>40634</v>
          </cell>
          <cell r="D560">
            <v>0</v>
          </cell>
          <cell r="E560">
            <v>0</v>
          </cell>
          <cell r="F560">
            <v>0</v>
          </cell>
          <cell r="G560">
            <v>5</v>
          </cell>
          <cell r="H560">
            <v>0</v>
          </cell>
          <cell r="I560">
            <v>1</v>
          </cell>
          <cell r="J560">
            <v>0</v>
          </cell>
          <cell r="K560">
            <v>0</v>
          </cell>
          <cell r="L560">
            <v>0</v>
          </cell>
          <cell r="M560">
            <v>4</v>
          </cell>
          <cell r="N560">
            <v>0</v>
          </cell>
          <cell r="O560">
            <v>0</v>
          </cell>
          <cell r="P560">
            <v>4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1</v>
          </cell>
          <cell r="V560">
            <v>0</v>
          </cell>
          <cell r="W560">
            <v>0</v>
          </cell>
          <cell r="X560">
            <v>0</v>
          </cell>
          <cell r="Y560">
            <v>1</v>
          </cell>
        </row>
        <row r="561">
          <cell r="A561" t="str">
            <v>حنا نصر</v>
          </cell>
          <cell r="B561">
            <v>39934</v>
          </cell>
          <cell r="C561">
            <v>40664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</row>
        <row r="562">
          <cell r="A562" t="str">
            <v>حنا نصر</v>
          </cell>
          <cell r="B562">
            <v>39965</v>
          </cell>
          <cell r="C562" t="str">
            <v>يونيه 2011</v>
          </cell>
          <cell r="D562">
            <v>0</v>
          </cell>
          <cell r="E562">
            <v>1</v>
          </cell>
          <cell r="F562">
            <v>0</v>
          </cell>
          <cell r="G562">
            <v>2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3</v>
          </cell>
          <cell r="M562">
            <v>5</v>
          </cell>
          <cell r="N562">
            <v>3</v>
          </cell>
          <cell r="O562">
            <v>0</v>
          </cell>
          <cell r="P562">
            <v>2</v>
          </cell>
          <cell r="Q562">
            <v>5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3</v>
          </cell>
        </row>
        <row r="563">
          <cell r="A563" t="str">
            <v>حنا نصر</v>
          </cell>
          <cell r="C563" t="str">
            <v>الربع الثانى 2011</v>
          </cell>
          <cell r="D563">
            <v>0</v>
          </cell>
          <cell r="E563">
            <v>1</v>
          </cell>
          <cell r="F563">
            <v>0</v>
          </cell>
          <cell r="G563">
            <v>7</v>
          </cell>
          <cell r="H563">
            <v>1</v>
          </cell>
          <cell r="I563">
            <v>1</v>
          </cell>
          <cell r="J563">
            <v>0</v>
          </cell>
          <cell r="K563">
            <v>0</v>
          </cell>
          <cell r="L563">
            <v>3</v>
          </cell>
          <cell r="M563">
            <v>9</v>
          </cell>
          <cell r="N563">
            <v>3</v>
          </cell>
          <cell r="O563">
            <v>0</v>
          </cell>
          <cell r="P563">
            <v>6</v>
          </cell>
          <cell r="Q563">
            <v>5</v>
          </cell>
          <cell r="R563">
            <v>0</v>
          </cell>
          <cell r="S563">
            <v>0</v>
          </cell>
          <cell r="T563">
            <v>0</v>
          </cell>
          <cell r="U563">
            <v>1</v>
          </cell>
          <cell r="V563">
            <v>0</v>
          </cell>
          <cell r="W563">
            <v>0</v>
          </cell>
          <cell r="X563">
            <v>0</v>
          </cell>
          <cell r="Y563">
            <v>4</v>
          </cell>
        </row>
        <row r="564">
          <cell r="A564" t="str">
            <v>حنا نصر</v>
          </cell>
          <cell r="C564" t="str">
            <v>النصف الاول 2011</v>
          </cell>
          <cell r="D564">
            <v>0</v>
          </cell>
          <cell r="E564">
            <v>1</v>
          </cell>
          <cell r="F564">
            <v>0</v>
          </cell>
          <cell r="G564">
            <v>10</v>
          </cell>
          <cell r="H564">
            <v>3</v>
          </cell>
          <cell r="I564">
            <v>4</v>
          </cell>
          <cell r="J564">
            <v>0</v>
          </cell>
          <cell r="K564">
            <v>0</v>
          </cell>
          <cell r="L564">
            <v>3</v>
          </cell>
          <cell r="M564">
            <v>12</v>
          </cell>
          <cell r="N564">
            <v>3</v>
          </cell>
          <cell r="O564">
            <v>0</v>
          </cell>
          <cell r="P564">
            <v>6</v>
          </cell>
          <cell r="Q564">
            <v>5</v>
          </cell>
          <cell r="R564">
            <v>0</v>
          </cell>
          <cell r="S564">
            <v>0</v>
          </cell>
          <cell r="T564">
            <v>0</v>
          </cell>
          <cell r="U564">
            <v>2</v>
          </cell>
          <cell r="V564">
            <v>0</v>
          </cell>
          <cell r="W564">
            <v>0</v>
          </cell>
          <cell r="X564">
            <v>0</v>
          </cell>
          <cell r="Y564">
            <v>4</v>
          </cell>
        </row>
        <row r="565">
          <cell r="A565" t="str">
            <v>حنا نصر</v>
          </cell>
          <cell r="B565">
            <v>39995</v>
          </cell>
          <cell r="C565">
            <v>40725</v>
          </cell>
          <cell r="D565">
            <v>0</v>
          </cell>
          <cell r="E565">
            <v>0</v>
          </cell>
          <cell r="F565">
            <v>0</v>
          </cell>
          <cell r="G565">
            <v>1</v>
          </cell>
          <cell r="H565">
            <v>2</v>
          </cell>
          <cell r="I565">
            <v>1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3</v>
          </cell>
          <cell r="O565">
            <v>0</v>
          </cell>
          <cell r="P565">
            <v>2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</row>
        <row r="566">
          <cell r="A566" t="str">
            <v>حنا نصر</v>
          </cell>
          <cell r="B566">
            <v>40026</v>
          </cell>
          <cell r="C566">
            <v>40756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</row>
        <row r="567">
          <cell r="A567" t="str">
            <v>حنا نصر</v>
          </cell>
          <cell r="B567">
            <v>40057</v>
          </cell>
          <cell r="C567">
            <v>40787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</row>
        <row r="568">
          <cell r="A568" t="str">
            <v>حنا نصر</v>
          </cell>
          <cell r="C568" t="str">
            <v>الربع الثالث 2011</v>
          </cell>
          <cell r="D568">
            <v>0</v>
          </cell>
          <cell r="E568">
            <v>0</v>
          </cell>
          <cell r="F568">
            <v>0</v>
          </cell>
          <cell r="G568">
            <v>1</v>
          </cell>
          <cell r="H568">
            <v>2</v>
          </cell>
          <cell r="I568">
            <v>1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3</v>
          </cell>
          <cell r="O568">
            <v>0</v>
          </cell>
          <cell r="P568">
            <v>2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</row>
        <row r="569">
          <cell r="A569" t="str">
            <v>حنا نصر</v>
          </cell>
          <cell r="B569">
            <v>40087</v>
          </cell>
          <cell r="C569">
            <v>40817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</row>
        <row r="570">
          <cell r="A570" t="str">
            <v>حنا نصر</v>
          </cell>
          <cell r="B570">
            <v>40118</v>
          </cell>
          <cell r="C570">
            <v>40848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</row>
        <row r="571">
          <cell r="A571" t="str">
            <v>حنا نصر</v>
          </cell>
          <cell r="B571">
            <v>40148</v>
          </cell>
          <cell r="C571">
            <v>40878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</row>
        <row r="572">
          <cell r="A572" t="str">
            <v>حنا نصر</v>
          </cell>
          <cell r="C572" t="str">
            <v>الربع الرابع 2011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</row>
        <row r="573">
          <cell r="A573" t="str">
            <v>حنا نصر</v>
          </cell>
          <cell r="C573" t="str">
            <v>النصف الثانى 2011</v>
          </cell>
          <cell r="D573">
            <v>0</v>
          </cell>
          <cell r="E573">
            <v>0</v>
          </cell>
          <cell r="F573">
            <v>0</v>
          </cell>
          <cell r="G573">
            <v>1</v>
          </cell>
          <cell r="H573">
            <v>2</v>
          </cell>
          <cell r="I573">
            <v>1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3</v>
          </cell>
          <cell r="O573">
            <v>0</v>
          </cell>
          <cell r="P573">
            <v>2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</row>
        <row r="574">
          <cell r="A574" t="str">
            <v>حنا نصر</v>
          </cell>
          <cell r="C574" t="str">
            <v>عـــــــــــــام 2011</v>
          </cell>
          <cell r="D574">
            <v>0</v>
          </cell>
          <cell r="E574">
            <v>1</v>
          </cell>
          <cell r="F574">
            <v>0</v>
          </cell>
          <cell r="G574">
            <v>11</v>
          </cell>
          <cell r="H574">
            <v>5</v>
          </cell>
          <cell r="I574">
            <v>5</v>
          </cell>
          <cell r="J574">
            <v>0</v>
          </cell>
          <cell r="K574">
            <v>0</v>
          </cell>
          <cell r="L574">
            <v>3</v>
          </cell>
          <cell r="M574">
            <v>12</v>
          </cell>
          <cell r="N574">
            <v>6</v>
          </cell>
          <cell r="O574">
            <v>0</v>
          </cell>
          <cell r="P574">
            <v>8</v>
          </cell>
          <cell r="Q574">
            <v>5</v>
          </cell>
          <cell r="R574">
            <v>0</v>
          </cell>
          <cell r="S574">
            <v>0</v>
          </cell>
          <cell r="T574">
            <v>0</v>
          </cell>
          <cell r="U574">
            <v>2</v>
          </cell>
          <cell r="V574">
            <v>0</v>
          </cell>
          <cell r="W574">
            <v>0</v>
          </cell>
          <cell r="X574">
            <v>0</v>
          </cell>
          <cell r="Y574">
            <v>4</v>
          </cell>
        </row>
        <row r="575">
          <cell r="A575" t="str">
            <v>ناصر عمران</v>
          </cell>
          <cell r="B575">
            <v>39814</v>
          </cell>
          <cell r="C575">
            <v>40544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5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</row>
        <row r="576">
          <cell r="A576" t="str">
            <v>ناصر عمران</v>
          </cell>
          <cell r="B576">
            <v>39845</v>
          </cell>
          <cell r="C576">
            <v>40575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2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-5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1</v>
          </cell>
          <cell r="X576">
            <v>1</v>
          </cell>
          <cell r="Y576">
            <v>0</v>
          </cell>
        </row>
        <row r="577">
          <cell r="A577" t="str">
            <v>ناصر عمران</v>
          </cell>
          <cell r="B577">
            <v>39873</v>
          </cell>
          <cell r="C577">
            <v>40603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3</v>
          </cell>
          <cell r="X577">
            <v>0</v>
          </cell>
          <cell r="Y577">
            <v>0</v>
          </cell>
        </row>
        <row r="578">
          <cell r="A578" t="str">
            <v>ناصر عمران</v>
          </cell>
          <cell r="C578" t="str">
            <v>الربع الاول 2011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2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4</v>
          </cell>
          <cell r="X578">
            <v>1</v>
          </cell>
          <cell r="Y578">
            <v>0</v>
          </cell>
        </row>
        <row r="579">
          <cell r="A579" t="str">
            <v>ناصر عمران</v>
          </cell>
          <cell r="B579">
            <v>39904</v>
          </cell>
          <cell r="C579">
            <v>40634</v>
          </cell>
          <cell r="D579">
            <v>0</v>
          </cell>
          <cell r="E579">
            <v>0</v>
          </cell>
          <cell r="F579">
            <v>0</v>
          </cell>
          <cell r="G579">
            <v>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2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</row>
        <row r="580">
          <cell r="A580" t="str">
            <v>ناصر عمران</v>
          </cell>
          <cell r="B580">
            <v>39934</v>
          </cell>
          <cell r="C580">
            <v>40664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</row>
        <row r="581">
          <cell r="A581" t="str">
            <v>ناصر عمران</v>
          </cell>
          <cell r="B581">
            <v>39965</v>
          </cell>
          <cell r="C581" t="str">
            <v>يونيه 2011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4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</row>
        <row r="582">
          <cell r="A582" t="str">
            <v>ناصر عمران</v>
          </cell>
          <cell r="C582" t="str">
            <v>الربع الثانى 2011</v>
          </cell>
          <cell r="D582">
            <v>0</v>
          </cell>
          <cell r="E582">
            <v>0</v>
          </cell>
          <cell r="F582">
            <v>0</v>
          </cell>
          <cell r="G582">
            <v>1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6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</row>
        <row r="583">
          <cell r="A583" t="str">
            <v>ناصر عمران</v>
          </cell>
          <cell r="C583" t="str">
            <v>النصف الاول 2011</v>
          </cell>
          <cell r="D583">
            <v>0</v>
          </cell>
          <cell r="E583">
            <v>0</v>
          </cell>
          <cell r="F583">
            <v>0</v>
          </cell>
          <cell r="G583">
            <v>1</v>
          </cell>
          <cell r="H583">
            <v>0</v>
          </cell>
          <cell r="I583">
            <v>2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3</v>
          </cell>
          <cell r="O583">
            <v>0</v>
          </cell>
          <cell r="P583">
            <v>0</v>
          </cell>
          <cell r="Q583">
            <v>6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4</v>
          </cell>
          <cell r="X583">
            <v>1</v>
          </cell>
          <cell r="Y583">
            <v>0</v>
          </cell>
        </row>
        <row r="584">
          <cell r="A584" t="str">
            <v>ناصر عمران</v>
          </cell>
          <cell r="B584">
            <v>39995</v>
          </cell>
          <cell r="C584">
            <v>40725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4</v>
          </cell>
          <cell r="N584">
            <v>2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</row>
        <row r="585">
          <cell r="A585" t="str">
            <v>ناصر عمران</v>
          </cell>
          <cell r="B585">
            <v>40026</v>
          </cell>
          <cell r="C585">
            <v>40756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</row>
        <row r="586">
          <cell r="A586" t="str">
            <v>ناصر عمران</v>
          </cell>
          <cell r="B586">
            <v>40057</v>
          </cell>
          <cell r="C586">
            <v>40787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</row>
        <row r="587">
          <cell r="A587" t="str">
            <v>ناصر عمران</v>
          </cell>
          <cell r="C587" t="str">
            <v>الربع الثالث 2011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4</v>
          </cell>
          <cell r="N587">
            <v>2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</row>
        <row r="588">
          <cell r="A588" t="str">
            <v>ناصر عمران</v>
          </cell>
          <cell r="B588">
            <v>40087</v>
          </cell>
          <cell r="C588">
            <v>40817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</row>
        <row r="589">
          <cell r="A589" t="str">
            <v>ناصر عمران</v>
          </cell>
          <cell r="B589">
            <v>40118</v>
          </cell>
          <cell r="C589">
            <v>40848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</row>
        <row r="590">
          <cell r="A590" t="str">
            <v>ناصر عمران</v>
          </cell>
          <cell r="B590">
            <v>40148</v>
          </cell>
          <cell r="C590">
            <v>40878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</row>
        <row r="591">
          <cell r="A591" t="str">
            <v>ناصر عمران</v>
          </cell>
          <cell r="C591" t="str">
            <v>الربع الرابع 2011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</row>
        <row r="592">
          <cell r="A592" t="str">
            <v>ناصر عمران</v>
          </cell>
          <cell r="C592" t="str">
            <v>النصف الثانى 2011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4</v>
          </cell>
          <cell r="N592">
            <v>2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</row>
        <row r="593">
          <cell r="A593" t="str">
            <v>ناصر عمران</v>
          </cell>
          <cell r="C593" t="str">
            <v>عـــــــــــــام 2011</v>
          </cell>
          <cell r="D593">
            <v>0</v>
          </cell>
          <cell r="E593">
            <v>0</v>
          </cell>
          <cell r="F593">
            <v>0</v>
          </cell>
          <cell r="G593">
            <v>1</v>
          </cell>
          <cell r="H593">
            <v>0</v>
          </cell>
          <cell r="I593">
            <v>2</v>
          </cell>
          <cell r="J593">
            <v>0</v>
          </cell>
          <cell r="K593">
            <v>0</v>
          </cell>
          <cell r="L593">
            <v>0</v>
          </cell>
          <cell r="M593">
            <v>4</v>
          </cell>
          <cell r="N593">
            <v>5</v>
          </cell>
          <cell r="O593">
            <v>0</v>
          </cell>
          <cell r="P593">
            <v>0</v>
          </cell>
          <cell r="Q593">
            <v>6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4</v>
          </cell>
          <cell r="X593">
            <v>1</v>
          </cell>
          <cell r="Y593">
            <v>0</v>
          </cell>
        </row>
        <row r="594">
          <cell r="A594" t="str">
            <v>رجال الاعمال ( م أ)</v>
          </cell>
          <cell r="B594">
            <v>39814</v>
          </cell>
          <cell r="C594">
            <v>40544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-11</v>
          </cell>
          <cell r="O594">
            <v>0</v>
          </cell>
          <cell r="P594">
            <v>2</v>
          </cell>
          <cell r="Q594">
            <v>8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</row>
        <row r="595">
          <cell r="A595" t="str">
            <v>رجال الاعمال ( م أ)</v>
          </cell>
          <cell r="B595">
            <v>39845</v>
          </cell>
          <cell r="C595">
            <v>40575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1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</row>
        <row r="596">
          <cell r="A596" t="str">
            <v>رجال الاعمال ( م أ)</v>
          </cell>
          <cell r="B596">
            <v>39873</v>
          </cell>
          <cell r="C596">
            <v>40603</v>
          </cell>
          <cell r="D596">
            <v>0</v>
          </cell>
          <cell r="E596">
            <v>0</v>
          </cell>
          <cell r="F596">
            <v>1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</row>
        <row r="597">
          <cell r="A597" t="str">
            <v>رجال الاعمال ( م أ)</v>
          </cell>
          <cell r="C597" t="str">
            <v>الربع الاول 2011</v>
          </cell>
          <cell r="D597">
            <v>0</v>
          </cell>
          <cell r="E597">
            <v>0</v>
          </cell>
          <cell r="F597">
            <v>1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-11</v>
          </cell>
          <cell r="O597">
            <v>0</v>
          </cell>
          <cell r="P597">
            <v>3</v>
          </cell>
          <cell r="Q597">
            <v>10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</row>
        <row r="598">
          <cell r="A598" t="str">
            <v>رجال الاعمال ( م أ)</v>
          </cell>
          <cell r="B598">
            <v>39904</v>
          </cell>
          <cell r="C598">
            <v>40634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1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</row>
        <row r="599">
          <cell r="A599" t="str">
            <v>رجال الاعمال ( م أ)</v>
          </cell>
          <cell r="B599">
            <v>39934</v>
          </cell>
          <cell r="C599">
            <v>40664</v>
          </cell>
          <cell r="D599">
            <v>1</v>
          </cell>
          <cell r="E599">
            <v>0</v>
          </cell>
          <cell r="F599">
            <v>-2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-1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-1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-2</v>
          </cell>
          <cell r="W599">
            <v>0</v>
          </cell>
          <cell r="X599">
            <v>0</v>
          </cell>
          <cell r="Y599">
            <v>-2</v>
          </cell>
        </row>
        <row r="600">
          <cell r="A600" t="str">
            <v>رجال الاعمال ( م أ)</v>
          </cell>
          <cell r="B600">
            <v>39965</v>
          </cell>
          <cell r="C600" t="str">
            <v>يونيه 2011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-1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-1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</row>
        <row r="601">
          <cell r="A601" t="str">
            <v>رجال الاعمال ( م أ)</v>
          </cell>
          <cell r="C601" t="str">
            <v>الربع الثانى 2011</v>
          </cell>
          <cell r="D601">
            <v>1</v>
          </cell>
          <cell r="E601">
            <v>0</v>
          </cell>
          <cell r="F601">
            <v>-2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-1</v>
          </cell>
          <cell r="L601">
            <v>1</v>
          </cell>
          <cell r="M601">
            <v>0</v>
          </cell>
          <cell r="N601">
            <v>0</v>
          </cell>
          <cell r="O601">
            <v>0</v>
          </cell>
          <cell r="P601">
            <v>-1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-1</v>
          </cell>
          <cell r="V601">
            <v>-2</v>
          </cell>
          <cell r="W601">
            <v>0</v>
          </cell>
          <cell r="X601">
            <v>0</v>
          </cell>
          <cell r="Y601">
            <v>-2</v>
          </cell>
        </row>
        <row r="602">
          <cell r="A602" t="str">
            <v>رجال الاعمال ( م أ)</v>
          </cell>
          <cell r="C602" t="str">
            <v>النصف الاول 2011</v>
          </cell>
          <cell r="D602">
            <v>1</v>
          </cell>
          <cell r="E602">
            <v>0</v>
          </cell>
          <cell r="F602">
            <v>-1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-1</v>
          </cell>
          <cell r="L602">
            <v>1</v>
          </cell>
          <cell r="M602">
            <v>0</v>
          </cell>
          <cell r="N602">
            <v>-11</v>
          </cell>
          <cell r="O602">
            <v>0</v>
          </cell>
          <cell r="P602">
            <v>2</v>
          </cell>
          <cell r="Q602">
            <v>10</v>
          </cell>
          <cell r="R602">
            <v>0</v>
          </cell>
          <cell r="S602">
            <v>0</v>
          </cell>
          <cell r="T602">
            <v>0</v>
          </cell>
          <cell r="U602">
            <v>-1</v>
          </cell>
          <cell r="V602">
            <v>-2</v>
          </cell>
          <cell r="W602">
            <v>0</v>
          </cell>
          <cell r="X602">
            <v>0</v>
          </cell>
          <cell r="Y602">
            <v>-2</v>
          </cell>
        </row>
        <row r="603">
          <cell r="A603" t="str">
            <v>رجال الاعمال ( م أ)</v>
          </cell>
          <cell r="B603">
            <v>39995</v>
          </cell>
          <cell r="C603">
            <v>40725</v>
          </cell>
          <cell r="D603">
            <v>0</v>
          </cell>
          <cell r="E603">
            <v>0</v>
          </cell>
          <cell r="F603">
            <v>-1</v>
          </cell>
          <cell r="G603">
            <v>0</v>
          </cell>
          <cell r="H603">
            <v>3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-1</v>
          </cell>
          <cell r="Q603">
            <v>1</v>
          </cell>
          <cell r="R603">
            <v>0</v>
          </cell>
          <cell r="S603">
            <v>0</v>
          </cell>
          <cell r="T603">
            <v>-1</v>
          </cell>
          <cell r="U603">
            <v>-1</v>
          </cell>
          <cell r="V603">
            <v>-3</v>
          </cell>
          <cell r="W603">
            <v>-4</v>
          </cell>
          <cell r="X603">
            <v>0</v>
          </cell>
          <cell r="Y603">
            <v>-3</v>
          </cell>
        </row>
        <row r="604">
          <cell r="A604" t="str">
            <v>رجال الاعمال ( م أ)</v>
          </cell>
          <cell r="B604">
            <v>40026</v>
          </cell>
          <cell r="C604">
            <v>40756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</row>
        <row r="605">
          <cell r="A605" t="str">
            <v>رجال الاعمال ( م أ)</v>
          </cell>
          <cell r="B605">
            <v>40057</v>
          </cell>
          <cell r="C605">
            <v>40787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</row>
        <row r="606">
          <cell r="A606" t="str">
            <v>رجال الاعمال ( م أ)</v>
          </cell>
          <cell r="C606" t="str">
            <v>الربع الثالث 2011</v>
          </cell>
          <cell r="D606">
            <v>0</v>
          </cell>
          <cell r="E606">
            <v>0</v>
          </cell>
          <cell r="F606">
            <v>-1</v>
          </cell>
          <cell r="G606">
            <v>0</v>
          </cell>
          <cell r="H606">
            <v>3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-1</v>
          </cell>
          <cell r="Q606">
            <v>1</v>
          </cell>
          <cell r="R606">
            <v>0</v>
          </cell>
          <cell r="S606">
            <v>0</v>
          </cell>
          <cell r="T606">
            <v>-1</v>
          </cell>
          <cell r="U606">
            <v>-1</v>
          </cell>
          <cell r="V606">
            <v>-3</v>
          </cell>
          <cell r="W606">
            <v>-4</v>
          </cell>
          <cell r="X606">
            <v>0</v>
          </cell>
          <cell r="Y606">
            <v>-3</v>
          </cell>
        </row>
        <row r="607">
          <cell r="A607" t="str">
            <v>رجال الاعمال ( م أ)</v>
          </cell>
          <cell r="B607">
            <v>40087</v>
          </cell>
          <cell r="C607">
            <v>40817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</row>
        <row r="608">
          <cell r="A608" t="str">
            <v>رجال الاعمال ( م أ)</v>
          </cell>
          <cell r="B608">
            <v>40118</v>
          </cell>
          <cell r="C608">
            <v>40848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</row>
        <row r="609">
          <cell r="A609" t="str">
            <v>رجال الاعمال ( م أ)</v>
          </cell>
          <cell r="B609">
            <v>40148</v>
          </cell>
          <cell r="C609">
            <v>40878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</row>
        <row r="610">
          <cell r="A610" t="str">
            <v>رجال الاعمال ( م أ)</v>
          </cell>
          <cell r="C610" t="str">
            <v>الربع الرابع 2011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</row>
        <row r="611">
          <cell r="A611" t="str">
            <v>رجال الاعمال ( م أ)</v>
          </cell>
          <cell r="C611" t="str">
            <v>النصف الثانى 2011</v>
          </cell>
          <cell r="D611">
            <v>0</v>
          </cell>
          <cell r="E611">
            <v>0</v>
          </cell>
          <cell r="F611">
            <v>-1</v>
          </cell>
          <cell r="G611">
            <v>0</v>
          </cell>
          <cell r="H611">
            <v>3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-1</v>
          </cell>
          <cell r="Q611">
            <v>1</v>
          </cell>
          <cell r="R611">
            <v>0</v>
          </cell>
          <cell r="S611">
            <v>0</v>
          </cell>
          <cell r="T611">
            <v>-1</v>
          </cell>
          <cell r="U611">
            <v>-1</v>
          </cell>
          <cell r="V611">
            <v>-3</v>
          </cell>
          <cell r="W611">
            <v>-4</v>
          </cell>
          <cell r="X611">
            <v>0</v>
          </cell>
          <cell r="Y611">
            <v>-3</v>
          </cell>
        </row>
        <row r="612">
          <cell r="A612" t="str">
            <v>رجال الاعمال ( م أ)</v>
          </cell>
          <cell r="C612" t="str">
            <v>عـــــــــــــام 2011</v>
          </cell>
          <cell r="D612">
            <v>1</v>
          </cell>
          <cell r="E612">
            <v>0</v>
          </cell>
          <cell r="F612">
            <v>-2</v>
          </cell>
          <cell r="G612">
            <v>0</v>
          </cell>
          <cell r="H612">
            <v>3</v>
          </cell>
          <cell r="I612">
            <v>0</v>
          </cell>
          <cell r="J612">
            <v>0</v>
          </cell>
          <cell r="K612">
            <v>-1</v>
          </cell>
          <cell r="L612">
            <v>1</v>
          </cell>
          <cell r="M612">
            <v>0</v>
          </cell>
          <cell r="N612">
            <v>-11</v>
          </cell>
          <cell r="O612">
            <v>0</v>
          </cell>
          <cell r="P612">
            <v>1</v>
          </cell>
          <cell r="Q612">
            <v>11</v>
          </cell>
          <cell r="R612">
            <v>0</v>
          </cell>
          <cell r="S612">
            <v>0</v>
          </cell>
          <cell r="T612">
            <v>-1</v>
          </cell>
          <cell r="U612">
            <v>-2</v>
          </cell>
          <cell r="V612">
            <v>-5</v>
          </cell>
          <cell r="W612">
            <v>-4</v>
          </cell>
          <cell r="X612">
            <v>0</v>
          </cell>
          <cell r="Y612">
            <v>-5</v>
          </cell>
        </row>
        <row r="613">
          <cell r="A613" t="str">
            <v>فرغلى الطيب</v>
          </cell>
          <cell r="B613">
            <v>39814</v>
          </cell>
          <cell r="C613">
            <v>40544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</row>
        <row r="614">
          <cell r="A614" t="str">
            <v>فرغلى الطيب</v>
          </cell>
          <cell r="B614">
            <v>39845</v>
          </cell>
          <cell r="C614">
            <v>40575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</row>
        <row r="615">
          <cell r="A615" t="str">
            <v>فرغلى الطيب</v>
          </cell>
          <cell r="B615">
            <v>39873</v>
          </cell>
          <cell r="C615">
            <v>40603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</row>
        <row r="616">
          <cell r="A616" t="str">
            <v>فرغلى الطيب</v>
          </cell>
          <cell r="C616" t="str">
            <v>الربع الاول 2011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</row>
        <row r="617">
          <cell r="A617" t="str">
            <v>فرغلى الطيب</v>
          </cell>
          <cell r="B617">
            <v>39904</v>
          </cell>
          <cell r="C617">
            <v>40634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</row>
        <row r="618">
          <cell r="A618" t="str">
            <v>فرغلى الطيب</v>
          </cell>
          <cell r="B618">
            <v>39934</v>
          </cell>
          <cell r="C618">
            <v>40664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</row>
        <row r="619">
          <cell r="A619" t="str">
            <v>فرغلى الطيب</v>
          </cell>
          <cell r="B619">
            <v>39965</v>
          </cell>
          <cell r="C619" t="str">
            <v>يونيه 2011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</row>
        <row r="620">
          <cell r="A620" t="str">
            <v>فرغلى الطيب</v>
          </cell>
          <cell r="C620" t="str">
            <v>الربع الثانى 2011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</row>
        <row r="621">
          <cell r="A621" t="str">
            <v>فرغلى الطيب</v>
          </cell>
          <cell r="C621" t="str">
            <v>النصف الاول 2011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</row>
        <row r="622">
          <cell r="A622" t="str">
            <v>فرغلى الطيب</v>
          </cell>
          <cell r="B622">
            <v>39995</v>
          </cell>
          <cell r="C622">
            <v>40725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</row>
        <row r="623">
          <cell r="A623" t="str">
            <v>فرغلى الطيب</v>
          </cell>
          <cell r="B623">
            <v>40026</v>
          </cell>
          <cell r="C623">
            <v>40756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</row>
        <row r="624">
          <cell r="A624" t="str">
            <v>فرغلى الطيب</v>
          </cell>
          <cell r="B624">
            <v>40057</v>
          </cell>
          <cell r="C624">
            <v>40787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</row>
        <row r="625">
          <cell r="A625" t="str">
            <v>فرغلى الطيب</v>
          </cell>
          <cell r="C625" t="str">
            <v>الربع الثالث 2011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</row>
        <row r="626">
          <cell r="A626" t="str">
            <v>فرغلى الطيب</v>
          </cell>
          <cell r="B626">
            <v>40087</v>
          </cell>
          <cell r="C626">
            <v>40817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</row>
        <row r="627">
          <cell r="A627" t="str">
            <v>فرغلى الطيب</v>
          </cell>
          <cell r="B627">
            <v>40118</v>
          </cell>
          <cell r="C627">
            <v>40848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</row>
        <row r="628">
          <cell r="A628" t="str">
            <v>فرغلى الطيب</v>
          </cell>
          <cell r="B628">
            <v>40148</v>
          </cell>
          <cell r="C628">
            <v>40878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</row>
        <row r="629">
          <cell r="A629" t="str">
            <v>فرغلى الطيب</v>
          </cell>
          <cell r="C629" t="str">
            <v>الربع الرابع 2011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</row>
        <row r="630">
          <cell r="A630" t="str">
            <v>فرغلى الطيب</v>
          </cell>
          <cell r="C630" t="str">
            <v>النصف الثانى 2011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</row>
        <row r="631">
          <cell r="A631" t="str">
            <v>فرغلى الطيب</v>
          </cell>
          <cell r="C631" t="str">
            <v>عـــــــــــــام 2011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</row>
        <row r="632">
          <cell r="A632" t="str">
            <v>محمد سفير</v>
          </cell>
          <cell r="B632">
            <v>39814</v>
          </cell>
          <cell r="C632">
            <v>40544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</row>
        <row r="633">
          <cell r="A633" t="str">
            <v>محمد سفير</v>
          </cell>
          <cell r="B633">
            <v>39845</v>
          </cell>
          <cell r="C633">
            <v>40575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</row>
        <row r="634">
          <cell r="A634" t="str">
            <v>محمد سفير</v>
          </cell>
          <cell r="B634">
            <v>39873</v>
          </cell>
          <cell r="C634">
            <v>40603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3</v>
          </cell>
          <cell r="J634">
            <v>0</v>
          </cell>
          <cell r="K634">
            <v>0</v>
          </cell>
          <cell r="L634">
            <v>0</v>
          </cell>
          <cell r="M634">
            <v>3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</row>
        <row r="635">
          <cell r="A635" t="str">
            <v>محمد سفير</v>
          </cell>
          <cell r="C635" t="str">
            <v>الربع الاول 2011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3</v>
          </cell>
          <cell r="J635">
            <v>0</v>
          </cell>
          <cell r="K635">
            <v>0</v>
          </cell>
          <cell r="L635">
            <v>0</v>
          </cell>
          <cell r="M635">
            <v>3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</row>
        <row r="636">
          <cell r="A636" t="str">
            <v>محمد سفير</v>
          </cell>
          <cell r="B636">
            <v>39904</v>
          </cell>
          <cell r="C636">
            <v>40634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</row>
        <row r="637">
          <cell r="A637" t="str">
            <v>محمد سفير</v>
          </cell>
          <cell r="B637">
            <v>39934</v>
          </cell>
          <cell r="C637">
            <v>40664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</row>
        <row r="638">
          <cell r="A638" t="str">
            <v>محمد سفير</v>
          </cell>
          <cell r="B638">
            <v>39965</v>
          </cell>
          <cell r="C638" t="str">
            <v>يونيه 2011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</row>
        <row r="639">
          <cell r="A639" t="str">
            <v>محمد سفير</v>
          </cell>
          <cell r="C639" t="str">
            <v>الربع الثانى 2011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</row>
        <row r="640">
          <cell r="A640" t="str">
            <v>محمد سفير</v>
          </cell>
          <cell r="C640" t="str">
            <v>النصف الاول 2011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3</v>
          </cell>
          <cell r="J640">
            <v>0</v>
          </cell>
          <cell r="K640">
            <v>0</v>
          </cell>
          <cell r="L640">
            <v>0</v>
          </cell>
          <cell r="M640">
            <v>3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</row>
        <row r="641">
          <cell r="A641" t="str">
            <v>محمد سفير</v>
          </cell>
          <cell r="B641">
            <v>39995</v>
          </cell>
          <cell r="C641">
            <v>40725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</row>
        <row r="642">
          <cell r="A642" t="str">
            <v>محمد سفير</v>
          </cell>
          <cell r="B642">
            <v>40026</v>
          </cell>
          <cell r="C642">
            <v>40756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</row>
        <row r="643">
          <cell r="A643" t="str">
            <v>محمد سفير</v>
          </cell>
          <cell r="B643">
            <v>40057</v>
          </cell>
          <cell r="C643">
            <v>40787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</row>
        <row r="644">
          <cell r="A644" t="str">
            <v>محمد سفير</v>
          </cell>
          <cell r="C644" t="str">
            <v>الربع الثالث 2011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</row>
        <row r="645">
          <cell r="A645" t="str">
            <v>محمد سفير</v>
          </cell>
          <cell r="B645">
            <v>40087</v>
          </cell>
          <cell r="C645">
            <v>40817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</row>
        <row r="646">
          <cell r="A646" t="str">
            <v>محمد سفير</v>
          </cell>
          <cell r="B646">
            <v>40118</v>
          </cell>
          <cell r="C646">
            <v>40848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</row>
        <row r="647">
          <cell r="A647" t="str">
            <v>محمد سفير</v>
          </cell>
          <cell r="B647">
            <v>40148</v>
          </cell>
          <cell r="C647">
            <v>40878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</row>
        <row r="648">
          <cell r="A648" t="str">
            <v>محمد سفير</v>
          </cell>
          <cell r="C648" t="str">
            <v>الربع الرابع 2011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</row>
        <row r="649">
          <cell r="A649" t="str">
            <v>محمد سفير</v>
          </cell>
          <cell r="C649" t="str">
            <v>النصف الثانى 2011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</row>
        <row r="650">
          <cell r="A650" t="str">
            <v>محمد سفير</v>
          </cell>
          <cell r="C650" t="str">
            <v>عـــــــــــــام 2011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3</v>
          </cell>
          <cell r="J650">
            <v>0</v>
          </cell>
          <cell r="K650">
            <v>0</v>
          </cell>
          <cell r="L650">
            <v>0</v>
          </cell>
          <cell r="M650">
            <v>3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</row>
        <row r="651">
          <cell r="A651" t="str">
            <v>حماده سفلاق</v>
          </cell>
          <cell r="B651">
            <v>39814</v>
          </cell>
          <cell r="C651">
            <v>40544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</row>
        <row r="652">
          <cell r="A652" t="str">
            <v>حماده سفلاق</v>
          </cell>
          <cell r="B652">
            <v>39845</v>
          </cell>
          <cell r="C652">
            <v>40575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</row>
        <row r="653">
          <cell r="A653" t="str">
            <v>حماده سفلاق</v>
          </cell>
          <cell r="B653">
            <v>39873</v>
          </cell>
          <cell r="C653">
            <v>40603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5</v>
          </cell>
          <cell r="N653">
            <v>0</v>
          </cell>
          <cell r="O653">
            <v>0</v>
          </cell>
          <cell r="P653">
            <v>0</v>
          </cell>
          <cell r="Q653">
            <v>5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1</v>
          </cell>
          <cell r="Y653">
            <v>1</v>
          </cell>
        </row>
        <row r="654">
          <cell r="A654" t="str">
            <v>حماده سفلاق</v>
          </cell>
          <cell r="C654" t="str">
            <v>الربع الاول 2011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5</v>
          </cell>
          <cell r="N654">
            <v>0</v>
          </cell>
          <cell r="O654">
            <v>0</v>
          </cell>
          <cell r="P654">
            <v>0</v>
          </cell>
          <cell r="Q654">
            <v>5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1</v>
          </cell>
          <cell r="Y654">
            <v>1</v>
          </cell>
        </row>
        <row r="655">
          <cell r="A655" t="str">
            <v>حماده سفلاق</v>
          </cell>
          <cell r="B655">
            <v>39904</v>
          </cell>
          <cell r="C655">
            <v>40634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</row>
        <row r="656">
          <cell r="A656" t="str">
            <v>حماده سفلاق</v>
          </cell>
          <cell r="B656">
            <v>39934</v>
          </cell>
          <cell r="C656">
            <v>40664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</row>
        <row r="657">
          <cell r="A657" t="str">
            <v>حماده سفلاق</v>
          </cell>
          <cell r="B657">
            <v>39965</v>
          </cell>
          <cell r="C657" t="str">
            <v>يونيه 2011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5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5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</row>
        <row r="658">
          <cell r="A658" t="str">
            <v>حماده سفلاق</v>
          </cell>
          <cell r="C658" t="str">
            <v>الربع الثانى 2011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5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5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</row>
        <row r="659">
          <cell r="A659" t="str">
            <v>حماده سفلاق</v>
          </cell>
          <cell r="C659" t="str">
            <v>النصف الاول 2011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5</v>
          </cell>
          <cell r="J659">
            <v>0</v>
          </cell>
          <cell r="K659">
            <v>0</v>
          </cell>
          <cell r="L659">
            <v>0</v>
          </cell>
          <cell r="M659">
            <v>5</v>
          </cell>
          <cell r="N659">
            <v>0</v>
          </cell>
          <cell r="O659">
            <v>0</v>
          </cell>
          <cell r="P659">
            <v>0</v>
          </cell>
          <cell r="Q659">
            <v>10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1</v>
          </cell>
          <cell r="Y659">
            <v>1</v>
          </cell>
        </row>
        <row r="660">
          <cell r="A660" t="str">
            <v>حماده سفلاق</v>
          </cell>
          <cell r="B660">
            <v>39995</v>
          </cell>
          <cell r="C660">
            <v>40725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3</v>
          </cell>
          <cell r="N660">
            <v>5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</row>
        <row r="661">
          <cell r="A661" t="str">
            <v>حماده سفلاق</v>
          </cell>
          <cell r="B661">
            <v>40026</v>
          </cell>
          <cell r="C661">
            <v>40756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</row>
        <row r="662">
          <cell r="A662" t="str">
            <v>حماده سفلاق</v>
          </cell>
          <cell r="B662">
            <v>40057</v>
          </cell>
          <cell r="C662">
            <v>40787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</row>
        <row r="663">
          <cell r="A663" t="str">
            <v>حماده سفلاق</v>
          </cell>
          <cell r="C663" t="str">
            <v>الربع الثالث 2011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3</v>
          </cell>
          <cell r="N663">
            <v>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</row>
        <row r="664">
          <cell r="A664" t="str">
            <v>حماده سفلاق</v>
          </cell>
          <cell r="B664">
            <v>40087</v>
          </cell>
          <cell r="C664">
            <v>40817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</row>
        <row r="665">
          <cell r="A665" t="str">
            <v>حماده سفلاق</v>
          </cell>
          <cell r="B665">
            <v>40118</v>
          </cell>
          <cell r="C665">
            <v>40848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</row>
        <row r="666">
          <cell r="A666" t="str">
            <v>حماده سفلاق</v>
          </cell>
          <cell r="B666">
            <v>40148</v>
          </cell>
          <cell r="C666">
            <v>40878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</row>
        <row r="667">
          <cell r="A667" t="str">
            <v>حماده سفلاق</v>
          </cell>
          <cell r="C667" t="str">
            <v>الربع الرابع 2011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</row>
        <row r="668">
          <cell r="A668" t="str">
            <v>حماده سفلاق</v>
          </cell>
          <cell r="C668" t="str">
            <v>النصف الثانى 2011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3</v>
          </cell>
          <cell r="N668">
            <v>5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</row>
        <row r="669">
          <cell r="A669" t="str">
            <v>حماده سفلاق</v>
          </cell>
          <cell r="C669" t="str">
            <v>عـــــــــــــام 2011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5</v>
          </cell>
          <cell r="J669">
            <v>0</v>
          </cell>
          <cell r="K669">
            <v>0</v>
          </cell>
          <cell r="L669">
            <v>0</v>
          </cell>
          <cell r="M669">
            <v>8</v>
          </cell>
          <cell r="N669">
            <v>5</v>
          </cell>
          <cell r="O669">
            <v>0</v>
          </cell>
          <cell r="P669">
            <v>0</v>
          </cell>
          <cell r="Q669">
            <v>10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1</v>
          </cell>
          <cell r="Y669">
            <v>1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6">
          <cell r="A6" t="str">
            <v>البلدى</v>
          </cell>
          <cell r="B6">
            <v>39814</v>
          </cell>
          <cell r="C6">
            <v>40544</v>
          </cell>
          <cell r="D6">
            <v>0</v>
          </cell>
          <cell r="E6">
            <v>0</v>
          </cell>
          <cell r="F6">
            <v>2</v>
          </cell>
          <cell r="G6">
            <v>13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5</v>
          </cell>
          <cell r="M6">
            <v>16</v>
          </cell>
          <cell r="N6">
            <v>2</v>
          </cell>
          <cell r="O6">
            <v>0</v>
          </cell>
          <cell r="P6">
            <v>0</v>
          </cell>
          <cell r="Q6">
            <v>5</v>
          </cell>
          <cell r="R6">
            <v>0</v>
          </cell>
          <cell r="S6">
            <v>0</v>
          </cell>
          <cell r="T6">
            <v>0</v>
          </cell>
          <cell r="U6">
            <v>2</v>
          </cell>
          <cell r="V6">
            <v>0</v>
          </cell>
          <cell r="W6">
            <v>0</v>
          </cell>
          <cell r="X6">
            <v>4</v>
          </cell>
          <cell r="Y6">
            <v>8</v>
          </cell>
        </row>
        <row r="7">
          <cell r="A7" t="str">
            <v>البلدى</v>
          </cell>
          <cell r="B7">
            <v>39845</v>
          </cell>
          <cell r="C7">
            <v>40575</v>
          </cell>
          <cell r="D7">
            <v>0</v>
          </cell>
          <cell r="E7">
            <v>0</v>
          </cell>
          <cell r="F7">
            <v>2</v>
          </cell>
          <cell r="G7">
            <v>4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8</v>
          </cell>
          <cell r="M7">
            <v>3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2</v>
          </cell>
          <cell r="Y7">
            <v>2</v>
          </cell>
        </row>
        <row r="8">
          <cell r="A8" t="str">
            <v>البلدى</v>
          </cell>
          <cell r="B8">
            <v>39873</v>
          </cell>
          <cell r="C8">
            <v>40603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</v>
          </cell>
          <cell r="M8">
            <v>6</v>
          </cell>
          <cell r="N8">
            <v>6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3</v>
          </cell>
          <cell r="W8">
            <v>0</v>
          </cell>
          <cell r="X8">
            <v>3</v>
          </cell>
          <cell r="Y8">
            <v>0</v>
          </cell>
        </row>
        <row r="9">
          <cell r="A9" t="str">
            <v>البلدى</v>
          </cell>
          <cell r="C9" t="str">
            <v>الربع الاول 2011</v>
          </cell>
          <cell r="D9">
            <v>0</v>
          </cell>
          <cell r="E9">
            <v>0</v>
          </cell>
          <cell r="F9">
            <v>4</v>
          </cell>
          <cell r="G9">
            <v>17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16</v>
          </cell>
          <cell r="M9">
            <v>25</v>
          </cell>
          <cell r="N9">
            <v>8</v>
          </cell>
          <cell r="O9">
            <v>0</v>
          </cell>
          <cell r="P9">
            <v>0</v>
          </cell>
          <cell r="Q9">
            <v>5</v>
          </cell>
          <cell r="R9">
            <v>0</v>
          </cell>
          <cell r="S9">
            <v>0</v>
          </cell>
          <cell r="T9">
            <v>0</v>
          </cell>
          <cell r="U9">
            <v>2</v>
          </cell>
          <cell r="V9">
            <v>3</v>
          </cell>
          <cell r="W9">
            <v>0</v>
          </cell>
          <cell r="X9">
            <v>9</v>
          </cell>
          <cell r="Y9">
            <v>10</v>
          </cell>
        </row>
        <row r="10">
          <cell r="A10" t="str">
            <v>البلدى</v>
          </cell>
          <cell r="B10">
            <v>39904</v>
          </cell>
          <cell r="C10">
            <v>40634</v>
          </cell>
          <cell r="D10">
            <v>0</v>
          </cell>
          <cell r="E10">
            <v>0</v>
          </cell>
          <cell r="F10">
            <v>3</v>
          </cell>
          <cell r="G10">
            <v>5</v>
          </cell>
          <cell r="H10">
            <v>0</v>
          </cell>
          <cell r="I10">
            <v>0</v>
          </cell>
          <cell r="J10">
            <v>0</v>
          </cell>
          <cell r="K10">
            <v>5</v>
          </cell>
          <cell r="L10">
            <v>4</v>
          </cell>
          <cell r="M10">
            <v>10</v>
          </cell>
          <cell r="N10">
            <v>0</v>
          </cell>
          <cell r="O10">
            <v>0</v>
          </cell>
          <cell r="P10">
            <v>4</v>
          </cell>
          <cell r="Q10">
            <v>3</v>
          </cell>
          <cell r="R10">
            <v>0</v>
          </cell>
          <cell r="S10">
            <v>3</v>
          </cell>
          <cell r="T10">
            <v>0</v>
          </cell>
          <cell r="U10">
            <v>6</v>
          </cell>
          <cell r="V10">
            <v>3</v>
          </cell>
          <cell r="W10">
            <v>3</v>
          </cell>
          <cell r="X10">
            <v>3</v>
          </cell>
          <cell r="Y10">
            <v>0</v>
          </cell>
        </row>
        <row r="11">
          <cell r="A11" t="str">
            <v>البلدى</v>
          </cell>
          <cell r="B11">
            <v>39934</v>
          </cell>
          <cell r="C11">
            <v>40664</v>
          </cell>
          <cell r="D11">
            <v>0</v>
          </cell>
          <cell r="E11">
            <v>2</v>
          </cell>
          <cell r="F11">
            <v>2</v>
          </cell>
          <cell r="G11">
            <v>12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23</v>
          </cell>
          <cell r="M11">
            <v>26</v>
          </cell>
          <cell r="N11">
            <v>7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1</v>
          </cell>
          <cell r="U11">
            <v>4</v>
          </cell>
          <cell r="V11">
            <v>2</v>
          </cell>
          <cell r="W11">
            <v>11</v>
          </cell>
          <cell r="X11">
            <v>12</v>
          </cell>
          <cell r="Y11">
            <v>19</v>
          </cell>
        </row>
        <row r="12">
          <cell r="A12" t="str">
            <v>البلدى</v>
          </cell>
          <cell r="B12">
            <v>39965</v>
          </cell>
          <cell r="C12" t="str">
            <v>يونيه 2011</v>
          </cell>
          <cell r="D12">
            <v>0</v>
          </cell>
          <cell r="E12">
            <v>1</v>
          </cell>
          <cell r="F12">
            <v>-2</v>
          </cell>
          <cell r="G12">
            <v>3</v>
          </cell>
          <cell r="H12">
            <v>2</v>
          </cell>
          <cell r="I12">
            <v>0</v>
          </cell>
          <cell r="J12">
            <v>0</v>
          </cell>
          <cell r="K12">
            <v>-1</v>
          </cell>
          <cell r="L12">
            <v>-1</v>
          </cell>
          <cell r="M12">
            <v>1</v>
          </cell>
          <cell r="N12">
            <v>3</v>
          </cell>
          <cell r="O12">
            <v>0</v>
          </cell>
          <cell r="P12">
            <v>1</v>
          </cell>
          <cell r="Q12">
            <v>2</v>
          </cell>
          <cell r="R12">
            <v>-1</v>
          </cell>
          <cell r="S12">
            <v>0</v>
          </cell>
          <cell r="T12">
            <v>-2</v>
          </cell>
          <cell r="U12">
            <v>1</v>
          </cell>
          <cell r="V12">
            <v>6</v>
          </cell>
          <cell r="W12">
            <v>4</v>
          </cell>
          <cell r="X12">
            <v>4</v>
          </cell>
          <cell r="Y12">
            <v>1</v>
          </cell>
        </row>
        <row r="13">
          <cell r="A13" t="str">
            <v>البلدى</v>
          </cell>
          <cell r="C13" t="str">
            <v>الربع الثانى 2011</v>
          </cell>
          <cell r="D13">
            <v>0</v>
          </cell>
          <cell r="E13">
            <v>3</v>
          </cell>
          <cell r="F13">
            <v>3</v>
          </cell>
          <cell r="G13">
            <v>20</v>
          </cell>
          <cell r="H13">
            <v>2</v>
          </cell>
          <cell r="I13">
            <v>0</v>
          </cell>
          <cell r="J13">
            <v>0</v>
          </cell>
          <cell r="K13">
            <v>4</v>
          </cell>
          <cell r="L13">
            <v>26</v>
          </cell>
          <cell r="M13">
            <v>37</v>
          </cell>
          <cell r="N13">
            <v>10</v>
          </cell>
          <cell r="O13">
            <v>0</v>
          </cell>
          <cell r="P13">
            <v>5</v>
          </cell>
          <cell r="Q13">
            <v>5</v>
          </cell>
          <cell r="R13">
            <v>-1</v>
          </cell>
          <cell r="S13">
            <v>3</v>
          </cell>
          <cell r="T13">
            <v>-1</v>
          </cell>
          <cell r="U13">
            <v>11</v>
          </cell>
          <cell r="V13">
            <v>11</v>
          </cell>
          <cell r="W13">
            <v>18</v>
          </cell>
          <cell r="X13">
            <v>19</v>
          </cell>
          <cell r="Y13">
            <v>20</v>
          </cell>
        </row>
        <row r="14">
          <cell r="A14" t="str">
            <v>البلدى</v>
          </cell>
          <cell r="C14" t="str">
            <v>النصف الاول 2011</v>
          </cell>
          <cell r="D14">
            <v>0</v>
          </cell>
          <cell r="E14">
            <v>3</v>
          </cell>
          <cell r="F14">
            <v>7</v>
          </cell>
          <cell r="G14">
            <v>37</v>
          </cell>
          <cell r="H14">
            <v>2</v>
          </cell>
          <cell r="I14">
            <v>0</v>
          </cell>
          <cell r="J14">
            <v>0</v>
          </cell>
          <cell r="K14">
            <v>4</v>
          </cell>
          <cell r="L14">
            <v>42</v>
          </cell>
          <cell r="M14">
            <v>62</v>
          </cell>
          <cell r="N14">
            <v>18</v>
          </cell>
          <cell r="O14">
            <v>0</v>
          </cell>
          <cell r="P14">
            <v>5</v>
          </cell>
          <cell r="Q14">
            <v>10</v>
          </cell>
          <cell r="R14">
            <v>-1</v>
          </cell>
          <cell r="S14">
            <v>3</v>
          </cell>
          <cell r="T14">
            <v>-1</v>
          </cell>
          <cell r="U14">
            <v>13</v>
          </cell>
          <cell r="V14">
            <v>14</v>
          </cell>
          <cell r="W14">
            <v>18</v>
          </cell>
          <cell r="X14">
            <v>28</v>
          </cell>
          <cell r="Y14">
            <v>30</v>
          </cell>
        </row>
        <row r="15">
          <cell r="A15" t="str">
            <v>البلدى</v>
          </cell>
          <cell r="B15">
            <v>39995</v>
          </cell>
          <cell r="C15">
            <v>40725</v>
          </cell>
          <cell r="D15">
            <v>0</v>
          </cell>
          <cell r="E15">
            <v>0</v>
          </cell>
          <cell r="F15">
            <v>0</v>
          </cell>
          <cell r="G15">
            <v>6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6</v>
          </cell>
          <cell r="N15">
            <v>4</v>
          </cell>
          <cell r="O15">
            <v>0</v>
          </cell>
          <cell r="P15">
            <v>10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6</v>
          </cell>
          <cell r="W15">
            <v>0</v>
          </cell>
          <cell r="X15">
            <v>5</v>
          </cell>
          <cell r="Y15">
            <v>5</v>
          </cell>
        </row>
        <row r="16">
          <cell r="A16" t="str">
            <v>البلدى</v>
          </cell>
          <cell r="B16">
            <v>40026</v>
          </cell>
          <cell r="C16">
            <v>40756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3</v>
          </cell>
          <cell r="L16">
            <v>6</v>
          </cell>
          <cell r="M16">
            <v>0</v>
          </cell>
          <cell r="N16">
            <v>6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7">
          <cell r="A17" t="str">
            <v>البلدى</v>
          </cell>
          <cell r="B17">
            <v>40057</v>
          </cell>
          <cell r="C17">
            <v>40787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البلدى</v>
          </cell>
          <cell r="C18" t="str">
            <v>الربع الثالث 2011</v>
          </cell>
          <cell r="D18">
            <v>0</v>
          </cell>
          <cell r="E18">
            <v>0</v>
          </cell>
          <cell r="F18">
            <v>0</v>
          </cell>
          <cell r="G18">
            <v>6</v>
          </cell>
          <cell r="H18">
            <v>0</v>
          </cell>
          <cell r="I18">
            <v>0</v>
          </cell>
          <cell r="J18">
            <v>0</v>
          </cell>
          <cell r="K18">
            <v>3</v>
          </cell>
          <cell r="L18">
            <v>6</v>
          </cell>
          <cell r="M18">
            <v>6</v>
          </cell>
          <cell r="N18">
            <v>10</v>
          </cell>
          <cell r="O18">
            <v>0</v>
          </cell>
          <cell r="P18">
            <v>10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</v>
          </cell>
          <cell r="V18">
            <v>6</v>
          </cell>
          <cell r="W18">
            <v>0</v>
          </cell>
          <cell r="X18">
            <v>5</v>
          </cell>
          <cell r="Y18">
            <v>5</v>
          </cell>
        </row>
        <row r="19">
          <cell r="A19" t="str">
            <v>البلدى</v>
          </cell>
          <cell r="B19">
            <v>40087</v>
          </cell>
          <cell r="C19">
            <v>40817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البلدى</v>
          </cell>
          <cell r="B20">
            <v>40118</v>
          </cell>
          <cell r="C20">
            <v>40848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1">
          <cell r="A21" t="str">
            <v>البلدى</v>
          </cell>
          <cell r="B21">
            <v>40148</v>
          </cell>
          <cell r="C21">
            <v>40878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</row>
        <row r="22">
          <cell r="A22" t="str">
            <v>البلدى</v>
          </cell>
          <cell r="C22" t="str">
            <v>الربع الرابع 2011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</row>
        <row r="23">
          <cell r="A23" t="str">
            <v>البلدى</v>
          </cell>
          <cell r="C23" t="str">
            <v>النصف الثانى 2011</v>
          </cell>
          <cell r="D23">
            <v>0</v>
          </cell>
          <cell r="E23">
            <v>0</v>
          </cell>
          <cell r="F23">
            <v>0</v>
          </cell>
          <cell r="G23">
            <v>6</v>
          </cell>
          <cell r="H23">
            <v>0</v>
          </cell>
          <cell r="I23">
            <v>0</v>
          </cell>
          <cell r="J23">
            <v>0</v>
          </cell>
          <cell r="K23">
            <v>3</v>
          </cell>
          <cell r="L23">
            <v>6</v>
          </cell>
          <cell r="M23">
            <v>6</v>
          </cell>
          <cell r="N23">
            <v>10</v>
          </cell>
          <cell r="O23">
            <v>0</v>
          </cell>
          <cell r="P23">
            <v>10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3</v>
          </cell>
          <cell r="V23">
            <v>6</v>
          </cell>
          <cell r="W23">
            <v>0</v>
          </cell>
          <cell r="X23">
            <v>5</v>
          </cell>
          <cell r="Y23">
            <v>5</v>
          </cell>
        </row>
        <row r="24">
          <cell r="A24" t="str">
            <v>البلدى</v>
          </cell>
          <cell r="C24" t="str">
            <v>عـــــــــــــام 2011</v>
          </cell>
          <cell r="D24">
            <v>0</v>
          </cell>
          <cell r="E24">
            <v>3</v>
          </cell>
          <cell r="F24">
            <v>7</v>
          </cell>
          <cell r="G24">
            <v>43</v>
          </cell>
          <cell r="H24">
            <v>2</v>
          </cell>
          <cell r="I24">
            <v>0</v>
          </cell>
          <cell r="J24">
            <v>0</v>
          </cell>
          <cell r="K24">
            <v>7</v>
          </cell>
          <cell r="L24">
            <v>48</v>
          </cell>
          <cell r="M24">
            <v>68</v>
          </cell>
          <cell r="N24">
            <v>28</v>
          </cell>
          <cell r="O24">
            <v>0</v>
          </cell>
          <cell r="P24">
            <v>15</v>
          </cell>
          <cell r="Q24">
            <v>10</v>
          </cell>
          <cell r="R24">
            <v>-1</v>
          </cell>
          <cell r="S24">
            <v>3</v>
          </cell>
          <cell r="T24">
            <v>-1</v>
          </cell>
          <cell r="U24">
            <v>16</v>
          </cell>
          <cell r="V24">
            <v>20</v>
          </cell>
          <cell r="W24">
            <v>18</v>
          </cell>
          <cell r="X24">
            <v>33</v>
          </cell>
          <cell r="Y24">
            <v>35</v>
          </cell>
        </row>
        <row r="25">
          <cell r="A25" t="str">
            <v>البشير</v>
          </cell>
          <cell r="B25">
            <v>39814</v>
          </cell>
          <cell r="C25">
            <v>40544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A26" t="str">
            <v>البشير</v>
          </cell>
          <cell r="B26">
            <v>39845</v>
          </cell>
          <cell r="C26">
            <v>40575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A27" t="str">
            <v>البشير</v>
          </cell>
          <cell r="B27">
            <v>39873</v>
          </cell>
          <cell r="C27">
            <v>40603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A28" t="str">
            <v>البشير</v>
          </cell>
          <cell r="C28" t="str">
            <v>الربع الاول 2011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A29" t="str">
            <v>البشير</v>
          </cell>
          <cell r="B29">
            <v>39904</v>
          </cell>
          <cell r="C29">
            <v>40634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A30" t="str">
            <v>البشير</v>
          </cell>
          <cell r="B30">
            <v>39934</v>
          </cell>
          <cell r="C30">
            <v>40664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البشير</v>
          </cell>
          <cell r="B31">
            <v>39965</v>
          </cell>
          <cell r="C31" t="str">
            <v>يونيه 2011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</row>
        <row r="32">
          <cell r="A32" t="str">
            <v>البشير</v>
          </cell>
          <cell r="C32" t="str">
            <v>الربع الثانى 2011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</row>
        <row r="33">
          <cell r="A33" t="str">
            <v>البشير</v>
          </cell>
          <cell r="C33" t="str">
            <v>النصف الاول 2011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</row>
        <row r="34">
          <cell r="A34" t="str">
            <v>البشير</v>
          </cell>
          <cell r="B34">
            <v>39995</v>
          </cell>
          <cell r="C34">
            <v>40725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</row>
        <row r="35">
          <cell r="A35" t="str">
            <v>البشير</v>
          </cell>
          <cell r="B35">
            <v>40026</v>
          </cell>
          <cell r="C35">
            <v>40756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</row>
        <row r="36">
          <cell r="A36" t="str">
            <v>البشير</v>
          </cell>
          <cell r="B36">
            <v>40057</v>
          </cell>
          <cell r="C36">
            <v>40787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</row>
        <row r="37">
          <cell r="A37" t="str">
            <v>البشير</v>
          </cell>
          <cell r="C37" t="str">
            <v>الربع الثالث 2011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  <row r="38">
          <cell r="A38" t="str">
            <v>البشير</v>
          </cell>
          <cell r="B38">
            <v>40087</v>
          </cell>
          <cell r="C38">
            <v>40817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</row>
        <row r="39">
          <cell r="A39" t="str">
            <v>البشير</v>
          </cell>
          <cell r="B39">
            <v>40118</v>
          </cell>
          <cell r="C39">
            <v>40848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</row>
        <row r="40">
          <cell r="A40" t="str">
            <v>البشير</v>
          </cell>
          <cell r="B40">
            <v>40148</v>
          </cell>
          <cell r="C40">
            <v>40878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</row>
        <row r="41">
          <cell r="A41" t="str">
            <v>البشير</v>
          </cell>
          <cell r="C41" t="str">
            <v>الربع الرابع 2011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</row>
        <row r="42">
          <cell r="A42" t="str">
            <v>البشير</v>
          </cell>
          <cell r="C42" t="str">
            <v>النصف الثانى 2011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البشير</v>
          </cell>
          <cell r="C43" t="str">
            <v>عـــــــــــــام 2011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</row>
        <row r="44">
          <cell r="A44" t="str">
            <v>وايت هاوس</v>
          </cell>
          <cell r="B44">
            <v>39814</v>
          </cell>
          <cell r="C44">
            <v>40544</v>
          </cell>
          <cell r="D44">
            <v>0</v>
          </cell>
          <cell r="E44">
            <v>0</v>
          </cell>
          <cell r="F44">
            <v>0</v>
          </cell>
          <cell r="G44">
            <v>7</v>
          </cell>
          <cell r="H44">
            <v>0</v>
          </cell>
          <cell r="I44">
            <v>5</v>
          </cell>
          <cell r="J44">
            <v>0</v>
          </cell>
          <cell r="K44">
            <v>0</v>
          </cell>
          <cell r="L44">
            <v>0</v>
          </cell>
          <cell r="M44">
            <v>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45">
          <cell r="A45" t="str">
            <v>وايت هاوس</v>
          </cell>
          <cell r="B45">
            <v>39845</v>
          </cell>
          <cell r="C45">
            <v>40575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5</v>
          </cell>
          <cell r="J45">
            <v>0</v>
          </cell>
          <cell r="K45">
            <v>0</v>
          </cell>
          <cell r="L45">
            <v>0</v>
          </cell>
          <cell r="M45">
            <v>5</v>
          </cell>
          <cell r="N45">
            <v>3</v>
          </cell>
          <cell r="O45">
            <v>0</v>
          </cell>
          <cell r="P45">
            <v>8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</row>
        <row r="46">
          <cell r="A46" t="str">
            <v>وايت هاوس</v>
          </cell>
          <cell r="B46">
            <v>39873</v>
          </cell>
          <cell r="C46">
            <v>40603</v>
          </cell>
          <cell r="D46">
            <v>0</v>
          </cell>
          <cell r="E46">
            <v>0</v>
          </cell>
          <cell r="F46">
            <v>0</v>
          </cell>
          <cell r="G46">
            <v>3</v>
          </cell>
          <cell r="H46">
            <v>10</v>
          </cell>
          <cell r="I46">
            <v>5</v>
          </cell>
          <cell r="J46">
            <v>0</v>
          </cell>
          <cell r="K46">
            <v>0</v>
          </cell>
          <cell r="L46">
            <v>0</v>
          </cell>
          <cell r="M46">
            <v>15</v>
          </cell>
          <cell r="N46">
            <v>1</v>
          </cell>
          <cell r="O46">
            <v>0</v>
          </cell>
          <cell r="P46">
            <v>10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</v>
          </cell>
          <cell r="W46">
            <v>0</v>
          </cell>
          <cell r="X46">
            <v>9</v>
          </cell>
          <cell r="Y46">
            <v>0</v>
          </cell>
        </row>
        <row r="47">
          <cell r="A47" t="str">
            <v>وايت هاوس</v>
          </cell>
          <cell r="C47" t="str">
            <v>الربع الاول 2011</v>
          </cell>
          <cell r="D47">
            <v>0</v>
          </cell>
          <cell r="E47">
            <v>0</v>
          </cell>
          <cell r="F47">
            <v>0</v>
          </cell>
          <cell r="G47">
            <v>10</v>
          </cell>
          <cell r="H47">
            <v>10</v>
          </cell>
          <cell r="I47">
            <v>15</v>
          </cell>
          <cell r="J47">
            <v>0</v>
          </cell>
          <cell r="K47">
            <v>0</v>
          </cell>
          <cell r="L47">
            <v>0</v>
          </cell>
          <cell r="M47">
            <v>26</v>
          </cell>
          <cell r="N47">
            <v>4</v>
          </cell>
          <cell r="O47">
            <v>0</v>
          </cell>
          <cell r="P47">
            <v>18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2</v>
          </cell>
          <cell r="W47">
            <v>0</v>
          </cell>
          <cell r="X47">
            <v>9</v>
          </cell>
          <cell r="Y47">
            <v>0</v>
          </cell>
        </row>
        <row r="48">
          <cell r="A48" t="str">
            <v>وايت هاوس</v>
          </cell>
          <cell r="B48">
            <v>39904</v>
          </cell>
          <cell r="C48">
            <v>40634</v>
          </cell>
          <cell r="D48">
            <v>0</v>
          </cell>
          <cell r="E48">
            <v>0</v>
          </cell>
          <cell r="F48">
            <v>0</v>
          </cell>
          <cell r="G48">
            <v>2</v>
          </cell>
          <cell r="H48">
            <v>13</v>
          </cell>
          <cell r="I48">
            <v>5</v>
          </cell>
          <cell r="J48">
            <v>0</v>
          </cell>
          <cell r="K48">
            <v>0</v>
          </cell>
          <cell r="L48">
            <v>13</v>
          </cell>
          <cell r="M48">
            <v>32</v>
          </cell>
          <cell r="N48">
            <v>33</v>
          </cell>
          <cell r="O48">
            <v>0</v>
          </cell>
          <cell r="P48">
            <v>23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3</v>
          </cell>
          <cell r="W48">
            <v>4</v>
          </cell>
          <cell r="X48">
            <v>14</v>
          </cell>
          <cell r="Y48">
            <v>17</v>
          </cell>
        </row>
        <row r="49">
          <cell r="A49" t="str">
            <v>وايت هاوس</v>
          </cell>
          <cell r="B49">
            <v>39934</v>
          </cell>
          <cell r="C49">
            <v>40664</v>
          </cell>
          <cell r="D49">
            <v>0</v>
          </cell>
          <cell r="E49">
            <v>1</v>
          </cell>
          <cell r="F49">
            <v>0</v>
          </cell>
          <cell r="G49">
            <v>3</v>
          </cell>
          <cell r="H49">
            <v>0</v>
          </cell>
          <cell r="I49">
            <v>-1</v>
          </cell>
          <cell r="J49">
            <v>0</v>
          </cell>
          <cell r="K49">
            <v>1</v>
          </cell>
          <cell r="L49">
            <v>7</v>
          </cell>
          <cell r="M49">
            <v>19</v>
          </cell>
          <cell r="N49">
            <v>14</v>
          </cell>
          <cell r="O49">
            <v>0</v>
          </cell>
          <cell r="P49">
            <v>0</v>
          </cell>
          <cell r="Q49">
            <v>19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وايت هاوس</v>
          </cell>
          <cell r="B50">
            <v>39965</v>
          </cell>
          <cell r="C50" t="str">
            <v>يونيه 2011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5</v>
          </cell>
          <cell r="I50">
            <v>2</v>
          </cell>
          <cell r="J50">
            <v>0</v>
          </cell>
          <cell r="K50">
            <v>0</v>
          </cell>
          <cell r="L50">
            <v>3</v>
          </cell>
          <cell r="M50">
            <v>24</v>
          </cell>
          <cell r="N50">
            <v>6</v>
          </cell>
          <cell r="O50">
            <v>0</v>
          </cell>
          <cell r="P50">
            <v>13</v>
          </cell>
          <cell r="Q50">
            <v>5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</v>
          </cell>
          <cell r="Y50">
            <v>0</v>
          </cell>
        </row>
        <row r="51">
          <cell r="A51" t="str">
            <v>وايت هاوس</v>
          </cell>
          <cell r="C51" t="str">
            <v>الربع الثانى 2011</v>
          </cell>
          <cell r="D51">
            <v>0</v>
          </cell>
          <cell r="E51">
            <v>1</v>
          </cell>
          <cell r="F51">
            <v>0</v>
          </cell>
          <cell r="G51">
            <v>5</v>
          </cell>
          <cell r="H51">
            <v>18</v>
          </cell>
          <cell r="I51">
            <v>6</v>
          </cell>
          <cell r="J51">
            <v>0</v>
          </cell>
          <cell r="K51">
            <v>1</v>
          </cell>
          <cell r="L51">
            <v>23</v>
          </cell>
          <cell r="M51">
            <v>75</v>
          </cell>
          <cell r="N51">
            <v>53</v>
          </cell>
          <cell r="O51">
            <v>0</v>
          </cell>
          <cell r="P51">
            <v>36</v>
          </cell>
          <cell r="Q51">
            <v>24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3</v>
          </cell>
          <cell r="W51">
            <v>4</v>
          </cell>
          <cell r="X51">
            <v>23</v>
          </cell>
          <cell r="Y51">
            <v>17</v>
          </cell>
        </row>
        <row r="52">
          <cell r="A52" t="str">
            <v>وايت هاوس</v>
          </cell>
          <cell r="C52" t="str">
            <v>النصف الاول 2011</v>
          </cell>
          <cell r="D52">
            <v>0</v>
          </cell>
          <cell r="E52">
            <v>1</v>
          </cell>
          <cell r="F52">
            <v>0</v>
          </cell>
          <cell r="G52">
            <v>15</v>
          </cell>
          <cell r="H52">
            <v>28</v>
          </cell>
          <cell r="I52">
            <v>21</v>
          </cell>
          <cell r="J52">
            <v>0</v>
          </cell>
          <cell r="K52">
            <v>1</v>
          </cell>
          <cell r="L52">
            <v>23</v>
          </cell>
          <cell r="M52">
            <v>101</v>
          </cell>
          <cell r="N52">
            <v>57</v>
          </cell>
          <cell r="O52">
            <v>0</v>
          </cell>
          <cell r="P52">
            <v>54</v>
          </cell>
          <cell r="Q52">
            <v>24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5</v>
          </cell>
          <cell r="W52">
            <v>4</v>
          </cell>
          <cell r="X52">
            <v>32</v>
          </cell>
          <cell r="Y52">
            <v>17</v>
          </cell>
        </row>
        <row r="53">
          <cell r="A53" t="str">
            <v>وايت هاوس</v>
          </cell>
          <cell r="B53">
            <v>39995</v>
          </cell>
          <cell r="C53">
            <v>40725</v>
          </cell>
          <cell r="D53">
            <v>0</v>
          </cell>
          <cell r="E53">
            <v>0</v>
          </cell>
          <cell r="F53">
            <v>0</v>
          </cell>
          <cell r="G53">
            <v>9</v>
          </cell>
          <cell r="H53">
            <v>5</v>
          </cell>
          <cell r="I53">
            <v>0</v>
          </cell>
          <cell r="J53">
            <v>0</v>
          </cell>
          <cell r="K53">
            <v>0</v>
          </cell>
          <cell r="L53">
            <v>8</v>
          </cell>
          <cell r="M53">
            <v>20</v>
          </cell>
          <cell r="N53">
            <v>5</v>
          </cell>
          <cell r="O53">
            <v>0</v>
          </cell>
          <cell r="P53">
            <v>34</v>
          </cell>
          <cell r="Q53">
            <v>2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</v>
          </cell>
          <cell r="W53">
            <v>0</v>
          </cell>
          <cell r="X53">
            <v>6</v>
          </cell>
          <cell r="Y53">
            <v>7</v>
          </cell>
        </row>
        <row r="54">
          <cell r="A54" t="str">
            <v>وايت هاوس</v>
          </cell>
          <cell r="B54">
            <v>40026</v>
          </cell>
          <cell r="C54">
            <v>40756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</row>
        <row r="55">
          <cell r="A55" t="str">
            <v>وايت هاوس</v>
          </cell>
          <cell r="B55">
            <v>40057</v>
          </cell>
          <cell r="C55">
            <v>40787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</row>
        <row r="56">
          <cell r="A56" t="str">
            <v>وايت هاوس</v>
          </cell>
          <cell r="C56" t="str">
            <v>الربع الثالث 2011</v>
          </cell>
          <cell r="D56">
            <v>0</v>
          </cell>
          <cell r="E56">
            <v>0</v>
          </cell>
          <cell r="F56">
            <v>0</v>
          </cell>
          <cell r="G56">
            <v>9</v>
          </cell>
          <cell r="H56">
            <v>5</v>
          </cell>
          <cell r="I56">
            <v>0</v>
          </cell>
          <cell r="J56">
            <v>0</v>
          </cell>
          <cell r="K56">
            <v>0</v>
          </cell>
          <cell r="L56">
            <v>8</v>
          </cell>
          <cell r="M56">
            <v>20</v>
          </cell>
          <cell r="N56">
            <v>5</v>
          </cell>
          <cell r="O56">
            <v>0</v>
          </cell>
          <cell r="P56">
            <v>34</v>
          </cell>
          <cell r="Q56">
            <v>2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</v>
          </cell>
          <cell r="W56">
            <v>0</v>
          </cell>
          <cell r="X56">
            <v>6</v>
          </cell>
          <cell r="Y56">
            <v>7</v>
          </cell>
        </row>
        <row r="57">
          <cell r="A57" t="str">
            <v>وايت هاوس</v>
          </cell>
          <cell r="B57">
            <v>40087</v>
          </cell>
          <cell r="C57">
            <v>40817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</row>
        <row r="58">
          <cell r="A58" t="str">
            <v>وايت هاوس</v>
          </cell>
          <cell r="B58">
            <v>40118</v>
          </cell>
          <cell r="C58">
            <v>40848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</row>
        <row r="59">
          <cell r="A59" t="str">
            <v>وايت هاوس</v>
          </cell>
          <cell r="B59">
            <v>40148</v>
          </cell>
          <cell r="C59">
            <v>40878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</row>
        <row r="60">
          <cell r="A60" t="str">
            <v>وايت هاوس</v>
          </cell>
          <cell r="C60" t="str">
            <v>الربع الرابع 2011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</row>
        <row r="61">
          <cell r="A61" t="str">
            <v>وايت هاوس</v>
          </cell>
          <cell r="C61" t="str">
            <v>النصف الثانى 2011</v>
          </cell>
          <cell r="D61">
            <v>0</v>
          </cell>
          <cell r="E61">
            <v>0</v>
          </cell>
          <cell r="F61">
            <v>0</v>
          </cell>
          <cell r="G61">
            <v>9</v>
          </cell>
          <cell r="H61">
            <v>5</v>
          </cell>
          <cell r="I61">
            <v>0</v>
          </cell>
          <cell r="J61">
            <v>0</v>
          </cell>
          <cell r="K61">
            <v>0</v>
          </cell>
          <cell r="L61">
            <v>8</v>
          </cell>
          <cell r="M61">
            <v>20</v>
          </cell>
          <cell r="N61">
            <v>5</v>
          </cell>
          <cell r="O61">
            <v>0</v>
          </cell>
          <cell r="P61">
            <v>34</v>
          </cell>
          <cell r="Q61">
            <v>2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2</v>
          </cell>
          <cell r="W61">
            <v>0</v>
          </cell>
          <cell r="X61">
            <v>6</v>
          </cell>
          <cell r="Y61">
            <v>7</v>
          </cell>
        </row>
        <row r="62">
          <cell r="A62" t="str">
            <v>وايت هاوس</v>
          </cell>
          <cell r="C62" t="str">
            <v>عـــــــــــــام 2011</v>
          </cell>
          <cell r="D62">
            <v>0</v>
          </cell>
          <cell r="E62">
            <v>1</v>
          </cell>
          <cell r="F62">
            <v>0</v>
          </cell>
          <cell r="G62">
            <v>24</v>
          </cell>
          <cell r="H62">
            <v>33</v>
          </cell>
          <cell r="I62">
            <v>21</v>
          </cell>
          <cell r="J62">
            <v>0</v>
          </cell>
          <cell r="K62">
            <v>1</v>
          </cell>
          <cell r="L62">
            <v>31</v>
          </cell>
          <cell r="M62">
            <v>121</v>
          </cell>
          <cell r="N62">
            <v>62</v>
          </cell>
          <cell r="O62">
            <v>0</v>
          </cell>
          <cell r="P62">
            <v>88</v>
          </cell>
          <cell r="Q62">
            <v>26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7</v>
          </cell>
          <cell r="W62">
            <v>4</v>
          </cell>
          <cell r="X62">
            <v>38</v>
          </cell>
          <cell r="Y62">
            <v>24</v>
          </cell>
        </row>
        <row r="63">
          <cell r="A63" t="str">
            <v>الاضواء</v>
          </cell>
          <cell r="B63">
            <v>39814</v>
          </cell>
          <cell r="C63">
            <v>40544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</row>
        <row r="64">
          <cell r="A64" t="str">
            <v>الاضواء</v>
          </cell>
          <cell r="B64">
            <v>39845</v>
          </cell>
          <cell r="C64">
            <v>40575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</row>
        <row r="65">
          <cell r="A65" t="str">
            <v>الاضواء</v>
          </cell>
          <cell r="B65">
            <v>39873</v>
          </cell>
          <cell r="C65">
            <v>40603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الاضواء</v>
          </cell>
          <cell r="C66" t="str">
            <v>الربع الاول 2011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</row>
        <row r="67">
          <cell r="A67" t="str">
            <v>الاضواء</v>
          </cell>
          <cell r="B67">
            <v>39904</v>
          </cell>
          <cell r="C67">
            <v>40634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</row>
        <row r="68">
          <cell r="A68" t="str">
            <v>الاضواء</v>
          </cell>
          <cell r="B68">
            <v>39934</v>
          </cell>
          <cell r="C68">
            <v>40664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الاضواء</v>
          </cell>
          <cell r="B69">
            <v>39965</v>
          </cell>
          <cell r="C69" t="str">
            <v>يونيه 2011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</row>
        <row r="70">
          <cell r="A70" t="str">
            <v>الاضواء</v>
          </cell>
          <cell r="C70" t="str">
            <v>الربع الثانى 2011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</row>
        <row r="71">
          <cell r="A71" t="str">
            <v>الاضواء</v>
          </cell>
          <cell r="C71" t="str">
            <v>النصف الاول 2011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الاضواء</v>
          </cell>
          <cell r="B72">
            <v>39995</v>
          </cell>
          <cell r="C72">
            <v>40725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</row>
        <row r="73">
          <cell r="A73" t="str">
            <v>الاضواء</v>
          </cell>
          <cell r="B73">
            <v>40026</v>
          </cell>
          <cell r="C73">
            <v>40756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</row>
        <row r="74">
          <cell r="A74" t="str">
            <v>الاضواء</v>
          </cell>
          <cell r="B74">
            <v>40057</v>
          </cell>
          <cell r="C74">
            <v>40787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الاضواء</v>
          </cell>
          <cell r="C75" t="str">
            <v>الربع الثالث 2011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</row>
        <row r="76">
          <cell r="A76" t="str">
            <v>الاضواء</v>
          </cell>
          <cell r="B76">
            <v>40087</v>
          </cell>
          <cell r="C76">
            <v>40817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</row>
        <row r="77">
          <cell r="A77" t="str">
            <v>الاضواء</v>
          </cell>
          <cell r="B77">
            <v>40118</v>
          </cell>
          <cell r="C77">
            <v>40848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الاضواء</v>
          </cell>
          <cell r="B78">
            <v>40148</v>
          </cell>
          <cell r="C78">
            <v>40878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</row>
        <row r="79">
          <cell r="A79" t="str">
            <v>الاضواء</v>
          </cell>
          <cell r="C79" t="str">
            <v>الربع الرابع 2011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</row>
        <row r="80">
          <cell r="A80" t="str">
            <v>الاضواء</v>
          </cell>
          <cell r="C80" t="str">
            <v>النصف الثانى 2011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الاضواء</v>
          </cell>
          <cell r="C81" t="str">
            <v>عـــــــــــــام 2011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A82" t="str">
            <v>ميدو</v>
          </cell>
          <cell r="B82">
            <v>39814</v>
          </cell>
          <cell r="C82">
            <v>40544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A83" t="str">
            <v>ميدو</v>
          </cell>
          <cell r="B83">
            <v>39845</v>
          </cell>
          <cell r="C83">
            <v>40575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5</v>
          </cell>
          <cell r="X83">
            <v>5</v>
          </cell>
          <cell r="Y83">
            <v>3</v>
          </cell>
        </row>
        <row r="84">
          <cell r="A84" t="str">
            <v>ميدو</v>
          </cell>
          <cell r="B84">
            <v>39873</v>
          </cell>
          <cell r="C84">
            <v>40603</v>
          </cell>
          <cell r="D84">
            <v>0</v>
          </cell>
          <cell r="E84">
            <v>0</v>
          </cell>
          <cell r="F84">
            <v>0</v>
          </cell>
          <cell r="G84">
            <v>3</v>
          </cell>
          <cell r="H84">
            <v>7</v>
          </cell>
          <cell r="I84">
            <v>5</v>
          </cell>
          <cell r="J84">
            <v>0</v>
          </cell>
          <cell r="K84">
            <v>0</v>
          </cell>
          <cell r="L84">
            <v>5</v>
          </cell>
          <cell r="M84">
            <v>10</v>
          </cell>
          <cell r="N84">
            <v>0</v>
          </cell>
          <cell r="O84">
            <v>0</v>
          </cell>
          <cell r="P84">
            <v>5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</v>
          </cell>
          <cell r="X84">
            <v>7</v>
          </cell>
          <cell r="Y84">
            <v>0</v>
          </cell>
        </row>
        <row r="85">
          <cell r="A85" t="str">
            <v>ميدو</v>
          </cell>
          <cell r="C85" t="str">
            <v>الربع الاول 2011</v>
          </cell>
          <cell r="D85">
            <v>0</v>
          </cell>
          <cell r="E85">
            <v>0</v>
          </cell>
          <cell r="F85">
            <v>0</v>
          </cell>
          <cell r="G85">
            <v>3</v>
          </cell>
          <cell r="H85">
            <v>7</v>
          </cell>
          <cell r="I85">
            <v>5</v>
          </cell>
          <cell r="J85">
            <v>0</v>
          </cell>
          <cell r="K85">
            <v>0</v>
          </cell>
          <cell r="L85">
            <v>5</v>
          </cell>
          <cell r="M85">
            <v>20</v>
          </cell>
          <cell r="N85">
            <v>0</v>
          </cell>
          <cell r="O85">
            <v>0</v>
          </cell>
          <cell r="P85">
            <v>5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7</v>
          </cell>
          <cell r="X85">
            <v>12</v>
          </cell>
          <cell r="Y85">
            <v>3</v>
          </cell>
        </row>
        <row r="86">
          <cell r="A86" t="str">
            <v>ميدو</v>
          </cell>
          <cell r="B86">
            <v>39904</v>
          </cell>
          <cell r="C86">
            <v>40634</v>
          </cell>
          <cell r="D86">
            <v>0</v>
          </cell>
          <cell r="E86">
            <v>0</v>
          </cell>
          <cell r="F86">
            <v>0</v>
          </cell>
          <cell r="G86">
            <v>-1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6</v>
          </cell>
          <cell r="M86">
            <v>15</v>
          </cell>
          <cell r="N86">
            <v>0</v>
          </cell>
          <cell r="O86">
            <v>0</v>
          </cell>
          <cell r="P86">
            <v>0</v>
          </cell>
          <cell r="Q86">
            <v>-1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6</v>
          </cell>
          <cell r="X86">
            <v>10</v>
          </cell>
          <cell r="Y86">
            <v>5</v>
          </cell>
        </row>
        <row r="87">
          <cell r="A87" t="str">
            <v>ميدو</v>
          </cell>
          <cell r="B87">
            <v>39934</v>
          </cell>
          <cell r="C87">
            <v>40664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A88" t="str">
            <v>ميدو</v>
          </cell>
          <cell r="B88">
            <v>39965</v>
          </cell>
          <cell r="C88" t="str">
            <v>يونيه 2011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8</v>
          </cell>
          <cell r="M88">
            <v>8</v>
          </cell>
          <cell r="N88">
            <v>0</v>
          </cell>
          <cell r="O88">
            <v>0</v>
          </cell>
          <cell r="P88">
            <v>-1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14</v>
          </cell>
          <cell r="X88">
            <v>14</v>
          </cell>
          <cell r="Y88">
            <v>13</v>
          </cell>
        </row>
        <row r="89">
          <cell r="A89" t="str">
            <v>ميدو</v>
          </cell>
          <cell r="C89" t="str">
            <v>الربع الثانى 2011</v>
          </cell>
          <cell r="D89">
            <v>0</v>
          </cell>
          <cell r="E89">
            <v>0</v>
          </cell>
          <cell r="F89">
            <v>0</v>
          </cell>
          <cell r="G89">
            <v>-1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14</v>
          </cell>
          <cell r="M89">
            <v>41</v>
          </cell>
          <cell r="N89">
            <v>0</v>
          </cell>
          <cell r="O89">
            <v>0</v>
          </cell>
          <cell r="P89">
            <v>-1</v>
          </cell>
          <cell r="Q89">
            <v>-1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20</v>
          </cell>
          <cell r="X89">
            <v>24</v>
          </cell>
          <cell r="Y89">
            <v>18</v>
          </cell>
        </row>
        <row r="90">
          <cell r="A90" t="str">
            <v>ميدو</v>
          </cell>
          <cell r="C90" t="str">
            <v>النصف الاول 2011</v>
          </cell>
          <cell r="D90">
            <v>0</v>
          </cell>
          <cell r="E90">
            <v>0</v>
          </cell>
          <cell r="F90">
            <v>0</v>
          </cell>
          <cell r="G90">
            <v>2</v>
          </cell>
          <cell r="H90">
            <v>7</v>
          </cell>
          <cell r="I90">
            <v>5</v>
          </cell>
          <cell r="J90">
            <v>0</v>
          </cell>
          <cell r="K90">
            <v>0</v>
          </cell>
          <cell r="L90">
            <v>19</v>
          </cell>
          <cell r="M90">
            <v>61</v>
          </cell>
          <cell r="N90">
            <v>0</v>
          </cell>
          <cell r="O90">
            <v>0</v>
          </cell>
          <cell r="P90">
            <v>4</v>
          </cell>
          <cell r="Q90">
            <v>-1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27</v>
          </cell>
          <cell r="X90">
            <v>36</v>
          </cell>
          <cell r="Y90">
            <v>21</v>
          </cell>
        </row>
        <row r="91">
          <cell r="A91" t="str">
            <v>ميدو</v>
          </cell>
          <cell r="B91">
            <v>39995</v>
          </cell>
          <cell r="C91">
            <v>40725</v>
          </cell>
          <cell r="D91">
            <v>0</v>
          </cell>
          <cell r="E91">
            <v>0</v>
          </cell>
          <cell r="F91">
            <v>0</v>
          </cell>
          <cell r="G91">
            <v>7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8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9</v>
          </cell>
        </row>
        <row r="92">
          <cell r="A92" t="str">
            <v>ميدو</v>
          </cell>
          <cell r="B92">
            <v>40026</v>
          </cell>
          <cell r="C92">
            <v>40756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-1</v>
          </cell>
          <cell r="I92">
            <v>0</v>
          </cell>
          <cell r="J92">
            <v>0</v>
          </cell>
          <cell r="K92">
            <v>0</v>
          </cell>
          <cell r="L92">
            <v>-1</v>
          </cell>
          <cell r="M92">
            <v>0</v>
          </cell>
          <cell r="N92">
            <v>0</v>
          </cell>
          <cell r="O92">
            <v>0</v>
          </cell>
          <cell r="P92">
            <v>-1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A93" t="str">
            <v>ميدو</v>
          </cell>
          <cell r="B93">
            <v>40057</v>
          </cell>
          <cell r="C93">
            <v>40787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A94" t="str">
            <v>ميدو</v>
          </cell>
          <cell r="C94" t="str">
            <v>الربع الثالث 2011</v>
          </cell>
          <cell r="D94">
            <v>0</v>
          </cell>
          <cell r="E94">
            <v>0</v>
          </cell>
          <cell r="F94">
            <v>0</v>
          </cell>
          <cell r="G94">
            <v>7</v>
          </cell>
          <cell r="H94">
            <v>-1</v>
          </cell>
          <cell r="I94">
            <v>0</v>
          </cell>
          <cell r="J94">
            <v>0</v>
          </cell>
          <cell r="K94">
            <v>0</v>
          </cell>
          <cell r="L94">
            <v>-1</v>
          </cell>
          <cell r="M94">
            <v>8</v>
          </cell>
          <cell r="N94">
            <v>0</v>
          </cell>
          <cell r="O94">
            <v>0</v>
          </cell>
          <cell r="P94">
            <v>-1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9</v>
          </cell>
        </row>
        <row r="95">
          <cell r="A95" t="str">
            <v>ميدو</v>
          </cell>
          <cell r="B95">
            <v>40087</v>
          </cell>
          <cell r="C95">
            <v>40817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A96" t="str">
            <v>ميدو</v>
          </cell>
          <cell r="B96">
            <v>40118</v>
          </cell>
          <cell r="C96">
            <v>40848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A97" t="str">
            <v>ميدو</v>
          </cell>
          <cell r="B97">
            <v>40148</v>
          </cell>
          <cell r="C97">
            <v>40878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A98" t="str">
            <v>ميدو</v>
          </cell>
          <cell r="C98" t="str">
            <v>الربع الرابع 2011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A99" t="str">
            <v>ميدو</v>
          </cell>
          <cell r="C99" t="str">
            <v>النصف الثانى 2011</v>
          </cell>
          <cell r="D99">
            <v>0</v>
          </cell>
          <cell r="E99">
            <v>0</v>
          </cell>
          <cell r="F99">
            <v>0</v>
          </cell>
          <cell r="G99">
            <v>7</v>
          </cell>
          <cell r="H99">
            <v>-1</v>
          </cell>
          <cell r="I99">
            <v>0</v>
          </cell>
          <cell r="J99">
            <v>0</v>
          </cell>
          <cell r="K99">
            <v>0</v>
          </cell>
          <cell r="L99">
            <v>-1</v>
          </cell>
          <cell r="M99">
            <v>8</v>
          </cell>
          <cell r="N99">
            <v>0</v>
          </cell>
          <cell r="O99">
            <v>0</v>
          </cell>
          <cell r="P99">
            <v>-1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9</v>
          </cell>
        </row>
        <row r="100">
          <cell r="A100" t="str">
            <v>ميدو</v>
          </cell>
          <cell r="C100" t="str">
            <v>عـــــــــــــام 2011</v>
          </cell>
          <cell r="D100">
            <v>0</v>
          </cell>
          <cell r="E100">
            <v>0</v>
          </cell>
          <cell r="F100">
            <v>0</v>
          </cell>
          <cell r="G100">
            <v>9</v>
          </cell>
          <cell r="H100">
            <v>6</v>
          </cell>
          <cell r="I100">
            <v>5</v>
          </cell>
          <cell r="J100">
            <v>0</v>
          </cell>
          <cell r="K100">
            <v>0</v>
          </cell>
          <cell r="L100">
            <v>18</v>
          </cell>
          <cell r="M100">
            <v>69</v>
          </cell>
          <cell r="N100">
            <v>0</v>
          </cell>
          <cell r="O100">
            <v>0</v>
          </cell>
          <cell r="P100">
            <v>3</v>
          </cell>
          <cell r="Q100">
            <v>-1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27</v>
          </cell>
          <cell r="X100">
            <v>36</v>
          </cell>
          <cell r="Y100">
            <v>30</v>
          </cell>
        </row>
        <row r="101">
          <cell r="A101" t="str">
            <v>بشاره زكى</v>
          </cell>
          <cell r="B101">
            <v>39814</v>
          </cell>
          <cell r="C101">
            <v>40544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A102" t="str">
            <v>بشاره زكى</v>
          </cell>
          <cell r="B102">
            <v>39845</v>
          </cell>
          <cell r="C102">
            <v>40575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A103" t="str">
            <v>بشاره زكى</v>
          </cell>
          <cell r="B103">
            <v>39873</v>
          </cell>
          <cell r="C103">
            <v>40603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A104" t="str">
            <v>بشاره زكى</v>
          </cell>
          <cell r="C104" t="str">
            <v>الربع الاول 2011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A105" t="str">
            <v>بشاره زكى</v>
          </cell>
          <cell r="B105">
            <v>39904</v>
          </cell>
          <cell r="C105">
            <v>40634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A106" t="str">
            <v>بشاره زكى</v>
          </cell>
          <cell r="B106">
            <v>39934</v>
          </cell>
          <cell r="C106">
            <v>40664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A107" t="str">
            <v>بشاره زكى</v>
          </cell>
          <cell r="B107">
            <v>39965</v>
          </cell>
          <cell r="C107" t="str">
            <v>يونيه 2011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4</v>
          </cell>
          <cell r="I107">
            <v>2</v>
          </cell>
          <cell r="J107">
            <v>0</v>
          </cell>
          <cell r="K107">
            <v>0</v>
          </cell>
          <cell r="L107">
            <v>5</v>
          </cell>
          <cell r="M107">
            <v>14</v>
          </cell>
          <cell r="N107">
            <v>0</v>
          </cell>
          <cell r="O107">
            <v>0</v>
          </cell>
          <cell r="P107">
            <v>6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</v>
          </cell>
          <cell r="W107">
            <v>0</v>
          </cell>
          <cell r="X107">
            <v>4</v>
          </cell>
          <cell r="Y107">
            <v>4</v>
          </cell>
        </row>
        <row r="108">
          <cell r="A108" t="str">
            <v>بشاره زكى</v>
          </cell>
          <cell r="C108" t="str">
            <v>الربع الثانى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4</v>
          </cell>
          <cell r="I108">
            <v>2</v>
          </cell>
          <cell r="J108">
            <v>0</v>
          </cell>
          <cell r="K108">
            <v>0</v>
          </cell>
          <cell r="L108">
            <v>5</v>
          </cell>
          <cell r="M108">
            <v>14</v>
          </cell>
          <cell r="N108">
            <v>0</v>
          </cell>
          <cell r="O108">
            <v>0</v>
          </cell>
          <cell r="P108">
            <v>6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</v>
          </cell>
          <cell r="W108">
            <v>0</v>
          </cell>
          <cell r="X108">
            <v>4</v>
          </cell>
          <cell r="Y108">
            <v>4</v>
          </cell>
        </row>
        <row r="109">
          <cell r="A109" t="str">
            <v>بشاره زكى</v>
          </cell>
          <cell r="C109" t="str">
            <v>النصف الاول 2011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4</v>
          </cell>
          <cell r="I109">
            <v>2</v>
          </cell>
          <cell r="J109">
            <v>0</v>
          </cell>
          <cell r="K109">
            <v>0</v>
          </cell>
          <cell r="L109">
            <v>5</v>
          </cell>
          <cell r="M109">
            <v>14</v>
          </cell>
          <cell r="N109">
            <v>0</v>
          </cell>
          <cell r="O109">
            <v>0</v>
          </cell>
          <cell r="P109">
            <v>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3</v>
          </cell>
          <cell r="W109">
            <v>0</v>
          </cell>
          <cell r="X109">
            <v>4</v>
          </cell>
          <cell r="Y109">
            <v>4</v>
          </cell>
        </row>
        <row r="110">
          <cell r="A110" t="str">
            <v>بشاره زكى</v>
          </cell>
          <cell r="B110">
            <v>39995</v>
          </cell>
          <cell r="C110">
            <v>40725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</row>
        <row r="111">
          <cell r="A111" t="str">
            <v>بشاره زكى</v>
          </cell>
          <cell r="B111">
            <v>40026</v>
          </cell>
          <cell r="C111">
            <v>40756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</row>
        <row r="112">
          <cell r="A112" t="str">
            <v>بشاره زكى</v>
          </cell>
          <cell r="B112">
            <v>40057</v>
          </cell>
          <cell r="C112">
            <v>40787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</row>
        <row r="113">
          <cell r="A113" t="str">
            <v>بشاره زكى</v>
          </cell>
          <cell r="C113" t="str">
            <v>الربع الثالث 2011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A114" t="str">
            <v>بشاره زكى</v>
          </cell>
          <cell r="B114">
            <v>40087</v>
          </cell>
          <cell r="C114">
            <v>40817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A115" t="str">
            <v>بشاره زكى</v>
          </cell>
          <cell r="B115">
            <v>40118</v>
          </cell>
          <cell r="C115">
            <v>40848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16">
          <cell r="A116" t="str">
            <v>بشاره زكى</v>
          </cell>
          <cell r="B116">
            <v>40148</v>
          </cell>
          <cell r="C116">
            <v>40878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A117" t="str">
            <v>بشاره زكى</v>
          </cell>
          <cell r="C117" t="str">
            <v>الربع الرابع 2011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A118" t="str">
            <v>بشاره زكى</v>
          </cell>
          <cell r="C118" t="str">
            <v>النصف الثانى 2011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A119" t="str">
            <v>بشاره زكى</v>
          </cell>
          <cell r="C119" t="str">
            <v>عـــــــــــــام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4</v>
          </cell>
          <cell r="I119">
            <v>2</v>
          </cell>
          <cell r="J119">
            <v>0</v>
          </cell>
          <cell r="K119">
            <v>0</v>
          </cell>
          <cell r="L119">
            <v>5</v>
          </cell>
          <cell r="M119">
            <v>14</v>
          </cell>
          <cell r="N119">
            <v>0</v>
          </cell>
          <cell r="O119">
            <v>0</v>
          </cell>
          <cell r="P119">
            <v>6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3</v>
          </cell>
          <cell r="W119">
            <v>0</v>
          </cell>
          <cell r="X119">
            <v>4</v>
          </cell>
          <cell r="Y119">
            <v>4</v>
          </cell>
        </row>
        <row r="120">
          <cell r="A120" t="str">
            <v>ابو عمرو</v>
          </cell>
          <cell r="B120">
            <v>39814</v>
          </cell>
          <cell r="C120">
            <v>40544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A121" t="str">
            <v>ابو عمرو</v>
          </cell>
          <cell r="B121">
            <v>39845</v>
          </cell>
          <cell r="C121">
            <v>40575</v>
          </cell>
          <cell r="D121">
            <v>0</v>
          </cell>
          <cell r="E121">
            <v>0</v>
          </cell>
          <cell r="F121">
            <v>0</v>
          </cell>
          <cell r="G121">
            <v>5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7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3</v>
          </cell>
          <cell r="W121">
            <v>0</v>
          </cell>
          <cell r="X121">
            <v>0</v>
          </cell>
          <cell r="Y121">
            <v>0</v>
          </cell>
        </row>
        <row r="122">
          <cell r="A122" t="str">
            <v>ابو عمرو</v>
          </cell>
          <cell r="B122">
            <v>39873</v>
          </cell>
          <cell r="C122">
            <v>40603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A123" t="str">
            <v>ابو عمرو</v>
          </cell>
          <cell r="C123" t="str">
            <v>الربع الاول 2011</v>
          </cell>
          <cell r="D123">
            <v>0</v>
          </cell>
          <cell r="E123">
            <v>0</v>
          </cell>
          <cell r="F123">
            <v>0</v>
          </cell>
          <cell r="G123">
            <v>5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3</v>
          </cell>
          <cell r="W123">
            <v>0</v>
          </cell>
          <cell r="X123">
            <v>0</v>
          </cell>
          <cell r="Y123">
            <v>0</v>
          </cell>
        </row>
        <row r="124">
          <cell r="A124" t="str">
            <v>ابو عمرو</v>
          </cell>
          <cell r="B124">
            <v>39904</v>
          </cell>
          <cell r="C124">
            <v>40634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A125" t="str">
            <v>ابو عمرو</v>
          </cell>
          <cell r="B125">
            <v>39934</v>
          </cell>
          <cell r="C125">
            <v>40664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A126" t="str">
            <v>ابو عمرو</v>
          </cell>
          <cell r="B126">
            <v>39965</v>
          </cell>
          <cell r="C126" t="str">
            <v>يونيه 2011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A127" t="str">
            <v>ابو عمرو</v>
          </cell>
          <cell r="C127" t="str">
            <v>الربع الثانى 2011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A128" t="str">
            <v>ابو عمرو</v>
          </cell>
          <cell r="C128" t="str">
            <v>النصف الاول 2011</v>
          </cell>
          <cell r="D128">
            <v>0</v>
          </cell>
          <cell r="E128">
            <v>0</v>
          </cell>
          <cell r="F128">
            <v>0</v>
          </cell>
          <cell r="G128">
            <v>5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3</v>
          </cell>
          <cell r="W128">
            <v>0</v>
          </cell>
          <cell r="X128">
            <v>0</v>
          </cell>
          <cell r="Y128">
            <v>0</v>
          </cell>
        </row>
        <row r="129">
          <cell r="A129" t="str">
            <v>ابو عمرو</v>
          </cell>
          <cell r="B129">
            <v>39995</v>
          </cell>
          <cell r="C129">
            <v>40725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3</v>
          </cell>
        </row>
        <row r="130">
          <cell r="A130" t="str">
            <v>ابو عمرو</v>
          </cell>
          <cell r="B130">
            <v>40026</v>
          </cell>
          <cell r="C130">
            <v>40756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A131" t="str">
            <v>ابو عمرو</v>
          </cell>
          <cell r="B131">
            <v>40057</v>
          </cell>
          <cell r="C131">
            <v>40787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A132" t="str">
            <v>ابو عمرو</v>
          </cell>
          <cell r="C132" t="str">
            <v>الربع الثالث 2011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2</v>
          </cell>
          <cell r="W132">
            <v>0</v>
          </cell>
          <cell r="X132">
            <v>0</v>
          </cell>
          <cell r="Y132">
            <v>3</v>
          </cell>
        </row>
        <row r="133">
          <cell r="A133" t="str">
            <v>ابو عمرو</v>
          </cell>
          <cell r="B133">
            <v>40087</v>
          </cell>
          <cell r="C133">
            <v>40817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A134" t="str">
            <v>ابو عمرو</v>
          </cell>
          <cell r="B134">
            <v>40118</v>
          </cell>
          <cell r="C134">
            <v>40848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A135" t="str">
            <v>ابو عمرو</v>
          </cell>
          <cell r="B135">
            <v>40148</v>
          </cell>
          <cell r="C135">
            <v>40878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A136" t="str">
            <v>ابو عمرو</v>
          </cell>
          <cell r="C136" t="str">
            <v>الربع الرابع 2011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A137" t="str">
            <v>ابو عمرو</v>
          </cell>
          <cell r="C137" t="str">
            <v>النصف الثانى 2011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2</v>
          </cell>
          <cell r="W137">
            <v>0</v>
          </cell>
          <cell r="X137">
            <v>0</v>
          </cell>
          <cell r="Y137">
            <v>3</v>
          </cell>
        </row>
        <row r="138">
          <cell r="A138" t="str">
            <v>ابو عمرو</v>
          </cell>
          <cell r="C138" t="str">
            <v>عـــــــــــــام 2011</v>
          </cell>
          <cell r="D138">
            <v>0</v>
          </cell>
          <cell r="E138">
            <v>0</v>
          </cell>
          <cell r="F138">
            <v>0</v>
          </cell>
          <cell r="G138">
            <v>5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12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5</v>
          </cell>
          <cell r="W138">
            <v>0</v>
          </cell>
          <cell r="X138">
            <v>0</v>
          </cell>
          <cell r="Y138">
            <v>3</v>
          </cell>
        </row>
        <row r="139">
          <cell r="A139" t="str">
            <v>المركز التجارى</v>
          </cell>
          <cell r="B139">
            <v>39814</v>
          </cell>
          <cell r="C139">
            <v>40544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A140" t="str">
            <v>المركز التجارى</v>
          </cell>
          <cell r="B140">
            <v>39845</v>
          </cell>
          <cell r="C140">
            <v>40575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A141" t="str">
            <v>المركز التجارى</v>
          </cell>
          <cell r="B141">
            <v>39873</v>
          </cell>
          <cell r="C141">
            <v>40603</v>
          </cell>
          <cell r="D141">
            <v>0</v>
          </cell>
          <cell r="E141">
            <v>0</v>
          </cell>
          <cell r="F141">
            <v>0</v>
          </cell>
          <cell r="G141">
            <v>5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5</v>
          </cell>
          <cell r="M141">
            <v>10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2</v>
          </cell>
          <cell r="U141">
            <v>2</v>
          </cell>
          <cell r="V141">
            <v>3</v>
          </cell>
          <cell r="W141">
            <v>3</v>
          </cell>
          <cell r="X141">
            <v>5</v>
          </cell>
          <cell r="Y141">
            <v>4</v>
          </cell>
        </row>
        <row r="142">
          <cell r="A142" t="str">
            <v>المركز التجارى</v>
          </cell>
          <cell r="C142" t="str">
            <v>الربع الاول 2011</v>
          </cell>
          <cell r="D142">
            <v>0</v>
          </cell>
          <cell r="E142">
            <v>0</v>
          </cell>
          <cell r="F142">
            <v>0</v>
          </cell>
          <cell r="G142">
            <v>5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5</v>
          </cell>
          <cell r="M142">
            <v>10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2</v>
          </cell>
          <cell r="U142">
            <v>2</v>
          </cell>
          <cell r="V142">
            <v>3</v>
          </cell>
          <cell r="W142">
            <v>3</v>
          </cell>
          <cell r="X142">
            <v>5</v>
          </cell>
          <cell r="Y142">
            <v>4</v>
          </cell>
        </row>
        <row r="143">
          <cell r="A143" t="str">
            <v>المركز التجارى</v>
          </cell>
          <cell r="B143">
            <v>39904</v>
          </cell>
          <cell r="C143">
            <v>40634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A144" t="str">
            <v>المركز التجارى</v>
          </cell>
          <cell r="B144">
            <v>39934</v>
          </cell>
          <cell r="C144">
            <v>40664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A145" t="str">
            <v>المركز التجارى</v>
          </cell>
          <cell r="B145">
            <v>39965</v>
          </cell>
          <cell r="C145" t="str">
            <v>يونيه 2011</v>
          </cell>
          <cell r="D145">
            <v>0</v>
          </cell>
          <cell r="E145">
            <v>0</v>
          </cell>
          <cell r="F145">
            <v>0</v>
          </cell>
          <cell r="G145">
            <v>6</v>
          </cell>
          <cell r="H145">
            <v>0</v>
          </cell>
          <cell r="I145">
            <v>8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4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 t="str">
            <v>المركز التجارى</v>
          </cell>
          <cell r="C146" t="str">
            <v>الربع الثانى 2011</v>
          </cell>
          <cell r="D146">
            <v>0</v>
          </cell>
          <cell r="E146">
            <v>0</v>
          </cell>
          <cell r="F146">
            <v>0</v>
          </cell>
          <cell r="G146">
            <v>6</v>
          </cell>
          <cell r="H146">
            <v>0</v>
          </cell>
          <cell r="I146">
            <v>8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4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</row>
        <row r="147">
          <cell r="A147" t="str">
            <v>المركز التجارى</v>
          </cell>
          <cell r="C147" t="str">
            <v>النصف الاول 2011</v>
          </cell>
          <cell r="D147">
            <v>0</v>
          </cell>
          <cell r="E147">
            <v>0</v>
          </cell>
          <cell r="F147">
            <v>0</v>
          </cell>
          <cell r="G147">
            <v>11</v>
          </cell>
          <cell r="H147">
            <v>0</v>
          </cell>
          <cell r="I147">
            <v>8</v>
          </cell>
          <cell r="J147">
            <v>0</v>
          </cell>
          <cell r="K147">
            <v>0</v>
          </cell>
          <cell r="L147">
            <v>5</v>
          </cell>
          <cell r="M147">
            <v>10</v>
          </cell>
          <cell r="N147">
            <v>0</v>
          </cell>
          <cell r="O147">
            <v>0</v>
          </cell>
          <cell r="P147">
            <v>4</v>
          </cell>
          <cell r="Q147">
            <v>0</v>
          </cell>
          <cell r="R147">
            <v>0</v>
          </cell>
          <cell r="S147">
            <v>0</v>
          </cell>
          <cell r="T147">
            <v>2</v>
          </cell>
          <cell r="U147">
            <v>2</v>
          </cell>
          <cell r="V147">
            <v>3</v>
          </cell>
          <cell r="W147">
            <v>3</v>
          </cell>
          <cell r="X147">
            <v>5</v>
          </cell>
          <cell r="Y147">
            <v>4</v>
          </cell>
        </row>
        <row r="148">
          <cell r="A148" t="str">
            <v>المركز التجارى</v>
          </cell>
          <cell r="B148">
            <v>39995</v>
          </cell>
          <cell r="C148">
            <v>40725</v>
          </cell>
          <cell r="D148">
            <v>0</v>
          </cell>
          <cell r="E148">
            <v>0</v>
          </cell>
          <cell r="F148">
            <v>0</v>
          </cell>
          <cell r="G148">
            <v>3</v>
          </cell>
          <cell r="H148">
            <v>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3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</v>
          </cell>
          <cell r="V148">
            <v>3</v>
          </cell>
          <cell r="W148">
            <v>0</v>
          </cell>
          <cell r="X148">
            <v>1</v>
          </cell>
          <cell r="Y148">
            <v>0</v>
          </cell>
        </row>
        <row r="149">
          <cell r="A149" t="str">
            <v>المركز التجارى</v>
          </cell>
          <cell r="B149">
            <v>40026</v>
          </cell>
          <cell r="C149">
            <v>40756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A150" t="str">
            <v>المركز التجارى</v>
          </cell>
          <cell r="B150">
            <v>40057</v>
          </cell>
          <cell r="C150">
            <v>40787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1">
          <cell r="A151" t="str">
            <v>المركز التجارى</v>
          </cell>
          <cell r="C151" t="str">
            <v>الربع الثالث 2011</v>
          </cell>
          <cell r="D151">
            <v>0</v>
          </cell>
          <cell r="E151">
            <v>0</v>
          </cell>
          <cell r="F151">
            <v>0</v>
          </cell>
          <cell r="G151">
            <v>3</v>
          </cell>
          <cell r="H151">
            <v>2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3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</v>
          </cell>
          <cell r="V151">
            <v>3</v>
          </cell>
          <cell r="W151">
            <v>0</v>
          </cell>
          <cell r="X151">
            <v>1</v>
          </cell>
          <cell r="Y151">
            <v>0</v>
          </cell>
        </row>
        <row r="152">
          <cell r="A152" t="str">
            <v>المركز التجارى</v>
          </cell>
          <cell r="B152">
            <v>40087</v>
          </cell>
          <cell r="C152">
            <v>40817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</row>
        <row r="153">
          <cell r="A153" t="str">
            <v>المركز التجارى</v>
          </cell>
          <cell r="B153">
            <v>40118</v>
          </cell>
          <cell r="C153">
            <v>40848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A154" t="str">
            <v>المركز التجارى</v>
          </cell>
          <cell r="B154">
            <v>40148</v>
          </cell>
          <cell r="C154">
            <v>40878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A155" t="str">
            <v>المركز التجارى</v>
          </cell>
          <cell r="C155" t="str">
            <v>الربع الرابع 2011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 t="str">
            <v>المركز التجارى</v>
          </cell>
          <cell r="C156" t="str">
            <v>النصف الثانى 2011</v>
          </cell>
          <cell r="D156">
            <v>0</v>
          </cell>
          <cell r="E156">
            <v>0</v>
          </cell>
          <cell r="F156">
            <v>0</v>
          </cell>
          <cell r="G156">
            <v>3</v>
          </cell>
          <cell r="H156">
            <v>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3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</v>
          </cell>
          <cell r="V156">
            <v>3</v>
          </cell>
          <cell r="W156">
            <v>0</v>
          </cell>
          <cell r="X156">
            <v>1</v>
          </cell>
          <cell r="Y156">
            <v>0</v>
          </cell>
        </row>
        <row r="157">
          <cell r="A157" t="str">
            <v>المركز التجارى</v>
          </cell>
          <cell r="C157" t="str">
            <v>عـــــــــــــام 2011</v>
          </cell>
          <cell r="D157">
            <v>0</v>
          </cell>
          <cell r="E157">
            <v>0</v>
          </cell>
          <cell r="F157">
            <v>0</v>
          </cell>
          <cell r="G157">
            <v>14</v>
          </cell>
          <cell r="H157">
            <v>2</v>
          </cell>
          <cell r="I157">
            <v>8</v>
          </cell>
          <cell r="J157">
            <v>0</v>
          </cell>
          <cell r="K157">
            <v>0</v>
          </cell>
          <cell r="L157">
            <v>5</v>
          </cell>
          <cell r="M157">
            <v>13</v>
          </cell>
          <cell r="N157">
            <v>0</v>
          </cell>
          <cell r="O157">
            <v>0</v>
          </cell>
          <cell r="P157">
            <v>4</v>
          </cell>
          <cell r="Q157">
            <v>0</v>
          </cell>
          <cell r="R157">
            <v>0</v>
          </cell>
          <cell r="S157">
            <v>0</v>
          </cell>
          <cell r="T157">
            <v>2</v>
          </cell>
          <cell r="U157">
            <v>5</v>
          </cell>
          <cell r="V157">
            <v>6</v>
          </cell>
          <cell r="W157">
            <v>3</v>
          </cell>
          <cell r="X157">
            <v>6</v>
          </cell>
          <cell r="Y157">
            <v>4</v>
          </cell>
        </row>
        <row r="158">
          <cell r="A158" t="str">
            <v>معرض البرجسى</v>
          </cell>
          <cell r="B158">
            <v>39814</v>
          </cell>
          <cell r="C158">
            <v>40544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5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A159" t="str">
            <v>معرض البرجسى</v>
          </cell>
          <cell r="B159">
            <v>39845</v>
          </cell>
          <cell r="C159">
            <v>40575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A160" t="str">
            <v>معرض البرجسى</v>
          </cell>
          <cell r="B160">
            <v>39873</v>
          </cell>
          <cell r="C160">
            <v>40603</v>
          </cell>
          <cell r="D160">
            <v>0</v>
          </cell>
          <cell r="E160">
            <v>0</v>
          </cell>
          <cell r="F160">
            <v>0</v>
          </cell>
          <cell r="G160">
            <v>2</v>
          </cell>
          <cell r="H160">
            <v>0</v>
          </cell>
          <cell r="I160">
            <v>3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A161" t="str">
            <v>معرض البرجسى</v>
          </cell>
          <cell r="C161" t="str">
            <v>الربع الاول 2011</v>
          </cell>
          <cell r="D161">
            <v>0</v>
          </cell>
          <cell r="E161">
            <v>0</v>
          </cell>
          <cell r="F161">
            <v>0</v>
          </cell>
          <cell r="G161">
            <v>2</v>
          </cell>
          <cell r="H161">
            <v>0</v>
          </cell>
          <cell r="I161">
            <v>3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5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A162" t="str">
            <v>معرض البرجسى</v>
          </cell>
          <cell r="B162">
            <v>39904</v>
          </cell>
          <cell r="C162">
            <v>40634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A163" t="str">
            <v>معرض البرجسى</v>
          </cell>
          <cell r="B163">
            <v>39934</v>
          </cell>
          <cell r="C163">
            <v>40664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A164" t="str">
            <v>معرض البرجسى</v>
          </cell>
          <cell r="B164">
            <v>39965</v>
          </cell>
          <cell r="C164" t="str">
            <v>يونيه 2011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معرض البرجسى</v>
          </cell>
          <cell r="C165" t="str">
            <v>الربع الثانى 2011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A166" t="str">
            <v>معرض البرجسى</v>
          </cell>
          <cell r="C166" t="str">
            <v>النصف الاول 2011</v>
          </cell>
          <cell r="D166">
            <v>0</v>
          </cell>
          <cell r="E166">
            <v>0</v>
          </cell>
          <cell r="F166">
            <v>0</v>
          </cell>
          <cell r="G166">
            <v>2</v>
          </cell>
          <cell r="H166">
            <v>0</v>
          </cell>
          <cell r="I166">
            <v>3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5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معرض البرجسى</v>
          </cell>
          <cell r="B167">
            <v>39995</v>
          </cell>
          <cell r="C167">
            <v>40725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معرض البرجسى</v>
          </cell>
          <cell r="B168">
            <v>40026</v>
          </cell>
          <cell r="C168">
            <v>40756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A169" t="str">
            <v>معرض البرجسى</v>
          </cell>
          <cell r="B169">
            <v>40057</v>
          </cell>
          <cell r="C169">
            <v>40787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A170" t="str">
            <v>معرض البرجسى</v>
          </cell>
          <cell r="C170" t="str">
            <v>الربع الثالث 2011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معرض البرجسى</v>
          </cell>
          <cell r="B171">
            <v>40087</v>
          </cell>
          <cell r="C171">
            <v>40817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 t="str">
            <v>معرض البرجسى</v>
          </cell>
          <cell r="B172">
            <v>40118</v>
          </cell>
          <cell r="C172">
            <v>40848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A173" t="str">
            <v>معرض البرجسى</v>
          </cell>
          <cell r="B173">
            <v>40148</v>
          </cell>
          <cell r="C173">
            <v>40878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A174" t="str">
            <v>معرض البرجسى</v>
          </cell>
          <cell r="C174" t="str">
            <v>الربع الرابع 2011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معرض البرجسى</v>
          </cell>
          <cell r="C175" t="str">
            <v>النصف الثانى 2011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A176" t="str">
            <v>معرض البرجسى</v>
          </cell>
          <cell r="C176" t="str">
            <v>عـــــــــــــام 2011</v>
          </cell>
          <cell r="D176">
            <v>0</v>
          </cell>
          <cell r="E176">
            <v>0</v>
          </cell>
          <cell r="F176">
            <v>0</v>
          </cell>
          <cell r="G176">
            <v>2</v>
          </cell>
          <cell r="H176">
            <v>0</v>
          </cell>
          <cell r="I176">
            <v>3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5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A177" t="str">
            <v>عماد خدمات</v>
          </cell>
          <cell r="B177">
            <v>39814</v>
          </cell>
          <cell r="C177">
            <v>40544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عماد خدمات</v>
          </cell>
          <cell r="B178">
            <v>39845</v>
          </cell>
          <cell r="C178">
            <v>40575</v>
          </cell>
          <cell r="D178">
            <v>1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1</v>
          </cell>
          <cell r="W178">
            <v>0</v>
          </cell>
          <cell r="X178">
            <v>0</v>
          </cell>
          <cell r="Y178">
            <v>0</v>
          </cell>
        </row>
        <row r="179">
          <cell r="A179" t="str">
            <v>عماد خدمات</v>
          </cell>
          <cell r="B179">
            <v>39873</v>
          </cell>
          <cell r="C179">
            <v>40603</v>
          </cell>
          <cell r="D179">
            <v>0</v>
          </cell>
          <cell r="E179">
            <v>0</v>
          </cell>
          <cell r="F179">
            <v>0</v>
          </cell>
          <cell r="G179">
            <v>1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A180" t="str">
            <v>عماد خدمات</v>
          </cell>
          <cell r="C180" t="str">
            <v>الربع الاول 2011</v>
          </cell>
          <cell r="D180">
            <v>1</v>
          </cell>
          <cell r="E180">
            <v>0</v>
          </cell>
          <cell r="F180">
            <v>0</v>
          </cell>
          <cell r="G180">
            <v>1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</row>
        <row r="181">
          <cell r="A181" t="str">
            <v>عماد خدمات</v>
          </cell>
          <cell r="B181">
            <v>39904</v>
          </cell>
          <cell r="C181">
            <v>40634</v>
          </cell>
          <cell r="D181">
            <v>1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2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عماد خدمات</v>
          </cell>
          <cell r="B182">
            <v>39934</v>
          </cell>
          <cell r="C182">
            <v>40664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1</v>
          </cell>
          <cell r="I182">
            <v>1</v>
          </cell>
          <cell r="J182">
            <v>0</v>
          </cell>
          <cell r="K182">
            <v>0</v>
          </cell>
          <cell r="L182">
            <v>0</v>
          </cell>
          <cell r="M182">
            <v>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</row>
        <row r="183">
          <cell r="A183" t="str">
            <v>عماد خدمات</v>
          </cell>
          <cell r="B183">
            <v>39965</v>
          </cell>
          <cell r="C183" t="str">
            <v>يونيه 2011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1</v>
          </cell>
          <cell r="X183">
            <v>0</v>
          </cell>
          <cell r="Y183">
            <v>0</v>
          </cell>
        </row>
        <row r="184">
          <cell r="A184" t="str">
            <v>عماد خدمات</v>
          </cell>
          <cell r="C184" t="str">
            <v>الربع الثانى 2011</v>
          </cell>
          <cell r="D184">
            <v>1</v>
          </cell>
          <cell r="E184">
            <v>0</v>
          </cell>
          <cell r="F184">
            <v>0</v>
          </cell>
          <cell r="G184">
            <v>0</v>
          </cell>
          <cell r="H184">
            <v>2</v>
          </cell>
          <cell r="I184">
            <v>1</v>
          </cell>
          <cell r="J184">
            <v>0</v>
          </cell>
          <cell r="K184">
            <v>0</v>
          </cell>
          <cell r="L184">
            <v>0</v>
          </cell>
          <cell r="M184">
            <v>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1</v>
          </cell>
          <cell r="V184">
            <v>2</v>
          </cell>
          <cell r="W184">
            <v>1</v>
          </cell>
          <cell r="X184">
            <v>0</v>
          </cell>
          <cell r="Y184">
            <v>0</v>
          </cell>
        </row>
        <row r="185">
          <cell r="A185" t="str">
            <v>عماد خدمات</v>
          </cell>
          <cell r="C185" t="str">
            <v>النصف الاول 2011</v>
          </cell>
          <cell r="D185">
            <v>2</v>
          </cell>
          <cell r="E185">
            <v>0</v>
          </cell>
          <cell r="F185">
            <v>0</v>
          </cell>
          <cell r="G185">
            <v>1</v>
          </cell>
          <cell r="H185">
            <v>2</v>
          </cell>
          <cell r="I185">
            <v>1</v>
          </cell>
          <cell r="J185">
            <v>0</v>
          </cell>
          <cell r="K185">
            <v>0</v>
          </cell>
          <cell r="L185">
            <v>0</v>
          </cell>
          <cell r="M185">
            <v>1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3</v>
          </cell>
          <cell r="W185">
            <v>1</v>
          </cell>
          <cell r="X185">
            <v>0</v>
          </cell>
          <cell r="Y185">
            <v>0</v>
          </cell>
        </row>
        <row r="186">
          <cell r="A186" t="str">
            <v>عماد خدمات</v>
          </cell>
          <cell r="B186">
            <v>39995</v>
          </cell>
          <cell r="C186">
            <v>40725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</row>
        <row r="187">
          <cell r="A187" t="str">
            <v>عماد خدمات</v>
          </cell>
          <cell r="B187">
            <v>40026</v>
          </cell>
          <cell r="C187">
            <v>40756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</row>
        <row r="188">
          <cell r="A188" t="str">
            <v>عماد خدمات</v>
          </cell>
          <cell r="B188">
            <v>40057</v>
          </cell>
          <cell r="C188">
            <v>40787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A189" t="str">
            <v>عماد خدمات</v>
          </cell>
          <cell r="C189" t="str">
            <v>الربع الثالث 2011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A190" t="str">
            <v>عماد خدمات</v>
          </cell>
          <cell r="B190">
            <v>40087</v>
          </cell>
          <cell r="C190">
            <v>40817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A191" t="str">
            <v>عماد خدمات</v>
          </cell>
          <cell r="B191">
            <v>40118</v>
          </cell>
          <cell r="C191">
            <v>40848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 t="str">
            <v>عماد خدمات</v>
          </cell>
          <cell r="B192">
            <v>40148</v>
          </cell>
          <cell r="C192">
            <v>40878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A193" t="str">
            <v>عماد خدمات</v>
          </cell>
          <cell r="C193" t="str">
            <v>الربع الرابع 2011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A194" t="str">
            <v>عماد خدمات</v>
          </cell>
          <cell r="C194" t="str">
            <v>النصف الثانى 2011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A195" t="str">
            <v>عماد خدمات</v>
          </cell>
          <cell r="C195" t="str">
            <v>عـــــــــــــام 2011</v>
          </cell>
          <cell r="D195">
            <v>2</v>
          </cell>
          <cell r="E195">
            <v>0</v>
          </cell>
          <cell r="F195">
            <v>0</v>
          </cell>
          <cell r="G195">
            <v>1</v>
          </cell>
          <cell r="H195">
            <v>2</v>
          </cell>
          <cell r="I195">
            <v>1</v>
          </cell>
          <cell r="J195">
            <v>0</v>
          </cell>
          <cell r="K195">
            <v>0</v>
          </cell>
          <cell r="L195">
            <v>0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</v>
          </cell>
          <cell r="V195">
            <v>3</v>
          </cell>
          <cell r="W195">
            <v>1</v>
          </cell>
          <cell r="X195">
            <v>0</v>
          </cell>
          <cell r="Y195">
            <v>0</v>
          </cell>
        </row>
        <row r="196">
          <cell r="A196" t="str">
            <v>معرض الضحى</v>
          </cell>
          <cell r="B196">
            <v>39814</v>
          </cell>
          <cell r="C196">
            <v>40544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A197" t="str">
            <v>معرض الضحى</v>
          </cell>
          <cell r="B197">
            <v>39845</v>
          </cell>
          <cell r="C197">
            <v>40575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A198" t="str">
            <v>معرض الضحى</v>
          </cell>
          <cell r="B198">
            <v>39873</v>
          </cell>
          <cell r="C198">
            <v>40603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A199" t="str">
            <v>معرض الضحى</v>
          </cell>
          <cell r="C199" t="str">
            <v>الربع الاول 2011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A200" t="str">
            <v>معرض الضحى</v>
          </cell>
          <cell r="B200">
            <v>39904</v>
          </cell>
          <cell r="C200">
            <v>40634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A201" t="str">
            <v>معرض الضحى</v>
          </cell>
          <cell r="B201">
            <v>39934</v>
          </cell>
          <cell r="C201">
            <v>40664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A202" t="str">
            <v>معرض الضحى</v>
          </cell>
          <cell r="B202">
            <v>39965</v>
          </cell>
          <cell r="C202" t="str">
            <v>يونيه 2011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A203" t="str">
            <v>معرض الضحى</v>
          </cell>
          <cell r="C203" t="str">
            <v>الربع الثانى 2011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A204" t="str">
            <v>معرض الضحى</v>
          </cell>
          <cell r="C204" t="str">
            <v>النصف الاول 2011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</row>
        <row r="205">
          <cell r="A205" t="str">
            <v>معرض الضحى</v>
          </cell>
          <cell r="B205">
            <v>39995</v>
          </cell>
          <cell r="C205">
            <v>40725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</row>
        <row r="206">
          <cell r="A206" t="str">
            <v>معرض الضحى</v>
          </cell>
          <cell r="B206">
            <v>40026</v>
          </cell>
          <cell r="C206">
            <v>40756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 t="str">
            <v>معرض الضحى</v>
          </cell>
          <cell r="B207">
            <v>40057</v>
          </cell>
          <cell r="C207">
            <v>40787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</row>
        <row r="208">
          <cell r="A208" t="str">
            <v>معرض الضحى</v>
          </cell>
          <cell r="C208" t="str">
            <v>الربع الثالث 2011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</row>
        <row r="209">
          <cell r="A209" t="str">
            <v>معرض الضحى</v>
          </cell>
          <cell r="B209">
            <v>40087</v>
          </cell>
          <cell r="C209">
            <v>40817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</row>
        <row r="210">
          <cell r="A210" t="str">
            <v>معرض الضحى</v>
          </cell>
          <cell r="B210">
            <v>40118</v>
          </cell>
          <cell r="C210">
            <v>40848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</row>
        <row r="211">
          <cell r="A211" t="str">
            <v>معرض الضحى</v>
          </cell>
          <cell r="B211">
            <v>40148</v>
          </cell>
          <cell r="C211">
            <v>40878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 t="str">
            <v>معرض الضحى</v>
          </cell>
          <cell r="C212" t="str">
            <v>الربع الرابع 2011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</row>
        <row r="213">
          <cell r="A213" t="str">
            <v>معرض الضحى</v>
          </cell>
          <cell r="C213" t="str">
            <v>النصف الثانى 2011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</row>
        <row r="214">
          <cell r="A214" t="str">
            <v>معرض الضحى</v>
          </cell>
          <cell r="C214" t="str">
            <v>عـــــــــــــام 2011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</row>
        <row r="215">
          <cell r="A215" t="str">
            <v>صلاح فتحى خليل</v>
          </cell>
          <cell r="B215">
            <v>39814</v>
          </cell>
          <cell r="C215">
            <v>40544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6</v>
          </cell>
          <cell r="Q215">
            <v>0</v>
          </cell>
          <cell r="R215">
            <v>0</v>
          </cell>
          <cell r="S215">
            <v>0</v>
          </cell>
          <cell r="T215">
            <v>2</v>
          </cell>
          <cell r="U215">
            <v>2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</row>
        <row r="216">
          <cell r="A216" t="str">
            <v>صلاح فتحى خليل</v>
          </cell>
          <cell r="B216">
            <v>39845</v>
          </cell>
          <cell r="C216">
            <v>40575</v>
          </cell>
          <cell r="D216">
            <v>1</v>
          </cell>
          <cell r="E216">
            <v>1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8</v>
          </cell>
          <cell r="N216">
            <v>0</v>
          </cell>
          <cell r="O216">
            <v>0</v>
          </cell>
          <cell r="P216">
            <v>3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3</v>
          </cell>
          <cell r="X216">
            <v>0</v>
          </cell>
          <cell r="Y216">
            <v>0</v>
          </cell>
        </row>
        <row r="217">
          <cell r="A217" t="str">
            <v>صلاح فتحى خليل</v>
          </cell>
          <cell r="B217">
            <v>39873</v>
          </cell>
          <cell r="C217">
            <v>40603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5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21</v>
          </cell>
          <cell r="N217">
            <v>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2</v>
          </cell>
          <cell r="U217">
            <v>2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</row>
        <row r="218">
          <cell r="A218" t="str">
            <v>صلاح فتحى خليل</v>
          </cell>
          <cell r="C218" t="str">
            <v>الربع الاول 2011</v>
          </cell>
          <cell r="D218">
            <v>1</v>
          </cell>
          <cell r="E218">
            <v>1</v>
          </cell>
          <cell r="F218">
            <v>0</v>
          </cell>
          <cell r="G218">
            <v>0</v>
          </cell>
          <cell r="H218">
            <v>5</v>
          </cell>
          <cell r="I218">
            <v>0</v>
          </cell>
          <cell r="J218">
            <v>0</v>
          </cell>
          <cell r="K218">
            <v>1</v>
          </cell>
          <cell r="L218">
            <v>0</v>
          </cell>
          <cell r="M218">
            <v>29</v>
          </cell>
          <cell r="N218">
            <v>5</v>
          </cell>
          <cell r="O218">
            <v>0</v>
          </cell>
          <cell r="P218">
            <v>9</v>
          </cell>
          <cell r="Q218">
            <v>0</v>
          </cell>
          <cell r="R218">
            <v>0</v>
          </cell>
          <cell r="S218">
            <v>0</v>
          </cell>
          <cell r="T218">
            <v>4</v>
          </cell>
          <cell r="U218">
            <v>4</v>
          </cell>
          <cell r="V218">
            <v>0</v>
          </cell>
          <cell r="W218">
            <v>3</v>
          </cell>
          <cell r="X218">
            <v>0</v>
          </cell>
          <cell r="Y218">
            <v>0</v>
          </cell>
        </row>
        <row r="219">
          <cell r="A219" t="str">
            <v>صلاح فتحى خليل</v>
          </cell>
          <cell r="B219">
            <v>39904</v>
          </cell>
          <cell r="C219">
            <v>40634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6</v>
          </cell>
          <cell r="J219">
            <v>0</v>
          </cell>
          <cell r="K219">
            <v>0</v>
          </cell>
          <cell r="L219">
            <v>0</v>
          </cell>
          <cell r="M219">
            <v>21</v>
          </cell>
          <cell r="N219">
            <v>14</v>
          </cell>
          <cell r="O219">
            <v>0</v>
          </cell>
          <cell r="P219">
            <v>2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A220" t="str">
            <v>صلاح فتحى خليل</v>
          </cell>
          <cell r="B220">
            <v>39934</v>
          </cell>
          <cell r="C220">
            <v>40664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1</v>
          </cell>
        </row>
        <row r="221">
          <cell r="A221" t="str">
            <v>صلاح فتحى خليل</v>
          </cell>
          <cell r="B221">
            <v>39965</v>
          </cell>
          <cell r="C221" t="str">
            <v>يونيه 2011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5</v>
          </cell>
          <cell r="X221">
            <v>7</v>
          </cell>
          <cell r="Y221">
            <v>4</v>
          </cell>
        </row>
        <row r="222">
          <cell r="A222" t="str">
            <v>صلاح فتحى خليل</v>
          </cell>
          <cell r="C222" t="str">
            <v>الربع الثانى 2011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6</v>
          </cell>
          <cell r="J222">
            <v>0</v>
          </cell>
          <cell r="K222">
            <v>0</v>
          </cell>
          <cell r="L222">
            <v>0</v>
          </cell>
          <cell r="M222">
            <v>23</v>
          </cell>
          <cell r="N222">
            <v>14</v>
          </cell>
          <cell r="O222">
            <v>0</v>
          </cell>
          <cell r="P222">
            <v>2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5</v>
          </cell>
          <cell r="X222">
            <v>7</v>
          </cell>
          <cell r="Y222">
            <v>5</v>
          </cell>
        </row>
        <row r="223">
          <cell r="A223" t="str">
            <v>صلاح فتحى خليل</v>
          </cell>
          <cell r="C223" t="str">
            <v>النصف الاول 2011</v>
          </cell>
          <cell r="D223">
            <v>1</v>
          </cell>
          <cell r="E223">
            <v>1</v>
          </cell>
          <cell r="F223">
            <v>0</v>
          </cell>
          <cell r="G223">
            <v>0</v>
          </cell>
          <cell r="H223">
            <v>5</v>
          </cell>
          <cell r="I223">
            <v>6</v>
          </cell>
          <cell r="J223">
            <v>0</v>
          </cell>
          <cell r="K223">
            <v>1</v>
          </cell>
          <cell r="L223">
            <v>0</v>
          </cell>
          <cell r="M223">
            <v>52</v>
          </cell>
          <cell r="N223">
            <v>19</v>
          </cell>
          <cell r="O223">
            <v>0</v>
          </cell>
          <cell r="P223">
            <v>11</v>
          </cell>
          <cell r="Q223">
            <v>0</v>
          </cell>
          <cell r="R223">
            <v>0</v>
          </cell>
          <cell r="S223">
            <v>0</v>
          </cell>
          <cell r="T223">
            <v>4</v>
          </cell>
          <cell r="U223">
            <v>4</v>
          </cell>
          <cell r="V223">
            <v>0</v>
          </cell>
          <cell r="W223">
            <v>8</v>
          </cell>
          <cell r="X223">
            <v>7</v>
          </cell>
          <cell r="Y223">
            <v>5</v>
          </cell>
        </row>
        <row r="224">
          <cell r="A224" t="str">
            <v>صلاح فتحى خليل</v>
          </cell>
          <cell r="B224">
            <v>39995</v>
          </cell>
          <cell r="C224">
            <v>40725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8</v>
          </cell>
          <cell r="N224">
            <v>0</v>
          </cell>
          <cell r="O224">
            <v>0</v>
          </cell>
          <cell r="P224">
            <v>6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</v>
          </cell>
          <cell r="V224">
            <v>0</v>
          </cell>
          <cell r="W224">
            <v>3</v>
          </cell>
          <cell r="X224">
            <v>10</v>
          </cell>
          <cell r="Y224">
            <v>0</v>
          </cell>
        </row>
        <row r="225">
          <cell r="A225" t="str">
            <v>صلاح فتحى خليل</v>
          </cell>
          <cell r="B225">
            <v>40026</v>
          </cell>
          <cell r="C225">
            <v>40756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16</v>
          </cell>
          <cell r="Q225">
            <v>5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</row>
        <row r="226">
          <cell r="A226" t="str">
            <v>صلاح فتحى خليل</v>
          </cell>
          <cell r="B226">
            <v>40057</v>
          </cell>
          <cell r="C226">
            <v>40787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</row>
        <row r="227">
          <cell r="A227" t="str">
            <v>صلاح فتحى خليل</v>
          </cell>
          <cell r="C227" t="str">
            <v>الربع الثالث 2011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8</v>
          </cell>
          <cell r="N227">
            <v>0</v>
          </cell>
          <cell r="O227">
            <v>0</v>
          </cell>
          <cell r="P227">
            <v>22</v>
          </cell>
          <cell r="Q227">
            <v>5</v>
          </cell>
          <cell r="R227">
            <v>0</v>
          </cell>
          <cell r="S227">
            <v>0</v>
          </cell>
          <cell r="T227">
            <v>0</v>
          </cell>
          <cell r="U227">
            <v>2</v>
          </cell>
          <cell r="V227">
            <v>0</v>
          </cell>
          <cell r="W227">
            <v>3</v>
          </cell>
          <cell r="X227">
            <v>10</v>
          </cell>
          <cell r="Y227">
            <v>0</v>
          </cell>
        </row>
        <row r="228">
          <cell r="A228" t="str">
            <v>صلاح فتحى خليل</v>
          </cell>
          <cell r="B228">
            <v>40087</v>
          </cell>
          <cell r="C228">
            <v>40817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A229" t="str">
            <v>صلاح فتحى خليل</v>
          </cell>
          <cell r="B229">
            <v>40118</v>
          </cell>
          <cell r="C229">
            <v>40848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A230" t="str">
            <v>صلاح فتحى خليل</v>
          </cell>
          <cell r="B230">
            <v>40148</v>
          </cell>
          <cell r="C230">
            <v>40878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A231" t="str">
            <v>صلاح فتحى خليل</v>
          </cell>
          <cell r="C231" t="str">
            <v>الربع الرابع 2011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 t="str">
            <v>صلاح فتحى خليل</v>
          </cell>
          <cell r="C232" t="str">
            <v>النصف الثانى 2011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8</v>
          </cell>
          <cell r="N232">
            <v>0</v>
          </cell>
          <cell r="O232">
            <v>0</v>
          </cell>
          <cell r="P232">
            <v>22</v>
          </cell>
          <cell r="Q232">
            <v>5</v>
          </cell>
          <cell r="R232">
            <v>0</v>
          </cell>
          <cell r="S232">
            <v>0</v>
          </cell>
          <cell r="T232">
            <v>0</v>
          </cell>
          <cell r="U232">
            <v>2</v>
          </cell>
          <cell r="V232">
            <v>0</v>
          </cell>
          <cell r="W232">
            <v>3</v>
          </cell>
          <cell r="X232">
            <v>10</v>
          </cell>
          <cell r="Y232">
            <v>0</v>
          </cell>
        </row>
        <row r="233">
          <cell r="A233" t="str">
            <v>صلاح فتحى خليل</v>
          </cell>
          <cell r="C233" t="str">
            <v>عـــــــــــــام 2011</v>
          </cell>
          <cell r="D233">
            <v>1</v>
          </cell>
          <cell r="E233">
            <v>1</v>
          </cell>
          <cell r="F233">
            <v>0</v>
          </cell>
          <cell r="G233">
            <v>0</v>
          </cell>
          <cell r="H233">
            <v>5</v>
          </cell>
          <cell r="I233">
            <v>6</v>
          </cell>
          <cell r="J233">
            <v>0</v>
          </cell>
          <cell r="K233">
            <v>1</v>
          </cell>
          <cell r="L233">
            <v>0</v>
          </cell>
          <cell r="M233">
            <v>60</v>
          </cell>
          <cell r="N233">
            <v>19</v>
          </cell>
          <cell r="O233">
            <v>0</v>
          </cell>
          <cell r="P233">
            <v>33</v>
          </cell>
          <cell r="Q233">
            <v>5</v>
          </cell>
          <cell r="R233">
            <v>0</v>
          </cell>
          <cell r="S233">
            <v>0</v>
          </cell>
          <cell r="T233">
            <v>4</v>
          </cell>
          <cell r="U233">
            <v>6</v>
          </cell>
          <cell r="V233">
            <v>0</v>
          </cell>
          <cell r="W233">
            <v>11</v>
          </cell>
          <cell r="X233">
            <v>17</v>
          </cell>
          <cell r="Y233">
            <v>5</v>
          </cell>
        </row>
        <row r="234">
          <cell r="A234" t="str">
            <v>عبد المجيد البنا</v>
          </cell>
          <cell r="B234">
            <v>39814</v>
          </cell>
          <cell r="C234">
            <v>40544</v>
          </cell>
          <cell r="D234">
            <v>-3</v>
          </cell>
          <cell r="E234">
            <v>0</v>
          </cell>
          <cell r="F234">
            <v>-4</v>
          </cell>
          <cell r="G234">
            <v>0</v>
          </cell>
          <cell r="H234">
            <v>-1</v>
          </cell>
          <cell r="I234">
            <v>17</v>
          </cell>
          <cell r="J234">
            <v>0</v>
          </cell>
          <cell r="K234">
            <v>0</v>
          </cell>
          <cell r="L234">
            <v>0</v>
          </cell>
          <cell r="M234">
            <v>18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-1</v>
          </cell>
          <cell r="W234">
            <v>0</v>
          </cell>
          <cell r="X234">
            <v>0</v>
          </cell>
          <cell r="Y234">
            <v>0</v>
          </cell>
        </row>
        <row r="235">
          <cell r="A235" t="str">
            <v>عبد المجيد البنا</v>
          </cell>
          <cell r="B235">
            <v>39845</v>
          </cell>
          <cell r="C235">
            <v>40575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A236" t="str">
            <v>عبد المجيد البنا</v>
          </cell>
          <cell r="B236">
            <v>39873</v>
          </cell>
          <cell r="C236">
            <v>40603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53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-5</v>
          </cell>
          <cell r="W236">
            <v>0</v>
          </cell>
          <cell r="X236">
            <v>0</v>
          </cell>
          <cell r="Y236">
            <v>0</v>
          </cell>
        </row>
        <row r="237">
          <cell r="A237" t="str">
            <v>عبد المجيد البنا</v>
          </cell>
          <cell r="C237" t="str">
            <v>الربع الاول 2011</v>
          </cell>
          <cell r="D237">
            <v>-3</v>
          </cell>
          <cell r="E237">
            <v>0</v>
          </cell>
          <cell r="F237">
            <v>-4</v>
          </cell>
          <cell r="G237">
            <v>0</v>
          </cell>
          <cell r="H237">
            <v>-1</v>
          </cell>
          <cell r="I237">
            <v>17</v>
          </cell>
          <cell r="J237">
            <v>0</v>
          </cell>
          <cell r="K237">
            <v>0</v>
          </cell>
          <cell r="L237">
            <v>0</v>
          </cell>
          <cell r="M237">
            <v>71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-6</v>
          </cell>
          <cell r="W237">
            <v>0</v>
          </cell>
          <cell r="X237">
            <v>0</v>
          </cell>
          <cell r="Y237">
            <v>0</v>
          </cell>
        </row>
        <row r="238">
          <cell r="A238" t="str">
            <v>عبد المجيد البنا</v>
          </cell>
          <cell r="B238">
            <v>39904</v>
          </cell>
          <cell r="C238">
            <v>40634</v>
          </cell>
          <cell r="D238">
            <v>0</v>
          </cell>
          <cell r="E238">
            <v>0</v>
          </cell>
          <cell r="F238">
            <v>0</v>
          </cell>
          <cell r="G238">
            <v>3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15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</row>
        <row r="239">
          <cell r="A239" t="str">
            <v>عبد المجيد البنا</v>
          </cell>
          <cell r="B239">
            <v>39934</v>
          </cell>
          <cell r="C239">
            <v>40664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</row>
        <row r="240">
          <cell r="A240" t="str">
            <v>عبد المجيد البنا</v>
          </cell>
          <cell r="B240">
            <v>39965</v>
          </cell>
          <cell r="C240" t="str">
            <v>يونيه 2011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</row>
        <row r="241">
          <cell r="A241" t="str">
            <v>عبد المجيد البنا</v>
          </cell>
          <cell r="C241" t="str">
            <v>الربع الثانى 2011</v>
          </cell>
          <cell r="D241">
            <v>0</v>
          </cell>
          <cell r="E241">
            <v>0</v>
          </cell>
          <cell r="F241">
            <v>0</v>
          </cell>
          <cell r="G241">
            <v>3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15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</row>
        <row r="242">
          <cell r="A242" t="str">
            <v>عبد المجيد البنا</v>
          </cell>
          <cell r="C242" t="str">
            <v>النصف الاول 2011</v>
          </cell>
          <cell r="D242">
            <v>-3</v>
          </cell>
          <cell r="E242">
            <v>0</v>
          </cell>
          <cell r="F242">
            <v>-4</v>
          </cell>
          <cell r="G242">
            <v>3</v>
          </cell>
          <cell r="H242">
            <v>-1</v>
          </cell>
          <cell r="I242">
            <v>17</v>
          </cell>
          <cell r="J242">
            <v>0</v>
          </cell>
          <cell r="K242">
            <v>0</v>
          </cell>
          <cell r="L242">
            <v>15</v>
          </cell>
          <cell r="M242">
            <v>71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-6</v>
          </cell>
          <cell r="W242">
            <v>0</v>
          </cell>
          <cell r="X242">
            <v>0</v>
          </cell>
          <cell r="Y242">
            <v>0</v>
          </cell>
        </row>
        <row r="243">
          <cell r="A243" t="str">
            <v>عبد المجيد البنا</v>
          </cell>
          <cell r="B243">
            <v>39995</v>
          </cell>
          <cell r="C243">
            <v>40725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1</v>
          </cell>
          <cell r="I243">
            <v>-1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</row>
        <row r="244">
          <cell r="A244" t="str">
            <v>عبد المجيد البنا</v>
          </cell>
          <cell r="B244">
            <v>40026</v>
          </cell>
          <cell r="C244">
            <v>40756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</row>
        <row r="245">
          <cell r="A245" t="str">
            <v>عبد المجيد البنا</v>
          </cell>
          <cell r="B245">
            <v>40057</v>
          </cell>
          <cell r="C245">
            <v>40787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</row>
        <row r="246">
          <cell r="A246" t="str">
            <v>عبد المجيد البنا</v>
          </cell>
          <cell r="C246" t="str">
            <v>الربع الثالث 2011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1</v>
          </cell>
          <cell r="I246">
            <v>-1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</row>
        <row r="247">
          <cell r="A247" t="str">
            <v>عبد المجيد البنا</v>
          </cell>
          <cell r="B247">
            <v>40087</v>
          </cell>
          <cell r="C247">
            <v>40817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</row>
        <row r="248">
          <cell r="A248" t="str">
            <v>عبد المجيد البنا</v>
          </cell>
          <cell r="B248">
            <v>40118</v>
          </cell>
          <cell r="C248">
            <v>40848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</row>
        <row r="249">
          <cell r="A249" t="str">
            <v>عبد المجيد البنا</v>
          </cell>
          <cell r="B249">
            <v>40148</v>
          </cell>
          <cell r="C249">
            <v>40878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 t="str">
            <v>عبد المجيد البنا</v>
          </cell>
          <cell r="C250" t="str">
            <v>الربع الرابع 2011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</row>
        <row r="251">
          <cell r="A251" t="str">
            <v>عبد المجيد البنا</v>
          </cell>
          <cell r="C251" t="str">
            <v>النصف الثانى 2011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</v>
          </cell>
          <cell r="I251">
            <v>-1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</row>
        <row r="252">
          <cell r="A252" t="str">
            <v>عبد المجيد البنا</v>
          </cell>
          <cell r="C252" t="str">
            <v>عـــــــــــــام 2011</v>
          </cell>
          <cell r="D252">
            <v>-3</v>
          </cell>
          <cell r="E252">
            <v>0</v>
          </cell>
          <cell r="F252">
            <v>-4</v>
          </cell>
          <cell r="G252">
            <v>3</v>
          </cell>
          <cell r="H252">
            <v>0</v>
          </cell>
          <cell r="I252">
            <v>16</v>
          </cell>
          <cell r="J252">
            <v>0</v>
          </cell>
          <cell r="K252">
            <v>0</v>
          </cell>
          <cell r="L252">
            <v>15</v>
          </cell>
          <cell r="M252">
            <v>71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-6</v>
          </cell>
          <cell r="W252">
            <v>0</v>
          </cell>
          <cell r="X252">
            <v>0</v>
          </cell>
          <cell r="Y252">
            <v>0</v>
          </cell>
        </row>
        <row r="253">
          <cell r="A253" t="str">
            <v>الفى ابراهيم</v>
          </cell>
          <cell r="B253">
            <v>39814</v>
          </cell>
          <cell r="C253">
            <v>40544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</row>
        <row r="254">
          <cell r="A254" t="str">
            <v>الفى ابراهيم</v>
          </cell>
          <cell r="B254">
            <v>39845</v>
          </cell>
          <cell r="C254">
            <v>40575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</row>
        <row r="255">
          <cell r="A255" t="str">
            <v>الفى ابراهيم</v>
          </cell>
          <cell r="B255">
            <v>39873</v>
          </cell>
          <cell r="C255">
            <v>40603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</row>
        <row r="256">
          <cell r="A256" t="str">
            <v>الفى ابراهيم</v>
          </cell>
          <cell r="C256" t="str">
            <v>الربع الاول 2011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</row>
        <row r="257">
          <cell r="A257" t="str">
            <v>الفى ابراهيم</v>
          </cell>
          <cell r="B257">
            <v>39904</v>
          </cell>
          <cell r="C257">
            <v>40634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</row>
        <row r="258">
          <cell r="A258" t="str">
            <v>الفى ابراهيم</v>
          </cell>
          <cell r="B258">
            <v>39934</v>
          </cell>
          <cell r="C258">
            <v>40664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</row>
        <row r="259">
          <cell r="A259" t="str">
            <v>الفى ابراهيم</v>
          </cell>
          <cell r="B259">
            <v>39965</v>
          </cell>
          <cell r="C259" t="str">
            <v>يونيه 2011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</row>
        <row r="260">
          <cell r="A260" t="str">
            <v>الفى ابراهيم</v>
          </cell>
          <cell r="C260" t="str">
            <v>الربع الثانى 2011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</row>
        <row r="261">
          <cell r="A261" t="str">
            <v>الفى ابراهيم</v>
          </cell>
          <cell r="C261" t="str">
            <v>النصف الاول 2011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  <row r="262">
          <cell r="A262" t="str">
            <v>الفى ابراهيم</v>
          </cell>
          <cell r="B262">
            <v>39995</v>
          </cell>
          <cell r="C262">
            <v>40725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</row>
        <row r="263">
          <cell r="A263" t="str">
            <v>الفى ابراهيم</v>
          </cell>
          <cell r="B263">
            <v>40026</v>
          </cell>
          <cell r="C263">
            <v>40756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</row>
        <row r="264">
          <cell r="A264" t="str">
            <v>الفى ابراهيم</v>
          </cell>
          <cell r="B264">
            <v>40057</v>
          </cell>
          <cell r="C264">
            <v>40787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A265" t="str">
            <v>الفى ابراهيم</v>
          </cell>
          <cell r="C265" t="str">
            <v>الربع الثالث 2011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</row>
        <row r="266">
          <cell r="A266" t="str">
            <v>الفى ابراهيم</v>
          </cell>
          <cell r="B266">
            <v>40087</v>
          </cell>
          <cell r="C266">
            <v>40817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الفى ابراهيم</v>
          </cell>
          <cell r="B267">
            <v>40118</v>
          </cell>
          <cell r="C267">
            <v>40848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</row>
        <row r="268">
          <cell r="A268" t="str">
            <v>الفى ابراهيم</v>
          </cell>
          <cell r="B268">
            <v>40148</v>
          </cell>
          <cell r="C268">
            <v>40878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</row>
        <row r="269">
          <cell r="A269" t="str">
            <v>الفى ابراهيم</v>
          </cell>
          <cell r="C269" t="str">
            <v>الربع الرابع 2011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</row>
        <row r="270">
          <cell r="A270" t="str">
            <v>الفى ابراهيم</v>
          </cell>
          <cell r="C270" t="str">
            <v>النصف الثانى 2011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</row>
        <row r="271">
          <cell r="A271" t="str">
            <v>الفى ابراهيم</v>
          </cell>
          <cell r="C271" t="str">
            <v>عـــــــــــــام 2011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</row>
        <row r="272">
          <cell r="A272" t="str">
            <v>خالد الفارسى</v>
          </cell>
          <cell r="B272">
            <v>39814</v>
          </cell>
          <cell r="C272">
            <v>40544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</row>
        <row r="273">
          <cell r="A273" t="str">
            <v>خالد الفارسى</v>
          </cell>
          <cell r="B273">
            <v>39845</v>
          </cell>
          <cell r="C273">
            <v>40575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</row>
        <row r="274">
          <cell r="A274" t="str">
            <v>خالد الفارسى</v>
          </cell>
          <cell r="B274">
            <v>39873</v>
          </cell>
          <cell r="C274">
            <v>40603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</row>
        <row r="275">
          <cell r="A275" t="str">
            <v>خالد الفارسى</v>
          </cell>
          <cell r="C275" t="str">
            <v>الربع الاول 2011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</row>
        <row r="276">
          <cell r="A276" t="str">
            <v>خالد الفارسى</v>
          </cell>
          <cell r="B276">
            <v>39904</v>
          </cell>
          <cell r="C276">
            <v>40634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</row>
        <row r="277">
          <cell r="A277" t="str">
            <v>خالد الفارسى</v>
          </cell>
          <cell r="B277">
            <v>39934</v>
          </cell>
          <cell r="C277">
            <v>40664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</row>
        <row r="278">
          <cell r="A278" t="str">
            <v>خالد الفارسى</v>
          </cell>
          <cell r="B278">
            <v>39965</v>
          </cell>
          <cell r="C278" t="str">
            <v>يونيه 2011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5</v>
          </cell>
          <cell r="I278">
            <v>0</v>
          </cell>
          <cell r="J278">
            <v>0</v>
          </cell>
          <cell r="K278">
            <v>0</v>
          </cell>
          <cell r="L278">
            <v>5</v>
          </cell>
          <cell r="M278">
            <v>2</v>
          </cell>
          <cell r="N278">
            <v>3</v>
          </cell>
          <cell r="O278">
            <v>0</v>
          </cell>
          <cell r="P278">
            <v>0</v>
          </cell>
          <cell r="Q278">
            <v>2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X278">
            <v>1</v>
          </cell>
          <cell r="Y278">
            <v>0</v>
          </cell>
        </row>
        <row r="279">
          <cell r="A279" t="str">
            <v>خالد الفارسى</v>
          </cell>
          <cell r="C279" t="str">
            <v>الربع الثانى 2011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5</v>
          </cell>
          <cell r="I279">
            <v>0</v>
          </cell>
          <cell r="J279">
            <v>0</v>
          </cell>
          <cell r="K279">
            <v>0</v>
          </cell>
          <cell r="L279">
            <v>5</v>
          </cell>
          <cell r="M279">
            <v>2</v>
          </cell>
          <cell r="N279">
            <v>3</v>
          </cell>
          <cell r="O279">
            <v>0</v>
          </cell>
          <cell r="P279">
            <v>0</v>
          </cell>
          <cell r="Q279">
            <v>2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X279">
            <v>1</v>
          </cell>
          <cell r="Y279">
            <v>0</v>
          </cell>
        </row>
        <row r="280">
          <cell r="A280" t="str">
            <v>خالد الفارسى</v>
          </cell>
          <cell r="C280" t="str">
            <v>النصف الاول 2011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5</v>
          </cell>
          <cell r="I280">
            <v>0</v>
          </cell>
          <cell r="J280">
            <v>0</v>
          </cell>
          <cell r="K280">
            <v>0</v>
          </cell>
          <cell r="L280">
            <v>5</v>
          </cell>
          <cell r="M280">
            <v>2</v>
          </cell>
          <cell r="N280">
            <v>3</v>
          </cell>
          <cell r="O280">
            <v>0</v>
          </cell>
          <cell r="P280">
            <v>0</v>
          </cell>
          <cell r="Q280">
            <v>2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1</v>
          </cell>
          <cell r="Y280">
            <v>0</v>
          </cell>
        </row>
        <row r="281">
          <cell r="A281" t="str">
            <v>خالد الفارسى</v>
          </cell>
          <cell r="B281">
            <v>39995</v>
          </cell>
          <cell r="C281">
            <v>40725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</row>
        <row r="282">
          <cell r="A282" t="str">
            <v>خالد الفارسى</v>
          </cell>
          <cell r="B282">
            <v>40026</v>
          </cell>
          <cell r="C282">
            <v>40756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</row>
        <row r="283">
          <cell r="A283" t="str">
            <v>خالد الفارسى</v>
          </cell>
          <cell r="B283">
            <v>40057</v>
          </cell>
          <cell r="C283">
            <v>40787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</row>
        <row r="284">
          <cell r="A284" t="str">
            <v>خالد الفارسى</v>
          </cell>
          <cell r="C284" t="str">
            <v>الربع الثالث 2011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</row>
        <row r="285">
          <cell r="A285" t="str">
            <v>خالد الفارسى</v>
          </cell>
          <cell r="B285">
            <v>40087</v>
          </cell>
          <cell r="C285">
            <v>40817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</row>
        <row r="286">
          <cell r="A286" t="str">
            <v>خالد الفارسى</v>
          </cell>
          <cell r="B286">
            <v>40118</v>
          </cell>
          <cell r="C286">
            <v>40848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</row>
        <row r="287">
          <cell r="A287" t="str">
            <v>خالد الفارسى</v>
          </cell>
          <cell r="B287">
            <v>40148</v>
          </cell>
          <cell r="C287">
            <v>40878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</row>
        <row r="288">
          <cell r="A288" t="str">
            <v>خالد الفارسى</v>
          </cell>
          <cell r="C288" t="str">
            <v>الربع الرابع 2011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</row>
        <row r="289">
          <cell r="A289" t="str">
            <v>خالد الفارسى</v>
          </cell>
          <cell r="C289" t="str">
            <v>النصف الثانى 2011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</row>
        <row r="290">
          <cell r="A290" t="str">
            <v>خالد الفارسى</v>
          </cell>
          <cell r="C290" t="str">
            <v>عـــــــــــــام 2011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5</v>
          </cell>
          <cell r="I290">
            <v>0</v>
          </cell>
          <cell r="J290">
            <v>0</v>
          </cell>
          <cell r="K290">
            <v>0</v>
          </cell>
          <cell r="L290">
            <v>5</v>
          </cell>
          <cell r="M290">
            <v>2</v>
          </cell>
          <cell r="N290">
            <v>3</v>
          </cell>
          <cell r="O290">
            <v>0</v>
          </cell>
          <cell r="P290">
            <v>0</v>
          </cell>
          <cell r="Q290">
            <v>2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X290">
            <v>1</v>
          </cell>
          <cell r="Y290">
            <v>0</v>
          </cell>
        </row>
        <row r="291">
          <cell r="A291" t="str">
            <v>سان مارك</v>
          </cell>
          <cell r="B291">
            <v>39814</v>
          </cell>
          <cell r="C291">
            <v>40544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</row>
        <row r="292">
          <cell r="A292" t="str">
            <v>سان مارك</v>
          </cell>
          <cell r="B292">
            <v>39845</v>
          </cell>
          <cell r="C292">
            <v>40575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</row>
        <row r="293">
          <cell r="A293" t="str">
            <v>سان مارك</v>
          </cell>
          <cell r="B293">
            <v>39873</v>
          </cell>
          <cell r="C293">
            <v>40603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</row>
        <row r="294">
          <cell r="A294" t="str">
            <v>سان مارك</v>
          </cell>
          <cell r="C294" t="str">
            <v>الربع الاول 2011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</row>
        <row r="295">
          <cell r="A295" t="str">
            <v>سان مارك</v>
          </cell>
          <cell r="B295">
            <v>39904</v>
          </cell>
          <cell r="C295">
            <v>40634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</row>
        <row r="296">
          <cell r="A296" t="str">
            <v>سان مارك</v>
          </cell>
          <cell r="B296">
            <v>39934</v>
          </cell>
          <cell r="C296">
            <v>40664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</row>
        <row r="297">
          <cell r="A297" t="str">
            <v>سان مارك</v>
          </cell>
          <cell r="B297">
            <v>39965</v>
          </cell>
          <cell r="C297" t="str">
            <v>يونيه 2011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</row>
        <row r="298">
          <cell r="A298" t="str">
            <v>سان مارك</v>
          </cell>
          <cell r="C298" t="str">
            <v>الربع الثانى 2011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</row>
        <row r="299">
          <cell r="A299" t="str">
            <v>سان مارك</v>
          </cell>
          <cell r="C299" t="str">
            <v>النصف الاول 2011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</row>
        <row r="300">
          <cell r="A300" t="str">
            <v>سان مارك</v>
          </cell>
          <cell r="B300">
            <v>39995</v>
          </cell>
          <cell r="C300">
            <v>40725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</row>
        <row r="301">
          <cell r="A301" t="str">
            <v>سان مارك</v>
          </cell>
          <cell r="B301">
            <v>40026</v>
          </cell>
          <cell r="C301">
            <v>40756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</row>
        <row r="302">
          <cell r="A302" t="str">
            <v>سان مارك</v>
          </cell>
          <cell r="B302">
            <v>40057</v>
          </cell>
          <cell r="C302">
            <v>40787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</row>
        <row r="303">
          <cell r="A303" t="str">
            <v>سان مارك</v>
          </cell>
          <cell r="C303" t="str">
            <v>الربع الثالث 2011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</row>
        <row r="304">
          <cell r="A304" t="str">
            <v>سان مارك</v>
          </cell>
          <cell r="B304">
            <v>40087</v>
          </cell>
          <cell r="C304">
            <v>40817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</row>
        <row r="305">
          <cell r="A305" t="str">
            <v>سان مارك</v>
          </cell>
          <cell r="B305">
            <v>40118</v>
          </cell>
          <cell r="C305">
            <v>40848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</row>
        <row r="306">
          <cell r="A306" t="str">
            <v>سان مارك</v>
          </cell>
          <cell r="B306">
            <v>40148</v>
          </cell>
          <cell r="C306">
            <v>40878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</row>
        <row r="307">
          <cell r="A307" t="str">
            <v>سان مارك</v>
          </cell>
          <cell r="C307" t="str">
            <v>الربع الرابع 2011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</row>
        <row r="308">
          <cell r="A308" t="str">
            <v>سان مارك</v>
          </cell>
          <cell r="C308" t="str">
            <v>النصف الثانى 2011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</row>
        <row r="309">
          <cell r="A309" t="str">
            <v>سان مارك</v>
          </cell>
          <cell r="C309" t="str">
            <v>عـــــــــــــام 2011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</row>
        <row r="310">
          <cell r="A310" t="str">
            <v>ليف حليم</v>
          </cell>
          <cell r="B310">
            <v>39814</v>
          </cell>
          <cell r="C310">
            <v>40544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</row>
        <row r="311">
          <cell r="A311" t="str">
            <v>ليف حليم</v>
          </cell>
          <cell r="B311">
            <v>39845</v>
          </cell>
          <cell r="C311">
            <v>40575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</row>
        <row r="312">
          <cell r="A312" t="str">
            <v>ليف حليم</v>
          </cell>
          <cell r="B312">
            <v>39873</v>
          </cell>
          <cell r="C312">
            <v>40603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</row>
        <row r="313">
          <cell r="A313" t="str">
            <v>ليف حليم</v>
          </cell>
          <cell r="C313" t="str">
            <v>الربع الاول 2011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</row>
        <row r="314">
          <cell r="A314" t="str">
            <v>ليف حليم</v>
          </cell>
          <cell r="B314">
            <v>39904</v>
          </cell>
          <cell r="C314">
            <v>40634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1</v>
          </cell>
          <cell r="N314">
            <v>-1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</row>
        <row r="315">
          <cell r="A315" t="str">
            <v>ليف حليم</v>
          </cell>
          <cell r="B315">
            <v>39934</v>
          </cell>
          <cell r="C315">
            <v>40664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</row>
        <row r="316">
          <cell r="A316" t="str">
            <v>ليف حليم</v>
          </cell>
          <cell r="B316">
            <v>39965</v>
          </cell>
          <cell r="C316" t="str">
            <v>يونيه 2011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</row>
        <row r="317">
          <cell r="A317" t="str">
            <v>ليف حليم</v>
          </cell>
          <cell r="C317" t="str">
            <v>الربع الثانى 2011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-1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</row>
        <row r="318">
          <cell r="A318" t="str">
            <v>ليف حليم</v>
          </cell>
          <cell r="C318" t="str">
            <v>النصف الاول 2011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1</v>
          </cell>
          <cell r="N318">
            <v>-1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</row>
        <row r="319">
          <cell r="A319" t="str">
            <v>ليف حليم</v>
          </cell>
          <cell r="B319">
            <v>39995</v>
          </cell>
          <cell r="C319">
            <v>40725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</row>
        <row r="320">
          <cell r="A320" t="str">
            <v>ليف حليم</v>
          </cell>
          <cell r="B320">
            <v>40026</v>
          </cell>
          <cell r="C320">
            <v>40756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</row>
        <row r="321">
          <cell r="A321" t="str">
            <v>ليف حليم</v>
          </cell>
          <cell r="B321">
            <v>40057</v>
          </cell>
          <cell r="C321">
            <v>40787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</row>
        <row r="322">
          <cell r="A322" t="str">
            <v>ليف حليم</v>
          </cell>
          <cell r="C322" t="str">
            <v>الربع الثالث 2011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</row>
        <row r="323">
          <cell r="A323" t="str">
            <v>ليف حليم</v>
          </cell>
          <cell r="B323">
            <v>40087</v>
          </cell>
          <cell r="C323">
            <v>40817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</row>
        <row r="324">
          <cell r="A324" t="str">
            <v>ليف حليم</v>
          </cell>
          <cell r="B324">
            <v>40118</v>
          </cell>
          <cell r="C324">
            <v>40848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</row>
        <row r="325">
          <cell r="A325" t="str">
            <v>ليف حليم</v>
          </cell>
          <cell r="B325">
            <v>40148</v>
          </cell>
          <cell r="C325">
            <v>40878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</row>
        <row r="326">
          <cell r="A326" t="str">
            <v>ليف حليم</v>
          </cell>
          <cell r="C326" t="str">
            <v>الربع الرابع 2011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</row>
        <row r="327">
          <cell r="A327" t="str">
            <v>ليف حليم</v>
          </cell>
          <cell r="C327" t="str">
            <v>النصف الثانى 2011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</row>
        <row r="328">
          <cell r="A328" t="str">
            <v>ليف حليم</v>
          </cell>
          <cell r="C328" t="str">
            <v>عـــــــــــــام 2011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1</v>
          </cell>
          <cell r="N328">
            <v>-1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</row>
        <row r="329">
          <cell r="A329" t="str">
            <v>نموذج فارغ 2</v>
          </cell>
          <cell r="B329">
            <v>39814</v>
          </cell>
          <cell r="C329">
            <v>40544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</row>
        <row r="330">
          <cell r="A330" t="str">
            <v>نموذج فارغ 2</v>
          </cell>
          <cell r="B330">
            <v>39845</v>
          </cell>
          <cell r="C330">
            <v>40575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</row>
        <row r="331">
          <cell r="A331" t="str">
            <v>نموذج فارغ 2</v>
          </cell>
          <cell r="B331">
            <v>39873</v>
          </cell>
          <cell r="C331">
            <v>40603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</row>
        <row r="332">
          <cell r="A332" t="str">
            <v>نموذج فارغ 2</v>
          </cell>
          <cell r="C332" t="str">
            <v>الربع الاول 2011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</row>
        <row r="333">
          <cell r="A333" t="str">
            <v>نموذج فارغ 2</v>
          </cell>
          <cell r="B333">
            <v>39904</v>
          </cell>
          <cell r="C333">
            <v>40634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</row>
        <row r="334">
          <cell r="A334" t="str">
            <v>نموذج فارغ 2</v>
          </cell>
          <cell r="B334">
            <v>39934</v>
          </cell>
          <cell r="C334">
            <v>40664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</row>
        <row r="335">
          <cell r="A335" t="str">
            <v>نموذج فارغ 2</v>
          </cell>
          <cell r="B335">
            <v>39965</v>
          </cell>
          <cell r="C335" t="str">
            <v>يونيه 2011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</row>
        <row r="336">
          <cell r="A336" t="str">
            <v>نموذج فارغ 2</v>
          </cell>
          <cell r="C336" t="str">
            <v>الربع الثانى 2011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</row>
        <row r="337">
          <cell r="A337" t="str">
            <v>نموذج فارغ 2</v>
          </cell>
          <cell r="C337" t="str">
            <v>النصف الاول 2011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</row>
        <row r="338">
          <cell r="A338" t="str">
            <v>نموذج فارغ 2</v>
          </cell>
          <cell r="B338">
            <v>39995</v>
          </cell>
          <cell r="C338">
            <v>40725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</row>
        <row r="339">
          <cell r="A339" t="str">
            <v>نموذج فارغ 2</v>
          </cell>
          <cell r="B339">
            <v>40026</v>
          </cell>
          <cell r="C339">
            <v>40756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</row>
        <row r="340">
          <cell r="A340" t="str">
            <v>نموذج فارغ 2</v>
          </cell>
          <cell r="B340">
            <v>40057</v>
          </cell>
          <cell r="C340">
            <v>40787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</row>
        <row r="341">
          <cell r="A341" t="str">
            <v>نموذج فارغ 2</v>
          </cell>
          <cell r="C341" t="str">
            <v>الربع الثالث 2011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</row>
        <row r="342">
          <cell r="A342" t="str">
            <v>نموذج فارغ 2</v>
          </cell>
          <cell r="B342">
            <v>40087</v>
          </cell>
          <cell r="C342">
            <v>40817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</row>
        <row r="343">
          <cell r="A343" t="str">
            <v>نموذج فارغ 2</v>
          </cell>
          <cell r="B343">
            <v>40118</v>
          </cell>
          <cell r="C343">
            <v>40848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</row>
        <row r="344">
          <cell r="A344" t="str">
            <v>نموذج فارغ 2</v>
          </cell>
          <cell r="B344">
            <v>40148</v>
          </cell>
          <cell r="C344">
            <v>40878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</row>
        <row r="345">
          <cell r="A345" t="str">
            <v>نموذج فارغ 2</v>
          </cell>
          <cell r="C345" t="str">
            <v>الربع الرابع 2011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</row>
        <row r="346">
          <cell r="A346" t="str">
            <v>نموذج فارغ 2</v>
          </cell>
          <cell r="C346" t="str">
            <v>النصف الثانى 2011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</row>
        <row r="347">
          <cell r="A347" t="str">
            <v>نموذج فارغ 2</v>
          </cell>
          <cell r="C347" t="str">
            <v>عـــــــــــــام 2011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</row>
        <row r="348">
          <cell r="A348" t="str">
            <v>نموذج فارغ 3</v>
          </cell>
          <cell r="B348">
            <v>39814</v>
          </cell>
          <cell r="C348">
            <v>40544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</row>
        <row r="349">
          <cell r="A349" t="str">
            <v>نموذج فارغ 3</v>
          </cell>
          <cell r="B349">
            <v>39845</v>
          </cell>
          <cell r="C349">
            <v>40575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</row>
        <row r="350">
          <cell r="A350" t="str">
            <v>نموذج فارغ 3</v>
          </cell>
          <cell r="B350">
            <v>39873</v>
          </cell>
          <cell r="C350">
            <v>40603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</row>
        <row r="351">
          <cell r="A351" t="str">
            <v>نموذج فارغ 3</v>
          </cell>
          <cell r="C351" t="str">
            <v>الربع الاول 2011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</row>
        <row r="352">
          <cell r="A352" t="str">
            <v>نموذج فارغ 3</v>
          </cell>
          <cell r="B352">
            <v>39904</v>
          </cell>
          <cell r="C352">
            <v>40634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</row>
        <row r="353">
          <cell r="A353" t="str">
            <v>نموذج فارغ 3</v>
          </cell>
          <cell r="B353">
            <v>39934</v>
          </cell>
          <cell r="C353">
            <v>40664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</row>
        <row r="354">
          <cell r="A354" t="str">
            <v>نموذج فارغ 3</v>
          </cell>
          <cell r="B354">
            <v>39965</v>
          </cell>
          <cell r="C354" t="str">
            <v>يونيه 2011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</row>
        <row r="355">
          <cell r="A355" t="str">
            <v>نموذج فارغ 3</v>
          </cell>
          <cell r="C355" t="str">
            <v>الربع الثانى 2011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</row>
        <row r="356">
          <cell r="A356" t="str">
            <v>نموذج فارغ 3</v>
          </cell>
          <cell r="C356" t="str">
            <v>النصف الاول 2011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</row>
        <row r="357">
          <cell r="A357" t="str">
            <v>نموذج فارغ 3</v>
          </cell>
          <cell r="B357">
            <v>39995</v>
          </cell>
          <cell r="C357">
            <v>40725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</row>
        <row r="358">
          <cell r="A358" t="str">
            <v>نموذج فارغ 3</v>
          </cell>
          <cell r="B358">
            <v>40026</v>
          </cell>
          <cell r="C358">
            <v>40756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</row>
        <row r="359">
          <cell r="A359" t="str">
            <v>نموذج فارغ 3</v>
          </cell>
          <cell r="B359">
            <v>40057</v>
          </cell>
          <cell r="C359">
            <v>40787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</row>
        <row r="360">
          <cell r="A360" t="str">
            <v>نموذج فارغ 3</v>
          </cell>
          <cell r="C360" t="str">
            <v>الربع الثالث 2011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</row>
        <row r="361">
          <cell r="A361" t="str">
            <v>نموذج فارغ 3</v>
          </cell>
          <cell r="B361">
            <v>40087</v>
          </cell>
          <cell r="C361">
            <v>40817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</row>
        <row r="362">
          <cell r="A362" t="str">
            <v>نموذج فارغ 3</v>
          </cell>
          <cell r="B362">
            <v>40118</v>
          </cell>
          <cell r="C362">
            <v>40848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</row>
        <row r="363">
          <cell r="A363" t="str">
            <v>نموذج فارغ 3</v>
          </cell>
          <cell r="B363">
            <v>40148</v>
          </cell>
          <cell r="C363">
            <v>40878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</row>
        <row r="364">
          <cell r="A364" t="str">
            <v>نموذج فارغ 3</v>
          </cell>
          <cell r="C364" t="str">
            <v>الربع الرابع 2011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</row>
        <row r="365">
          <cell r="A365" t="str">
            <v>نموذج فارغ 3</v>
          </cell>
          <cell r="C365" t="str">
            <v>النصف الثانى 2011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</row>
        <row r="366">
          <cell r="A366" t="str">
            <v>نموذج فارغ 3</v>
          </cell>
          <cell r="C366" t="str">
            <v>عـــــــــــــام 2011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</row>
        <row r="367">
          <cell r="A367" t="str">
            <v>نموذج فارغ 4</v>
          </cell>
          <cell r="B367">
            <v>39814</v>
          </cell>
          <cell r="C367">
            <v>40544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</row>
        <row r="368">
          <cell r="A368" t="str">
            <v>نموذج فارغ 4</v>
          </cell>
          <cell r="B368">
            <v>39845</v>
          </cell>
          <cell r="C368">
            <v>40575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</row>
        <row r="369">
          <cell r="A369" t="str">
            <v>نموذج فارغ 4</v>
          </cell>
          <cell r="B369">
            <v>39873</v>
          </cell>
          <cell r="C369">
            <v>40603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</row>
        <row r="370">
          <cell r="A370" t="str">
            <v>نموذج فارغ 4</v>
          </cell>
          <cell r="C370" t="str">
            <v>الربع الاول 2011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</row>
        <row r="371">
          <cell r="A371" t="str">
            <v>نموذج فارغ 4</v>
          </cell>
          <cell r="B371">
            <v>39904</v>
          </cell>
          <cell r="C371">
            <v>40634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</row>
        <row r="372">
          <cell r="A372" t="str">
            <v>نموذج فارغ 4</v>
          </cell>
          <cell r="B372">
            <v>39934</v>
          </cell>
          <cell r="C372">
            <v>40664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</row>
        <row r="373">
          <cell r="A373" t="str">
            <v>نموذج فارغ 4</v>
          </cell>
          <cell r="B373">
            <v>39965</v>
          </cell>
          <cell r="C373" t="str">
            <v>يونيه 2011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</row>
        <row r="374">
          <cell r="A374" t="str">
            <v>نموذج فارغ 4</v>
          </cell>
          <cell r="C374" t="str">
            <v>الربع الثانى 2011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</row>
        <row r="375">
          <cell r="A375" t="str">
            <v>نموذج فارغ 4</v>
          </cell>
          <cell r="C375" t="str">
            <v>النصف الاول 2011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</row>
        <row r="376">
          <cell r="A376" t="str">
            <v>نموذج فارغ 4</v>
          </cell>
          <cell r="B376">
            <v>39995</v>
          </cell>
          <cell r="C376">
            <v>40725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</row>
        <row r="377">
          <cell r="A377" t="str">
            <v>نموذج فارغ 4</v>
          </cell>
          <cell r="B377">
            <v>40026</v>
          </cell>
          <cell r="C377">
            <v>40756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</row>
        <row r="378">
          <cell r="A378" t="str">
            <v>نموذج فارغ 4</v>
          </cell>
          <cell r="B378">
            <v>40057</v>
          </cell>
          <cell r="C378">
            <v>40787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</row>
        <row r="379">
          <cell r="A379" t="str">
            <v>نموذج فارغ 4</v>
          </cell>
          <cell r="C379" t="str">
            <v>الربع الثالث 2011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</row>
        <row r="380">
          <cell r="A380" t="str">
            <v>نموذج فارغ 4</v>
          </cell>
          <cell r="B380">
            <v>40087</v>
          </cell>
          <cell r="C380">
            <v>40817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</row>
        <row r="381">
          <cell r="A381" t="str">
            <v>نموذج فارغ 4</v>
          </cell>
          <cell r="B381">
            <v>40118</v>
          </cell>
          <cell r="C381">
            <v>40848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</row>
        <row r="382">
          <cell r="A382" t="str">
            <v>نموذج فارغ 4</v>
          </cell>
          <cell r="B382">
            <v>40148</v>
          </cell>
          <cell r="C382">
            <v>40878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</row>
        <row r="383">
          <cell r="A383" t="str">
            <v>نموذج فارغ 4</v>
          </cell>
          <cell r="C383" t="str">
            <v>الربع الرابع 2011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</row>
        <row r="384">
          <cell r="A384" t="str">
            <v>نموذج فارغ 4</v>
          </cell>
          <cell r="C384" t="str">
            <v>النصف الثانى 2011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</row>
        <row r="385">
          <cell r="A385" t="str">
            <v>نموذج فارغ 4</v>
          </cell>
          <cell r="C385" t="str">
            <v>عـــــــــــــام 2011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</row>
        <row r="386">
          <cell r="A386" t="str">
            <v>نموذج فارغ 5</v>
          </cell>
          <cell r="B386">
            <v>39814</v>
          </cell>
          <cell r="C386">
            <v>40544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</row>
        <row r="387">
          <cell r="A387" t="str">
            <v>نموذج فارغ 5</v>
          </cell>
          <cell r="B387">
            <v>39845</v>
          </cell>
          <cell r="C387">
            <v>40575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</row>
        <row r="388">
          <cell r="A388" t="str">
            <v>نموذج فارغ 5</v>
          </cell>
          <cell r="B388">
            <v>39873</v>
          </cell>
          <cell r="C388">
            <v>40603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</row>
        <row r="389">
          <cell r="A389" t="str">
            <v>نموذج فارغ 5</v>
          </cell>
          <cell r="C389" t="str">
            <v>الربع الاول 2011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</row>
        <row r="390">
          <cell r="A390" t="str">
            <v>نموذج فارغ 5</v>
          </cell>
          <cell r="B390">
            <v>39904</v>
          </cell>
          <cell r="C390">
            <v>40634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</row>
        <row r="391">
          <cell r="A391" t="str">
            <v>نموذج فارغ 5</v>
          </cell>
          <cell r="B391">
            <v>39934</v>
          </cell>
          <cell r="C391">
            <v>40664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</row>
        <row r="392">
          <cell r="A392" t="str">
            <v>نموذج فارغ 5</v>
          </cell>
          <cell r="B392">
            <v>39965</v>
          </cell>
          <cell r="C392" t="str">
            <v>يونيه 2011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</row>
        <row r="393">
          <cell r="A393" t="str">
            <v>نموذج فارغ 5</v>
          </cell>
          <cell r="C393" t="str">
            <v>الربع الثانى 2011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</row>
        <row r="394">
          <cell r="A394" t="str">
            <v>نموذج فارغ 5</v>
          </cell>
          <cell r="C394" t="str">
            <v>النصف الاول 2011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</row>
        <row r="395">
          <cell r="A395" t="str">
            <v>نموذج فارغ 5</v>
          </cell>
          <cell r="B395">
            <v>39995</v>
          </cell>
          <cell r="C395">
            <v>40725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</row>
        <row r="396">
          <cell r="A396" t="str">
            <v>نموذج فارغ 5</v>
          </cell>
          <cell r="B396">
            <v>40026</v>
          </cell>
          <cell r="C396">
            <v>40756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</row>
        <row r="397">
          <cell r="A397" t="str">
            <v>نموذج فارغ 5</v>
          </cell>
          <cell r="B397">
            <v>40057</v>
          </cell>
          <cell r="C397">
            <v>40787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</row>
        <row r="398">
          <cell r="A398" t="str">
            <v>نموذج فارغ 5</v>
          </cell>
          <cell r="C398" t="str">
            <v>الربع الثالث 2011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</row>
        <row r="399">
          <cell r="A399" t="str">
            <v>نموذج فارغ 5</v>
          </cell>
          <cell r="B399">
            <v>40087</v>
          </cell>
          <cell r="C399">
            <v>40817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</row>
        <row r="400">
          <cell r="A400" t="str">
            <v>نموذج فارغ 5</v>
          </cell>
          <cell r="B400">
            <v>40118</v>
          </cell>
          <cell r="C400">
            <v>40848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</row>
        <row r="401">
          <cell r="A401" t="str">
            <v>نموذج فارغ 5</v>
          </cell>
          <cell r="B401">
            <v>40148</v>
          </cell>
          <cell r="C401">
            <v>40878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</row>
        <row r="402">
          <cell r="A402" t="str">
            <v>نموذج فارغ 5</v>
          </cell>
          <cell r="C402" t="str">
            <v>الربع الرابع 2011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</row>
        <row r="403">
          <cell r="A403" t="str">
            <v>نموذج فارغ 5</v>
          </cell>
          <cell r="C403" t="str">
            <v>النصف الثانى 2011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</row>
        <row r="404">
          <cell r="A404" t="str">
            <v>نموذج فارغ 5</v>
          </cell>
          <cell r="C404" t="str">
            <v>عـــــــــــــام 2011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</row>
      </sheetData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4:Z2480"/>
  <sheetViews>
    <sheetView rightToLeft="1" tabSelected="1" zoomScale="80" zoomScaleNormal="8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E6" sqref="E6"/>
    </sheetView>
  </sheetViews>
  <sheetFormatPr defaultRowHeight="15" outlineLevelCol="1"/>
  <cols>
    <col min="1" max="1" width="23.5703125" bestFit="1" customWidth="1"/>
    <col min="2" max="2" width="12.7109375" customWidth="1" outlineLevel="1"/>
    <col min="3" max="3" width="17" bestFit="1" customWidth="1"/>
    <col min="4" max="26" width="7.85546875" customWidth="1"/>
  </cols>
  <sheetData>
    <row r="4" spans="1:26" ht="15.75" thickBot="1"/>
    <row r="5" spans="1:26" ht="45.75" thickBot="1">
      <c r="A5" s="1" t="s">
        <v>0</v>
      </c>
      <c r="B5" s="2" t="s">
        <v>1</v>
      </c>
      <c r="C5" s="1" t="s">
        <v>2</v>
      </c>
      <c r="D5" s="3" t="s">
        <v>3</v>
      </c>
      <c r="E5" s="3" t="s">
        <v>59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  <c r="M5" s="3" t="s">
        <v>11</v>
      </c>
      <c r="N5" s="3" t="s">
        <v>12</v>
      </c>
      <c r="O5" s="3" t="s">
        <v>13</v>
      </c>
      <c r="P5" s="3" t="s">
        <v>14</v>
      </c>
      <c r="Q5" s="3" t="s">
        <v>15</v>
      </c>
      <c r="R5" s="3" t="s">
        <v>16</v>
      </c>
      <c r="S5" s="3" t="s">
        <v>17</v>
      </c>
      <c r="T5" s="3" t="s">
        <v>18</v>
      </c>
      <c r="U5" s="3" t="s">
        <v>19</v>
      </c>
      <c r="V5" s="3" t="s">
        <v>20</v>
      </c>
      <c r="W5" s="3" t="s">
        <v>21</v>
      </c>
      <c r="X5" s="3" t="s">
        <v>22</v>
      </c>
      <c r="Y5" s="3" t="s">
        <v>23</v>
      </c>
      <c r="Z5" s="4" t="s">
        <v>24</v>
      </c>
    </row>
    <row r="6" spans="1:26" ht="16.5" thickBot="1">
      <c r="A6" s="5" t="str">
        <f>'[1]عملاء الفرع'!$B$4</f>
        <v>على السيد الهدى</v>
      </c>
      <c r="B6" s="6"/>
      <c r="C6" s="7">
        <v>40909</v>
      </c>
      <c r="D6" s="8">
        <f>SUMPRODUCT((SUMIF('[1]كشف حساب عميل'!$F$7:$F$37,"*560*",'[1]كشف حساب عميل'!$E$7:$E$37)))</f>
        <v>100</v>
      </c>
      <c r="E6" s="8">
        <f>SUMPRODUCT((SUMIF('[1]كشف حساب عميل'!$F$7:$F$37,"*510*",'[1]كشف حساب عميل'!$E$7:$E$37)))</f>
        <v>0</v>
      </c>
      <c r="F6" s="8">
        <f>SUMPRODUCT((SUMIF('[1]كشف حساب عميل'!$F$7:$F$37,"*430 لتر نوفرست*",'[1]كشف حساب عميل'!$E$7:$E$37)))</f>
        <v>0</v>
      </c>
      <c r="G6" s="8">
        <f>SUMPRODUCT((SUMIF('[1]كشف حساب عميل'!$F$7:$F$37,"*340 لتر نوفرست*",'[1]كشف حساب عميل'!$E$7:$E$37)))</f>
        <v>0</v>
      </c>
      <c r="H6" s="8">
        <f>SUMPRODUCT((SUMIF('[1]كشف حساب عميل'!$F$7:$F$37,"*339 لتر نوفرست*",'[1]كشف حساب عميل'!$E$7:$E$37)))</f>
        <v>0</v>
      </c>
      <c r="I6" s="8">
        <f>SUMPRODUCT((SUMIF('[1]كشف حساب عميل'!$F$7:$F$37,"*338*",'[1]كشف حساب عميل'!$E$7:$E$37)))</f>
        <v>0</v>
      </c>
      <c r="J6" s="8">
        <f>SUMPRODUCT((SUMIF('[1]كشف حساب عميل'!$F$7:$F$37,"*330*",'[1]كشف حساب عميل'!$E$7:$E$37)))</f>
        <v>0</v>
      </c>
      <c r="K6" s="8">
        <f>SUMPRODUCT((SUMIF('[1]كشف حساب عميل'!$F$7:$F$37,"*580*",'[1]كشف حساب عميل'!$E$7:$E$37)))</f>
        <v>0</v>
      </c>
      <c r="L6" s="8">
        <f>SUMPRODUCT((SUMIF('[1]كشف حساب عميل'!$F$7:$F$37,"*430 لتر برستيج*",'[1]كشف حساب عميل'!$E$7:$E$37)))</f>
        <v>0</v>
      </c>
      <c r="M6" s="8">
        <f>SUMPRODUCT((SUMIF('[1]كشف حساب عميل'!$F$7:$F$37,"*340 لتر برستيج*",'[1]كشف حساب عميل'!$E$7:$E$37)))</f>
        <v>0</v>
      </c>
      <c r="N6" s="8">
        <f>SUMPRODUCT((SUMIF('[1]كشف حساب عميل'!$F$7:$F$37,"*339 لتر برستيج*",'[1]كشف حساب عميل'!$E$7:$E$37)))</f>
        <v>0</v>
      </c>
      <c r="O6" s="8">
        <f>SUMPRODUCT((SUMIF('[1]كشف حساب عميل'!$F$7:$F$37,"*320*",'[1]كشف حساب عميل'!$E$7:$E$37)))</f>
        <v>0</v>
      </c>
      <c r="P6" s="8">
        <f>SUMPRODUCT((SUMIF('[1]كشف حساب عميل'!$F$7:$F$37,"*290*",'[1]كشف حساب عميل'!$E$7:$E$37)))</f>
        <v>0</v>
      </c>
      <c r="Q6" s="8">
        <f>SUMPRODUCT((SUMIF('[1]كشف حساب عميل'!$F$7:$F$37,"*335 لتر اوسكار*",'[1]كشف حساب عميل'!$E$7:$E$37)))</f>
        <v>0</v>
      </c>
      <c r="R6" s="8">
        <f>SUMPRODUCT((SUMIF('[1]كشف حساب عميل'!$F$7:$F$37,"*335 لتر برنسيسه*",'[1]كشف حساب عميل'!$E$7:$E$37)))</f>
        <v>0</v>
      </c>
      <c r="S6" s="8">
        <f>SUMPRODUCT((SUMIF('[1]كشف حساب عميل'!$F$7:$F$37,"*328*",'[1]كشف حساب عميل'!$E$7:$E$37)))</f>
        <v>0</v>
      </c>
      <c r="T6" s="8">
        <f>SUMPRODUCT((SUMIF('[1]كشف حساب عميل'!$F$7:$F$37,"*7 درج نوفرست*",'[1]كشف حساب عميل'!$E$7:$E$37)))</f>
        <v>0</v>
      </c>
      <c r="U6" s="8">
        <f>SUMPRODUCT((SUMIF('[1]كشف حساب عميل'!$F$7:$F$37,"*6 درج نوفرست*",'[1]كشف حساب عميل'!$E$7:$E$37)))</f>
        <v>0</v>
      </c>
      <c r="V6" s="8">
        <f>SUMPRODUCT((SUMIF('[1]كشف حساب عميل'!$F$7:$F$37,"*5 درج نوفرست*",'[1]كشف حساب عميل'!$E$7:$E$37)))</f>
        <v>0</v>
      </c>
      <c r="W6" s="8">
        <f>SUMPRODUCT((SUMIF('[1]كشف حساب عميل'!$F$7:$F$37,"*6 درج معدل*",'[1]كشف حساب عميل'!$E$7:$E$37)))</f>
        <v>0</v>
      </c>
      <c r="X6" s="8">
        <f>SUMPRODUCT((SUMIF('[1]كشف حساب عميل'!$F$7:$F$37,"*5 درج معدل*",'[1]كشف حساب عميل'!$E$7:$E$37)))</f>
        <v>0</v>
      </c>
      <c r="Y6" s="8">
        <f>SUMPRODUCT((SUMIF('[1]كشف حساب عميل'!$F$7:$F$37,"*4 درج*",'[1]كشف حساب عميل'!$E$7:$E$37)))</f>
        <v>0</v>
      </c>
      <c r="Z6" s="8">
        <f>SUM(D6:Y6)</f>
        <v>100</v>
      </c>
    </row>
    <row r="7" spans="1:26" ht="17.25" hidden="1" thickTop="1" thickBot="1">
      <c r="A7" s="9" t="str">
        <f>'[1]عملاء الفرع'!$B$4</f>
        <v>على السيد الهدى</v>
      </c>
      <c r="B7" s="10">
        <v>40940</v>
      </c>
      <c r="C7" s="11">
        <v>40940</v>
      </c>
      <c r="D7" s="12">
        <f>SUMPRODUCT((SUMIF('[1]كشف حساب عميل'!$F$39:$F$48,"*560*",'[1]كشف حساب عميل'!$E$39:$E$48)))</f>
        <v>0</v>
      </c>
      <c r="E7" s="12">
        <f>SUMPRODUCT((SUMIF('[1]كشف حساب عميل'!$F$39:$F$48,"*510*",'[1]كشف حساب عميل'!$E$39:$E$48)))</f>
        <v>0</v>
      </c>
      <c r="F7" s="12">
        <f>SUMPRODUCT((SUMIF('[1]كشف حساب عميل'!$F$39:$F$48,"*430 لتر نوفرست*",'[1]كشف حساب عميل'!$E$39:$E$48)))</f>
        <v>0</v>
      </c>
      <c r="G7" s="12">
        <f>SUMPRODUCT((SUMIF('[1]كشف حساب عميل'!$F$39:$F$48,"*340 لتر نوفرست*",'[1]كشف حساب عميل'!$E$39:$E$48)))</f>
        <v>0</v>
      </c>
      <c r="H7" s="12">
        <f>SUMPRODUCT((SUMIF('[1]كشف حساب عميل'!$F$39:$F$48,"*339 لتر نوفرست*",'[1]كشف حساب عميل'!$E$39:$E$48)))</f>
        <v>0</v>
      </c>
      <c r="I7" s="12">
        <f>SUMPRODUCT((SUMIF('[1]كشف حساب عميل'!$F$39:$F$48,"*338*",'[1]كشف حساب عميل'!$E$39:$E$48)))</f>
        <v>0</v>
      </c>
      <c r="J7" s="12">
        <f>SUMPRODUCT((SUMIF('[1]كشف حساب عميل'!$F$39:$F$48,"*330*",'[1]كشف حساب عميل'!$E$39:$E$48)))</f>
        <v>0</v>
      </c>
      <c r="K7" s="12">
        <f>SUMPRODUCT((SUMIF('[1]كشف حساب عميل'!$F$39:$F$48,"*580*",'[1]كشف حساب عميل'!$E$39:$E$48)))</f>
        <v>0</v>
      </c>
      <c r="L7" s="12">
        <f>SUMPRODUCT((SUMIF('[1]كشف حساب عميل'!$F$39:$F$48,"*430 لتر برستيج*",'[1]كشف حساب عميل'!$E$39:$E$48)))</f>
        <v>0</v>
      </c>
      <c r="M7" s="12">
        <f>SUMPRODUCT((SUMIF('[1]كشف حساب عميل'!$F$39:$F$48,"*340 لتر برستيج*",'[1]كشف حساب عميل'!$E$39:$E$48)))</f>
        <v>0</v>
      </c>
      <c r="N7" s="12">
        <f>SUMPRODUCT((SUMIF('[1]كشف حساب عميل'!$F$39:$F$48,"*339 لتر برستيج*",'[1]كشف حساب عميل'!$E$39:$E$48)))</f>
        <v>0</v>
      </c>
      <c r="O7" s="12">
        <f>SUMPRODUCT((SUMIF('[1]كشف حساب عميل'!$F$39:$F$48,"*320*",'[1]كشف حساب عميل'!$E$39:$E$48)))</f>
        <v>0</v>
      </c>
      <c r="P7" s="12">
        <f>SUMPRODUCT((SUMIF('[1]كشف حساب عميل'!$F$39:$F$48,"*290*",'[1]كشف حساب عميل'!$E$39:$E$48)))</f>
        <v>0</v>
      </c>
      <c r="Q7" s="12">
        <f>SUMPRODUCT((SUMIF('[1]كشف حساب عميل'!$F$39:$F$48,"*335 لتر اوسكار*",'[1]كشف حساب عميل'!$E$39:$E$48)))</f>
        <v>0</v>
      </c>
      <c r="R7" s="12">
        <f>SUMPRODUCT((SUMIF('[1]كشف حساب عميل'!$F$39:$F$48,"*335 لتر برنسيسه*",'[1]كشف حساب عميل'!$E$39:$E$48)))</f>
        <v>0</v>
      </c>
      <c r="S7" s="12">
        <f>SUMPRODUCT((SUMIF('[1]كشف حساب عميل'!$F$39:$F$48,"*328*",'[1]كشف حساب عميل'!$E$39:$E$48)))</f>
        <v>0</v>
      </c>
      <c r="T7" s="12">
        <f>SUMPRODUCT((SUMIF('[1]كشف حساب عميل'!$F$39:$F$48,"*7 درج نوفرست*",'[1]كشف حساب عميل'!$E$39:$E$48)))</f>
        <v>0</v>
      </c>
      <c r="U7" s="12">
        <f>SUMPRODUCT((SUMIF('[1]كشف حساب عميل'!$F$39:$F$48,"*6 درج نوفرست*",'[1]كشف حساب عميل'!$E$39:$E$48)))</f>
        <v>0</v>
      </c>
      <c r="V7" s="12">
        <f>SUMPRODUCT((SUMIF('[1]كشف حساب عميل'!$F$39:$F$48,"*5 درج نوفرست*",'[1]كشف حساب عميل'!$E$39:$E$48)))</f>
        <v>0</v>
      </c>
      <c r="W7" s="12">
        <f>SUMPRODUCT((SUMIF('[1]كشف حساب عميل'!$F$39:$F$48,"*6 درج معدل*",'[1]كشف حساب عميل'!$E$39:$E$48)))</f>
        <v>0</v>
      </c>
      <c r="X7" s="12">
        <f>SUMPRODUCT((SUMIF('[1]كشف حساب عميل'!$F$39:$F$48,"*5 درج معدل*",'[1]كشف حساب عميل'!$E$39:$E$48)))</f>
        <v>0</v>
      </c>
      <c r="Y7" s="12">
        <f>SUMPRODUCT((SUMIF('[1]كشف حساب عميل'!$F$39:$F$48,"*4 درج*",'[1]كشف حساب عميل'!$E$39:$E$48)))</f>
        <v>0</v>
      </c>
      <c r="Z7" s="12">
        <f t="shared" ref="Z7:Z70" si="0">SUM(D7:Y7)</f>
        <v>0</v>
      </c>
    </row>
    <row r="8" spans="1:26" ht="17.25" hidden="1" thickTop="1" thickBot="1">
      <c r="A8" s="9" t="str">
        <f>'[1]عملاء الفرع'!$B$4</f>
        <v>على السيد الهدى</v>
      </c>
      <c r="B8" s="13">
        <v>40969</v>
      </c>
      <c r="C8" s="11">
        <v>40969</v>
      </c>
      <c r="D8" s="12">
        <f>SUMPRODUCT((SUMIF('[1]كشف حساب عميل'!$F$50:$F$60,"*560*",'[1]كشف حساب عميل'!$E$50:$E$60)))</f>
        <v>0</v>
      </c>
      <c r="E8" s="12">
        <f>SUMPRODUCT((SUMIF('[1]كشف حساب عميل'!$F$50:$F$60,"*510*",'[1]كشف حساب عميل'!$E$50:$E$60)))</f>
        <v>0</v>
      </c>
      <c r="F8" s="12">
        <f>SUMPRODUCT((SUMIF('[1]كشف حساب عميل'!$F$50:$F$60,"*430 لتر نوفرست*",'[1]كشف حساب عميل'!$E$50:$E$60)))</f>
        <v>0</v>
      </c>
      <c r="G8" s="12">
        <f>SUMPRODUCT((SUMIF('[1]كشف حساب عميل'!$F$50:$F$60,"*340 لتر نوفرست*",'[1]كشف حساب عميل'!$E$50:$E$60)))</f>
        <v>0</v>
      </c>
      <c r="H8" s="12">
        <f>SUMPRODUCT((SUMIF('[1]كشف حساب عميل'!$F$50:$F$60,"*339 لتر نوفرست*",'[1]كشف حساب عميل'!$E$50:$E$60)))</f>
        <v>0</v>
      </c>
      <c r="I8" s="12">
        <f>SUMPRODUCT((SUMIF('[1]كشف حساب عميل'!$F$50:$F$60,"*338*",'[1]كشف حساب عميل'!$E$50:$E$60)))</f>
        <v>0</v>
      </c>
      <c r="J8" s="12">
        <f>SUMPRODUCT((SUMIF('[1]كشف حساب عميل'!$F$50:$F$60,"*330*",'[1]كشف حساب عميل'!$E$50:$E$60)))</f>
        <v>0</v>
      </c>
      <c r="K8" s="12">
        <f>SUMPRODUCT((SUMIF('[1]كشف حساب عميل'!$F$50:$F$60,"*580*",'[1]كشف حساب عميل'!$E$50:$E$60)))</f>
        <v>0</v>
      </c>
      <c r="L8" s="12">
        <f>SUMPRODUCT((SUMIF('[1]كشف حساب عميل'!$F$50:$F$60,"*430 لتر برستيج*",'[1]كشف حساب عميل'!$E$50:$E$60)))</f>
        <v>0</v>
      </c>
      <c r="M8" s="12">
        <f>SUMPRODUCT((SUMIF('[1]كشف حساب عميل'!$F$50:$F$60,"*340 لتر برستيج*",'[1]كشف حساب عميل'!$E$50:$E$60)))</f>
        <v>0</v>
      </c>
      <c r="N8" s="12">
        <f>SUMPRODUCT((SUMIF('[1]كشف حساب عميل'!$F$50:$F$60,"*339 لتر برستيج*",'[1]كشف حساب عميل'!$E$50:$E$60)))</f>
        <v>0</v>
      </c>
      <c r="O8" s="12">
        <f>SUMPRODUCT((SUMIF('[1]كشف حساب عميل'!$F$50:$F$60,"*320*",'[1]كشف حساب عميل'!$E$50:$E$60)))</f>
        <v>0</v>
      </c>
      <c r="P8" s="12">
        <f>SUMPRODUCT((SUMIF('[1]كشف حساب عميل'!$F$50:$F$60,"*290*",'[1]كشف حساب عميل'!$E$50:$E$60)))</f>
        <v>0</v>
      </c>
      <c r="Q8" s="12">
        <f>SUMPRODUCT((SUMIF('[1]كشف حساب عميل'!$F$50:$F$60,"*335 لتر اوسكار*",'[1]كشف حساب عميل'!$E$50:$E$60)))</f>
        <v>0</v>
      </c>
      <c r="R8" s="12">
        <f>SUMPRODUCT((SUMIF('[1]كشف حساب عميل'!$F$50:$F$60,"*335 لتر برنسيسه*",'[1]كشف حساب عميل'!$E$50:$E$60)))</f>
        <v>0</v>
      </c>
      <c r="S8" s="12">
        <f>SUMPRODUCT((SUMIF('[1]كشف حساب عميل'!$F$50:$F$60,"*328*",'[1]كشف حساب عميل'!$E$50:$E$60)))</f>
        <v>0</v>
      </c>
      <c r="T8" s="12">
        <f>SUMPRODUCT((SUMIF('[1]كشف حساب عميل'!$F$50:$F$60,"*7 درج نوفرست*",'[1]كشف حساب عميل'!$E$50:$E$60)))</f>
        <v>0</v>
      </c>
      <c r="U8" s="12">
        <f>SUMPRODUCT((SUMIF('[1]كشف حساب عميل'!$F$50:$F$60,"*6 درج نوفرست*",'[1]كشف حساب عميل'!$E$50:$E$60)))</f>
        <v>0</v>
      </c>
      <c r="V8" s="12">
        <f>SUMPRODUCT((SUMIF('[1]كشف حساب عميل'!$F$50:$F$60,"*5 درج نوفرست*",'[1]كشف حساب عميل'!$E$50:$E$60)))</f>
        <v>0</v>
      </c>
      <c r="W8" s="12">
        <f>SUMPRODUCT((SUMIF('[1]كشف حساب عميل'!$F$50:$F$60,"*6 درج معدل*",'[1]كشف حساب عميل'!$E$50:$E$60)))</f>
        <v>0</v>
      </c>
      <c r="X8" s="12">
        <f>SUMPRODUCT((SUMIF('[1]كشف حساب عميل'!$F$50:$F$60,"*5 درج معدل*",'[1]كشف حساب عميل'!$E$50:$E$60)))</f>
        <v>0</v>
      </c>
      <c r="Y8" s="12">
        <f>SUMPRODUCT((SUMIF('[1]كشف حساب عميل'!$F$50:$F$60,"*4 درج*",'[1]كشف حساب عميل'!$E$50:$E$60)))</f>
        <v>0</v>
      </c>
      <c r="Z8" s="12">
        <f t="shared" si="0"/>
        <v>0</v>
      </c>
    </row>
    <row r="9" spans="1:26" ht="17.25" hidden="1" thickTop="1" thickBot="1">
      <c r="A9" s="9" t="str">
        <f>'[1]عملاء الفرع'!$B$4</f>
        <v>على السيد الهدى</v>
      </c>
      <c r="B9" s="13"/>
      <c r="C9" s="11" t="s">
        <v>25</v>
      </c>
      <c r="D9" s="12">
        <f>SUM(D6:D8)</f>
        <v>100</v>
      </c>
      <c r="E9" s="12">
        <f t="shared" ref="E9:Y9" si="1">SUM(E6:E8)</f>
        <v>0</v>
      </c>
      <c r="F9" s="12">
        <f t="shared" si="1"/>
        <v>0</v>
      </c>
      <c r="G9" s="12">
        <f t="shared" si="1"/>
        <v>0</v>
      </c>
      <c r="H9" s="12">
        <f t="shared" si="1"/>
        <v>0</v>
      </c>
      <c r="I9" s="12">
        <f t="shared" si="1"/>
        <v>0</v>
      </c>
      <c r="J9" s="12">
        <f t="shared" si="1"/>
        <v>0</v>
      </c>
      <c r="K9" s="12">
        <f t="shared" si="1"/>
        <v>0</v>
      </c>
      <c r="L9" s="12">
        <f t="shared" si="1"/>
        <v>0</v>
      </c>
      <c r="M9" s="12">
        <f t="shared" si="1"/>
        <v>0</v>
      </c>
      <c r="N9" s="12">
        <f t="shared" si="1"/>
        <v>0</v>
      </c>
      <c r="O9" s="12">
        <f t="shared" si="1"/>
        <v>0</v>
      </c>
      <c r="P9" s="12">
        <f t="shared" si="1"/>
        <v>0</v>
      </c>
      <c r="Q9" s="12">
        <f t="shared" si="1"/>
        <v>0</v>
      </c>
      <c r="R9" s="12">
        <f t="shared" si="1"/>
        <v>0</v>
      </c>
      <c r="S9" s="12">
        <f t="shared" si="1"/>
        <v>0</v>
      </c>
      <c r="T9" s="12">
        <f t="shared" si="1"/>
        <v>0</v>
      </c>
      <c r="U9" s="12">
        <f t="shared" si="1"/>
        <v>0</v>
      </c>
      <c r="V9" s="12">
        <f t="shared" si="1"/>
        <v>0</v>
      </c>
      <c r="W9" s="12">
        <f t="shared" si="1"/>
        <v>0</v>
      </c>
      <c r="X9" s="12">
        <f t="shared" si="1"/>
        <v>0</v>
      </c>
      <c r="Y9" s="12">
        <f t="shared" si="1"/>
        <v>0</v>
      </c>
      <c r="Z9" s="12">
        <f t="shared" si="0"/>
        <v>100</v>
      </c>
    </row>
    <row r="10" spans="1:26" ht="17.25" hidden="1" thickTop="1" thickBot="1">
      <c r="A10" s="9" t="str">
        <f>'[1]عملاء الفرع'!$B$4</f>
        <v>على السيد الهدى</v>
      </c>
      <c r="B10" s="13">
        <v>41000</v>
      </c>
      <c r="C10" s="11">
        <v>41000</v>
      </c>
      <c r="D10" s="12">
        <f>SUMPRODUCT((SUMIF('[1]كشف حساب عميل'!$F$62:$F$72,"*560*",'[1]كشف حساب عميل'!$E$62:$E$72)))</f>
        <v>0</v>
      </c>
      <c r="E10" s="12">
        <f>SUMPRODUCT((SUMIF('[1]كشف حساب عميل'!$F$62:$F$72,"*510*",'[1]كشف حساب عميل'!$E$62:$E$72)))</f>
        <v>0</v>
      </c>
      <c r="F10" s="12">
        <f>SUMPRODUCT((SUMIF('[1]كشف حساب عميل'!$F$62:$F$72,"*430 لتر نوفرست*",'[1]كشف حساب عميل'!$E$62:$E$72)))</f>
        <v>0</v>
      </c>
      <c r="G10" s="12">
        <f>SUMPRODUCT((SUMIF('[1]كشف حساب عميل'!$F$62:$F$72,"*340 لتر نوفرست*",'[1]كشف حساب عميل'!$E$62:$E$72)))</f>
        <v>0</v>
      </c>
      <c r="H10" s="12">
        <f>SUMPRODUCT((SUMIF('[1]كشف حساب عميل'!$F$62:$F$72,"*339 لتر نوفرست*",'[1]كشف حساب عميل'!$E$62:$E$72)))</f>
        <v>0</v>
      </c>
      <c r="I10" s="12">
        <f>SUMPRODUCT((SUMIF('[1]كشف حساب عميل'!$F$62:$F$72,"*338*",'[1]كشف حساب عميل'!$E$62:$E$72)))</f>
        <v>0</v>
      </c>
      <c r="J10" s="12">
        <f>SUMPRODUCT((SUMIF('[1]كشف حساب عميل'!$F$62:$F$72,"*330*",'[1]كشف حساب عميل'!$E$62:$E$72)))</f>
        <v>0</v>
      </c>
      <c r="K10" s="12">
        <f>SUMPRODUCT((SUMIF('[1]كشف حساب عميل'!$F$62:$F$72,"*580*",'[1]كشف حساب عميل'!$E$62:$E$72)))</f>
        <v>0</v>
      </c>
      <c r="L10" s="12">
        <f>SUMPRODUCT((SUMIF('[1]كشف حساب عميل'!$F$62:$F$72,"*430 لتر برستيج*",'[1]كشف حساب عميل'!$E$62:$E$72)))</f>
        <v>0</v>
      </c>
      <c r="M10" s="12">
        <f>SUMPRODUCT((SUMIF('[1]كشف حساب عميل'!$F$62:$F$72,"*340 لتر برستيج*",'[1]كشف حساب عميل'!$E$62:$E$72)))</f>
        <v>0</v>
      </c>
      <c r="N10" s="12">
        <f>SUMPRODUCT((SUMIF('[1]كشف حساب عميل'!$F$62:$F$72,"*339 لتر برستيج*",'[1]كشف حساب عميل'!$E$62:$E$72)))</f>
        <v>0</v>
      </c>
      <c r="O10" s="12">
        <f>SUMPRODUCT((SUMIF('[1]كشف حساب عميل'!$F$62:$F$72,"*320*",'[1]كشف حساب عميل'!$E$62:$E$72)))</f>
        <v>0</v>
      </c>
      <c r="P10" s="12">
        <f>SUMPRODUCT((SUMIF('[1]كشف حساب عميل'!$F$62:$F$72,"*290*",'[1]كشف حساب عميل'!$E$62:$E$72)))</f>
        <v>0</v>
      </c>
      <c r="Q10" s="12">
        <f>SUMPRODUCT((SUMIF('[1]كشف حساب عميل'!$F$62:$F$72,"*335 لتر اوسكار*",'[1]كشف حساب عميل'!$E$62:$E$72)))</f>
        <v>0</v>
      </c>
      <c r="R10" s="12">
        <f>SUMPRODUCT((SUMIF('[1]كشف حساب عميل'!$F$62:$F$72,"*335 لتر برنسيسه*",'[1]كشف حساب عميل'!$E$62:$E$72)))</f>
        <v>0</v>
      </c>
      <c r="S10" s="12">
        <f>SUMPRODUCT((SUMIF('[1]كشف حساب عميل'!$F$62:$F$72,"*328*",'[1]كشف حساب عميل'!$E$62:$E$72)))</f>
        <v>0</v>
      </c>
      <c r="T10" s="12">
        <f>SUMPRODUCT((SUMIF('[1]كشف حساب عميل'!$F$62:$F$72,"*7 درج نوفرست*",'[1]كشف حساب عميل'!$E$62:$E$72)))</f>
        <v>0</v>
      </c>
      <c r="U10" s="12">
        <f>SUMPRODUCT((SUMIF('[1]كشف حساب عميل'!$F$62:$F$72,"*6 درج نوفرست*",'[1]كشف حساب عميل'!$E$62:$E$72)))</f>
        <v>0</v>
      </c>
      <c r="V10" s="12">
        <f>SUMPRODUCT((SUMIF('[1]كشف حساب عميل'!$F$62:$F$72,"*5 درج نوفرست*",'[1]كشف حساب عميل'!$E$62:$E$72)))</f>
        <v>0</v>
      </c>
      <c r="W10" s="12">
        <f>SUMPRODUCT((SUMIF('[1]كشف حساب عميل'!$F$62:$F$72,"*6 درج معدل*",'[1]كشف حساب عميل'!$E$62:$E$72)))</f>
        <v>0</v>
      </c>
      <c r="X10" s="12">
        <f>SUMPRODUCT((SUMIF('[1]كشف حساب عميل'!$F$62:$F$72,"*5 درج معدل*",'[1]كشف حساب عميل'!$E$62:$E$72)))</f>
        <v>0</v>
      </c>
      <c r="Y10" s="12">
        <f>SUMPRODUCT((SUMIF('[1]كشف حساب عميل'!$F$62:$F$72,"*4 درج*",'[1]كشف حساب عميل'!$E$62:$E$72)))</f>
        <v>0</v>
      </c>
      <c r="Z10" s="12">
        <f t="shared" si="0"/>
        <v>0</v>
      </c>
    </row>
    <row r="11" spans="1:26" ht="17.25" hidden="1" thickTop="1" thickBot="1">
      <c r="A11" s="9" t="str">
        <f>'[1]عملاء الفرع'!$B$4</f>
        <v>على السيد الهدى</v>
      </c>
      <c r="B11" s="13">
        <v>41030</v>
      </c>
      <c r="C11" s="11">
        <v>41030</v>
      </c>
      <c r="D11" s="12">
        <f>SUMPRODUCT((SUMIF('[1]كشف حساب عميل'!$F$74:$F$84,"*560*",'[1]كشف حساب عميل'!$E$74:$E$84)))</f>
        <v>0</v>
      </c>
      <c r="E11" s="12">
        <f>SUMPRODUCT((SUMIF('[1]كشف حساب عميل'!$F$74:$F$84,"*510*",'[1]كشف حساب عميل'!$E$74:$E$84)))</f>
        <v>0</v>
      </c>
      <c r="F11" s="12">
        <f>SUMPRODUCT((SUMIF('[1]كشف حساب عميل'!$F$74:$F$84,"*430 لتر نوفرست*",'[1]كشف حساب عميل'!$E$74:$E$84)))</f>
        <v>0</v>
      </c>
      <c r="G11" s="12">
        <f>SUMPRODUCT((SUMIF('[1]كشف حساب عميل'!$F$74:$F$84,"*340 لتر نوفرست*",'[1]كشف حساب عميل'!$E$74:$E$84)))</f>
        <v>0</v>
      </c>
      <c r="H11" s="12">
        <f>SUMPRODUCT((SUMIF('[1]كشف حساب عميل'!$F$74:$F$84,"*339 لتر نوفرست*",'[1]كشف حساب عميل'!$E$74:$E$84)))</f>
        <v>0</v>
      </c>
      <c r="I11" s="12">
        <f>SUMPRODUCT((SUMIF('[1]كشف حساب عميل'!$F$74:$F$84,"*338*",'[1]كشف حساب عميل'!$E$74:$E$84)))</f>
        <v>0</v>
      </c>
      <c r="J11" s="12">
        <f>SUMPRODUCT((SUMIF('[1]كشف حساب عميل'!$F$74:$F$84,"*330*",'[1]كشف حساب عميل'!$E$74:$E$84)))</f>
        <v>0</v>
      </c>
      <c r="K11" s="12">
        <f>SUMPRODUCT((SUMIF('[1]كشف حساب عميل'!$F$74:$F$84,"*580*",'[1]كشف حساب عميل'!$E$74:$E$84)))</f>
        <v>0</v>
      </c>
      <c r="L11" s="12">
        <f>SUMPRODUCT((SUMIF('[1]كشف حساب عميل'!$F$74:$F$84,"*430 لتر برستيج*",'[1]كشف حساب عميل'!$E$74:$E$84)))</f>
        <v>0</v>
      </c>
      <c r="M11" s="12">
        <f>SUMPRODUCT((SUMIF('[1]كشف حساب عميل'!$F$74:$F$84,"*340 لتر برستيج*",'[1]كشف حساب عميل'!$E$74:$E$84)))</f>
        <v>0</v>
      </c>
      <c r="N11" s="12">
        <f>SUMPRODUCT((SUMIF('[1]كشف حساب عميل'!$F$74:$F$84,"*339 لتر برستيج*",'[1]كشف حساب عميل'!$E$74:$E$84)))</f>
        <v>0</v>
      </c>
      <c r="O11" s="12">
        <f>SUMPRODUCT((SUMIF('[1]كشف حساب عميل'!$F$74:$F$84,"*320*",'[1]كشف حساب عميل'!$E$74:$E$84)))</f>
        <v>0</v>
      </c>
      <c r="P11" s="12">
        <f>SUMPRODUCT((SUMIF('[1]كشف حساب عميل'!$F$74:$F$84,"*290*",'[1]كشف حساب عميل'!$E$74:$E$84)))</f>
        <v>0</v>
      </c>
      <c r="Q11" s="12">
        <f>SUMPRODUCT((SUMIF('[1]كشف حساب عميل'!$F$74:$F$84,"*335 لتر اوسكار*",'[1]كشف حساب عميل'!$E$74:$E$84)))</f>
        <v>0</v>
      </c>
      <c r="R11" s="12">
        <f>SUMPRODUCT((SUMIF('[1]كشف حساب عميل'!$F$74:$F$84,"*335 لتر برنسيسه*",'[1]كشف حساب عميل'!$E$74:$E$84)))</f>
        <v>0</v>
      </c>
      <c r="S11" s="12">
        <f>SUMPRODUCT((SUMIF('[1]كشف حساب عميل'!$F$74:$F$84,"*328*",'[1]كشف حساب عميل'!$E$74:$E$84)))</f>
        <v>0</v>
      </c>
      <c r="T11" s="12">
        <f>SUMPRODUCT((SUMIF('[1]كشف حساب عميل'!$F$74:$F$84,"*7 درج نوفرست*",'[1]كشف حساب عميل'!$E$74:$E$84)))</f>
        <v>0</v>
      </c>
      <c r="U11" s="12">
        <f>SUMPRODUCT((SUMIF('[1]كشف حساب عميل'!$F$74:$F$84,"*6 درج نوفرست*",'[1]كشف حساب عميل'!$E$74:$E$84)))</f>
        <v>0</v>
      </c>
      <c r="V11" s="12">
        <f>SUMPRODUCT((SUMIF('[1]كشف حساب عميل'!$F$74:$F$84,"*5 درج نوفرست*",'[1]كشف حساب عميل'!$E$74:$E$84)))</f>
        <v>0</v>
      </c>
      <c r="W11" s="12">
        <f>SUMPRODUCT((SUMIF('[1]كشف حساب عميل'!$F$74:$F$84,"*6 درج معدل*",'[1]كشف حساب عميل'!$E$74:$E$84)))</f>
        <v>0</v>
      </c>
      <c r="X11" s="12">
        <f>SUMPRODUCT((SUMIF('[1]كشف حساب عميل'!$F$74:$F$84,"*5 درج معدل*",'[1]كشف حساب عميل'!$E$74:$E$84)))</f>
        <v>0</v>
      </c>
      <c r="Y11" s="12">
        <f>SUMPRODUCT((SUMIF('[1]كشف حساب عميل'!$F$74:$F$84,"*4 درج*",'[1]كشف حساب عميل'!$E$74:$E$84)))</f>
        <v>0</v>
      </c>
      <c r="Z11" s="12">
        <f t="shared" si="0"/>
        <v>0</v>
      </c>
    </row>
    <row r="12" spans="1:26" ht="17.25" hidden="1" thickTop="1" thickBot="1">
      <c r="A12" s="9" t="str">
        <f>'[1]عملاء الفرع'!$B$4</f>
        <v>على السيد الهدى</v>
      </c>
      <c r="B12" s="14">
        <v>41061</v>
      </c>
      <c r="C12" s="15">
        <v>41061</v>
      </c>
      <c r="D12" s="12">
        <f>SUMPRODUCT((SUMIF('[1]كشف حساب عميل'!$F$86:$F$96,"*560*",'[1]كشف حساب عميل'!$E$86:$E$96)))</f>
        <v>0</v>
      </c>
      <c r="E12" s="12">
        <f>SUMPRODUCT((SUMIF('[1]كشف حساب عميل'!$F$86:$F$96,"*510*",'[1]كشف حساب عميل'!$E$86:$E$96)))</f>
        <v>0</v>
      </c>
      <c r="F12" s="12">
        <f>SUMPRODUCT((SUMIF('[1]كشف حساب عميل'!$F$86:$F$96,"*430 لتر نوفرست*",'[1]كشف حساب عميل'!$E$86:$E$96)))</f>
        <v>0</v>
      </c>
      <c r="G12" s="12">
        <f>SUMPRODUCT((SUMIF('[1]كشف حساب عميل'!$F$86:$F$96,"*340 لتر نوفرست*",'[1]كشف حساب عميل'!$E$86:$E$96)))</f>
        <v>0</v>
      </c>
      <c r="H12" s="12">
        <f>SUMPRODUCT((SUMIF('[1]كشف حساب عميل'!$F$86:$F$96,"*339 لتر نوفرست*",'[1]كشف حساب عميل'!$E$86:$E$96)))</f>
        <v>0</v>
      </c>
      <c r="I12" s="12">
        <f>SUMPRODUCT((SUMIF('[1]كشف حساب عميل'!$F$86:$F$96,"*338*",'[1]كشف حساب عميل'!$E$86:$E$96)))</f>
        <v>0</v>
      </c>
      <c r="J12" s="12">
        <f>SUMPRODUCT((SUMIF('[1]كشف حساب عميل'!$F$86:$F$96,"*330*",'[1]كشف حساب عميل'!$E$86:$E$96)))</f>
        <v>0</v>
      </c>
      <c r="K12" s="12">
        <f>SUMPRODUCT((SUMIF('[1]كشف حساب عميل'!$F$86:$F$96,"*580*",'[1]كشف حساب عميل'!$E$86:$E$96)))</f>
        <v>0</v>
      </c>
      <c r="L12" s="12">
        <f>SUMPRODUCT((SUMIF('[1]كشف حساب عميل'!$F$86:$F$96,"*430 لتر برستيج*",'[1]كشف حساب عميل'!$E$86:$E$96)))</f>
        <v>0</v>
      </c>
      <c r="M12" s="12">
        <f>SUMPRODUCT((SUMIF('[1]كشف حساب عميل'!$F$86:$F$96,"*340 لتر برستيج*",'[1]كشف حساب عميل'!$E$86:$E$96)))</f>
        <v>0</v>
      </c>
      <c r="N12" s="12">
        <f>SUMPRODUCT((SUMIF('[1]كشف حساب عميل'!$F$86:$F$96,"*339 لتر برستيج*",'[1]كشف حساب عميل'!$E$86:$E$96)))</f>
        <v>0</v>
      </c>
      <c r="O12" s="12">
        <f>SUMPRODUCT((SUMIF('[1]كشف حساب عميل'!$F$86:$F$96,"*320*",'[1]كشف حساب عميل'!$E$86:$E$96)))</f>
        <v>0</v>
      </c>
      <c r="P12" s="12">
        <f>SUMPRODUCT((SUMIF('[1]كشف حساب عميل'!$F$86:$F$96,"*290*",'[1]كشف حساب عميل'!$E$86:$E$96)))</f>
        <v>0</v>
      </c>
      <c r="Q12" s="12">
        <f>SUMPRODUCT((SUMIF('[1]كشف حساب عميل'!$F$86:$F$96,"*335 لتر اوسكار*",'[1]كشف حساب عميل'!$E$86:$E$96)))</f>
        <v>0</v>
      </c>
      <c r="R12" s="12">
        <f>SUMPRODUCT((SUMIF('[1]كشف حساب عميل'!$F$86:$F$96,"*335 لتر برنسيسه*",'[1]كشف حساب عميل'!$E$86:$E$96)))</f>
        <v>0</v>
      </c>
      <c r="S12" s="12">
        <f>SUMPRODUCT((SUMIF('[1]كشف حساب عميل'!$F$86:$F$96,"*328*",'[1]كشف حساب عميل'!$E$86:$E$96)))</f>
        <v>0</v>
      </c>
      <c r="T12" s="12">
        <f>SUMPRODUCT((SUMIF('[1]كشف حساب عميل'!$F$86:$F$96,"*7 درج نوفرست*",'[1]كشف حساب عميل'!$E$86:$E$96)))</f>
        <v>0</v>
      </c>
      <c r="U12" s="12">
        <f>SUMPRODUCT((SUMIF('[1]كشف حساب عميل'!$F$86:$F$96,"*6 درج نوفرست*",'[1]كشف حساب عميل'!$E$86:$E$96)))</f>
        <v>0</v>
      </c>
      <c r="V12" s="12">
        <f>SUMPRODUCT((SUMIF('[1]كشف حساب عميل'!$F$86:$F$96,"*5 درج نوفرست*",'[1]كشف حساب عميل'!$E$86:$E$96)))</f>
        <v>0</v>
      </c>
      <c r="W12" s="12">
        <f>SUMPRODUCT((SUMIF('[1]كشف حساب عميل'!$F$86:$F$96,"*6 درج معدل*",'[1]كشف حساب عميل'!$E$86:$E$96)))</f>
        <v>0</v>
      </c>
      <c r="X12" s="12">
        <f>SUMPRODUCT((SUMIF('[1]كشف حساب عميل'!$F$86:$F$96,"*5 درج معدل*",'[1]كشف حساب عميل'!$E$86:$E$96)))</f>
        <v>0</v>
      </c>
      <c r="Y12" s="12">
        <f>SUMPRODUCT((SUMIF('[1]كشف حساب عميل'!$F$86:$F$96,"*4 درج*",'[1]كشف حساب عميل'!$E$86:$E$96)))</f>
        <v>0</v>
      </c>
      <c r="Z12" s="12">
        <f t="shared" si="0"/>
        <v>0</v>
      </c>
    </row>
    <row r="13" spans="1:26" ht="17.25" hidden="1" thickTop="1" thickBot="1">
      <c r="A13" s="9" t="str">
        <f>'[1]عملاء الفرع'!$B$4</f>
        <v>على السيد الهدى</v>
      </c>
      <c r="B13" s="13"/>
      <c r="C13" s="11" t="s">
        <v>26</v>
      </c>
      <c r="D13" s="12">
        <f>SUM(D10:D12)</f>
        <v>0</v>
      </c>
      <c r="E13" s="12">
        <f t="shared" ref="E13:Y13" si="2">SUM(E10:E12)</f>
        <v>0</v>
      </c>
      <c r="F13" s="12">
        <f t="shared" si="2"/>
        <v>0</v>
      </c>
      <c r="G13" s="12">
        <f t="shared" si="2"/>
        <v>0</v>
      </c>
      <c r="H13" s="12">
        <f t="shared" si="2"/>
        <v>0</v>
      </c>
      <c r="I13" s="12">
        <f t="shared" si="2"/>
        <v>0</v>
      </c>
      <c r="J13" s="12">
        <f t="shared" si="2"/>
        <v>0</v>
      </c>
      <c r="K13" s="12">
        <f t="shared" si="2"/>
        <v>0</v>
      </c>
      <c r="L13" s="12">
        <f t="shared" si="2"/>
        <v>0</v>
      </c>
      <c r="M13" s="12">
        <f t="shared" si="2"/>
        <v>0</v>
      </c>
      <c r="N13" s="12">
        <f t="shared" si="2"/>
        <v>0</v>
      </c>
      <c r="O13" s="12">
        <f t="shared" si="2"/>
        <v>0</v>
      </c>
      <c r="P13" s="12">
        <f t="shared" si="2"/>
        <v>0</v>
      </c>
      <c r="Q13" s="12">
        <f t="shared" si="2"/>
        <v>0</v>
      </c>
      <c r="R13" s="12">
        <f t="shared" si="2"/>
        <v>0</v>
      </c>
      <c r="S13" s="12">
        <f t="shared" si="2"/>
        <v>0</v>
      </c>
      <c r="T13" s="12">
        <f t="shared" si="2"/>
        <v>0</v>
      </c>
      <c r="U13" s="12">
        <f t="shared" si="2"/>
        <v>0</v>
      </c>
      <c r="V13" s="12">
        <f t="shared" si="2"/>
        <v>0</v>
      </c>
      <c r="W13" s="12">
        <f t="shared" si="2"/>
        <v>0</v>
      </c>
      <c r="X13" s="12">
        <f t="shared" si="2"/>
        <v>0</v>
      </c>
      <c r="Y13" s="12">
        <f t="shared" si="2"/>
        <v>0</v>
      </c>
      <c r="Z13" s="12">
        <f t="shared" si="0"/>
        <v>0</v>
      </c>
    </row>
    <row r="14" spans="1:26" ht="17.25" hidden="1" thickTop="1" thickBot="1">
      <c r="A14" s="9" t="str">
        <f>'[1]عملاء الفرع'!$B$4</f>
        <v>على السيد الهدى</v>
      </c>
      <c r="B14" s="13"/>
      <c r="C14" s="11" t="s">
        <v>27</v>
      </c>
      <c r="D14" s="12">
        <f>SUM(D13,D9)</f>
        <v>100</v>
      </c>
      <c r="E14" s="12">
        <f t="shared" ref="E14:Y14" si="3">SUM(E13,E9)</f>
        <v>0</v>
      </c>
      <c r="F14" s="12">
        <f t="shared" si="3"/>
        <v>0</v>
      </c>
      <c r="G14" s="12">
        <f t="shared" si="3"/>
        <v>0</v>
      </c>
      <c r="H14" s="12">
        <f t="shared" si="3"/>
        <v>0</v>
      </c>
      <c r="I14" s="12">
        <f t="shared" si="3"/>
        <v>0</v>
      </c>
      <c r="J14" s="12">
        <f t="shared" si="3"/>
        <v>0</v>
      </c>
      <c r="K14" s="12">
        <f t="shared" si="3"/>
        <v>0</v>
      </c>
      <c r="L14" s="12">
        <f t="shared" si="3"/>
        <v>0</v>
      </c>
      <c r="M14" s="12">
        <f t="shared" si="3"/>
        <v>0</v>
      </c>
      <c r="N14" s="12">
        <f t="shared" si="3"/>
        <v>0</v>
      </c>
      <c r="O14" s="12">
        <f t="shared" si="3"/>
        <v>0</v>
      </c>
      <c r="P14" s="12">
        <f t="shared" si="3"/>
        <v>0</v>
      </c>
      <c r="Q14" s="12">
        <f t="shared" si="3"/>
        <v>0</v>
      </c>
      <c r="R14" s="12">
        <f t="shared" si="3"/>
        <v>0</v>
      </c>
      <c r="S14" s="12">
        <f t="shared" si="3"/>
        <v>0</v>
      </c>
      <c r="T14" s="12">
        <f t="shared" si="3"/>
        <v>0</v>
      </c>
      <c r="U14" s="12">
        <f t="shared" si="3"/>
        <v>0</v>
      </c>
      <c r="V14" s="12">
        <f t="shared" si="3"/>
        <v>0</v>
      </c>
      <c r="W14" s="12">
        <f t="shared" si="3"/>
        <v>0</v>
      </c>
      <c r="X14" s="12">
        <f t="shared" si="3"/>
        <v>0</v>
      </c>
      <c r="Y14" s="12">
        <f t="shared" si="3"/>
        <v>0</v>
      </c>
      <c r="Z14" s="12">
        <f t="shared" si="0"/>
        <v>100</v>
      </c>
    </row>
    <row r="15" spans="1:26" ht="17.25" hidden="1" thickTop="1" thickBot="1">
      <c r="A15" s="9" t="str">
        <f>'[1]عملاء الفرع'!$B$4</f>
        <v>على السيد الهدى</v>
      </c>
      <c r="B15" s="13">
        <v>41091</v>
      </c>
      <c r="C15" s="11">
        <v>41091</v>
      </c>
      <c r="D15" s="12">
        <f>SUMPRODUCT((SUMIF('[1]كشف حساب عميل'!$F$99:$F$126,"*560*",'[1]كشف حساب عميل'!$E$99:$E$126)))</f>
        <v>0</v>
      </c>
      <c r="E15" s="12">
        <f>SUMPRODUCT((SUMIF('[1]كشف حساب عميل'!$F$99:$F$126,"*510*",'[1]كشف حساب عميل'!$E$99:$E$126)))</f>
        <v>0</v>
      </c>
      <c r="F15" s="12">
        <f>SUMPRODUCT((SUMIF('[1]كشف حساب عميل'!$F$99:$F$126,"*430 لتر نوفرست*",'[1]كشف حساب عميل'!$E$99:$E$126)))</f>
        <v>0</v>
      </c>
      <c r="G15" s="12">
        <f>SUMPRODUCT((SUMIF('[1]كشف حساب عميل'!$F$99:$F$126,"*340 لتر نوفرست*",'[1]كشف حساب عميل'!$E$99:$E$126)))</f>
        <v>0</v>
      </c>
      <c r="H15" s="12">
        <f>SUMPRODUCT((SUMIF('[1]كشف حساب عميل'!$F$99:$F$126,"*339 لتر نوفرست*",'[1]كشف حساب عميل'!$E$99:$E$126)))</f>
        <v>0</v>
      </c>
      <c r="I15" s="12">
        <f>SUMPRODUCT((SUMIF('[1]كشف حساب عميل'!$F$99:$F$126,"*338*",'[1]كشف حساب عميل'!$E$99:$E$126)))</f>
        <v>0</v>
      </c>
      <c r="J15" s="12">
        <f>SUMPRODUCT((SUMIF('[1]كشف حساب عميل'!$F$99:$F$126,"*330*",'[1]كشف حساب عميل'!$E$99:$E$126)))</f>
        <v>0</v>
      </c>
      <c r="K15" s="12">
        <f>SUMPRODUCT((SUMIF('[1]كشف حساب عميل'!$F$99:$F$126,"*580*",'[1]كشف حساب عميل'!$E$99:$E$126)))</f>
        <v>0</v>
      </c>
      <c r="L15" s="12">
        <f>SUMPRODUCT((SUMIF('[1]كشف حساب عميل'!$F$99:$F$126,"*430 لتر برستيج*",'[1]كشف حساب عميل'!$E$99:$E$126)))</f>
        <v>0</v>
      </c>
      <c r="M15" s="12">
        <f>SUMPRODUCT((SUMIF('[1]كشف حساب عميل'!$F$99:$F$126,"*340 لتر برستيج*",'[1]كشف حساب عميل'!$E$99:$E$126)))</f>
        <v>0</v>
      </c>
      <c r="N15" s="12">
        <f>SUMPRODUCT((SUMIF('[1]كشف حساب عميل'!$F$99:$F$126,"*339 لتر برستيج*",'[1]كشف حساب عميل'!$E$99:$E$126)))</f>
        <v>0</v>
      </c>
      <c r="O15" s="12">
        <f>SUMPRODUCT((SUMIF('[1]كشف حساب عميل'!$F$99:$F$126,"*320*",'[1]كشف حساب عميل'!$E$99:$E$126)))</f>
        <v>0</v>
      </c>
      <c r="P15" s="12">
        <f>SUMPRODUCT((SUMIF('[1]كشف حساب عميل'!$F$99:$F$126,"*290*",'[1]كشف حساب عميل'!$E$99:$E$126)))</f>
        <v>0</v>
      </c>
      <c r="Q15" s="12">
        <f>SUMPRODUCT((SUMIF('[1]كشف حساب عميل'!$F$99:$F$126,"*335 لتر اوسكار*",'[1]كشف حساب عميل'!$E$99:$E$126)))</f>
        <v>0</v>
      </c>
      <c r="R15" s="12">
        <f>SUMPRODUCT((SUMIF('[1]كشف حساب عميل'!$F$99:$F$126,"*335 لتر برنسيسه*",'[1]كشف حساب عميل'!$E$99:$E$126)))</f>
        <v>0</v>
      </c>
      <c r="S15" s="12">
        <f>SUMPRODUCT((SUMIF('[1]كشف حساب عميل'!$F$99:$F$126,"*328*",'[1]كشف حساب عميل'!$E$99:$E$126)))</f>
        <v>0</v>
      </c>
      <c r="T15" s="12">
        <f>SUMPRODUCT((SUMIF('[1]كشف حساب عميل'!$F$99:$F$126,"*7 درج نوفرست*",'[1]كشف حساب عميل'!$E$99:$E$126)))</f>
        <v>0</v>
      </c>
      <c r="U15" s="12">
        <f>SUMPRODUCT((SUMIF('[1]كشف حساب عميل'!$F$99:$F$126,"*6 درج نوفرست*",'[1]كشف حساب عميل'!$E$99:$E$126)))</f>
        <v>0</v>
      </c>
      <c r="V15" s="12">
        <f>SUMPRODUCT((SUMIF('[1]كشف حساب عميل'!$F$99:$F$126,"*5 درج نوفرست*",'[1]كشف حساب عميل'!$E$99:$E$126)))</f>
        <v>0</v>
      </c>
      <c r="W15" s="12">
        <f>SUMPRODUCT((SUMIF('[1]كشف حساب عميل'!$F$99:$F$126,"*6 درج معدل*",'[1]كشف حساب عميل'!$E$99:$E$126)))</f>
        <v>0</v>
      </c>
      <c r="X15" s="12">
        <f>SUMPRODUCT((SUMIF('[1]كشف حساب عميل'!$F$99:$F$126,"*5 درج معدل*",'[1]كشف حساب عميل'!$E$99:$E$126)))</f>
        <v>0</v>
      </c>
      <c r="Y15" s="12">
        <f>SUMPRODUCT((SUMIF('[1]كشف حساب عميل'!$F$99:$F$126,"*4 درج*",'[1]كشف حساب عميل'!$E$99:$E$126)))</f>
        <v>0</v>
      </c>
      <c r="Z15" s="12">
        <f t="shared" si="0"/>
        <v>0</v>
      </c>
    </row>
    <row r="16" spans="1:26" ht="17.25" hidden="1" thickTop="1" thickBot="1">
      <c r="A16" s="9" t="str">
        <f>'[1]عملاء الفرع'!$B$4</f>
        <v>على السيد الهدى</v>
      </c>
      <c r="B16" s="13">
        <v>41122</v>
      </c>
      <c r="C16" s="11">
        <v>41122</v>
      </c>
      <c r="D16" s="12">
        <f>SUMPRODUCT((SUMIF('[1]كشف حساب عميل'!$F$128:$F$144,"*560*",'[1]كشف حساب عميل'!$E$128:$E$144)))</f>
        <v>0</v>
      </c>
      <c r="E16" s="12">
        <f>SUMPRODUCT((SUMIF('[1]كشف حساب عميل'!$F$128:$F$144,"*510*",'[1]كشف حساب عميل'!$E$128:$E$144)))</f>
        <v>0</v>
      </c>
      <c r="F16" s="12">
        <f>SUMPRODUCT((SUMIF('[1]كشف حساب عميل'!$F$128:$F$144,"*430 لتر نوفرست*",'[1]كشف حساب عميل'!$E$128:$E$144)))</f>
        <v>0</v>
      </c>
      <c r="G16" s="12">
        <f>SUMPRODUCT((SUMIF('[1]كشف حساب عميل'!$F$128:$F$144,"*340 لتر نوفرست*",'[1]كشف حساب عميل'!$E$128:$E$144)))</f>
        <v>0</v>
      </c>
      <c r="H16" s="12">
        <f>SUMPRODUCT((SUMIF('[1]كشف حساب عميل'!$F$128:$F$144,"*339 لتر نوفرست*",'[1]كشف حساب عميل'!$E$128:$E$144)))</f>
        <v>0</v>
      </c>
      <c r="I16" s="12">
        <f>SUMPRODUCT((SUMIF('[1]كشف حساب عميل'!$F$128:$F$144,"*338*",'[1]كشف حساب عميل'!$E$128:$E$144)))</f>
        <v>0</v>
      </c>
      <c r="J16" s="12">
        <f>SUMPRODUCT((SUMIF('[1]كشف حساب عميل'!$F$128:$F$144,"*330*",'[1]كشف حساب عميل'!$E$128:$E$144)))</f>
        <v>0</v>
      </c>
      <c r="K16" s="12">
        <f>SUMPRODUCT((SUMIF('[1]كشف حساب عميل'!$F$128:$F$144,"*580*",'[1]كشف حساب عميل'!$E$128:$E$144)))</f>
        <v>0</v>
      </c>
      <c r="L16" s="12">
        <f>SUMPRODUCT((SUMIF('[1]كشف حساب عميل'!$F$128:$F$144,"*430 لتر برستيج*",'[1]كشف حساب عميل'!$E$128:$E$144)))</f>
        <v>0</v>
      </c>
      <c r="M16" s="12">
        <f>SUMPRODUCT((SUMIF('[1]كشف حساب عميل'!$F$128:$F$144,"*340 لتر برستيج*",'[1]كشف حساب عميل'!$E$128:$E$144)))</f>
        <v>0</v>
      </c>
      <c r="N16" s="12">
        <f>SUMPRODUCT((SUMIF('[1]كشف حساب عميل'!$F$128:$F$144,"*339 لتر برستيج*",'[1]كشف حساب عميل'!$E$128:$E$144)))</f>
        <v>0</v>
      </c>
      <c r="O16" s="12">
        <f>SUMPRODUCT((SUMIF('[1]كشف حساب عميل'!$F$128:$F$144,"*320*",'[1]كشف حساب عميل'!$E$128:$E$144)))</f>
        <v>0</v>
      </c>
      <c r="P16" s="12">
        <f>SUMPRODUCT((SUMIF('[1]كشف حساب عميل'!$F$128:$F$144,"*290*",'[1]كشف حساب عميل'!$E$128:$E$144)))</f>
        <v>0</v>
      </c>
      <c r="Q16" s="12">
        <f>SUMPRODUCT((SUMIF('[1]كشف حساب عميل'!$F$128:$F$144,"*335 لتر اوسكار*",'[1]كشف حساب عميل'!$E$128:$E$144)))</f>
        <v>0</v>
      </c>
      <c r="R16" s="12">
        <f>SUMPRODUCT((SUMIF('[1]كشف حساب عميل'!$F$128:$F$144,"*335 لتر برنسيسه*",'[1]كشف حساب عميل'!$E$128:$E$144)))</f>
        <v>0</v>
      </c>
      <c r="S16" s="12">
        <f>SUMPRODUCT((SUMIF('[1]كشف حساب عميل'!$F$128:$F$144,"*328*",'[1]كشف حساب عميل'!$E$128:$E$144)))</f>
        <v>0</v>
      </c>
      <c r="T16" s="12">
        <f>SUMPRODUCT((SUMIF('[1]كشف حساب عميل'!$F$128:$F$144,"*7 درج نوفرست*",'[1]كشف حساب عميل'!$E$128:$E$144)))</f>
        <v>0</v>
      </c>
      <c r="U16" s="12">
        <f>SUMPRODUCT((SUMIF('[1]كشف حساب عميل'!$F$128:$F$144,"*6 درج نوفرست*",'[1]كشف حساب عميل'!$E$128:$E$144)))</f>
        <v>0</v>
      </c>
      <c r="V16" s="12">
        <f>SUMPRODUCT((SUMIF('[1]كشف حساب عميل'!$F$128:$F$144,"*5 درج نوفرست*",'[1]كشف حساب عميل'!$E$128:$E$144)))</f>
        <v>0</v>
      </c>
      <c r="W16" s="12">
        <f>SUMPRODUCT((SUMIF('[1]كشف حساب عميل'!$F$128:$F$144,"*6 درج معدل*",'[1]كشف حساب عميل'!$E$128:$E$144)))</f>
        <v>0</v>
      </c>
      <c r="X16" s="12">
        <f>SUMPRODUCT((SUMIF('[1]كشف حساب عميل'!$F$128:$F$144,"*5 درج معدل*",'[1]كشف حساب عميل'!$E$128:$E$144)))</f>
        <v>0</v>
      </c>
      <c r="Y16" s="12">
        <f>SUMPRODUCT((SUMIF('[1]كشف حساب عميل'!$F$128:$F$144,"*4 درج*",'[1]كشف حساب عميل'!$E$128:$E$144)))</f>
        <v>0</v>
      </c>
      <c r="Z16" s="12">
        <f t="shared" si="0"/>
        <v>0</v>
      </c>
    </row>
    <row r="17" spans="1:26" ht="17.25" hidden="1" thickTop="1" thickBot="1">
      <c r="A17" s="9" t="str">
        <f>'[1]عملاء الفرع'!$B$4</f>
        <v>على السيد الهدى</v>
      </c>
      <c r="B17" s="13">
        <v>41153</v>
      </c>
      <c r="C17" s="11">
        <v>41153</v>
      </c>
      <c r="D17" s="12">
        <f>SUMPRODUCT((SUMIF('[1]كشف حساب عميل'!$F$146:$F$167,"*560*",'[1]كشف حساب عميل'!$E$146:$E$167)))</f>
        <v>0</v>
      </c>
      <c r="E17" s="12">
        <f>SUMPRODUCT((SUMIF('[1]كشف حساب عميل'!$F$146:$F$167,"*510*",'[1]كشف حساب عميل'!$E$146:$E$167)))</f>
        <v>0</v>
      </c>
      <c r="F17" s="12">
        <f>SUMPRODUCT((SUMIF('[1]كشف حساب عميل'!$F$146:$F$167,"*430 لتر نوفرست*",'[1]كشف حساب عميل'!$E$146:$E$167)))</f>
        <v>0</v>
      </c>
      <c r="G17" s="12">
        <f>SUMPRODUCT((SUMIF('[1]كشف حساب عميل'!$F$146:$F$167,"*340 لتر نوفرست*",'[1]كشف حساب عميل'!$E$146:$E$167)))</f>
        <v>0</v>
      </c>
      <c r="H17" s="12">
        <f>SUMPRODUCT((SUMIF('[1]كشف حساب عميل'!$F$146:$F$167,"*339 لتر نوفرست*",'[1]كشف حساب عميل'!$E$146:$E$167)))</f>
        <v>0</v>
      </c>
      <c r="I17" s="12">
        <f>SUMPRODUCT((SUMIF('[1]كشف حساب عميل'!$F$146:$F$167,"*338*",'[1]كشف حساب عميل'!$E$146:$E$167)))</f>
        <v>0</v>
      </c>
      <c r="J17" s="12">
        <f>SUMPRODUCT((SUMIF('[1]كشف حساب عميل'!$F$146:$F$167,"*330*",'[1]كشف حساب عميل'!$E$146:$E$167)))</f>
        <v>0</v>
      </c>
      <c r="K17" s="12">
        <f>SUMPRODUCT((SUMIF('[1]كشف حساب عميل'!$F$146:$F$167,"*580*",'[1]كشف حساب عميل'!$E$146:$E$167)))</f>
        <v>0</v>
      </c>
      <c r="L17" s="12">
        <f>SUMPRODUCT((SUMIF('[1]كشف حساب عميل'!$F$146:$F$167,"*430 لتر برستيج*",'[1]كشف حساب عميل'!$E$146:$E$167)))</f>
        <v>0</v>
      </c>
      <c r="M17" s="12">
        <f>SUMPRODUCT((SUMIF('[1]كشف حساب عميل'!$F$146:$F$167,"*340 لتر برستيج*",'[1]كشف حساب عميل'!$E$146:$E$167)))</f>
        <v>0</v>
      </c>
      <c r="N17" s="12">
        <f>SUMPRODUCT((SUMIF('[1]كشف حساب عميل'!$F$146:$F$167,"*339 لتر برستيج*",'[1]كشف حساب عميل'!$E$146:$E$167)))</f>
        <v>0</v>
      </c>
      <c r="O17" s="12">
        <f>SUMPRODUCT((SUMIF('[1]كشف حساب عميل'!$F$146:$F$167,"*320*",'[1]كشف حساب عميل'!$E$146:$E$167)))</f>
        <v>0</v>
      </c>
      <c r="P17" s="12">
        <f>SUMPRODUCT((SUMIF('[1]كشف حساب عميل'!$F$146:$F$167,"*290*",'[1]كشف حساب عميل'!$E$146:$E$167)))</f>
        <v>0</v>
      </c>
      <c r="Q17" s="12">
        <f>SUMPRODUCT((SUMIF('[1]كشف حساب عميل'!$F$146:$F$167,"*335 لتر اوسكار*",'[1]كشف حساب عميل'!$E$146:$E$167)))</f>
        <v>0</v>
      </c>
      <c r="R17" s="12">
        <f>SUMPRODUCT((SUMIF('[1]كشف حساب عميل'!$F$146:$F$167,"*335 لتر برنسيسه*",'[1]كشف حساب عميل'!$E$146:$E$167)))</f>
        <v>0</v>
      </c>
      <c r="S17" s="12">
        <f>SUMPRODUCT((SUMIF('[1]كشف حساب عميل'!$F$146:$F$167,"*328*",'[1]كشف حساب عميل'!$E$146:$E$167)))</f>
        <v>0</v>
      </c>
      <c r="T17" s="12">
        <f>SUMPRODUCT((SUMIF('[1]كشف حساب عميل'!$F$146:$F$167,"*7 درج نوفرست*",'[1]كشف حساب عميل'!$E$146:$E$167)))</f>
        <v>0</v>
      </c>
      <c r="U17" s="12">
        <f>SUMPRODUCT((SUMIF('[1]كشف حساب عميل'!$F$146:$F$167,"*6 درج نوفرست*",'[1]كشف حساب عميل'!$E$146:$E$167)))</f>
        <v>0</v>
      </c>
      <c r="V17" s="12">
        <f>SUMPRODUCT((SUMIF('[1]كشف حساب عميل'!$F$146:$F$167,"*5 درج نوفرست*",'[1]كشف حساب عميل'!$E$146:$E$167)))</f>
        <v>0</v>
      </c>
      <c r="W17" s="12">
        <f>SUMPRODUCT((SUMIF('[1]كشف حساب عميل'!$F$146:$F$167,"*6 درج معدل*",'[1]كشف حساب عميل'!$E$146:$E$167)))</f>
        <v>0</v>
      </c>
      <c r="X17" s="12">
        <f>SUMPRODUCT((SUMIF('[1]كشف حساب عميل'!$F$146:$F$167,"*5 درج معدل*",'[1]كشف حساب عميل'!$E$146:$E$167)))</f>
        <v>0</v>
      </c>
      <c r="Y17" s="12">
        <f>SUMPRODUCT((SUMIF('[1]كشف حساب عميل'!$F$146:$F$167,"*4 درج*",'[1]كشف حساب عميل'!$E$146:$E$167)))</f>
        <v>0</v>
      </c>
      <c r="Z17" s="12">
        <f t="shared" si="0"/>
        <v>0</v>
      </c>
    </row>
    <row r="18" spans="1:26" ht="17.25" hidden="1" thickTop="1" thickBot="1">
      <c r="A18" s="9" t="str">
        <f>'[1]عملاء الفرع'!$B$4</f>
        <v>على السيد الهدى</v>
      </c>
      <c r="B18" s="13"/>
      <c r="C18" s="11" t="s">
        <v>28</v>
      </c>
      <c r="D18" s="12">
        <f>SUM(D15:D17)</f>
        <v>0</v>
      </c>
      <c r="E18" s="12">
        <f t="shared" ref="E18:Y18" si="4">SUM(E15:E17)</f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2">
        <f t="shared" si="4"/>
        <v>0</v>
      </c>
      <c r="L18" s="12">
        <f t="shared" si="4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  <c r="S18" s="12">
        <f t="shared" si="4"/>
        <v>0</v>
      </c>
      <c r="T18" s="12">
        <f t="shared" si="4"/>
        <v>0</v>
      </c>
      <c r="U18" s="12">
        <f t="shared" si="4"/>
        <v>0</v>
      </c>
      <c r="V18" s="12">
        <f t="shared" si="4"/>
        <v>0</v>
      </c>
      <c r="W18" s="12">
        <f t="shared" si="4"/>
        <v>0</v>
      </c>
      <c r="X18" s="12">
        <f t="shared" si="4"/>
        <v>0</v>
      </c>
      <c r="Y18" s="12">
        <f t="shared" si="4"/>
        <v>0</v>
      </c>
      <c r="Z18" s="12">
        <f t="shared" si="0"/>
        <v>0</v>
      </c>
    </row>
    <row r="19" spans="1:26" ht="17.25" hidden="1" thickTop="1" thickBot="1">
      <c r="A19" s="9" t="str">
        <f>'[1]عملاء الفرع'!$B$4</f>
        <v>على السيد الهدى</v>
      </c>
      <c r="B19" s="13">
        <v>41183</v>
      </c>
      <c r="C19" s="11">
        <v>41183</v>
      </c>
      <c r="D19" s="12">
        <f>SUMPRODUCT((SUMIF('[1]كشف حساب عميل'!$F$169:$F$189,"*560*",'[1]كشف حساب عميل'!$E$169:$E$189)))</f>
        <v>0</v>
      </c>
      <c r="E19" s="12">
        <f>SUMPRODUCT((SUMIF('[1]كشف حساب عميل'!$F$169:$F$189,"*510*",'[1]كشف حساب عميل'!$E$169:$E$189)))</f>
        <v>0</v>
      </c>
      <c r="F19" s="12">
        <f>SUMPRODUCT((SUMIF('[1]كشف حساب عميل'!$F$169:$F$189,"*430 لتر نوفرست*",'[1]كشف حساب عميل'!$E$169:$E$189)))</f>
        <v>0</v>
      </c>
      <c r="G19" s="12">
        <f>SUMPRODUCT((SUMIF('[1]كشف حساب عميل'!$F$169:$F$189,"*340 لتر نوفرست*",'[1]كشف حساب عميل'!$E$169:$E$189)))</f>
        <v>0</v>
      </c>
      <c r="H19" s="12">
        <f>SUMPRODUCT((SUMIF('[1]كشف حساب عميل'!$F$169:$F$189,"*339 لتر نوفرست*",'[1]كشف حساب عميل'!$E$169:$E$189)))</f>
        <v>0</v>
      </c>
      <c r="I19" s="12">
        <f>SUMPRODUCT((SUMIF('[1]كشف حساب عميل'!$F$169:$F$189,"*338*",'[1]كشف حساب عميل'!$E$169:$E$189)))</f>
        <v>0</v>
      </c>
      <c r="J19" s="12">
        <f>SUMPRODUCT((SUMIF('[1]كشف حساب عميل'!$F$169:$F$189,"*330*",'[1]كشف حساب عميل'!$E$169:$E$189)))</f>
        <v>0</v>
      </c>
      <c r="K19" s="12">
        <f>SUMPRODUCT((SUMIF('[1]كشف حساب عميل'!$F$169:$F$189,"*580*",'[1]كشف حساب عميل'!$E$169:$E$189)))</f>
        <v>0</v>
      </c>
      <c r="L19" s="12">
        <f>SUMPRODUCT((SUMIF('[1]كشف حساب عميل'!$F$169:$F$189,"*430 لتر برستيج*",'[1]كشف حساب عميل'!$E$169:$E$189)))</f>
        <v>0</v>
      </c>
      <c r="M19" s="12">
        <f>SUMPRODUCT((SUMIF('[1]كشف حساب عميل'!$F$169:$F$189,"*340 لتر برستيج*",'[1]كشف حساب عميل'!$E$169:$E$189)))</f>
        <v>0</v>
      </c>
      <c r="N19" s="12">
        <f>SUMPRODUCT((SUMIF('[1]كشف حساب عميل'!$F$169:$F$189,"*339 لتر برستيج*",'[1]كشف حساب عميل'!$E$169:$E$189)))</f>
        <v>0</v>
      </c>
      <c r="O19" s="12">
        <f>SUMPRODUCT((SUMIF('[1]كشف حساب عميل'!$F$169:$F$189,"*320*",'[1]كشف حساب عميل'!$E$169:$E$189)))</f>
        <v>0</v>
      </c>
      <c r="P19" s="12">
        <f>SUMPRODUCT((SUMIF('[1]كشف حساب عميل'!$F$169:$F$189,"*290*",'[1]كشف حساب عميل'!$E$169:$E$189)))</f>
        <v>0</v>
      </c>
      <c r="Q19" s="12">
        <f>SUMPRODUCT((SUMIF('[1]كشف حساب عميل'!$F$169:$F$189,"*335 لتر اوسكار*",'[1]كشف حساب عميل'!$E$169:$E$189)))</f>
        <v>0</v>
      </c>
      <c r="R19" s="12">
        <f>SUMPRODUCT((SUMIF('[1]كشف حساب عميل'!$F$169:$F$189,"*335 لتر برنسيسه*",'[1]كشف حساب عميل'!$E$169:$E$189)))</f>
        <v>0</v>
      </c>
      <c r="S19" s="12">
        <f>SUMPRODUCT((SUMIF('[1]كشف حساب عميل'!$F$169:$F$189,"*328*",'[1]كشف حساب عميل'!$E$169:$E$189)))</f>
        <v>0</v>
      </c>
      <c r="T19" s="12">
        <f>SUMPRODUCT((SUMIF('[1]كشف حساب عميل'!$F$169:$F$189,"*7 درج نوفرست*",'[1]كشف حساب عميل'!$E$169:$E$189)))</f>
        <v>0</v>
      </c>
      <c r="U19" s="12">
        <f>SUMPRODUCT((SUMIF('[1]كشف حساب عميل'!$F$169:$F$189,"*6 درج نوفرست*",'[1]كشف حساب عميل'!$E$169:$E$189)))</f>
        <v>0</v>
      </c>
      <c r="V19" s="12">
        <f>SUMPRODUCT((SUMIF('[1]كشف حساب عميل'!$F$169:$F$189,"*5 درج نوفرست*",'[1]كشف حساب عميل'!$E$169:$E$189)))</f>
        <v>0</v>
      </c>
      <c r="W19" s="12">
        <f>SUMPRODUCT((SUMIF('[1]كشف حساب عميل'!$F$169:$F$189,"*6 درج معدل*",'[1]كشف حساب عميل'!$E$169:$E$189)))</f>
        <v>0</v>
      </c>
      <c r="X19" s="12">
        <f>SUMPRODUCT((SUMIF('[1]كشف حساب عميل'!$F$169:$F$189,"*5 درج معدل*",'[1]كشف حساب عميل'!$E$169:$E$189)))</f>
        <v>0</v>
      </c>
      <c r="Y19" s="12">
        <f>SUMPRODUCT((SUMIF('[1]كشف حساب عميل'!$F$169:$F$189,"*4 درج*",'[1]كشف حساب عميل'!$E$169:$E$189)))</f>
        <v>0</v>
      </c>
      <c r="Z19" s="12">
        <f t="shared" si="0"/>
        <v>0</v>
      </c>
    </row>
    <row r="20" spans="1:26" ht="17.25" hidden="1" thickTop="1" thickBot="1">
      <c r="A20" s="9" t="str">
        <f>'[1]عملاء الفرع'!$B$4</f>
        <v>على السيد الهدى</v>
      </c>
      <c r="B20" s="13">
        <v>41214</v>
      </c>
      <c r="C20" s="11">
        <v>41214</v>
      </c>
      <c r="D20" s="12">
        <f>SUMPRODUCT((SUMIF('[1]كشف حساب عميل'!$F$191:$F$202,"*560*",'[1]كشف حساب عميل'!$E$191:$E$202)))</f>
        <v>0</v>
      </c>
      <c r="E20" s="12">
        <f>SUMPRODUCT((SUMIF('[1]كشف حساب عميل'!$F$191:$F$202,"*510*",'[1]كشف حساب عميل'!$E$191:$E$202)))</f>
        <v>0</v>
      </c>
      <c r="F20" s="12">
        <f>SUMPRODUCT((SUMIF('[1]كشف حساب عميل'!$F$191:$F$202,"*430 لتر نوفرست*",'[1]كشف حساب عميل'!$E$191:$E$202)))</f>
        <v>0</v>
      </c>
      <c r="G20" s="12">
        <f>SUMPRODUCT((SUMIF('[1]كشف حساب عميل'!$F$191:$F$202,"*340 لتر نوفرست*",'[1]كشف حساب عميل'!$E$191:$E$202)))</f>
        <v>0</v>
      </c>
      <c r="H20" s="12">
        <f>SUMPRODUCT((SUMIF('[1]كشف حساب عميل'!$F$191:$F$202,"*339 لتر نوفرست*",'[1]كشف حساب عميل'!$E$191:$E$202)))</f>
        <v>0</v>
      </c>
      <c r="I20" s="12">
        <f>SUMPRODUCT((SUMIF('[1]كشف حساب عميل'!$F$191:$F$202,"*338*",'[1]كشف حساب عميل'!$E$191:$E$202)))</f>
        <v>0</v>
      </c>
      <c r="J20" s="12">
        <f>SUMPRODUCT((SUMIF('[1]كشف حساب عميل'!$F$191:$F$202,"*330*",'[1]كشف حساب عميل'!$E$191:$E$202)))</f>
        <v>0</v>
      </c>
      <c r="K20" s="12">
        <f>SUMPRODUCT((SUMIF('[1]كشف حساب عميل'!$F$191:$F$202,"*580*",'[1]كشف حساب عميل'!$E$191:$E$202)))</f>
        <v>0</v>
      </c>
      <c r="L20" s="12">
        <f>SUMPRODUCT((SUMIF('[1]كشف حساب عميل'!$F$191:$F$202,"*430 لتر برستيج*",'[1]كشف حساب عميل'!$E$191:$E$202)))</f>
        <v>0</v>
      </c>
      <c r="M20" s="12">
        <f>SUMPRODUCT((SUMIF('[1]كشف حساب عميل'!$F$191:$F$202,"*340 لتر برستيج*",'[1]كشف حساب عميل'!$E$191:$E$202)))</f>
        <v>0</v>
      </c>
      <c r="N20" s="12">
        <f>SUMPRODUCT((SUMIF('[1]كشف حساب عميل'!$F$191:$F$202,"*339 لتر برستيج*",'[1]كشف حساب عميل'!$E$191:$E$202)))</f>
        <v>0</v>
      </c>
      <c r="O20" s="12">
        <f>SUMPRODUCT((SUMIF('[1]كشف حساب عميل'!$F$191:$F$202,"*320*",'[1]كشف حساب عميل'!$E$191:$E$202)))</f>
        <v>0</v>
      </c>
      <c r="P20" s="12">
        <f>SUMPRODUCT((SUMIF('[1]كشف حساب عميل'!$F$191:$F$202,"*290*",'[1]كشف حساب عميل'!$E$191:$E$202)))</f>
        <v>0</v>
      </c>
      <c r="Q20" s="12">
        <f>SUMPRODUCT((SUMIF('[1]كشف حساب عميل'!$F$191:$F$202,"*335 لتر اوسكار*",'[1]كشف حساب عميل'!$E$191:$E$202)))</f>
        <v>0</v>
      </c>
      <c r="R20" s="12">
        <f>SUMPRODUCT((SUMIF('[1]كشف حساب عميل'!$F$191:$F$202,"*335 لتر برنسيسه*",'[1]كشف حساب عميل'!$E$191:$E$202)))</f>
        <v>0</v>
      </c>
      <c r="S20" s="12">
        <f>SUMPRODUCT((SUMIF('[1]كشف حساب عميل'!$F$191:$F$202,"*328*",'[1]كشف حساب عميل'!$E$191:$E$202)))</f>
        <v>0</v>
      </c>
      <c r="T20" s="12">
        <f>SUMPRODUCT((SUMIF('[1]كشف حساب عميل'!$F$191:$F$202,"*7 درج نوفرست*",'[1]كشف حساب عميل'!$E$191:$E$202)))</f>
        <v>0</v>
      </c>
      <c r="U20" s="12">
        <f>SUMPRODUCT((SUMIF('[1]كشف حساب عميل'!$F$191:$F$202,"*6 درج نوفرست*",'[1]كشف حساب عميل'!$E$191:$E$202)))</f>
        <v>0</v>
      </c>
      <c r="V20" s="12">
        <f>SUMPRODUCT((SUMIF('[1]كشف حساب عميل'!$F$191:$F$202,"*5 درج نوفرست*",'[1]كشف حساب عميل'!$E$191:$E$202)))</f>
        <v>0</v>
      </c>
      <c r="W20" s="12">
        <f>SUMPRODUCT((SUMIF('[1]كشف حساب عميل'!$F$191:$F$202,"*6 درج معدل*",'[1]كشف حساب عميل'!$E$191:$E$202)))</f>
        <v>0</v>
      </c>
      <c r="X20" s="12">
        <f>SUMPRODUCT((SUMIF('[1]كشف حساب عميل'!$F$191:$F$202,"*5 درج معدل*",'[1]كشف حساب عميل'!$E$191:$E$202)))</f>
        <v>0</v>
      </c>
      <c r="Y20" s="12">
        <f>SUMPRODUCT((SUMIF('[1]كشف حساب عميل'!$F$191:$F$202,"*4 درج*",'[1]كشف حساب عميل'!$E$191:$E$202)))</f>
        <v>0</v>
      </c>
      <c r="Z20" s="12">
        <f t="shared" si="0"/>
        <v>0</v>
      </c>
    </row>
    <row r="21" spans="1:26" ht="17.25" hidden="1" thickTop="1" thickBot="1">
      <c r="A21" s="9" t="str">
        <f>'[1]عملاء الفرع'!$B$4</f>
        <v>على السيد الهدى</v>
      </c>
      <c r="B21" s="13">
        <v>41244</v>
      </c>
      <c r="C21" s="11">
        <v>41244</v>
      </c>
      <c r="D21" s="12">
        <f>SUMPRODUCT((SUMIF('[1]كشف حساب عميل'!$F$204:$F$216,"*560*",'[1]كشف حساب عميل'!$E$204:$E$216)))</f>
        <v>0</v>
      </c>
      <c r="E21" s="12">
        <f>SUMPRODUCT((SUMIF('[1]كشف حساب عميل'!$F$204:$F$216,"*510*",'[1]كشف حساب عميل'!$E$204:$E$216)))</f>
        <v>0</v>
      </c>
      <c r="F21" s="12">
        <f>SUMPRODUCT((SUMIF('[1]كشف حساب عميل'!$F$204:$F$216,"*430 لتر نوفرست*",'[1]كشف حساب عميل'!$E$204:$E$216)))</f>
        <v>0</v>
      </c>
      <c r="G21" s="12">
        <f>SUMPRODUCT((SUMIF('[1]كشف حساب عميل'!$F$204:$F$216,"*340 لتر نوفرست*",'[1]كشف حساب عميل'!$E$204:$E$216)))</f>
        <v>0</v>
      </c>
      <c r="H21" s="12">
        <f>SUMPRODUCT((SUMIF('[1]كشف حساب عميل'!$F$204:$F$216,"*339 لتر نوفرست*",'[1]كشف حساب عميل'!$E$204:$E$216)))</f>
        <v>0</v>
      </c>
      <c r="I21" s="12">
        <f>SUMPRODUCT((SUMIF('[1]كشف حساب عميل'!$F$204:$F$216,"*338*",'[1]كشف حساب عميل'!$E$204:$E$216)))</f>
        <v>0</v>
      </c>
      <c r="J21" s="12">
        <f>SUMPRODUCT((SUMIF('[1]كشف حساب عميل'!$F$204:$F$216,"*330*",'[1]كشف حساب عميل'!$E$204:$E$216)))</f>
        <v>0</v>
      </c>
      <c r="K21" s="12">
        <f>SUMPRODUCT((SUMIF('[1]كشف حساب عميل'!$F$204:$F$216,"*580*",'[1]كشف حساب عميل'!$E$204:$E$216)))</f>
        <v>0</v>
      </c>
      <c r="L21" s="12">
        <f>SUMPRODUCT((SUMIF('[1]كشف حساب عميل'!$F$204:$F$216,"*430 لتر برستيج*",'[1]كشف حساب عميل'!$E$204:$E$216)))</f>
        <v>0</v>
      </c>
      <c r="M21" s="12">
        <f>SUMPRODUCT((SUMIF('[1]كشف حساب عميل'!$F$204:$F$216,"*340 لتر برستيج*",'[1]كشف حساب عميل'!$E$204:$E$216)))</f>
        <v>0</v>
      </c>
      <c r="N21" s="12">
        <f>SUMPRODUCT((SUMIF('[1]كشف حساب عميل'!$F$204:$F$216,"*339 لتر برستيج*",'[1]كشف حساب عميل'!$E$204:$E$216)))</f>
        <v>0</v>
      </c>
      <c r="O21" s="12">
        <f>SUMPRODUCT((SUMIF('[1]كشف حساب عميل'!$F$204:$F$216,"*320*",'[1]كشف حساب عميل'!$E$204:$E$216)))</f>
        <v>0</v>
      </c>
      <c r="P21" s="12">
        <f>SUMPRODUCT((SUMIF('[1]كشف حساب عميل'!$F$204:$F$216,"*290*",'[1]كشف حساب عميل'!$E$204:$E$216)))</f>
        <v>0</v>
      </c>
      <c r="Q21" s="12">
        <f>SUMPRODUCT((SUMIF('[1]كشف حساب عميل'!$F$204:$F$216,"*335 لتر اوسكار*",'[1]كشف حساب عميل'!$E$204:$E$216)))</f>
        <v>0</v>
      </c>
      <c r="R21" s="12">
        <f>SUMPRODUCT((SUMIF('[1]كشف حساب عميل'!$F$204:$F$216,"*335 لتر برنسيسه*",'[1]كشف حساب عميل'!$E$204:$E$216)))</f>
        <v>0</v>
      </c>
      <c r="S21" s="12">
        <f>SUMPRODUCT((SUMIF('[1]كشف حساب عميل'!$F$204:$F$216,"*328*",'[1]كشف حساب عميل'!$E$204:$E$216)))</f>
        <v>0</v>
      </c>
      <c r="T21" s="12">
        <f>SUMPRODUCT((SUMIF('[1]كشف حساب عميل'!$F$204:$F$216,"*7 درج نوفرست*",'[1]كشف حساب عميل'!$E$204:$E$216)))</f>
        <v>0</v>
      </c>
      <c r="U21" s="12">
        <f>SUMPRODUCT((SUMIF('[1]كشف حساب عميل'!$F$204:$F$216,"*6 درج نوفرست*",'[1]كشف حساب عميل'!$E$204:$E$216)))</f>
        <v>0</v>
      </c>
      <c r="V21" s="12">
        <f>SUMPRODUCT((SUMIF('[1]كشف حساب عميل'!$F$204:$F$216,"*5 درج نوفرست*",'[1]كشف حساب عميل'!$E$204:$E$216)))</f>
        <v>0</v>
      </c>
      <c r="W21" s="12">
        <f>SUMPRODUCT((SUMIF('[1]كشف حساب عميل'!$F$204:$F$216,"*6 درج معدل*",'[1]كشف حساب عميل'!$E$204:$E$216)))</f>
        <v>0</v>
      </c>
      <c r="X21" s="12">
        <f>SUMPRODUCT((SUMIF('[1]كشف حساب عميل'!$F$204:$F$216,"*5 درج معدل*",'[1]كشف حساب عميل'!$E$204:$E$216)))</f>
        <v>0</v>
      </c>
      <c r="Y21" s="12">
        <f>SUMPRODUCT((SUMIF('[1]كشف حساب عميل'!$F$204:$F$216,"*4 درج*",'[1]كشف حساب عميل'!$E$204:$E$216)))</f>
        <v>0</v>
      </c>
      <c r="Z21" s="12">
        <f t="shared" si="0"/>
        <v>0</v>
      </c>
    </row>
    <row r="22" spans="1:26" ht="17.25" hidden="1" thickTop="1" thickBot="1">
      <c r="A22" s="9" t="str">
        <f>'[1]عملاء الفرع'!$B$4</f>
        <v>على السيد الهدى</v>
      </c>
      <c r="B22" s="13"/>
      <c r="C22" s="11" t="s">
        <v>29</v>
      </c>
      <c r="D22" s="12">
        <f>SUM(D19:D21)</f>
        <v>0</v>
      </c>
      <c r="E22" s="12">
        <f t="shared" ref="E22:Y22" si="5">SUM(E19:E21)</f>
        <v>0</v>
      </c>
      <c r="F22" s="12">
        <f t="shared" si="5"/>
        <v>0</v>
      </c>
      <c r="G22" s="12">
        <f t="shared" si="5"/>
        <v>0</v>
      </c>
      <c r="H22" s="12">
        <f t="shared" si="5"/>
        <v>0</v>
      </c>
      <c r="I22" s="12">
        <f t="shared" si="5"/>
        <v>0</v>
      </c>
      <c r="J22" s="12">
        <f t="shared" si="5"/>
        <v>0</v>
      </c>
      <c r="K22" s="12">
        <f t="shared" si="5"/>
        <v>0</v>
      </c>
      <c r="L22" s="12">
        <f t="shared" si="5"/>
        <v>0</v>
      </c>
      <c r="M22" s="12">
        <f t="shared" si="5"/>
        <v>0</v>
      </c>
      <c r="N22" s="12">
        <f t="shared" si="5"/>
        <v>0</v>
      </c>
      <c r="O22" s="12">
        <f t="shared" si="5"/>
        <v>0</v>
      </c>
      <c r="P22" s="12">
        <f t="shared" si="5"/>
        <v>0</v>
      </c>
      <c r="Q22" s="12">
        <f t="shared" si="5"/>
        <v>0</v>
      </c>
      <c r="R22" s="12">
        <f t="shared" si="5"/>
        <v>0</v>
      </c>
      <c r="S22" s="12">
        <f t="shared" si="5"/>
        <v>0</v>
      </c>
      <c r="T22" s="12">
        <f t="shared" si="5"/>
        <v>0</v>
      </c>
      <c r="U22" s="12">
        <f t="shared" si="5"/>
        <v>0</v>
      </c>
      <c r="V22" s="12">
        <f t="shared" si="5"/>
        <v>0</v>
      </c>
      <c r="W22" s="12">
        <f t="shared" si="5"/>
        <v>0</v>
      </c>
      <c r="X22" s="12">
        <f t="shared" si="5"/>
        <v>0</v>
      </c>
      <c r="Y22" s="12">
        <f t="shared" si="5"/>
        <v>0</v>
      </c>
      <c r="Z22" s="12">
        <f t="shared" si="0"/>
        <v>0</v>
      </c>
    </row>
    <row r="23" spans="1:26" ht="17.25" hidden="1" thickTop="1" thickBot="1">
      <c r="A23" s="9" t="str">
        <f>'[1]عملاء الفرع'!$B$4</f>
        <v>على السيد الهدى</v>
      </c>
      <c r="B23" s="13"/>
      <c r="C23" s="11" t="s">
        <v>30</v>
      </c>
      <c r="D23" s="12">
        <f>SUM(D22,D18)</f>
        <v>0</v>
      </c>
      <c r="E23" s="12">
        <f t="shared" ref="E23:Y23" si="6">SUM(E22,E18)</f>
        <v>0</v>
      </c>
      <c r="F23" s="12">
        <f t="shared" si="6"/>
        <v>0</v>
      </c>
      <c r="G23" s="12">
        <f t="shared" si="6"/>
        <v>0</v>
      </c>
      <c r="H23" s="12">
        <f t="shared" si="6"/>
        <v>0</v>
      </c>
      <c r="I23" s="12">
        <f t="shared" si="6"/>
        <v>0</v>
      </c>
      <c r="J23" s="12">
        <f t="shared" si="6"/>
        <v>0</v>
      </c>
      <c r="K23" s="12">
        <f t="shared" si="6"/>
        <v>0</v>
      </c>
      <c r="L23" s="12">
        <f t="shared" si="6"/>
        <v>0</v>
      </c>
      <c r="M23" s="12">
        <f t="shared" si="6"/>
        <v>0</v>
      </c>
      <c r="N23" s="12">
        <f t="shared" si="6"/>
        <v>0</v>
      </c>
      <c r="O23" s="12">
        <f t="shared" si="6"/>
        <v>0</v>
      </c>
      <c r="P23" s="12">
        <f t="shared" si="6"/>
        <v>0</v>
      </c>
      <c r="Q23" s="12">
        <f t="shared" si="6"/>
        <v>0</v>
      </c>
      <c r="R23" s="12">
        <f t="shared" si="6"/>
        <v>0</v>
      </c>
      <c r="S23" s="12">
        <f t="shared" si="6"/>
        <v>0</v>
      </c>
      <c r="T23" s="12">
        <f t="shared" si="6"/>
        <v>0</v>
      </c>
      <c r="U23" s="12">
        <f t="shared" si="6"/>
        <v>0</v>
      </c>
      <c r="V23" s="12">
        <f t="shared" si="6"/>
        <v>0</v>
      </c>
      <c r="W23" s="12">
        <f t="shared" si="6"/>
        <v>0</v>
      </c>
      <c r="X23" s="12">
        <f t="shared" si="6"/>
        <v>0</v>
      </c>
      <c r="Y23" s="12">
        <f t="shared" si="6"/>
        <v>0</v>
      </c>
      <c r="Z23" s="12">
        <f t="shared" si="0"/>
        <v>0</v>
      </c>
    </row>
    <row r="24" spans="1:26" ht="17.25" hidden="1" thickTop="1" thickBot="1">
      <c r="A24" s="9" t="str">
        <f>'[1]عملاء الفرع'!$B$4</f>
        <v>على السيد الهدى</v>
      </c>
      <c r="B24" s="13"/>
      <c r="C24" s="11" t="s">
        <v>31</v>
      </c>
      <c r="D24" s="12">
        <f>SUM(D23,D14)</f>
        <v>100</v>
      </c>
      <c r="E24" s="12">
        <f t="shared" ref="E24:Y24" si="7">SUM(E23,E14)</f>
        <v>0</v>
      </c>
      <c r="F24" s="12">
        <f t="shared" si="7"/>
        <v>0</v>
      </c>
      <c r="G24" s="12">
        <f t="shared" si="7"/>
        <v>0</v>
      </c>
      <c r="H24" s="12">
        <f t="shared" si="7"/>
        <v>0</v>
      </c>
      <c r="I24" s="12">
        <f t="shared" si="7"/>
        <v>0</v>
      </c>
      <c r="J24" s="12">
        <f t="shared" si="7"/>
        <v>0</v>
      </c>
      <c r="K24" s="12">
        <f t="shared" si="7"/>
        <v>0</v>
      </c>
      <c r="L24" s="12">
        <f t="shared" si="7"/>
        <v>0</v>
      </c>
      <c r="M24" s="12">
        <f t="shared" si="7"/>
        <v>0</v>
      </c>
      <c r="N24" s="12">
        <f t="shared" si="7"/>
        <v>0</v>
      </c>
      <c r="O24" s="12">
        <f t="shared" si="7"/>
        <v>0</v>
      </c>
      <c r="P24" s="12">
        <f t="shared" si="7"/>
        <v>0</v>
      </c>
      <c r="Q24" s="12">
        <f t="shared" si="7"/>
        <v>0</v>
      </c>
      <c r="R24" s="12">
        <f t="shared" si="7"/>
        <v>0</v>
      </c>
      <c r="S24" s="12">
        <f t="shared" si="7"/>
        <v>0</v>
      </c>
      <c r="T24" s="12">
        <f t="shared" si="7"/>
        <v>0</v>
      </c>
      <c r="U24" s="12">
        <f t="shared" si="7"/>
        <v>0</v>
      </c>
      <c r="V24" s="12">
        <f t="shared" si="7"/>
        <v>0</v>
      </c>
      <c r="W24" s="12">
        <f t="shared" si="7"/>
        <v>0</v>
      </c>
      <c r="X24" s="12">
        <f t="shared" si="7"/>
        <v>0</v>
      </c>
      <c r="Y24" s="12">
        <f t="shared" si="7"/>
        <v>0</v>
      </c>
      <c r="Z24" s="12">
        <f t="shared" si="0"/>
        <v>100</v>
      </c>
    </row>
    <row r="25" spans="1:26" ht="17.25" thickTop="1" thickBot="1">
      <c r="A25" s="9" t="str">
        <f>'[1]عملاء الفرع'!$B$5</f>
        <v>كشف حساب عميل (2)</v>
      </c>
      <c r="B25" s="13"/>
      <c r="C25" s="11">
        <v>40909</v>
      </c>
      <c r="D25" s="12">
        <f>SUMPRODUCT((SUMIF('[1]كشف حساب عميل (2)'!$F$7:$F$37,"*560*",'[1]كشف حساب عميل (2)'!$E$7:$E$37)))</f>
        <v>0</v>
      </c>
      <c r="E25" s="12">
        <f>SUMPRODUCT((SUMIF('[1]كشف حساب عميل (2)'!$F$7:$F$37,"*510*",'[1]كشف حساب عميل (2)'!$E$7:$E$37)))</f>
        <v>0</v>
      </c>
      <c r="F25" s="12">
        <f>SUMPRODUCT((SUMIF('[1]كشف حساب عميل (2)'!$F$7:$F$37,"*430 لتر نوفرست*",'[1]كشف حساب عميل (2)'!$E$7:$E$37)))</f>
        <v>0</v>
      </c>
      <c r="G25" s="12">
        <f>SUMPRODUCT((SUMIF('[1]كشف حساب عميل (2)'!$F$7:$F$37,"*340 لتر نوفرست*",'[1]كشف حساب عميل (2)'!$E$7:$E$37)))</f>
        <v>0</v>
      </c>
      <c r="H25" s="12">
        <f>SUMPRODUCT((SUMIF('[1]كشف حساب عميل (2)'!$F$7:$F$37,"*339 لتر نوفرست*",'[1]كشف حساب عميل (2)'!$E$7:$E$37)))</f>
        <v>0</v>
      </c>
      <c r="I25" s="12">
        <f>SUMPRODUCT((SUMIF('[1]كشف حساب عميل (2)'!$F$7:$F$37,"*338*",'[1]كشف حساب عميل (2)'!$E$7:$E$37)))</f>
        <v>0</v>
      </c>
      <c r="J25" s="12">
        <f>SUMPRODUCT((SUMIF('[1]كشف حساب عميل (2)'!$F$7:$F$37,"*330*",'[1]كشف حساب عميل (2)'!$E$7:$E$37)))</f>
        <v>0</v>
      </c>
      <c r="K25" s="12">
        <f>SUMPRODUCT((SUMIF('[1]كشف حساب عميل (2)'!$F$7:$F$37,"*580*",'[1]كشف حساب عميل (2)'!$E$7:$E$37)))</f>
        <v>0</v>
      </c>
      <c r="L25" s="12">
        <f>SUMPRODUCT((SUMIF('[1]كشف حساب عميل (2)'!$F$7:$F$37,"*430 لتر برستيج*",'[1]كشف حساب عميل (2)'!$E$7:$E$37)))</f>
        <v>0</v>
      </c>
      <c r="M25" s="12">
        <f>SUMPRODUCT((SUMIF('[1]كشف حساب عميل (2)'!$F$7:$F$37,"*340 لتر برستيج*",'[1]كشف حساب عميل (2)'!$E$7:$E$37)))</f>
        <v>0</v>
      </c>
      <c r="N25" s="12">
        <f>SUMPRODUCT((SUMIF('[1]كشف حساب عميل (2)'!$F$7:$F$37,"*339 لتر برستيج*",'[1]كشف حساب عميل (2)'!$E$7:$E$37)))</f>
        <v>0</v>
      </c>
      <c r="O25" s="12">
        <f>SUMPRODUCT((SUMIF('[1]كشف حساب عميل (2)'!$F$7:$F$37,"*320*",'[1]كشف حساب عميل (2)'!$E$7:$E$37)))</f>
        <v>0</v>
      </c>
      <c r="P25" s="12">
        <f>SUMPRODUCT((SUMIF('[1]كشف حساب عميل (2)'!$F$7:$F$37,"*290*",'[1]كشف حساب عميل (2)'!$E$7:$E$37)))</f>
        <v>0</v>
      </c>
      <c r="Q25" s="12">
        <f>SUMPRODUCT((SUMIF('[1]كشف حساب عميل (2)'!$F$7:$F$37,"*335 لتر اوسكار*",'[1]كشف حساب عميل (2)'!$E$7:$E$37)))</f>
        <v>0</v>
      </c>
      <c r="R25" s="12">
        <f>SUMPRODUCT((SUMIF('[1]كشف حساب عميل (2)'!$F$7:$F$37,"*335 لتر برنسيسه*",'[1]كشف حساب عميل (2)'!$E$7:$E$37)))</f>
        <v>0</v>
      </c>
      <c r="S25" s="12">
        <f>SUMPRODUCT((SUMIF('[1]كشف حساب عميل (2)'!$F$7:$F$37,"*328*",'[1]كشف حساب عميل (2)'!$E$7:$E$37)))</f>
        <v>0</v>
      </c>
      <c r="T25" s="12">
        <f>SUMPRODUCT((SUMIF('[1]كشف حساب عميل (2)'!$F$7:$F$37,"*7 درج نوفرست*",'[1]كشف حساب عميل (2)'!$E$7:$E$37)))</f>
        <v>0</v>
      </c>
      <c r="U25" s="12">
        <f>SUMPRODUCT((SUMIF('[1]كشف حساب عميل (2)'!$F$7:$F$37,"*6 درج نوفرست*",'[1]كشف حساب عميل (2)'!$E$7:$E$37)))</f>
        <v>0</v>
      </c>
      <c r="V25" s="12">
        <f>SUMPRODUCT((SUMIF('[1]كشف حساب عميل (2)'!$F$7:$F$37,"*5 درج نوفرست*",'[1]كشف حساب عميل (2)'!$E$7:$E$37)))</f>
        <v>0</v>
      </c>
      <c r="W25" s="12">
        <f>SUMPRODUCT((SUMIF('[1]كشف حساب عميل (2)'!$F$7:$F$37,"*6 درج معدل*",'[1]كشف حساب عميل (2)'!$E$7:$E$37)))</f>
        <v>0</v>
      </c>
      <c r="X25" s="12">
        <f>SUMPRODUCT((SUMIF('[1]كشف حساب عميل (2)'!$F$7:$F$37,"*5 درج معدل*",'[1]كشف حساب عميل (2)'!$E$7:$E$37)))</f>
        <v>0</v>
      </c>
      <c r="Y25" s="12">
        <f>SUMPRODUCT((SUMIF('[1]كشف حساب عميل (2)'!$F$7:$F$37,"*4 درج*",'[1]كشف حساب عميل (2)'!$E$7:$E$37)))</f>
        <v>0</v>
      </c>
      <c r="Z25" s="12">
        <f t="shared" si="0"/>
        <v>0</v>
      </c>
    </row>
    <row r="26" spans="1:26" ht="17.25" hidden="1" thickTop="1" thickBot="1">
      <c r="A26" s="9" t="str">
        <f>'[1]عملاء الفرع'!$B$5</f>
        <v>كشف حساب عميل (2)</v>
      </c>
      <c r="B26" s="10"/>
      <c r="C26" s="11">
        <v>40940</v>
      </c>
      <c r="D26" s="12">
        <f>SUMPRODUCT((SUMIF('[1]كشف حساب عميل (2)'!$F$39:$F$48,"*560*",'[1]كشف حساب عميل (2)'!$E$39:$E$48)))</f>
        <v>0</v>
      </c>
      <c r="E26" s="12">
        <f>SUMPRODUCT((SUMIF('[1]كشف حساب عميل (2)'!$F$39:$F$48,"*510*",'[1]كشف حساب عميل (2)'!$E$39:$E$48)))</f>
        <v>0</v>
      </c>
      <c r="F26" s="12">
        <f>SUMPRODUCT((SUMIF('[1]كشف حساب عميل (2)'!$F$39:$F$48,"*430 لتر نوفرست*",'[1]كشف حساب عميل (2)'!$E$39:$E$48)))</f>
        <v>0</v>
      </c>
      <c r="G26" s="12">
        <f>SUMPRODUCT((SUMIF('[1]كشف حساب عميل (2)'!$F$39:$F$48,"*340 لتر نوفرست*",'[1]كشف حساب عميل (2)'!$E$39:$E$48)))</f>
        <v>0</v>
      </c>
      <c r="H26" s="12">
        <f>SUMPRODUCT((SUMIF('[1]كشف حساب عميل (2)'!$F$39:$F$48,"*339 لتر نوفرست*",'[1]كشف حساب عميل (2)'!$E$39:$E$48)))</f>
        <v>0</v>
      </c>
      <c r="I26" s="12">
        <f>SUMPRODUCT((SUMIF('[1]كشف حساب عميل (2)'!$F$39:$F$48,"*338*",'[1]كشف حساب عميل (2)'!$E$39:$E$48)))</f>
        <v>0</v>
      </c>
      <c r="J26" s="12">
        <f>SUMPRODUCT((SUMIF('[1]كشف حساب عميل (2)'!$F$39:$F$48,"*330*",'[1]كشف حساب عميل (2)'!$E$39:$E$48)))</f>
        <v>0</v>
      </c>
      <c r="K26" s="12">
        <f>SUMPRODUCT((SUMIF('[1]كشف حساب عميل (2)'!$F$39:$F$48,"*580*",'[1]كشف حساب عميل (2)'!$E$39:$E$48)))</f>
        <v>0</v>
      </c>
      <c r="L26" s="12">
        <f>SUMPRODUCT((SUMIF('[1]كشف حساب عميل (2)'!$F$39:$F$48,"*430 لتر برستيج*",'[1]كشف حساب عميل (2)'!$E$39:$E$48)))</f>
        <v>0</v>
      </c>
      <c r="M26" s="12">
        <f>SUMPRODUCT((SUMIF('[1]كشف حساب عميل (2)'!$F$39:$F$48,"*340 لتر برستيج*",'[1]كشف حساب عميل (2)'!$E$39:$E$48)))</f>
        <v>0</v>
      </c>
      <c r="N26" s="12">
        <f>SUMPRODUCT((SUMIF('[1]كشف حساب عميل (2)'!$F$39:$F$48,"*339 لتر برستيج*",'[1]كشف حساب عميل (2)'!$E$39:$E$48)))</f>
        <v>0</v>
      </c>
      <c r="O26" s="12">
        <f>SUMPRODUCT((SUMIF('[1]كشف حساب عميل (2)'!$F$39:$F$48,"*320*",'[1]كشف حساب عميل (2)'!$E$39:$E$48)))</f>
        <v>0</v>
      </c>
      <c r="P26" s="12">
        <f>SUMPRODUCT((SUMIF('[1]كشف حساب عميل (2)'!$F$39:$F$48,"*290*",'[1]كشف حساب عميل (2)'!$E$39:$E$48)))</f>
        <v>0</v>
      </c>
      <c r="Q26" s="12">
        <f>SUMPRODUCT((SUMIF('[1]كشف حساب عميل (2)'!$F$39:$F$48,"*335 لتر اوسكار*",'[1]كشف حساب عميل (2)'!$E$39:$E$48)))</f>
        <v>0</v>
      </c>
      <c r="R26" s="12">
        <f>SUMPRODUCT((SUMIF('[1]كشف حساب عميل (2)'!$F$39:$F$48,"*335 لتر برنسيسه*",'[1]كشف حساب عميل (2)'!$E$39:$E$48)))</f>
        <v>0</v>
      </c>
      <c r="S26" s="12">
        <f>SUMPRODUCT((SUMIF('[1]كشف حساب عميل (2)'!$F$39:$F$48,"*328*",'[1]كشف حساب عميل (2)'!$E$39:$E$48)))</f>
        <v>0</v>
      </c>
      <c r="T26" s="12">
        <f>SUMPRODUCT((SUMIF('[1]كشف حساب عميل (2)'!$F$39:$F$48,"*7 درج نوفرست*",'[1]كشف حساب عميل (2)'!$E$39:$E$48)))</f>
        <v>0</v>
      </c>
      <c r="U26" s="12">
        <f>SUMPRODUCT((SUMIF('[1]كشف حساب عميل (2)'!$F$39:$F$48,"*6 درج نوفرست*",'[1]كشف حساب عميل (2)'!$E$39:$E$48)))</f>
        <v>0</v>
      </c>
      <c r="V26" s="12">
        <f>SUMPRODUCT((SUMIF('[1]كشف حساب عميل (2)'!$F$39:$F$48,"*5 درج نوفرست*",'[1]كشف حساب عميل (2)'!$E$39:$E$48)))</f>
        <v>0</v>
      </c>
      <c r="W26" s="12">
        <f>SUMPRODUCT((SUMIF('[1]كشف حساب عميل (2)'!$F$39:$F$48,"*6 درج معدل*",'[1]كشف حساب عميل (2)'!$E$39:$E$48)))</f>
        <v>0</v>
      </c>
      <c r="X26" s="12">
        <f>SUMPRODUCT((SUMIF('[1]كشف حساب عميل (2)'!$F$39:$F$48,"*5 درج معدل*",'[1]كشف حساب عميل (2)'!$E$39:$E$48)))</f>
        <v>0</v>
      </c>
      <c r="Y26" s="12">
        <f>SUMPRODUCT((SUMIF('[1]كشف حساب عميل (2)'!$F$39:$F$48,"*4 درج*",'[1]كشف حساب عميل (2)'!$E$39:$E$48)))</f>
        <v>0</v>
      </c>
      <c r="Z26" s="12">
        <f t="shared" si="0"/>
        <v>0</v>
      </c>
    </row>
    <row r="27" spans="1:26" ht="17.25" hidden="1" thickTop="1" thickBot="1">
      <c r="A27" s="9" t="str">
        <f>'[1]عملاء الفرع'!$B$5</f>
        <v>كشف حساب عميل (2)</v>
      </c>
      <c r="B27" s="13"/>
      <c r="C27" s="11">
        <v>40969</v>
      </c>
      <c r="D27" s="12">
        <f>SUMPRODUCT((SUMIF('[1]كشف حساب عميل (2)'!$F$50:$F$60,"*560*",'[1]كشف حساب عميل (2)'!$E$50:$E$60)))</f>
        <v>0</v>
      </c>
      <c r="E27" s="12">
        <f>SUMPRODUCT((SUMIF('[1]كشف حساب عميل (2)'!$F$50:$F$60,"*510*",'[1]كشف حساب عميل (2)'!$E$50:$E$60)))</f>
        <v>0</v>
      </c>
      <c r="F27" s="12">
        <f>SUMPRODUCT((SUMIF('[1]كشف حساب عميل (2)'!$F$50:$F$60,"*430 لتر نوفرست*",'[1]كشف حساب عميل (2)'!$E$50:$E$60)))</f>
        <v>0</v>
      </c>
      <c r="G27" s="12">
        <f>SUMPRODUCT((SUMIF('[1]كشف حساب عميل (2)'!$F$50:$F$60,"*340 لتر نوفرست*",'[1]كشف حساب عميل (2)'!$E$50:$E$60)))</f>
        <v>0</v>
      </c>
      <c r="H27" s="12">
        <f>SUMPRODUCT((SUMIF('[1]كشف حساب عميل (2)'!$F$50:$F$60,"*339 لتر نوفرست*",'[1]كشف حساب عميل (2)'!$E$50:$E$60)))</f>
        <v>0</v>
      </c>
      <c r="I27" s="12">
        <f>SUMPRODUCT((SUMIF('[1]كشف حساب عميل (2)'!$F$50:$F$60,"*338*",'[1]كشف حساب عميل (2)'!$E$50:$E$60)))</f>
        <v>0</v>
      </c>
      <c r="J27" s="12">
        <f>SUMPRODUCT((SUMIF('[1]كشف حساب عميل (2)'!$F$50:$F$60,"*330*",'[1]كشف حساب عميل (2)'!$E$50:$E$60)))</f>
        <v>0</v>
      </c>
      <c r="K27" s="12">
        <f>SUMPRODUCT((SUMIF('[1]كشف حساب عميل (2)'!$F$50:$F$60,"*580*",'[1]كشف حساب عميل (2)'!$E$50:$E$60)))</f>
        <v>0</v>
      </c>
      <c r="L27" s="12">
        <f>SUMPRODUCT((SUMIF('[1]كشف حساب عميل (2)'!$F$50:$F$60,"*430 لتر برستيج*",'[1]كشف حساب عميل (2)'!$E$50:$E$60)))</f>
        <v>0</v>
      </c>
      <c r="M27" s="12">
        <f>SUMPRODUCT((SUMIF('[1]كشف حساب عميل (2)'!$F$50:$F$60,"*340 لتر برستيج*",'[1]كشف حساب عميل (2)'!$E$50:$E$60)))</f>
        <v>0</v>
      </c>
      <c r="N27" s="12">
        <f>SUMPRODUCT((SUMIF('[1]كشف حساب عميل (2)'!$F$50:$F$60,"*339 لتر برستيج*",'[1]كشف حساب عميل (2)'!$E$50:$E$60)))</f>
        <v>0</v>
      </c>
      <c r="O27" s="12">
        <f>SUMPRODUCT((SUMIF('[1]كشف حساب عميل (2)'!$F$50:$F$60,"*320*",'[1]كشف حساب عميل (2)'!$E$50:$E$60)))</f>
        <v>0</v>
      </c>
      <c r="P27" s="12">
        <f>SUMPRODUCT((SUMIF('[1]كشف حساب عميل (2)'!$F$50:$F$60,"*290*",'[1]كشف حساب عميل (2)'!$E$50:$E$60)))</f>
        <v>0</v>
      </c>
      <c r="Q27" s="12">
        <f>SUMPRODUCT((SUMIF('[1]كشف حساب عميل (2)'!$F$50:$F$60,"*335 لتر اوسكار*",'[1]كشف حساب عميل (2)'!$E$50:$E$60)))</f>
        <v>0</v>
      </c>
      <c r="R27" s="12">
        <f>SUMPRODUCT((SUMIF('[1]كشف حساب عميل (2)'!$F$50:$F$60,"*335 لتر برنسيسه*",'[1]كشف حساب عميل (2)'!$E$50:$E$60)))</f>
        <v>0</v>
      </c>
      <c r="S27" s="12">
        <f>SUMPRODUCT((SUMIF('[1]كشف حساب عميل (2)'!$F$50:$F$60,"*328*",'[1]كشف حساب عميل (2)'!$E$50:$E$60)))</f>
        <v>0</v>
      </c>
      <c r="T27" s="12">
        <f>SUMPRODUCT((SUMIF('[1]كشف حساب عميل (2)'!$F$50:$F$60,"*7 درج نوفرست*",'[1]كشف حساب عميل (2)'!$E$50:$E$60)))</f>
        <v>0</v>
      </c>
      <c r="U27" s="12">
        <f>SUMPRODUCT((SUMIF('[1]كشف حساب عميل (2)'!$F$50:$F$60,"*6 درج نوفرست*",'[1]كشف حساب عميل (2)'!$E$50:$E$60)))</f>
        <v>0</v>
      </c>
      <c r="V27" s="12">
        <f>SUMPRODUCT((SUMIF('[1]كشف حساب عميل (2)'!$F$50:$F$60,"*5 درج نوفرست*",'[1]كشف حساب عميل (2)'!$E$50:$E$60)))</f>
        <v>0</v>
      </c>
      <c r="W27" s="12">
        <f>SUMPRODUCT((SUMIF('[1]كشف حساب عميل (2)'!$F$50:$F$60,"*6 درج معدل*",'[1]كشف حساب عميل (2)'!$E$50:$E$60)))</f>
        <v>0</v>
      </c>
      <c r="X27" s="12">
        <f>SUMPRODUCT((SUMIF('[1]كشف حساب عميل (2)'!$F$50:$F$60,"*5 درج معدل*",'[1]كشف حساب عميل (2)'!$E$50:$E$60)))</f>
        <v>0</v>
      </c>
      <c r="Y27" s="12">
        <f>SUMPRODUCT((SUMIF('[1]كشف حساب عميل (2)'!$F$50:$F$60,"*4 درج*",'[1]كشف حساب عميل (2)'!$E$50:$E$60)))</f>
        <v>0</v>
      </c>
      <c r="Z27" s="12">
        <f t="shared" si="0"/>
        <v>0</v>
      </c>
    </row>
    <row r="28" spans="1:26" ht="17.25" hidden="1" thickTop="1" thickBot="1">
      <c r="A28" s="9" t="str">
        <f>'[1]عملاء الفرع'!$B$5</f>
        <v>كشف حساب عميل (2)</v>
      </c>
      <c r="B28" s="13"/>
      <c r="C28" s="11" t="s">
        <v>25</v>
      </c>
      <c r="D28" s="12">
        <f t="shared" ref="D28" si="8">SUM(D25:D27)</f>
        <v>0</v>
      </c>
      <c r="E28" s="12">
        <f t="shared" ref="E28:Y28" si="9">SUM(E25:E27)</f>
        <v>0</v>
      </c>
      <c r="F28" s="12">
        <f t="shared" si="9"/>
        <v>0</v>
      </c>
      <c r="G28" s="12">
        <f t="shared" si="9"/>
        <v>0</v>
      </c>
      <c r="H28" s="12">
        <f t="shared" si="9"/>
        <v>0</v>
      </c>
      <c r="I28" s="12">
        <f t="shared" si="9"/>
        <v>0</v>
      </c>
      <c r="J28" s="12">
        <f t="shared" si="9"/>
        <v>0</v>
      </c>
      <c r="K28" s="12">
        <f t="shared" si="9"/>
        <v>0</v>
      </c>
      <c r="L28" s="12">
        <f t="shared" si="9"/>
        <v>0</v>
      </c>
      <c r="M28" s="12">
        <f t="shared" si="9"/>
        <v>0</v>
      </c>
      <c r="N28" s="12">
        <f t="shared" si="9"/>
        <v>0</v>
      </c>
      <c r="O28" s="12">
        <f t="shared" si="9"/>
        <v>0</v>
      </c>
      <c r="P28" s="12">
        <f t="shared" si="9"/>
        <v>0</v>
      </c>
      <c r="Q28" s="12">
        <f t="shared" si="9"/>
        <v>0</v>
      </c>
      <c r="R28" s="12">
        <f t="shared" si="9"/>
        <v>0</v>
      </c>
      <c r="S28" s="12">
        <f t="shared" si="9"/>
        <v>0</v>
      </c>
      <c r="T28" s="12">
        <f t="shared" si="9"/>
        <v>0</v>
      </c>
      <c r="U28" s="12">
        <f t="shared" si="9"/>
        <v>0</v>
      </c>
      <c r="V28" s="12">
        <f t="shared" si="9"/>
        <v>0</v>
      </c>
      <c r="W28" s="12">
        <f t="shared" si="9"/>
        <v>0</v>
      </c>
      <c r="X28" s="12">
        <f t="shared" si="9"/>
        <v>0</v>
      </c>
      <c r="Y28" s="12">
        <f t="shared" si="9"/>
        <v>0</v>
      </c>
      <c r="Z28" s="12">
        <f t="shared" si="0"/>
        <v>0</v>
      </c>
    </row>
    <row r="29" spans="1:26" ht="17.25" hidden="1" thickTop="1" thickBot="1">
      <c r="A29" s="9" t="str">
        <f>'[1]عملاء الفرع'!$B$5</f>
        <v>كشف حساب عميل (2)</v>
      </c>
      <c r="B29" s="13"/>
      <c r="C29" s="11">
        <v>41000</v>
      </c>
      <c r="D29" s="12">
        <f>SUMPRODUCT((SUMIF('[1]كشف حساب عميل (2)'!$F$62:$F$72,"*560*",'[1]كشف حساب عميل (2)'!$E$62:$E$72)))</f>
        <v>0</v>
      </c>
      <c r="E29" s="12">
        <f>SUMPRODUCT((SUMIF('[1]كشف حساب عميل (2)'!$F$62:$F$72,"*510*",'[1]كشف حساب عميل (2)'!$E$62:$E$72)))</f>
        <v>0</v>
      </c>
      <c r="F29" s="12">
        <f>SUMPRODUCT((SUMIF('[1]كشف حساب عميل (2)'!$F$62:$F$72,"*430 لتر نوفرست*",'[1]كشف حساب عميل (2)'!$E$62:$E$72)))</f>
        <v>0</v>
      </c>
      <c r="G29" s="12">
        <f>SUMPRODUCT((SUMIF('[1]كشف حساب عميل (2)'!$F$62:$F$72,"*340 لتر نوفرست*",'[1]كشف حساب عميل (2)'!$E$62:$E$72)))</f>
        <v>0</v>
      </c>
      <c r="H29" s="12">
        <f>SUMPRODUCT((SUMIF('[1]كشف حساب عميل (2)'!$F$62:$F$72,"*339 لتر نوفرست*",'[1]كشف حساب عميل (2)'!$E$62:$E$72)))</f>
        <v>0</v>
      </c>
      <c r="I29" s="12">
        <f>SUMPRODUCT((SUMIF('[1]كشف حساب عميل (2)'!$F$62:$F$72,"*338*",'[1]كشف حساب عميل (2)'!$E$62:$E$72)))</f>
        <v>0</v>
      </c>
      <c r="J29" s="12">
        <f>SUMPRODUCT((SUMIF('[1]كشف حساب عميل (2)'!$F$62:$F$72,"*330*",'[1]كشف حساب عميل (2)'!$E$62:$E$72)))</f>
        <v>0</v>
      </c>
      <c r="K29" s="12">
        <f>SUMPRODUCT((SUMIF('[1]كشف حساب عميل (2)'!$F$62:$F$72,"*580*",'[1]كشف حساب عميل (2)'!$E$62:$E$72)))</f>
        <v>0</v>
      </c>
      <c r="L29" s="12">
        <f>SUMPRODUCT((SUMIF('[1]كشف حساب عميل (2)'!$F$62:$F$72,"*430 لتر برستيج*",'[1]كشف حساب عميل (2)'!$E$62:$E$72)))</f>
        <v>0</v>
      </c>
      <c r="M29" s="12">
        <f>SUMPRODUCT((SUMIF('[1]كشف حساب عميل (2)'!$F$62:$F$72,"*340 لتر برستيج*",'[1]كشف حساب عميل (2)'!$E$62:$E$72)))</f>
        <v>0</v>
      </c>
      <c r="N29" s="12">
        <f>SUMPRODUCT((SUMIF('[1]كشف حساب عميل (2)'!$F$62:$F$72,"*339 لتر برستيج*",'[1]كشف حساب عميل (2)'!$E$62:$E$72)))</f>
        <v>0</v>
      </c>
      <c r="O29" s="12">
        <f>SUMPRODUCT((SUMIF('[1]كشف حساب عميل (2)'!$F$62:$F$72,"*320*",'[1]كشف حساب عميل (2)'!$E$62:$E$72)))</f>
        <v>0</v>
      </c>
      <c r="P29" s="12">
        <f>SUMPRODUCT((SUMIF('[1]كشف حساب عميل (2)'!$F$62:$F$72,"*290*",'[1]كشف حساب عميل (2)'!$E$62:$E$72)))</f>
        <v>0</v>
      </c>
      <c r="Q29" s="12">
        <f>SUMPRODUCT((SUMIF('[1]كشف حساب عميل (2)'!$F$62:$F$72,"*335 لتر اوسكار*",'[1]كشف حساب عميل (2)'!$E$62:$E$72)))</f>
        <v>0</v>
      </c>
      <c r="R29" s="12">
        <f>SUMPRODUCT((SUMIF('[1]كشف حساب عميل (2)'!$F$62:$F$72,"*335 لتر برنسيسه*",'[1]كشف حساب عميل (2)'!$E$62:$E$72)))</f>
        <v>0</v>
      </c>
      <c r="S29" s="12">
        <f>SUMPRODUCT((SUMIF('[1]كشف حساب عميل (2)'!$F$62:$F$72,"*328*",'[1]كشف حساب عميل (2)'!$E$62:$E$72)))</f>
        <v>0</v>
      </c>
      <c r="T29" s="12">
        <f>SUMPRODUCT((SUMIF('[1]كشف حساب عميل (2)'!$F$62:$F$72,"*7 درج نوفرست*",'[1]كشف حساب عميل (2)'!$E$62:$E$72)))</f>
        <v>0</v>
      </c>
      <c r="U29" s="12">
        <f>SUMPRODUCT((SUMIF('[1]كشف حساب عميل (2)'!$F$62:$F$72,"*6 درج نوفرست*",'[1]كشف حساب عميل (2)'!$E$62:$E$72)))</f>
        <v>0</v>
      </c>
      <c r="V29" s="12">
        <f>SUMPRODUCT((SUMIF('[1]كشف حساب عميل (2)'!$F$62:$F$72,"*5 درج نوفرست*",'[1]كشف حساب عميل (2)'!$E$62:$E$72)))</f>
        <v>0</v>
      </c>
      <c r="W29" s="12">
        <f>SUMPRODUCT((SUMIF('[1]كشف حساب عميل (2)'!$F$62:$F$72,"*6 درج معدل*",'[1]كشف حساب عميل (2)'!$E$62:$E$72)))</f>
        <v>0</v>
      </c>
      <c r="X29" s="12">
        <f>SUMPRODUCT((SUMIF('[1]كشف حساب عميل (2)'!$F$62:$F$72,"*5 درج معدل*",'[1]كشف حساب عميل (2)'!$E$62:$E$72)))</f>
        <v>0</v>
      </c>
      <c r="Y29" s="12">
        <f>SUMPRODUCT((SUMIF('[1]كشف حساب عميل (2)'!$F$62:$F$72,"*4 درج*",'[1]كشف حساب عميل (2)'!$E$62:$E$72)))</f>
        <v>0</v>
      </c>
      <c r="Z29" s="12">
        <f t="shared" si="0"/>
        <v>0</v>
      </c>
    </row>
    <row r="30" spans="1:26" ht="17.25" hidden="1" thickTop="1" thickBot="1">
      <c r="A30" s="9" t="str">
        <f>'[1]عملاء الفرع'!$B$5</f>
        <v>كشف حساب عميل (2)</v>
      </c>
      <c r="B30" s="13"/>
      <c r="C30" s="11">
        <v>41030</v>
      </c>
      <c r="D30" s="12">
        <f>SUMPRODUCT((SUMIF('[1]كشف حساب عميل (2)'!$F$74:$F$84,"*560*",'[1]كشف حساب عميل (2)'!$E$74:$E$84)))</f>
        <v>0</v>
      </c>
      <c r="E30" s="12">
        <f>SUMPRODUCT((SUMIF('[1]كشف حساب عميل (2)'!$F$74:$F$84,"*510*",'[1]كشف حساب عميل (2)'!$E$74:$E$84)))</f>
        <v>0</v>
      </c>
      <c r="F30" s="12">
        <f>SUMPRODUCT((SUMIF('[1]كشف حساب عميل (2)'!$F$74:$F$84,"*430 لتر نوفرست*",'[1]كشف حساب عميل (2)'!$E$74:$E$84)))</f>
        <v>0</v>
      </c>
      <c r="G30" s="12">
        <f>SUMPRODUCT((SUMIF('[1]كشف حساب عميل (2)'!$F$74:$F$84,"*340 لتر نوفرست*",'[1]كشف حساب عميل (2)'!$E$74:$E$84)))</f>
        <v>0</v>
      </c>
      <c r="H30" s="12">
        <f>SUMPRODUCT((SUMIF('[1]كشف حساب عميل (2)'!$F$74:$F$84,"*339 لتر نوفرست*",'[1]كشف حساب عميل (2)'!$E$74:$E$84)))</f>
        <v>0</v>
      </c>
      <c r="I30" s="12">
        <f>SUMPRODUCT((SUMIF('[1]كشف حساب عميل (2)'!$F$74:$F$84,"*338*",'[1]كشف حساب عميل (2)'!$E$74:$E$84)))</f>
        <v>0</v>
      </c>
      <c r="J30" s="12">
        <f>SUMPRODUCT((SUMIF('[1]كشف حساب عميل (2)'!$F$74:$F$84,"*330*",'[1]كشف حساب عميل (2)'!$E$74:$E$84)))</f>
        <v>0</v>
      </c>
      <c r="K30" s="12">
        <f>SUMPRODUCT((SUMIF('[1]كشف حساب عميل (2)'!$F$74:$F$84,"*580*",'[1]كشف حساب عميل (2)'!$E$74:$E$84)))</f>
        <v>0</v>
      </c>
      <c r="L30" s="12">
        <f>SUMPRODUCT((SUMIF('[1]كشف حساب عميل (2)'!$F$74:$F$84,"*430 لتر برستيج*",'[1]كشف حساب عميل (2)'!$E$74:$E$84)))</f>
        <v>0</v>
      </c>
      <c r="M30" s="12">
        <f>SUMPRODUCT((SUMIF('[1]كشف حساب عميل (2)'!$F$74:$F$84,"*340 لتر برستيج*",'[1]كشف حساب عميل (2)'!$E$74:$E$84)))</f>
        <v>0</v>
      </c>
      <c r="N30" s="12">
        <f>SUMPRODUCT((SUMIF('[1]كشف حساب عميل (2)'!$F$74:$F$84,"*339 لتر برستيج*",'[1]كشف حساب عميل (2)'!$E$74:$E$84)))</f>
        <v>0</v>
      </c>
      <c r="O30" s="12">
        <f>SUMPRODUCT((SUMIF('[1]كشف حساب عميل (2)'!$F$74:$F$84,"*320*",'[1]كشف حساب عميل (2)'!$E$74:$E$84)))</f>
        <v>0</v>
      </c>
      <c r="P30" s="12">
        <f>SUMPRODUCT((SUMIF('[1]كشف حساب عميل (2)'!$F$74:$F$84,"*290*",'[1]كشف حساب عميل (2)'!$E$74:$E$84)))</f>
        <v>0</v>
      </c>
      <c r="Q30" s="12">
        <f>SUMPRODUCT((SUMIF('[1]كشف حساب عميل (2)'!$F$74:$F$84,"*335 لتر اوسكار*",'[1]كشف حساب عميل (2)'!$E$74:$E$84)))</f>
        <v>0</v>
      </c>
      <c r="R30" s="12">
        <f>SUMPRODUCT((SUMIF('[1]كشف حساب عميل (2)'!$F$74:$F$84,"*335 لتر برنسيسه*",'[1]كشف حساب عميل (2)'!$E$74:$E$84)))</f>
        <v>0</v>
      </c>
      <c r="S30" s="12">
        <f>SUMPRODUCT((SUMIF('[1]كشف حساب عميل (2)'!$F$74:$F$84,"*328*",'[1]كشف حساب عميل (2)'!$E$74:$E$84)))</f>
        <v>0</v>
      </c>
      <c r="T30" s="12">
        <f>SUMPRODUCT((SUMIF('[1]كشف حساب عميل (2)'!$F$74:$F$84,"*7 درج نوفرست*",'[1]كشف حساب عميل (2)'!$E$74:$E$84)))</f>
        <v>0</v>
      </c>
      <c r="U30" s="12">
        <f>SUMPRODUCT((SUMIF('[1]كشف حساب عميل (2)'!$F$74:$F$84,"*6 درج نوفرست*",'[1]كشف حساب عميل (2)'!$E$74:$E$84)))</f>
        <v>0</v>
      </c>
      <c r="V30" s="12">
        <f>SUMPRODUCT((SUMIF('[1]كشف حساب عميل (2)'!$F$74:$F$84,"*5 درج نوفرست*",'[1]كشف حساب عميل (2)'!$E$74:$E$84)))</f>
        <v>0</v>
      </c>
      <c r="W30" s="12">
        <f>SUMPRODUCT((SUMIF('[1]كشف حساب عميل (2)'!$F$74:$F$84,"*6 درج معدل*",'[1]كشف حساب عميل (2)'!$E$74:$E$84)))</f>
        <v>0</v>
      </c>
      <c r="X30" s="12">
        <f>SUMPRODUCT((SUMIF('[1]كشف حساب عميل (2)'!$F$74:$F$84,"*5 درج معدل*",'[1]كشف حساب عميل (2)'!$E$74:$E$84)))</f>
        <v>0</v>
      </c>
      <c r="Y30" s="12">
        <f>SUMPRODUCT((SUMIF('[1]كشف حساب عميل (2)'!$F$74:$F$84,"*4 درج*",'[1]كشف حساب عميل (2)'!$E$74:$E$84)))</f>
        <v>0</v>
      </c>
      <c r="Z30" s="12">
        <f t="shared" si="0"/>
        <v>0</v>
      </c>
    </row>
    <row r="31" spans="1:26" ht="17.25" hidden="1" thickTop="1" thickBot="1">
      <c r="A31" s="9" t="str">
        <f>'[1]عملاء الفرع'!$B$5</f>
        <v>كشف حساب عميل (2)</v>
      </c>
      <c r="B31" s="14"/>
      <c r="C31" s="15">
        <v>41061</v>
      </c>
      <c r="D31" s="12">
        <f>SUMPRODUCT((SUMIF('[1]كشف حساب عميل (2)'!$F$86:$F$96,"*560*",'[1]كشف حساب عميل (2)'!$E$86:$E$96)))</f>
        <v>0</v>
      </c>
      <c r="E31" s="12">
        <f>SUMPRODUCT((SUMIF('[1]كشف حساب عميل (2)'!$F$86:$F$96,"*510*",'[1]كشف حساب عميل (2)'!$E$86:$E$96)))</f>
        <v>0</v>
      </c>
      <c r="F31" s="12">
        <f>SUMPRODUCT((SUMIF('[1]كشف حساب عميل (2)'!$F$86:$F$96,"*430 لتر نوفرست*",'[1]كشف حساب عميل (2)'!$E$86:$E$96)))</f>
        <v>0</v>
      </c>
      <c r="G31" s="12">
        <f>SUMPRODUCT((SUMIF('[1]كشف حساب عميل (2)'!$F$86:$F$96,"*340 لتر نوفرست*",'[1]كشف حساب عميل (2)'!$E$86:$E$96)))</f>
        <v>0</v>
      </c>
      <c r="H31" s="12">
        <f>SUMPRODUCT((SUMIF('[1]كشف حساب عميل (2)'!$F$86:$F$96,"*339 لتر نوفرست*",'[1]كشف حساب عميل (2)'!$E$86:$E$96)))</f>
        <v>0</v>
      </c>
      <c r="I31" s="12">
        <f>SUMPRODUCT((SUMIF('[1]كشف حساب عميل (2)'!$F$86:$F$96,"*338*",'[1]كشف حساب عميل (2)'!$E$86:$E$96)))</f>
        <v>0</v>
      </c>
      <c r="J31" s="12">
        <f>SUMPRODUCT((SUMIF('[1]كشف حساب عميل (2)'!$F$86:$F$96,"*330*",'[1]كشف حساب عميل (2)'!$E$86:$E$96)))</f>
        <v>0</v>
      </c>
      <c r="K31" s="12">
        <f>SUMPRODUCT((SUMIF('[1]كشف حساب عميل (2)'!$F$86:$F$96,"*580*",'[1]كشف حساب عميل (2)'!$E$86:$E$96)))</f>
        <v>0</v>
      </c>
      <c r="L31" s="12">
        <f>SUMPRODUCT((SUMIF('[1]كشف حساب عميل (2)'!$F$86:$F$96,"*430 لتر برستيج*",'[1]كشف حساب عميل (2)'!$E$86:$E$96)))</f>
        <v>0</v>
      </c>
      <c r="M31" s="12">
        <f>SUMPRODUCT((SUMIF('[1]كشف حساب عميل (2)'!$F$86:$F$96,"*340 لتر برستيج*",'[1]كشف حساب عميل (2)'!$E$86:$E$96)))</f>
        <v>0</v>
      </c>
      <c r="N31" s="12">
        <f>SUMPRODUCT((SUMIF('[1]كشف حساب عميل (2)'!$F$86:$F$96,"*339 لتر برستيج*",'[1]كشف حساب عميل (2)'!$E$86:$E$96)))</f>
        <v>0</v>
      </c>
      <c r="O31" s="12">
        <f>SUMPRODUCT((SUMIF('[1]كشف حساب عميل (2)'!$F$86:$F$96,"*320*",'[1]كشف حساب عميل (2)'!$E$86:$E$96)))</f>
        <v>0</v>
      </c>
      <c r="P31" s="12">
        <f>SUMPRODUCT((SUMIF('[1]كشف حساب عميل (2)'!$F$86:$F$96,"*290*",'[1]كشف حساب عميل (2)'!$E$86:$E$96)))</f>
        <v>0</v>
      </c>
      <c r="Q31" s="12">
        <f>SUMPRODUCT((SUMIF('[1]كشف حساب عميل (2)'!$F$86:$F$96,"*335 لتر اوسكار*",'[1]كشف حساب عميل (2)'!$E$86:$E$96)))</f>
        <v>0</v>
      </c>
      <c r="R31" s="12">
        <f>SUMPRODUCT((SUMIF('[1]كشف حساب عميل (2)'!$F$86:$F$96,"*335 لتر برنسيسه*",'[1]كشف حساب عميل (2)'!$E$86:$E$96)))</f>
        <v>0</v>
      </c>
      <c r="S31" s="12">
        <f>SUMPRODUCT((SUMIF('[1]كشف حساب عميل (2)'!$F$86:$F$96,"*328*",'[1]كشف حساب عميل (2)'!$E$86:$E$96)))</f>
        <v>0</v>
      </c>
      <c r="T31" s="12">
        <f>SUMPRODUCT((SUMIF('[1]كشف حساب عميل (2)'!$F$86:$F$96,"*7 درج نوفرست*",'[1]كشف حساب عميل (2)'!$E$86:$E$96)))</f>
        <v>0</v>
      </c>
      <c r="U31" s="12">
        <f>SUMPRODUCT((SUMIF('[1]كشف حساب عميل (2)'!$F$86:$F$96,"*6 درج نوفرست*",'[1]كشف حساب عميل (2)'!$E$86:$E$96)))</f>
        <v>0</v>
      </c>
      <c r="V31" s="12">
        <f>SUMPRODUCT((SUMIF('[1]كشف حساب عميل (2)'!$F$86:$F$96,"*5 درج نوفرست*",'[1]كشف حساب عميل (2)'!$E$86:$E$96)))</f>
        <v>0</v>
      </c>
      <c r="W31" s="12">
        <f>SUMPRODUCT((SUMIF('[1]كشف حساب عميل (2)'!$F$86:$F$96,"*6 درج معدل*",'[1]كشف حساب عميل (2)'!$E$86:$E$96)))</f>
        <v>0</v>
      </c>
      <c r="X31" s="12">
        <f>SUMPRODUCT((SUMIF('[1]كشف حساب عميل (2)'!$F$86:$F$96,"*5 درج معدل*",'[1]كشف حساب عميل (2)'!$E$86:$E$96)))</f>
        <v>0</v>
      </c>
      <c r="Y31" s="12">
        <f>SUMPRODUCT((SUMIF('[1]كشف حساب عميل (2)'!$F$86:$F$96,"*4 درج*",'[1]كشف حساب عميل (2)'!$E$86:$E$96)))</f>
        <v>0</v>
      </c>
      <c r="Z31" s="12">
        <f t="shared" si="0"/>
        <v>0</v>
      </c>
    </row>
    <row r="32" spans="1:26" ht="17.25" hidden="1" thickTop="1" thickBot="1">
      <c r="A32" s="9" t="str">
        <f>'[1]عملاء الفرع'!$B$5</f>
        <v>كشف حساب عميل (2)</v>
      </c>
      <c r="B32" s="13"/>
      <c r="C32" s="11" t="s">
        <v>26</v>
      </c>
      <c r="D32" s="12">
        <f t="shared" ref="D32" si="10">SUM(D29:D31)</f>
        <v>0</v>
      </c>
      <c r="E32" s="12">
        <f t="shared" ref="E32:Y32" si="11">SUM(E29:E31)</f>
        <v>0</v>
      </c>
      <c r="F32" s="12">
        <f t="shared" si="11"/>
        <v>0</v>
      </c>
      <c r="G32" s="12">
        <f t="shared" si="11"/>
        <v>0</v>
      </c>
      <c r="H32" s="12">
        <f t="shared" si="11"/>
        <v>0</v>
      </c>
      <c r="I32" s="12">
        <f t="shared" si="11"/>
        <v>0</v>
      </c>
      <c r="J32" s="12">
        <f t="shared" si="11"/>
        <v>0</v>
      </c>
      <c r="K32" s="12">
        <f t="shared" si="11"/>
        <v>0</v>
      </c>
      <c r="L32" s="12">
        <f t="shared" si="11"/>
        <v>0</v>
      </c>
      <c r="M32" s="12">
        <f t="shared" si="11"/>
        <v>0</v>
      </c>
      <c r="N32" s="12">
        <f t="shared" si="11"/>
        <v>0</v>
      </c>
      <c r="O32" s="12">
        <f t="shared" si="11"/>
        <v>0</v>
      </c>
      <c r="P32" s="12">
        <f t="shared" si="11"/>
        <v>0</v>
      </c>
      <c r="Q32" s="12">
        <f t="shared" si="11"/>
        <v>0</v>
      </c>
      <c r="R32" s="12">
        <f t="shared" si="11"/>
        <v>0</v>
      </c>
      <c r="S32" s="12">
        <f t="shared" si="11"/>
        <v>0</v>
      </c>
      <c r="T32" s="12">
        <f t="shared" si="11"/>
        <v>0</v>
      </c>
      <c r="U32" s="12">
        <f t="shared" si="11"/>
        <v>0</v>
      </c>
      <c r="V32" s="12">
        <f t="shared" si="11"/>
        <v>0</v>
      </c>
      <c r="W32" s="12">
        <f t="shared" si="11"/>
        <v>0</v>
      </c>
      <c r="X32" s="12">
        <f t="shared" si="11"/>
        <v>0</v>
      </c>
      <c r="Y32" s="12">
        <f t="shared" si="11"/>
        <v>0</v>
      </c>
      <c r="Z32" s="12">
        <f t="shared" si="0"/>
        <v>0</v>
      </c>
    </row>
    <row r="33" spans="1:26" ht="17.25" hidden="1" thickTop="1" thickBot="1">
      <c r="A33" s="9" t="str">
        <f>'[1]عملاء الفرع'!$B$5</f>
        <v>كشف حساب عميل (2)</v>
      </c>
      <c r="B33" s="13"/>
      <c r="C33" s="11" t="s">
        <v>27</v>
      </c>
      <c r="D33" s="12">
        <f t="shared" ref="D33:Y33" si="12">SUM(D32,D28)</f>
        <v>0</v>
      </c>
      <c r="E33" s="12">
        <f t="shared" si="12"/>
        <v>0</v>
      </c>
      <c r="F33" s="12">
        <f t="shared" si="12"/>
        <v>0</v>
      </c>
      <c r="G33" s="12">
        <f t="shared" si="12"/>
        <v>0</v>
      </c>
      <c r="H33" s="12">
        <f t="shared" si="12"/>
        <v>0</v>
      </c>
      <c r="I33" s="12">
        <f t="shared" si="12"/>
        <v>0</v>
      </c>
      <c r="J33" s="12">
        <f t="shared" si="12"/>
        <v>0</v>
      </c>
      <c r="K33" s="12">
        <f t="shared" si="12"/>
        <v>0</v>
      </c>
      <c r="L33" s="12">
        <f t="shared" si="12"/>
        <v>0</v>
      </c>
      <c r="M33" s="12">
        <f t="shared" si="12"/>
        <v>0</v>
      </c>
      <c r="N33" s="12">
        <f t="shared" si="12"/>
        <v>0</v>
      </c>
      <c r="O33" s="12">
        <f t="shared" si="12"/>
        <v>0</v>
      </c>
      <c r="P33" s="12">
        <f t="shared" si="12"/>
        <v>0</v>
      </c>
      <c r="Q33" s="12">
        <f t="shared" si="12"/>
        <v>0</v>
      </c>
      <c r="R33" s="12">
        <f t="shared" si="12"/>
        <v>0</v>
      </c>
      <c r="S33" s="12">
        <f t="shared" si="12"/>
        <v>0</v>
      </c>
      <c r="T33" s="12">
        <f t="shared" si="12"/>
        <v>0</v>
      </c>
      <c r="U33" s="12">
        <f t="shared" si="12"/>
        <v>0</v>
      </c>
      <c r="V33" s="12">
        <f t="shared" si="12"/>
        <v>0</v>
      </c>
      <c r="W33" s="12">
        <f t="shared" si="12"/>
        <v>0</v>
      </c>
      <c r="X33" s="12">
        <f t="shared" si="12"/>
        <v>0</v>
      </c>
      <c r="Y33" s="12">
        <f t="shared" si="12"/>
        <v>0</v>
      </c>
      <c r="Z33" s="12">
        <f t="shared" si="0"/>
        <v>0</v>
      </c>
    </row>
    <row r="34" spans="1:26" ht="17.25" hidden="1" thickTop="1" thickBot="1">
      <c r="A34" s="9" t="str">
        <f>'[1]عملاء الفرع'!$B$5</f>
        <v>كشف حساب عميل (2)</v>
      </c>
      <c r="B34" s="13"/>
      <c r="C34" s="11">
        <v>41091</v>
      </c>
      <c r="D34" s="12">
        <f>SUMPRODUCT((SUMIF('[1]كشف حساب عميل (2)'!$F$99:$F$126,"*560*",'[1]كشف حساب عميل (2)'!$E$99:$E$126)))</f>
        <v>0</v>
      </c>
      <c r="E34" s="12">
        <f>SUMPRODUCT((SUMIF('[1]كشف حساب عميل (2)'!$F$99:$F$126,"*510*",'[1]كشف حساب عميل (2)'!$E$99:$E$126)))</f>
        <v>0</v>
      </c>
      <c r="F34" s="12">
        <f>SUMPRODUCT((SUMIF('[1]كشف حساب عميل (2)'!$F$99:$F$126,"*430 لتر نوفرست*",'[1]كشف حساب عميل (2)'!$E$99:$E$126)))</f>
        <v>0</v>
      </c>
      <c r="G34" s="12">
        <f>SUMPRODUCT((SUMIF('[1]كشف حساب عميل (2)'!$F$99:$F$126,"*340 لتر نوفرست*",'[1]كشف حساب عميل (2)'!$E$99:$E$126)))</f>
        <v>0</v>
      </c>
      <c r="H34" s="12">
        <f>SUMPRODUCT((SUMIF('[1]كشف حساب عميل (2)'!$F$99:$F$126,"*339 لتر نوفرست*",'[1]كشف حساب عميل (2)'!$E$99:$E$126)))</f>
        <v>0</v>
      </c>
      <c r="I34" s="12">
        <f>SUMPRODUCT((SUMIF('[1]كشف حساب عميل (2)'!$F$99:$F$126,"*338*",'[1]كشف حساب عميل (2)'!$E$99:$E$126)))</f>
        <v>0</v>
      </c>
      <c r="J34" s="12">
        <f>SUMPRODUCT((SUMIF('[1]كشف حساب عميل (2)'!$F$99:$F$126,"*330*",'[1]كشف حساب عميل (2)'!$E$99:$E$126)))</f>
        <v>0</v>
      </c>
      <c r="K34" s="12">
        <f>SUMPRODUCT((SUMIF('[1]كشف حساب عميل (2)'!$F$99:$F$126,"*580*",'[1]كشف حساب عميل (2)'!$E$99:$E$126)))</f>
        <v>0</v>
      </c>
      <c r="L34" s="12">
        <f>SUMPRODUCT((SUMIF('[1]كشف حساب عميل (2)'!$F$99:$F$126,"*430 لتر برستيج*",'[1]كشف حساب عميل (2)'!$E$99:$E$126)))</f>
        <v>0</v>
      </c>
      <c r="M34" s="12">
        <f>SUMPRODUCT((SUMIF('[1]كشف حساب عميل (2)'!$F$99:$F$126,"*340 لتر برستيج*",'[1]كشف حساب عميل (2)'!$E$99:$E$126)))</f>
        <v>0</v>
      </c>
      <c r="N34" s="12">
        <f>SUMPRODUCT((SUMIF('[1]كشف حساب عميل (2)'!$F$99:$F$126,"*339 لتر برستيج*",'[1]كشف حساب عميل (2)'!$E$99:$E$126)))</f>
        <v>0</v>
      </c>
      <c r="O34" s="12">
        <f>SUMPRODUCT((SUMIF('[1]كشف حساب عميل (2)'!$F$99:$F$126,"*320*",'[1]كشف حساب عميل (2)'!$E$99:$E$126)))</f>
        <v>0</v>
      </c>
      <c r="P34" s="12">
        <f>SUMPRODUCT((SUMIF('[1]كشف حساب عميل (2)'!$F$99:$F$126,"*290*",'[1]كشف حساب عميل (2)'!$E$99:$E$126)))</f>
        <v>0</v>
      </c>
      <c r="Q34" s="12">
        <f>SUMPRODUCT((SUMIF('[1]كشف حساب عميل (2)'!$F$99:$F$126,"*335 لتر اوسكار*",'[1]كشف حساب عميل (2)'!$E$99:$E$126)))</f>
        <v>0</v>
      </c>
      <c r="R34" s="12">
        <f>SUMPRODUCT((SUMIF('[1]كشف حساب عميل (2)'!$F$99:$F$126,"*335 لتر برنسيسه*",'[1]كشف حساب عميل (2)'!$E$99:$E$126)))</f>
        <v>0</v>
      </c>
      <c r="S34" s="12">
        <f>SUMPRODUCT((SUMIF('[1]كشف حساب عميل (2)'!$F$99:$F$126,"*328*",'[1]كشف حساب عميل (2)'!$E$99:$E$126)))</f>
        <v>0</v>
      </c>
      <c r="T34" s="12">
        <f>SUMPRODUCT((SUMIF('[1]كشف حساب عميل (2)'!$F$99:$F$126,"*7 درج نوفرست*",'[1]كشف حساب عميل (2)'!$E$99:$E$126)))</f>
        <v>0</v>
      </c>
      <c r="U34" s="12">
        <f>SUMPRODUCT((SUMIF('[1]كشف حساب عميل (2)'!$F$99:$F$126,"*6 درج نوفرست*",'[1]كشف حساب عميل (2)'!$E$99:$E$126)))</f>
        <v>0</v>
      </c>
      <c r="V34" s="12">
        <f>SUMPRODUCT((SUMIF('[1]كشف حساب عميل (2)'!$F$99:$F$126,"*5 درج نوفرست*",'[1]كشف حساب عميل (2)'!$E$99:$E$126)))</f>
        <v>0</v>
      </c>
      <c r="W34" s="12">
        <f>SUMPRODUCT((SUMIF('[1]كشف حساب عميل (2)'!$F$99:$F$126,"*6 درج معدل*",'[1]كشف حساب عميل (2)'!$E$99:$E$126)))</f>
        <v>0</v>
      </c>
      <c r="X34" s="12">
        <f>SUMPRODUCT((SUMIF('[1]كشف حساب عميل (2)'!$F$99:$F$126,"*5 درج معدل*",'[1]كشف حساب عميل (2)'!$E$99:$E$126)))</f>
        <v>0</v>
      </c>
      <c r="Y34" s="12">
        <f>SUMPRODUCT((SUMIF('[1]كشف حساب عميل (2)'!$F$99:$F$126,"*4 درج*",'[1]كشف حساب عميل (2)'!$E$99:$E$126)))</f>
        <v>0</v>
      </c>
      <c r="Z34" s="12">
        <f t="shared" si="0"/>
        <v>0</v>
      </c>
    </row>
    <row r="35" spans="1:26" ht="17.25" hidden="1" thickTop="1" thickBot="1">
      <c r="A35" s="9" t="str">
        <f>'[1]عملاء الفرع'!$B$5</f>
        <v>كشف حساب عميل (2)</v>
      </c>
      <c r="B35" s="13"/>
      <c r="C35" s="11">
        <v>41122</v>
      </c>
      <c r="D35" s="12">
        <f>SUMPRODUCT((SUMIF('[1]كشف حساب عميل (2)'!$F$128:$F$144,"*560*",'[1]كشف حساب عميل (2)'!$E$128:$E$144)))</f>
        <v>0</v>
      </c>
      <c r="E35" s="12">
        <f>SUMPRODUCT((SUMIF('[1]كشف حساب عميل (2)'!$F$128:$F$144,"*510*",'[1]كشف حساب عميل (2)'!$E$128:$E$144)))</f>
        <v>0</v>
      </c>
      <c r="F35" s="12">
        <f>SUMPRODUCT((SUMIF('[1]كشف حساب عميل (2)'!$F$128:$F$144,"*430 لتر نوفرست*",'[1]كشف حساب عميل (2)'!$E$128:$E$144)))</f>
        <v>0</v>
      </c>
      <c r="G35" s="12">
        <f>SUMPRODUCT((SUMIF('[1]كشف حساب عميل (2)'!$F$128:$F$144,"*340 لتر نوفرست*",'[1]كشف حساب عميل (2)'!$E$128:$E$144)))</f>
        <v>0</v>
      </c>
      <c r="H35" s="12">
        <f>SUMPRODUCT((SUMIF('[1]كشف حساب عميل (2)'!$F$128:$F$144,"*339 لتر نوفرست*",'[1]كشف حساب عميل (2)'!$E$128:$E$144)))</f>
        <v>0</v>
      </c>
      <c r="I35" s="12">
        <f>SUMPRODUCT((SUMIF('[1]كشف حساب عميل (2)'!$F$128:$F$144,"*338*",'[1]كشف حساب عميل (2)'!$E$128:$E$144)))</f>
        <v>0</v>
      </c>
      <c r="J35" s="12">
        <f>SUMPRODUCT((SUMIF('[1]كشف حساب عميل (2)'!$F$128:$F$144,"*330*",'[1]كشف حساب عميل (2)'!$E$128:$E$144)))</f>
        <v>0</v>
      </c>
      <c r="K35" s="12">
        <f>SUMPRODUCT((SUMIF('[1]كشف حساب عميل (2)'!$F$128:$F$144,"*580*",'[1]كشف حساب عميل (2)'!$E$128:$E$144)))</f>
        <v>0</v>
      </c>
      <c r="L35" s="12">
        <f>SUMPRODUCT((SUMIF('[1]كشف حساب عميل (2)'!$F$128:$F$144,"*430 لتر برستيج*",'[1]كشف حساب عميل (2)'!$E$128:$E$144)))</f>
        <v>0</v>
      </c>
      <c r="M35" s="12">
        <f>SUMPRODUCT((SUMIF('[1]كشف حساب عميل (2)'!$F$128:$F$144,"*340 لتر برستيج*",'[1]كشف حساب عميل (2)'!$E$128:$E$144)))</f>
        <v>0</v>
      </c>
      <c r="N35" s="12">
        <f>SUMPRODUCT((SUMIF('[1]كشف حساب عميل (2)'!$F$128:$F$144,"*339 لتر برستيج*",'[1]كشف حساب عميل (2)'!$E$128:$E$144)))</f>
        <v>0</v>
      </c>
      <c r="O35" s="12">
        <f>SUMPRODUCT((SUMIF('[1]كشف حساب عميل (2)'!$F$128:$F$144,"*320*",'[1]كشف حساب عميل (2)'!$E$128:$E$144)))</f>
        <v>0</v>
      </c>
      <c r="P35" s="12">
        <f>SUMPRODUCT((SUMIF('[1]كشف حساب عميل (2)'!$F$128:$F$144,"*290*",'[1]كشف حساب عميل (2)'!$E$128:$E$144)))</f>
        <v>0</v>
      </c>
      <c r="Q35" s="12">
        <f>SUMPRODUCT((SUMIF('[1]كشف حساب عميل (2)'!$F$128:$F$144,"*335 لتر اوسكار*",'[1]كشف حساب عميل (2)'!$E$128:$E$144)))</f>
        <v>0</v>
      </c>
      <c r="R35" s="12">
        <f>SUMPRODUCT((SUMIF('[1]كشف حساب عميل (2)'!$F$128:$F$144,"*335 لتر برنسيسه*",'[1]كشف حساب عميل (2)'!$E$128:$E$144)))</f>
        <v>0</v>
      </c>
      <c r="S35" s="12">
        <f>SUMPRODUCT((SUMIF('[1]كشف حساب عميل (2)'!$F$128:$F$144,"*328*",'[1]كشف حساب عميل (2)'!$E$128:$E$144)))</f>
        <v>0</v>
      </c>
      <c r="T35" s="12">
        <f>SUMPRODUCT((SUMIF('[1]كشف حساب عميل (2)'!$F$128:$F$144,"*7 درج نوفرست*",'[1]كشف حساب عميل (2)'!$E$128:$E$144)))</f>
        <v>0</v>
      </c>
      <c r="U35" s="12">
        <f>SUMPRODUCT((SUMIF('[1]كشف حساب عميل (2)'!$F$128:$F$144,"*6 درج نوفرست*",'[1]كشف حساب عميل (2)'!$E$128:$E$144)))</f>
        <v>0</v>
      </c>
      <c r="V35" s="12">
        <f>SUMPRODUCT((SUMIF('[1]كشف حساب عميل (2)'!$F$128:$F$144,"*5 درج نوفرست*",'[1]كشف حساب عميل (2)'!$E$128:$E$144)))</f>
        <v>0</v>
      </c>
      <c r="W35" s="12">
        <f>SUMPRODUCT((SUMIF('[1]كشف حساب عميل (2)'!$F$128:$F$144,"*6 درج معدل*",'[1]كشف حساب عميل (2)'!$E$128:$E$144)))</f>
        <v>0</v>
      </c>
      <c r="X35" s="12">
        <f>SUMPRODUCT((SUMIF('[1]كشف حساب عميل (2)'!$F$128:$F$144,"*5 درج معدل*",'[1]كشف حساب عميل (2)'!$E$128:$E$144)))</f>
        <v>0</v>
      </c>
      <c r="Y35" s="12">
        <f>SUMPRODUCT((SUMIF('[1]كشف حساب عميل (2)'!$F$128:$F$144,"*4 درج*",'[1]كشف حساب عميل (2)'!$E$128:$E$144)))</f>
        <v>0</v>
      </c>
      <c r="Z35" s="12">
        <f t="shared" si="0"/>
        <v>0</v>
      </c>
    </row>
    <row r="36" spans="1:26" ht="17.25" hidden="1" thickTop="1" thickBot="1">
      <c r="A36" s="9" t="str">
        <f>'[1]عملاء الفرع'!$B$5</f>
        <v>كشف حساب عميل (2)</v>
      </c>
      <c r="B36" s="13"/>
      <c r="C36" s="11">
        <v>41153</v>
      </c>
      <c r="D36" s="12">
        <f>SUMPRODUCT((SUMIF('[1]كشف حساب عميل (2)'!$F$146:$F$167,"*560*",'[1]كشف حساب عميل (2)'!$E$146:$E$167)))</f>
        <v>0</v>
      </c>
      <c r="E36" s="12">
        <f>SUMPRODUCT((SUMIF('[1]كشف حساب عميل (2)'!$F$146:$F$167,"*510*",'[1]كشف حساب عميل (2)'!$E$146:$E$167)))</f>
        <v>0</v>
      </c>
      <c r="F36" s="12">
        <f>SUMPRODUCT((SUMIF('[1]كشف حساب عميل (2)'!$F$146:$F$167,"*430 لتر نوفرست*",'[1]كشف حساب عميل (2)'!$E$146:$E$167)))</f>
        <v>0</v>
      </c>
      <c r="G36" s="12">
        <f>SUMPRODUCT((SUMIF('[1]كشف حساب عميل (2)'!$F$146:$F$167,"*340 لتر نوفرست*",'[1]كشف حساب عميل (2)'!$E$146:$E$167)))</f>
        <v>0</v>
      </c>
      <c r="H36" s="12">
        <f>SUMPRODUCT((SUMIF('[1]كشف حساب عميل (2)'!$F$146:$F$167,"*339 لتر نوفرست*",'[1]كشف حساب عميل (2)'!$E$146:$E$167)))</f>
        <v>0</v>
      </c>
      <c r="I36" s="12">
        <f>SUMPRODUCT((SUMIF('[1]كشف حساب عميل (2)'!$F$146:$F$167,"*338*",'[1]كشف حساب عميل (2)'!$E$146:$E$167)))</f>
        <v>0</v>
      </c>
      <c r="J36" s="12">
        <f>SUMPRODUCT((SUMIF('[1]كشف حساب عميل (2)'!$F$146:$F$167,"*330*",'[1]كشف حساب عميل (2)'!$E$146:$E$167)))</f>
        <v>0</v>
      </c>
      <c r="K36" s="12">
        <f>SUMPRODUCT((SUMIF('[1]كشف حساب عميل (2)'!$F$146:$F$167,"*580*",'[1]كشف حساب عميل (2)'!$E$146:$E$167)))</f>
        <v>0</v>
      </c>
      <c r="L36" s="12">
        <f>SUMPRODUCT((SUMIF('[1]كشف حساب عميل (2)'!$F$146:$F$167,"*430 لتر برستيج*",'[1]كشف حساب عميل (2)'!$E$146:$E$167)))</f>
        <v>0</v>
      </c>
      <c r="M36" s="12">
        <f>SUMPRODUCT((SUMIF('[1]كشف حساب عميل (2)'!$F$146:$F$167,"*340 لتر برستيج*",'[1]كشف حساب عميل (2)'!$E$146:$E$167)))</f>
        <v>0</v>
      </c>
      <c r="N36" s="12">
        <f>SUMPRODUCT((SUMIF('[1]كشف حساب عميل (2)'!$F$146:$F$167,"*339 لتر برستيج*",'[1]كشف حساب عميل (2)'!$E$146:$E$167)))</f>
        <v>0</v>
      </c>
      <c r="O36" s="12">
        <f>SUMPRODUCT((SUMIF('[1]كشف حساب عميل (2)'!$F$146:$F$167,"*320*",'[1]كشف حساب عميل (2)'!$E$146:$E$167)))</f>
        <v>0</v>
      </c>
      <c r="P36" s="12">
        <f>SUMPRODUCT((SUMIF('[1]كشف حساب عميل (2)'!$F$146:$F$167,"*290*",'[1]كشف حساب عميل (2)'!$E$146:$E$167)))</f>
        <v>0</v>
      </c>
      <c r="Q36" s="12">
        <f>SUMPRODUCT((SUMIF('[1]كشف حساب عميل (2)'!$F$146:$F$167,"*335 لتر اوسكار*",'[1]كشف حساب عميل (2)'!$E$146:$E$167)))</f>
        <v>0</v>
      </c>
      <c r="R36" s="12">
        <f>SUMPRODUCT((SUMIF('[1]كشف حساب عميل (2)'!$F$146:$F$167,"*335 لتر برنسيسه*",'[1]كشف حساب عميل (2)'!$E$146:$E$167)))</f>
        <v>0</v>
      </c>
      <c r="S36" s="12">
        <f>SUMPRODUCT((SUMIF('[1]كشف حساب عميل (2)'!$F$146:$F$167,"*328*",'[1]كشف حساب عميل (2)'!$E$146:$E$167)))</f>
        <v>0</v>
      </c>
      <c r="T36" s="12">
        <f>SUMPRODUCT((SUMIF('[1]كشف حساب عميل (2)'!$F$146:$F$167,"*7 درج نوفرست*",'[1]كشف حساب عميل (2)'!$E$146:$E$167)))</f>
        <v>0</v>
      </c>
      <c r="U36" s="12">
        <f>SUMPRODUCT((SUMIF('[1]كشف حساب عميل (2)'!$F$146:$F$167,"*6 درج نوفرست*",'[1]كشف حساب عميل (2)'!$E$146:$E$167)))</f>
        <v>0</v>
      </c>
      <c r="V36" s="12">
        <f>SUMPRODUCT((SUMIF('[1]كشف حساب عميل (2)'!$F$146:$F$167,"*5 درج نوفرست*",'[1]كشف حساب عميل (2)'!$E$146:$E$167)))</f>
        <v>0</v>
      </c>
      <c r="W36" s="12">
        <f>SUMPRODUCT((SUMIF('[1]كشف حساب عميل (2)'!$F$146:$F$167,"*6 درج معدل*",'[1]كشف حساب عميل (2)'!$E$146:$E$167)))</f>
        <v>0</v>
      </c>
      <c r="X36" s="12">
        <f>SUMPRODUCT((SUMIF('[1]كشف حساب عميل (2)'!$F$146:$F$167,"*5 درج معدل*",'[1]كشف حساب عميل (2)'!$E$146:$E$167)))</f>
        <v>0</v>
      </c>
      <c r="Y36" s="12">
        <f>SUMPRODUCT((SUMIF('[1]كشف حساب عميل (2)'!$F$146:$F$167,"*4 درج*",'[1]كشف حساب عميل (2)'!$E$146:$E$167)))</f>
        <v>0</v>
      </c>
      <c r="Z36" s="12">
        <f t="shared" si="0"/>
        <v>0</v>
      </c>
    </row>
    <row r="37" spans="1:26" ht="17.25" hidden="1" thickTop="1" thickBot="1">
      <c r="A37" s="9" t="str">
        <f>'[1]عملاء الفرع'!$B$5</f>
        <v>كشف حساب عميل (2)</v>
      </c>
      <c r="B37" s="13"/>
      <c r="C37" s="11" t="s">
        <v>28</v>
      </c>
      <c r="D37" s="12">
        <f t="shared" ref="D37" si="13">SUM(D34:D36)</f>
        <v>0</v>
      </c>
      <c r="E37" s="12">
        <f t="shared" ref="E37:Y37" si="14">SUM(E34:E36)</f>
        <v>0</v>
      </c>
      <c r="F37" s="12">
        <f t="shared" si="14"/>
        <v>0</v>
      </c>
      <c r="G37" s="12">
        <f t="shared" si="14"/>
        <v>0</v>
      </c>
      <c r="H37" s="12">
        <f t="shared" si="14"/>
        <v>0</v>
      </c>
      <c r="I37" s="12">
        <f t="shared" si="14"/>
        <v>0</v>
      </c>
      <c r="J37" s="12">
        <f t="shared" si="14"/>
        <v>0</v>
      </c>
      <c r="K37" s="12">
        <f t="shared" si="14"/>
        <v>0</v>
      </c>
      <c r="L37" s="12">
        <f t="shared" si="14"/>
        <v>0</v>
      </c>
      <c r="M37" s="12">
        <f t="shared" si="14"/>
        <v>0</v>
      </c>
      <c r="N37" s="12">
        <f t="shared" si="14"/>
        <v>0</v>
      </c>
      <c r="O37" s="12">
        <f t="shared" si="14"/>
        <v>0</v>
      </c>
      <c r="P37" s="12">
        <f t="shared" si="14"/>
        <v>0</v>
      </c>
      <c r="Q37" s="12">
        <f t="shared" si="14"/>
        <v>0</v>
      </c>
      <c r="R37" s="12">
        <f t="shared" si="14"/>
        <v>0</v>
      </c>
      <c r="S37" s="12">
        <f t="shared" si="14"/>
        <v>0</v>
      </c>
      <c r="T37" s="12">
        <f t="shared" si="14"/>
        <v>0</v>
      </c>
      <c r="U37" s="12">
        <f t="shared" si="14"/>
        <v>0</v>
      </c>
      <c r="V37" s="12">
        <f t="shared" si="14"/>
        <v>0</v>
      </c>
      <c r="W37" s="12">
        <f t="shared" si="14"/>
        <v>0</v>
      </c>
      <c r="X37" s="12">
        <f t="shared" si="14"/>
        <v>0</v>
      </c>
      <c r="Y37" s="12">
        <f t="shared" si="14"/>
        <v>0</v>
      </c>
      <c r="Z37" s="12">
        <f t="shared" si="0"/>
        <v>0</v>
      </c>
    </row>
    <row r="38" spans="1:26" ht="17.25" hidden="1" thickTop="1" thickBot="1">
      <c r="A38" s="9" t="str">
        <f>'[1]عملاء الفرع'!$B$5</f>
        <v>كشف حساب عميل (2)</v>
      </c>
      <c r="B38" s="13"/>
      <c r="C38" s="11">
        <v>41183</v>
      </c>
      <c r="D38" s="12">
        <f>SUMPRODUCT((SUMIF('[1]كشف حساب عميل (2)'!$F$169:$F$189,"*560*",'[1]كشف حساب عميل (2)'!$E$169:$E$189)))</f>
        <v>0</v>
      </c>
      <c r="E38" s="12">
        <f>SUMPRODUCT((SUMIF('[1]كشف حساب عميل (2)'!$F$169:$F$189,"*510*",'[1]كشف حساب عميل (2)'!$E$169:$E$189)))</f>
        <v>0</v>
      </c>
      <c r="F38" s="12">
        <f>SUMPRODUCT((SUMIF('[1]كشف حساب عميل (2)'!$F$169:$F$189,"*430 لتر نوفرست*",'[1]كشف حساب عميل (2)'!$E$169:$E$189)))</f>
        <v>0</v>
      </c>
      <c r="G38" s="12">
        <f>SUMPRODUCT((SUMIF('[1]كشف حساب عميل (2)'!$F$169:$F$189,"*340 لتر نوفرست*",'[1]كشف حساب عميل (2)'!$E$169:$E$189)))</f>
        <v>0</v>
      </c>
      <c r="H38" s="12">
        <f>SUMPRODUCT((SUMIF('[1]كشف حساب عميل (2)'!$F$169:$F$189,"*339 لتر نوفرست*",'[1]كشف حساب عميل (2)'!$E$169:$E$189)))</f>
        <v>0</v>
      </c>
      <c r="I38" s="12">
        <f>SUMPRODUCT((SUMIF('[1]كشف حساب عميل (2)'!$F$169:$F$189,"*338*",'[1]كشف حساب عميل (2)'!$E$169:$E$189)))</f>
        <v>0</v>
      </c>
      <c r="J38" s="12">
        <f>SUMPRODUCT((SUMIF('[1]كشف حساب عميل (2)'!$F$169:$F$189,"*330*",'[1]كشف حساب عميل (2)'!$E$169:$E$189)))</f>
        <v>0</v>
      </c>
      <c r="K38" s="12">
        <f>SUMPRODUCT((SUMIF('[1]كشف حساب عميل (2)'!$F$169:$F$189,"*580*",'[1]كشف حساب عميل (2)'!$E$169:$E$189)))</f>
        <v>0</v>
      </c>
      <c r="L38" s="12">
        <f>SUMPRODUCT((SUMIF('[1]كشف حساب عميل (2)'!$F$169:$F$189,"*430 لتر برستيج*",'[1]كشف حساب عميل (2)'!$E$169:$E$189)))</f>
        <v>0</v>
      </c>
      <c r="M38" s="12">
        <f>SUMPRODUCT((SUMIF('[1]كشف حساب عميل (2)'!$F$169:$F$189,"*340 لتر برستيج*",'[1]كشف حساب عميل (2)'!$E$169:$E$189)))</f>
        <v>0</v>
      </c>
      <c r="N38" s="12">
        <f>SUMPRODUCT((SUMIF('[1]كشف حساب عميل (2)'!$F$169:$F$189,"*339 لتر برستيج*",'[1]كشف حساب عميل (2)'!$E$169:$E$189)))</f>
        <v>0</v>
      </c>
      <c r="O38" s="12">
        <f>SUMPRODUCT((SUMIF('[1]كشف حساب عميل (2)'!$F$169:$F$189,"*320*",'[1]كشف حساب عميل (2)'!$E$169:$E$189)))</f>
        <v>0</v>
      </c>
      <c r="P38" s="12">
        <f>SUMPRODUCT((SUMIF('[1]كشف حساب عميل (2)'!$F$169:$F$189,"*290*",'[1]كشف حساب عميل (2)'!$E$169:$E$189)))</f>
        <v>0</v>
      </c>
      <c r="Q38" s="12">
        <f>SUMPRODUCT((SUMIF('[1]كشف حساب عميل (2)'!$F$169:$F$189,"*335 لتر اوسكار*",'[1]كشف حساب عميل (2)'!$E$169:$E$189)))</f>
        <v>0</v>
      </c>
      <c r="R38" s="12">
        <f>SUMPRODUCT((SUMIF('[1]كشف حساب عميل (2)'!$F$169:$F$189,"*335 لتر برنسيسه*",'[1]كشف حساب عميل (2)'!$E$169:$E$189)))</f>
        <v>0</v>
      </c>
      <c r="S38" s="12">
        <f>SUMPRODUCT((SUMIF('[1]كشف حساب عميل (2)'!$F$169:$F$189,"*328*",'[1]كشف حساب عميل (2)'!$E$169:$E$189)))</f>
        <v>0</v>
      </c>
      <c r="T38" s="12">
        <f>SUMPRODUCT((SUMIF('[1]كشف حساب عميل (2)'!$F$169:$F$189,"*7 درج نوفرست*",'[1]كشف حساب عميل (2)'!$E$169:$E$189)))</f>
        <v>0</v>
      </c>
      <c r="U38" s="12">
        <f>SUMPRODUCT((SUMIF('[1]كشف حساب عميل (2)'!$F$169:$F$189,"*6 درج نوفرست*",'[1]كشف حساب عميل (2)'!$E$169:$E$189)))</f>
        <v>0</v>
      </c>
      <c r="V38" s="12">
        <f>SUMPRODUCT((SUMIF('[1]كشف حساب عميل (2)'!$F$169:$F$189,"*5 درج نوفرست*",'[1]كشف حساب عميل (2)'!$E$169:$E$189)))</f>
        <v>0</v>
      </c>
      <c r="W38" s="12">
        <f>SUMPRODUCT((SUMIF('[1]كشف حساب عميل (2)'!$F$169:$F$189,"*6 درج معدل*",'[1]كشف حساب عميل (2)'!$E$169:$E$189)))</f>
        <v>0</v>
      </c>
      <c r="X38" s="12">
        <f>SUMPRODUCT((SUMIF('[1]كشف حساب عميل (2)'!$F$169:$F$189,"*5 درج معدل*",'[1]كشف حساب عميل (2)'!$E$169:$E$189)))</f>
        <v>0</v>
      </c>
      <c r="Y38" s="12">
        <f>SUMPRODUCT((SUMIF('[1]كشف حساب عميل (2)'!$F$169:$F$189,"*4 درج*",'[1]كشف حساب عميل (2)'!$E$169:$E$189)))</f>
        <v>0</v>
      </c>
      <c r="Z38" s="12">
        <f t="shared" si="0"/>
        <v>0</v>
      </c>
    </row>
    <row r="39" spans="1:26" ht="17.25" hidden="1" thickTop="1" thickBot="1">
      <c r="A39" s="9" t="str">
        <f>'[1]عملاء الفرع'!$B$5</f>
        <v>كشف حساب عميل (2)</v>
      </c>
      <c r="B39" s="13"/>
      <c r="C39" s="11">
        <v>41214</v>
      </c>
      <c r="D39" s="12">
        <f>SUMPRODUCT((SUMIF('[1]كشف حساب عميل (2)'!$F$191:$F$202,"*560*",'[1]كشف حساب عميل (2)'!$E$191:$E$202)))</f>
        <v>0</v>
      </c>
      <c r="E39" s="12">
        <f>SUMPRODUCT((SUMIF('[1]كشف حساب عميل (2)'!$F$191:$F$202,"*510*",'[1]كشف حساب عميل (2)'!$E$191:$E$202)))</f>
        <v>0</v>
      </c>
      <c r="F39" s="12">
        <f>SUMPRODUCT((SUMIF('[1]كشف حساب عميل (2)'!$F$191:$F$202,"*430 لتر نوفرست*",'[1]كشف حساب عميل (2)'!$E$191:$E$202)))</f>
        <v>0</v>
      </c>
      <c r="G39" s="12">
        <f>SUMPRODUCT((SUMIF('[1]كشف حساب عميل (2)'!$F$191:$F$202,"*340 لتر نوفرست*",'[1]كشف حساب عميل (2)'!$E$191:$E$202)))</f>
        <v>0</v>
      </c>
      <c r="H39" s="12">
        <f>SUMPRODUCT((SUMIF('[1]كشف حساب عميل (2)'!$F$191:$F$202,"*339 لتر نوفرست*",'[1]كشف حساب عميل (2)'!$E$191:$E$202)))</f>
        <v>0</v>
      </c>
      <c r="I39" s="12">
        <f>SUMPRODUCT((SUMIF('[1]كشف حساب عميل (2)'!$F$191:$F$202,"*338*",'[1]كشف حساب عميل (2)'!$E$191:$E$202)))</f>
        <v>0</v>
      </c>
      <c r="J39" s="12">
        <f>SUMPRODUCT((SUMIF('[1]كشف حساب عميل (2)'!$F$191:$F$202,"*330*",'[1]كشف حساب عميل (2)'!$E$191:$E$202)))</f>
        <v>0</v>
      </c>
      <c r="K39" s="12">
        <f>SUMPRODUCT((SUMIF('[1]كشف حساب عميل (2)'!$F$191:$F$202,"*580*",'[1]كشف حساب عميل (2)'!$E$191:$E$202)))</f>
        <v>0</v>
      </c>
      <c r="L39" s="12">
        <f>SUMPRODUCT((SUMIF('[1]كشف حساب عميل (2)'!$F$191:$F$202,"*430 لتر برستيج*",'[1]كشف حساب عميل (2)'!$E$191:$E$202)))</f>
        <v>0</v>
      </c>
      <c r="M39" s="12">
        <f>SUMPRODUCT((SUMIF('[1]كشف حساب عميل (2)'!$F$191:$F$202,"*340 لتر برستيج*",'[1]كشف حساب عميل (2)'!$E$191:$E$202)))</f>
        <v>0</v>
      </c>
      <c r="N39" s="12">
        <f>SUMPRODUCT((SUMIF('[1]كشف حساب عميل (2)'!$F$191:$F$202,"*339 لتر برستيج*",'[1]كشف حساب عميل (2)'!$E$191:$E$202)))</f>
        <v>0</v>
      </c>
      <c r="O39" s="12">
        <f>SUMPRODUCT((SUMIF('[1]كشف حساب عميل (2)'!$F$191:$F$202,"*320*",'[1]كشف حساب عميل (2)'!$E$191:$E$202)))</f>
        <v>0</v>
      </c>
      <c r="P39" s="12">
        <f>SUMPRODUCT((SUMIF('[1]كشف حساب عميل (2)'!$F$191:$F$202,"*290*",'[1]كشف حساب عميل (2)'!$E$191:$E$202)))</f>
        <v>0</v>
      </c>
      <c r="Q39" s="12">
        <f>SUMPRODUCT((SUMIF('[1]كشف حساب عميل (2)'!$F$191:$F$202,"*335 لتر اوسكار*",'[1]كشف حساب عميل (2)'!$E$191:$E$202)))</f>
        <v>0</v>
      </c>
      <c r="R39" s="12">
        <f>SUMPRODUCT((SUMIF('[1]كشف حساب عميل (2)'!$F$191:$F$202,"*335 لتر برنسيسه*",'[1]كشف حساب عميل (2)'!$E$191:$E$202)))</f>
        <v>0</v>
      </c>
      <c r="S39" s="12">
        <f>SUMPRODUCT((SUMIF('[1]كشف حساب عميل (2)'!$F$191:$F$202,"*328*",'[1]كشف حساب عميل (2)'!$E$191:$E$202)))</f>
        <v>0</v>
      </c>
      <c r="T39" s="12">
        <f>SUMPRODUCT((SUMIF('[1]كشف حساب عميل (2)'!$F$191:$F$202,"*7 درج نوفرست*",'[1]كشف حساب عميل (2)'!$E$191:$E$202)))</f>
        <v>0</v>
      </c>
      <c r="U39" s="12">
        <f>SUMPRODUCT((SUMIF('[1]كشف حساب عميل (2)'!$F$191:$F$202,"*6 درج نوفرست*",'[1]كشف حساب عميل (2)'!$E$191:$E$202)))</f>
        <v>0</v>
      </c>
      <c r="V39" s="12">
        <f>SUMPRODUCT((SUMIF('[1]كشف حساب عميل (2)'!$F$191:$F$202,"*5 درج نوفرست*",'[1]كشف حساب عميل (2)'!$E$191:$E$202)))</f>
        <v>0</v>
      </c>
      <c r="W39" s="12">
        <f>SUMPRODUCT((SUMIF('[1]كشف حساب عميل (2)'!$F$191:$F$202,"*6 درج معدل*",'[1]كشف حساب عميل (2)'!$E$191:$E$202)))</f>
        <v>0</v>
      </c>
      <c r="X39" s="12">
        <f>SUMPRODUCT((SUMIF('[1]كشف حساب عميل (2)'!$F$191:$F$202,"*5 درج معدل*",'[1]كشف حساب عميل (2)'!$E$191:$E$202)))</f>
        <v>0</v>
      </c>
      <c r="Y39" s="12">
        <f>SUMPRODUCT((SUMIF('[1]كشف حساب عميل (2)'!$F$191:$F$202,"*4 درج*",'[1]كشف حساب عميل (2)'!$E$191:$E$202)))</f>
        <v>0</v>
      </c>
      <c r="Z39" s="12">
        <f t="shared" si="0"/>
        <v>0</v>
      </c>
    </row>
    <row r="40" spans="1:26" ht="17.25" hidden="1" thickTop="1" thickBot="1">
      <c r="A40" s="9" t="str">
        <f>'[1]عملاء الفرع'!$B$5</f>
        <v>كشف حساب عميل (2)</v>
      </c>
      <c r="B40" s="13"/>
      <c r="C40" s="11">
        <v>41244</v>
      </c>
      <c r="D40" s="12">
        <f>SUMPRODUCT((SUMIF('[1]كشف حساب عميل (2)'!$F$204:$F$216,"*560*",'[1]كشف حساب عميل (2)'!$E$204:$E$216)))</f>
        <v>0</v>
      </c>
      <c r="E40" s="12">
        <f>SUMPRODUCT((SUMIF('[1]كشف حساب عميل (2)'!$F$204:$F$216,"*510*",'[1]كشف حساب عميل (2)'!$E$204:$E$216)))</f>
        <v>0</v>
      </c>
      <c r="F40" s="12">
        <f>SUMPRODUCT((SUMIF('[1]كشف حساب عميل (2)'!$F$204:$F$216,"*430 لتر نوفرست*",'[1]كشف حساب عميل (2)'!$E$204:$E$216)))</f>
        <v>0</v>
      </c>
      <c r="G40" s="12">
        <f>SUMPRODUCT((SUMIF('[1]كشف حساب عميل (2)'!$F$204:$F$216,"*340 لتر نوفرست*",'[1]كشف حساب عميل (2)'!$E$204:$E$216)))</f>
        <v>0</v>
      </c>
      <c r="H40" s="12">
        <f>SUMPRODUCT((SUMIF('[1]كشف حساب عميل (2)'!$F$204:$F$216,"*339 لتر نوفرست*",'[1]كشف حساب عميل (2)'!$E$204:$E$216)))</f>
        <v>0</v>
      </c>
      <c r="I40" s="12">
        <f>SUMPRODUCT((SUMIF('[1]كشف حساب عميل (2)'!$F$204:$F$216,"*338*",'[1]كشف حساب عميل (2)'!$E$204:$E$216)))</f>
        <v>0</v>
      </c>
      <c r="J40" s="12">
        <f>SUMPRODUCT((SUMIF('[1]كشف حساب عميل (2)'!$F$204:$F$216,"*330*",'[1]كشف حساب عميل (2)'!$E$204:$E$216)))</f>
        <v>0</v>
      </c>
      <c r="K40" s="12">
        <f>SUMPRODUCT((SUMIF('[1]كشف حساب عميل (2)'!$F$204:$F$216,"*580*",'[1]كشف حساب عميل (2)'!$E$204:$E$216)))</f>
        <v>0</v>
      </c>
      <c r="L40" s="12">
        <f>SUMPRODUCT((SUMIF('[1]كشف حساب عميل (2)'!$F$204:$F$216,"*430 لتر برستيج*",'[1]كشف حساب عميل (2)'!$E$204:$E$216)))</f>
        <v>0</v>
      </c>
      <c r="M40" s="12">
        <f>SUMPRODUCT((SUMIF('[1]كشف حساب عميل (2)'!$F$204:$F$216,"*340 لتر برستيج*",'[1]كشف حساب عميل (2)'!$E$204:$E$216)))</f>
        <v>0</v>
      </c>
      <c r="N40" s="12">
        <f>SUMPRODUCT((SUMIF('[1]كشف حساب عميل (2)'!$F$204:$F$216,"*339 لتر برستيج*",'[1]كشف حساب عميل (2)'!$E$204:$E$216)))</f>
        <v>0</v>
      </c>
      <c r="O40" s="12">
        <f>SUMPRODUCT((SUMIF('[1]كشف حساب عميل (2)'!$F$204:$F$216,"*320*",'[1]كشف حساب عميل (2)'!$E$204:$E$216)))</f>
        <v>0</v>
      </c>
      <c r="P40" s="12">
        <f>SUMPRODUCT((SUMIF('[1]كشف حساب عميل (2)'!$F$204:$F$216,"*290*",'[1]كشف حساب عميل (2)'!$E$204:$E$216)))</f>
        <v>0</v>
      </c>
      <c r="Q40" s="12">
        <f>SUMPRODUCT((SUMIF('[1]كشف حساب عميل (2)'!$F$204:$F$216,"*335 لتر اوسكار*",'[1]كشف حساب عميل (2)'!$E$204:$E$216)))</f>
        <v>0</v>
      </c>
      <c r="R40" s="12">
        <f>SUMPRODUCT((SUMIF('[1]كشف حساب عميل (2)'!$F$204:$F$216,"*335 لتر برنسيسه*",'[1]كشف حساب عميل (2)'!$E$204:$E$216)))</f>
        <v>0</v>
      </c>
      <c r="S40" s="12">
        <f>SUMPRODUCT((SUMIF('[1]كشف حساب عميل (2)'!$F$204:$F$216,"*328*",'[1]كشف حساب عميل (2)'!$E$204:$E$216)))</f>
        <v>0</v>
      </c>
      <c r="T40" s="12">
        <f>SUMPRODUCT((SUMIF('[1]كشف حساب عميل (2)'!$F$204:$F$216,"*7 درج نوفرست*",'[1]كشف حساب عميل (2)'!$E$204:$E$216)))</f>
        <v>0</v>
      </c>
      <c r="U40" s="12">
        <f>SUMPRODUCT((SUMIF('[1]كشف حساب عميل (2)'!$F$204:$F$216,"*6 درج نوفرست*",'[1]كشف حساب عميل (2)'!$E$204:$E$216)))</f>
        <v>0</v>
      </c>
      <c r="V40" s="12">
        <f>SUMPRODUCT((SUMIF('[1]كشف حساب عميل (2)'!$F$204:$F$216,"*5 درج نوفرست*",'[1]كشف حساب عميل (2)'!$E$204:$E$216)))</f>
        <v>0</v>
      </c>
      <c r="W40" s="12">
        <f>SUMPRODUCT((SUMIF('[1]كشف حساب عميل (2)'!$F$204:$F$216,"*6 درج معدل*",'[1]كشف حساب عميل (2)'!$E$204:$E$216)))</f>
        <v>0</v>
      </c>
      <c r="X40" s="12">
        <f>SUMPRODUCT((SUMIF('[1]كشف حساب عميل (2)'!$F$204:$F$216,"*5 درج معدل*",'[1]كشف حساب عميل (2)'!$E$204:$E$216)))</f>
        <v>0</v>
      </c>
      <c r="Y40" s="12">
        <f>SUMPRODUCT((SUMIF('[1]كشف حساب عميل (2)'!$F$204:$F$216,"*4 درج*",'[1]كشف حساب عميل (2)'!$E$204:$E$216)))</f>
        <v>0</v>
      </c>
      <c r="Z40" s="12">
        <f t="shared" si="0"/>
        <v>0</v>
      </c>
    </row>
    <row r="41" spans="1:26" ht="17.25" hidden="1" thickTop="1" thickBot="1">
      <c r="A41" s="9" t="str">
        <f>'[1]عملاء الفرع'!$B$5</f>
        <v>كشف حساب عميل (2)</v>
      </c>
      <c r="B41" s="13"/>
      <c r="C41" s="11" t="s">
        <v>29</v>
      </c>
      <c r="D41" s="12">
        <f t="shared" ref="D41" si="15">SUM(D38:D40)</f>
        <v>0</v>
      </c>
      <c r="E41" s="12">
        <f t="shared" ref="E41:Y41" si="16">SUM(E38:E40)</f>
        <v>0</v>
      </c>
      <c r="F41" s="12">
        <f t="shared" si="16"/>
        <v>0</v>
      </c>
      <c r="G41" s="12">
        <f t="shared" si="16"/>
        <v>0</v>
      </c>
      <c r="H41" s="12">
        <f t="shared" si="16"/>
        <v>0</v>
      </c>
      <c r="I41" s="12">
        <f t="shared" si="16"/>
        <v>0</v>
      </c>
      <c r="J41" s="12">
        <f t="shared" si="16"/>
        <v>0</v>
      </c>
      <c r="K41" s="12">
        <f t="shared" si="16"/>
        <v>0</v>
      </c>
      <c r="L41" s="12">
        <f t="shared" si="16"/>
        <v>0</v>
      </c>
      <c r="M41" s="12">
        <f t="shared" si="16"/>
        <v>0</v>
      </c>
      <c r="N41" s="12">
        <f t="shared" si="16"/>
        <v>0</v>
      </c>
      <c r="O41" s="12">
        <f t="shared" si="16"/>
        <v>0</v>
      </c>
      <c r="P41" s="12">
        <f t="shared" si="16"/>
        <v>0</v>
      </c>
      <c r="Q41" s="12">
        <f t="shared" si="16"/>
        <v>0</v>
      </c>
      <c r="R41" s="12">
        <f t="shared" si="16"/>
        <v>0</v>
      </c>
      <c r="S41" s="12">
        <f t="shared" si="16"/>
        <v>0</v>
      </c>
      <c r="T41" s="12">
        <f t="shared" si="16"/>
        <v>0</v>
      </c>
      <c r="U41" s="12">
        <f t="shared" si="16"/>
        <v>0</v>
      </c>
      <c r="V41" s="12">
        <f t="shared" si="16"/>
        <v>0</v>
      </c>
      <c r="W41" s="12">
        <f t="shared" si="16"/>
        <v>0</v>
      </c>
      <c r="X41" s="12">
        <f t="shared" si="16"/>
        <v>0</v>
      </c>
      <c r="Y41" s="12">
        <f t="shared" si="16"/>
        <v>0</v>
      </c>
      <c r="Z41" s="12">
        <f t="shared" si="0"/>
        <v>0</v>
      </c>
    </row>
    <row r="42" spans="1:26" ht="17.25" hidden="1" thickTop="1" thickBot="1">
      <c r="A42" s="9" t="str">
        <f>'[1]عملاء الفرع'!$B$5</f>
        <v>كشف حساب عميل (2)</v>
      </c>
      <c r="B42" s="13"/>
      <c r="C42" s="11" t="s">
        <v>30</v>
      </c>
      <c r="D42" s="12">
        <f t="shared" ref="D42:Y42" si="17">SUM(D41,D37)</f>
        <v>0</v>
      </c>
      <c r="E42" s="12">
        <f t="shared" si="17"/>
        <v>0</v>
      </c>
      <c r="F42" s="12">
        <f t="shared" si="17"/>
        <v>0</v>
      </c>
      <c r="G42" s="12">
        <f t="shared" si="17"/>
        <v>0</v>
      </c>
      <c r="H42" s="12">
        <f t="shared" si="17"/>
        <v>0</v>
      </c>
      <c r="I42" s="12">
        <f t="shared" si="17"/>
        <v>0</v>
      </c>
      <c r="J42" s="12">
        <f t="shared" si="17"/>
        <v>0</v>
      </c>
      <c r="K42" s="12">
        <f t="shared" si="17"/>
        <v>0</v>
      </c>
      <c r="L42" s="12">
        <f t="shared" si="17"/>
        <v>0</v>
      </c>
      <c r="M42" s="12">
        <f t="shared" si="17"/>
        <v>0</v>
      </c>
      <c r="N42" s="12">
        <f t="shared" si="17"/>
        <v>0</v>
      </c>
      <c r="O42" s="12">
        <f t="shared" si="17"/>
        <v>0</v>
      </c>
      <c r="P42" s="12">
        <f t="shared" si="17"/>
        <v>0</v>
      </c>
      <c r="Q42" s="12">
        <f t="shared" si="17"/>
        <v>0</v>
      </c>
      <c r="R42" s="12">
        <f t="shared" si="17"/>
        <v>0</v>
      </c>
      <c r="S42" s="12">
        <f t="shared" si="17"/>
        <v>0</v>
      </c>
      <c r="T42" s="12">
        <f t="shared" si="17"/>
        <v>0</v>
      </c>
      <c r="U42" s="12">
        <f t="shared" si="17"/>
        <v>0</v>
      </c>
      <c r="V42" s="12">
        <f t="shared" si="17"/>
        <v>0</v>
      </c>
      <c r="W42" s="12">
        <f t="shared" si="17"/>
        <v>0</v>
      </c>
      <c r="X42" s="12">
        <f t="shared" si="17"/>
        <v>0</v>
      </c>
      <c r="Y42" s="12">
        <f t="shared" si="17"/>
        <v>0</v>
      </c>
      <c r="Z42" s="12">
        <f t="shared" si="0"/>
        <v>0</v>
      </c>
    </row>
    <row r="43" spans="1:26" ht="17.25" hidden="1" thickTop="1" thickBot="1">
      <c r="A43" s="9" t="str">
        <f>'[1]عملاء الفرع'!$B$5</f>
        <v>كشف حساب عميل (2)</v>
      </c>
      <c r="B43" s="13"/>
      <c r="C43" s="11" t="s">
        <v>31</v>
      </c>
      <c r="D43" s="12">
        <f t="shared" ref="D43:Y43" si="18">SUM(D42,D33)</f>
        <v>0</v>
      </c>
      <c r="E43" s="12">
        <f t="shared" si="18"/>
        <v>0</v>
      </c>
      <c r="F43" s="12">
        <f t="shared" si="18"/>
        <v>0</v>
      </c>
      <c r="G43" s="12">
        <f t="shared" si="18"/>
        <v>0</v>
      </c>
      <c r="H43" s="12">
        <f t="shared" si="18"/>
        <v>0</v>
      </c>
      <c r="I43" s="12">
        <f t="shared" si="18"/>
        <v>0</v>
      </c>
      <c r="J43" s="12">
        <f t="shared" si="18"/>
        <v>0</v>
      </c>
      <c r="K43" s="12">
        <f t="shared" si="18"/>
        <v>0</v>
      </c>
      <c r="L43" s="12">
        <f t="shared" si="18"/>
        <v>0</v>
      </c>
      <c r="M43" s="12">
        <f t="shared" si="18"/>
        <v>0</v>
      </c>
      <c r="N43" s="12">
        <f t="shared" si="18"/>
        <v>0</v>
      </c>
      <c r="O43" s="12">
        <f t="shared" si="18"/>
        <v>0</v>
      </c>
      <c r="P43" s="12">
        <f t="shared" si="18"/>
        <v>0</v>
      </c>
      <c r="Q43" s="12">
        <f t="shared" si="18"/>
        <v>0</v>
      </c>
      <c r="R43" s="12">
        <f t="shared" si="18"/>
        <v>0</v>
      </c>
      <c r="S43" s="12">
        <f t="shared" si="18"/>
        <v>0</v>
      </c>
      <c r="T43" s="12">
        <f t="shared" si="18"/>
        <v>0</v>
      </c>
      <c r="U43" s="12">
        <f t="shared" si="18"/>
        <v>0</v>
      </c>
      <c r="V43" s="12">
        <f t="shared" si="18"/>
        <v>0</v>
      </c>
      <c r="W43" s="12">
        <f t="shared" si="18"/>
        <v>0</v>
      </c>
      <c r="X43" s="12">
        <f t="shared" si="18"/>
        <v>0</v>
      </c>
      <c r="Y43" s="12">
        <f t="shared" si="18"/>
        <v>0</v>
      </c>
      <c r="Z43" s="12">
        <f t="shared" si="0"/>
        <v>0</v>
      </c>
    </row>
    <row r="44" spans="1:26" ht="17.25" thickTop="1" thickBot="1">
      <c r="A44" s="9" t="str">
        <f>'[1]عملاء الفرع'!$B$6</f>
        <v>كشف حساب عميل (3)</v>
      </c>
      <c r="B44" s="13"/>
      <c r="C44" s="11">
        <v>40909</v>
      </c>
      <c r="D44" s="12">
        <f>SUMPRODUCT((SUMIF('[1]كشف حساب عميل (3)'!$F$7:$F$37,"*560*",'[1]كشف حساب عميل (3)'!$E$7:$E$37)))</f>
        <v>0</v>
      </c>
      <c r="E44" s="12">
        <f>SUMPRODUCT((SUMIF('[1]كشف حساب عميل (3)'!$F$7:$F$37,"*510*",'[1]كشف حساب عميل (3)'!$E$7:$E$37)))</f>
        <v>0</v>
      </c>
      <c r="F44" s="12">
        <f>SUMPRODUCT((SUMIF('[1]كشف حساب عميل (3)'!$F$7:$F$37,"*430 لتر نوفرست*",'[1]كشف حساب عميل (3)'!$E$7:$E$37)))</f>
        <v>0</v>
      </c>
      <c r="G44" s="12">
        <f>SUMPRODUCT((SUMIF('[1]كشف حساب عميل (3)'!$F$7:$F$37,"*340 لتر نوفرست*",'[1]كشف حساب عميل (3)'!$E$7:$E$37)))</f>
        <v>0</v>
      </c>
      <c r="H44" s="12">
        <f>SUMPRODUCT((SUMIF('[1]كشف حساب عميل (3)'!$F$7:$F$37,"*339 لتر نوفرست*",'[1]كشف حساب عميل (3)'!$E$7:$E$37)))</f>
        <v>0</v>
      </c>
      <c r="I44" s="12">
        <f>SUMPRODUCT((SUMIF('[1]كشف حساب عميل (3)'!$F$7:$F$37,"*338*",'[1]كشف حساب عميل (3)'!$E$7:$E$37)))</f>
        <v>0</v>
      </c>
      <c r="J44" s="12">
        <f>SUMPRODUCT((SUMIF('[1]كشف حساب عميل (3)'!$F$7:$F$37,"*330*",'[1]كشف حساب عميل (3)'!$E$7:$E$37)))</f>
        <v>0</v>
      </c>
      <c r="K44" s="12">
        <f>SUMPRODUCT((SUMIF('[1]كشف حساب عميل (3)'!$F$7:$F$37,"*580*",'[1]كشف حساب عميل (3)'!$E$7:$E$37)))</f>
        <v>0</v>
      </c>
      <c r="L44" s="12">
        <f>SUMPRODUCT((SUMIF('[1]كشف حساب عميل (3)'!$F$7:$F$37,"*430 لتر برستيج*",'[1]كشف حساب عميل (3)'!$E$7:$E$37)))</f>
        <v>0</v>
      </c>
      <c r="M44" s="12">
        <f>SUMPRODUCT((SUMIF('[1]كشف حساب عميل (3)'!$F$7:$F$37,"*340 لتر برستيج*",'[1]كشف حساب عميل (3)'!$E$7:$E$37)))</f>
        <v>0</v>
      </c>
      <c r="N44" s="12">
        <f>SUMPRODUCT((SUMIF('[1]كشف حساب عميل (3)'!$F$7:$F$37,"*339 لتر برستيج*",'[1]كشف حساب عميل (3)'!$E$7:$E$37)))</f>
        <v>0</v>
      </c>
      <c r="O44" s="12">
        <f>SUMPRODUCT((SUMIF('[1]كشف حساب عميل (3)'!$F$7:$F$37,"*320*",'[1]كشف حساب عميل (3)'!$E$7:$E$37)))</f>
        <v>0</v>
      </c>
      <c r="P44" s="12">
        <f>SUMPRODUCT((SUMIF('[1]كشف حساب عميل (3)'!$F$7:$F$37,"*290*",'[1]كشف حساب عميل (3)'!$E$7:$E$37)))</f>
        <v>0</v>
      </c>
      <c r="Q44" s="12">
        <f>SUMPRODUCT((SUMIF('[1]كشف حساب عميل (3)'!$F$7:$F$37,"*335 لتر اوسكار*",'[1]كشف حساب عميل (3)'!$E$7:$E$37)))</f>
        <v>0</v>
      </c>
      <c r="R44" s="12">
        <f>SUMPRODUCT((SUMIF('[1]كشف حساب عميل (3)'!$F$7:$F$37,"*335 لتر برنسيسه*",'[1]كشف حساب عميل (3)'!$E$7:$E$37)))</f>
        <v>0</v>
      </c>
      <c r="S44" s="12">
        <f>SUMPRODUCT((SUMIF('[1]كشف حساب عميل (3)'!$F$7:$F$37,"*328*",'[1]كشف حساب عميل (3)'!$E$7:$E$37)))</f>
        <v>0</v>
      </c>
      <c r="T44" s="12">
        <f>SUMPRODUCT((SUMIF('[1]كشف حساب عميل (3)'!$F$7:$F$37,"*7 درج نوفرست*",'[1]كشف حساب عميل (3)'!$E$7:$E$37)))</f>
        <v>0</v>
      </c>
      <c r="U44" s="12">
        <f>SUMPRODUCT((SUMIF('[1]كشف حساب عميل (3)'!$F$7:$F$37,"*6 درج نوفرست*",'[1]كشف حساب عميل (3)'!$E$7:$E$37)))</f>
        <v>0</v>
      </c>
      <c r="V44" s="12">
        <f>SUMPRODUCT((SUMIF('[1]كشف حساب عميل (3)'!$F$7:$F$37,"*5 درج نوفرست*",'[1]كشف حساب عميل (3)'!$E$7:$E$37)))</f>
        <v>0</v>
      </c>
      <c r="W44" s="12">
        <f>SUMPRODUCT((SUMIF('[1]كشف حساب عميل (3)'!$F$7:$F$37,"*6 درج معدل*",'[1]كشف حساب عميل (3)'!$E$7:$E$37)))</f>
        <v>0</v>
      </c>
      <c r="X44" s="12">
        <f>SUMPRODUCT((SUMIF('[1]كشف حساب عميل (3)'!$F$7:$F$37,"*5 درج معدل*",'[1]كشف حساب عميل (3)'!$E$7:$E$37)))</f>
        <v>0</v>
      </c>
      <c r="Y44" s="12">
        <f>SUMPRODUCT((SUMIF('[1]كشف حساب عميل (3)'!$F$7:$F$37,"*4 درج*",'[1]كشف حساب عميل (3)'!$E$7:$E$37)))</f>
        <v>0</v>
      </c>
      <c r="Z44" s="12">
        <f t="shared" si="0"/>
        <v>0</v>
      </c>
    </row>
    <row r="45" spans="1:26" ht="17.25" hidden="1" thickTop="1" thickBot="1">
      <c r="A45" s="9" t="str">
        <f>'[1]عملاء الفرع'!$B$6</f>
        <v>كشف حساب عميل (3)</v>
      </c>
      <c r="B45" s="10"/>
      <c r="C45" s="11">
        <v>40940</v>
      </c>
      <c r="D45" s="12">
        <f>SUMPRODUCT((SUMIF('[1]كشف حساب عميل (3)'!$F$39:$F$48,"*560*",'[1]كشف حساب عميل (3)'!$E$39:$E$48)))</f>
        <v>0</v>
      </c>
      <c r="E45" s="12">
        <f>SUMPRODUCT((SUMIF('[1]كشف حساب عميل (3)'!$F$39:$F$48,"*510*",'[1]كشف حساب عميل (3)'!$E$39:$E$48)))</f>
        <v>0</v>
      </c>
      <c r="F45" s="12">
        <f>SUMPRODUCT((SUMIF('[1]كشف حساب عميل (3)'!$F$39:$F$48,"*430 لتر نوفرست*",'[1]كشف حساب عميل (3)'!$E$39:$E$48)))</f>
        <v>0</v>
      </c>
      <c r="G45" s="12">
        <f>SUMPRODUCT((SUMIF('[1]كشف حساب عميل (3)'!$F$39:$F$48,"*340 لتر نوفرست*",'[1]كشف حساب عميل (3)'!$E$39:$E$48)))</f>
        <v>0</v>
      </c>
      <c r="H45" s="12">
        <f>SUMPRODUCT((SUMIF('[1]كشف حساب عميل (3)'!$F$39:$F$48,"*339 لتر نوفرست*",'[1]كشف حساب عميل (3)'!$E$39:$E$48)))</f>
        <v>0</v>
      </c>
      <c r="I45" s="12">
        <f>SUMPRODUCT((SUMIF('[1]كشف حساب عميل (3)'!$F$39:$F$48,"*338*",'[1]كشف حساب عميل (3)'!$E$39:$E$48)))</f>
        <v>0</v>
      </c>
      <c r="J45" s="12">
        <f>SUMPRODUCT((SUMIF('[1]كشف حساب عميل (3)'!$F$39:$F$48,"*330*",'[1]كشف حساب عميل (3)'!$E$39:$E$48)))</f>
        <v>0</v>
      </c>
      <c r="K45" s="12">
        <f>SUMPRODUCT((SUMIF('[1]كشف حساب عميل (3)'!$F$39:$F$48,"*580*",'[1]كشف حساب عميل (3)'!$E$39:$E$48)))</f>
        <v>0</v>
      </c>
      <c r="L45" s="12">
        <f>SUMPRODUCT((SUMIF('[1]كشف حساب عميل (3)'!$F$39:$F$48,"*430 لتر برستيج*",'[1]كشف حساب عميل (3)'!$E$39:$E$48)))</f>
        <v>0</v>
      </c>
      <c r="M45" s="12">
        <f>SUMPRODUCT((SUMIF('[1]كشف حساب عميل (3)'!$F$39:$F$48,"*340 لتر برستيج*",'[1]كشف حساب عميل (3)'!$E$39:$E$48)))</f>
        <v>0</v>
      </c>
      <c r="N45" s="12">
        <f>SUMPRODUCT((SUMIF('[1]كشف حساب عميل (3)'!$F$39:$F$48,"*339 لتر برستيج*",'[1]كشف حساب عميل (3)'!$E$39:$E$48)))</f>
        <v>0</v>
      </c>
      <c r="O45" s="12">
        <f>SUMPRODUCT((SUMIF('[1]كشف حساب عميل (3)'!$F$39:$F$48,"*320*",'[1]كشف حساب عميل (3)'!$E$39:$E$48)))</f>
        <v>0</v>
      </c>
      <c r="P45" s="12">
        <f>SUMPRODUCT((SUMIF('[1]كشف حساب عميل (3)'!$F$39:$F$48,"*290*",'[1]كشف حساب عميل (3)'!$E$39:$E$48)))</f>
        <v>0</v>
      </c>
      <c r="Q45" s="12">
        <f>SUMPRODUCT((SUMIF('[1]كشف حساب عميل (3)'!$F$39:$F$48,"*335 لتر اوسكار*",'[1]كشف حساب عميل (3)'!$E$39:$E$48)))</f>
        <v>0</v>
      </c>
      <c r="R45" s="12">
        <f>SUMPRODUCT((SUMIF('[1]كشف حساب عميل (3)'!$F$39:$F$48,"*335 لتر برنسيسه*",'[1]كشف حساب عميل (3)'!$E$39:$E$48)))</f>
        <v>0</v>
      </c>
      <c r="S45" s="12">
        <f>SUMPRODUCT((SUMIF('[1]كشف حساب عميل (3)'!$F$39:$F$48,"*328*",'[1]كشف حساب عميل (3)'!$E$39:$E$48)))</f>
        <v>0</v>
      </c>
      <c r="T45" s="12">
        <f>SUMPRODUCT((SUMIF('[1]كشف حساب عميل (3)'!$F$39:$F$48,"*7 درج نوفرست*",'[1]كشف حساب عميل (3)'!$E$39:$E$48)))</f>
        <v>0</v>
      </c>
      <c r="U45" s="12">
        <f>SUMPRODUCT((SUMIF('[1]كشف حساب عميل (3)'!$F$39:$F$48,"*6 درج نوفرست*",'[1]كشف حساب عميل (3)'!$E$39:$E$48)))</f>
        <v>0</v>
      </c>
      <c r="V45" s="12">
        <f>SUMPRODUCT((SUMIF('[1]كشف حساب عميل (3)'!$F$39:$F$48,"*5 درج نوفرست*",'[1]كشف حساب عميل (3)'!$E$39:$E$48)))</f>
        <v>0</v>
      </c>
      <c r="W45" s="12">
        <f>SUMPRODUCT((SUMIF('[1]كشف حساب عميل (3)'!$F$39:$F$48,"*6 درج معدل*",'[1]كشف حساب عميل (3)'!$E$39:$E$48)))</f>
        <v>0</v>
      </c>
      <c r="X45" s="12">
        <f>SUMPRODUCT((SUMIF('[1]كشف حساب عميل (3)'!$F$39:$F$48,"*5 درج معدل*",'[1]كشف حساب عميل (3)'!$E$39:$E$48)))</f>
        <v>0</v>
      </c>
      <c r="Y45" s="12">
        <f>SUMPRODUCT((SUMIF('[1]كشف حساب عميل (3)'!$F$39:$F$48,"*4 درج*",'[1]كشف حساب عميل (3)'!$E$39:$E$48)))</f>
        <v>0</v>
      </c>
      <c r="Z45" s="12">
        <f t="shared" si="0"/>
        <v>0</v>
      </c>
    </row>
    <row r="46" spans="1:26" ht="17.25" hidden="1" thickTop="1" thickBot="1">
      <c r="A46" s="9" t="str">
        <f>'[1]عملاء الفرع'!$B$6</f>
        <v>كشف حساب عميل (3)</v>
      </c>
      <c r="B46" s="13"/>
      <c r="C46" s="11">
        <v>40969</v>
      </c>
      <c r="D46" s="12">
        <f>SUMPRODUCT((SUMIF('[1]كشف حساب عميل (3)'!$F$50:$F$60,"*560*",'[1]كشف حساب عميل (3)'!$E$50:$E$60)))</f>
        <v>0</v>
      </c>
      <c r="E46" s="12">
        <f>SUMPRODUCT((SUMIF('[1]كشف حساب عميل (3)'!$F$50:$F$60,"*510*",'[1]كشف حساب عميل (3)'!$E$50:$E$60)))</f>
        <v>0</v>
      </c>
      <c r="F46" s="12">
        <f>SUMPRODUCT((SUMIF('[1]كشف حساب عميل (3)'!$F$50:$F$60,"*430 لتر نوفرست*",'[1]كشف حساب عميل (3)'!$E$50:$E$60)))</f>
        <v>0</v>
      </c>
      <c r="G46" s="12">
        <f>SUMPRODUCT((SUMIF('[1]كشف حساب عميل (3)'!$F$50:$F$60,"*340 لتر نوفرست*",'[1]كشف حساب عميل (3)'!$E$50:$E$60)))</f>
        <v>0</v>
      </c>
      <c r="H46" s="12">
        <f>SUMPRODUCT((SUMIF('[1]كشف حساب عميل (3)'!$F$50:$F$60,"*339 لتر نوفرست*",'[1]كشف حساب عميل (3)'!$E$50:$E$60)))</f>
        <v>0</v>
      </c>
      <c r="I46" s="12">
        <f>SUMPRODUCT((SUMIF('[1]كشف حساب عميل (3)'!$F$50:$F$60,"*338*",'[1]كشف حساب عميل (3)'!$E$50:$E$60)))</f>
        <v>0</v>
      </c>
      <c r="J46" s="12">
        <f>SUMPRODUCT((SUMIF('[1]كشف حساب عميل (3)'!$F$50:$F$60,"*330*",'[1]كشف حساب عميل (3)'!$E$50:$E$60)))</f>
        <v>0</v>
      </c>
      <c r="K46" s="12">
        <f>SUMPRODUCT((SUMIF('[1]كشف حساب عميل (3)'!$F$50:$F$60,"*580*",'[1]كشف حساب عميل (3)'!$E$50:$E$60)))</f>
        <v>0</v>
      </c>
      <c r="L46" s="12">
        <f>SUMPRODUCT((SUMIF('[1]كشف حساب عميل (3)'!$F$50:$F$60,"*430 لتر برستيج*",'[1]كشف حساب عميل (3)'!$E$50:$E$60)))</f>
        <v>0</v>
      </c>
      <c r="M46" s="12">
        <f>SUMPRODUCT((SUMIF('[1]كشف حساب عميل (3)'!$F$50:$F$60,"*340 لتر برستيج*",'[1]كشف حساب عميل (3)'!$E$50:$E$60)))</f>
        <v>0</v>
      </c>
      <c r="N46" s="12">
        <f>SUMPRODUCT((SUMIF('[1]كشف حساب عميل (3)'!$F$50:$F$60,"*339 لتر برستيج*",'[1]كشف حساب عميل (3)'!$E$50:$E$60)))</f>
        <v>0</v>
      </c>
      <c r="O46" s="12">
        <f>SUMPRODUCT((SUMIF('[1]كشف حساب عميل (3)'!$F$50:$F$60,"*320*",'[1]كشف حساب عميل (3)'!$E$50:$E$60)))</f>
        <v>0</v>
      </c>
      <c r="P46" s="12">
        <f>SUMPRODUCT((SUMIF('[1]كشف حساب عميل (3)'!$F$50:$F$60,"*290*",'[1]كشف حساب عميل (3)'!$E$50:$E$60)))</f>
        <v>0</v>
      </c>
      <c r="Q46" s="12">
        <f>SUMPRODUCT((SUMIF('[1]كشف حساب عميل (3)'!$F$50:$F$60,"*335 لتر اوسكار*",'[1]كشف حساب عميل (3)'!$E$50:$E$60)))</f>
        <v>0</v>
      </c>
      <c r="R46" s="12">
        <f>SUMPRODUCT((SUMIF('[1]كشف حساب عميل (3)'!$F$50:$F$60,"*335 لتر برنسيسه*",'[1]كشف حساب عميل (3)'!$E$50:$E$60)))</f>
        <v>0</v>
      </c>
      <c r="S46" s="12">
        <f>SUMPRODUCT((SUMIF('[1]كشف حساب عميل (3)'!$F$50:$F$60,"*328*",'[1]كشف حساب عميل (3)'!$E$50:$E$60)))</f>
        <v>0</v>
      </c>
      <c r="T46" s="12">
        <f>SUMPRODUCT((SUMIF('[1]كشف حساب عميل (3)'!$F$50:$F$60,"*7 درج نوفرست*",'[1]كشف حساب عميل (3)'!$E$50:$E$60)))</f>
        <v>0</v>
      </c>
      <c r="U46" s="12">
        <f>SUMPRODUCT((SUMIF('[1]كشف حساب عميل (3)'!$F$50:$F$60,"*6 درج نوفرست*",'[1]كشف حساب عميل (3)'!$E$50:$E$60)))</f>
        <v>0</v>
      </c>
      <c r="V46" s="12">
        <f>SUMPRODUCT((SUMIF('[1]كشف حساب عميل (3)'!$F$50:$F$60,"*5 درج نوفرست*",'[1]كشف حساب عميل (3)'!$E$50:$E$60)))</f>
        <v>0</v>
      </c>
      <c r="W46" s="12">
        <f>SUMPRODUCT((SUMIF('[1]كشف حساب عميل (3)'!$F$50:$F$60,"*6 درج معدل*",'[1]كشف حساب عميل (3)'!$E$50:$E$60)))</f>
        <v>0</v>
      </c>
      <c r="X46" s="12">
        <f>SUMPRODUCT((SUMIF('[1]كشف حساب عميل (3)'!$F$50:$F$60,"*5 درج معدل*",'[1]كشف حساب عميل (3)'!$E$50:$E$60)))</f>
        <v>0</v>
      </c>
      <c r="Y46" s="12">
        <f>SUMPRODUCT((SUMIF('[1]كشف حساب عميل (3)'!$F$50:$F$60,"*4 درج*",'[1]كشف حساب عميل (3)'!$E$50:$E$60)))</f>
        <v>0</v>
      </c>
      <c r="Z46" s="12">
        <f t="shared" si="0"/>
        <v>0</v>
      </c>
    </row>
    <row r="47" spans="1:26" ht="17.25" hidden="1" thickTop="1" thickBot="1">
      <c r="A47" s="9" t="str">
        <f>'[1]عملاء الفرع'!$B$6</f>
        <v>كشف حساب عميل (3)</v>
      </c>
      <c r="B47" s="13"/>
      <c r="C47" s="11" t="s">
        <v>25</v>
      </c>
      <c r="D47" s="12">
        <f t="shared" ref="D47" si="19">SUM(D44:D46)</f>
        <v>0</v>
      </c>
      <c r="E47" s="12">
        <f t="shared" ref="E47:Y47" si="20">SUM(E44:E46)</f>
        <v>0</v>
      </c>
      <c r="F47" s="12">
        <f t="shared" si="20"/>
        <v>0</v>
      </c>
      <c r="G47" s="12">
        <f t="shared" si="20"/>
        <v>0</v>
      </c>
      <c r="H47" s="12">
        <f t="shared" si="20"/>
        <v>0</v>
      </c>
      <c r="I47" s="12">
        <f t="shared" si="20"/>
        <v>0</v>
      </c>
      <c r="J47" s="12">
        <f t="shared" si="20"/>
        <v>0</v>
      </c>
      <c r="K47" s="12">
        <f t="shared" si="20"/>
        <v>0</v>
      </c>
      <c r="L47" s="12">
        <f t="shared" si="20"/>
        <v>0</v>
      </c>
      <c r="M47" s="12">
        <f t="shared" si="20"/>
        <v>0</v>
      </c>
      <c r="N47" s="12">
        <f t="shared" si="20"/>
        <v>0</v>
      </c>
      <c r="O47" s="12">
        <f t="shared" si="20"/>
        <v>0</v>
      </c>
      <c r="P47" s="12">
        <f t="shared" si="20"/>
        <v>0</v>
      </c>
      <c r="Q47" s="12">
        <f t="shared" si="20"/>
        <v>0</v>
      </c>
      <c r="R47" s="12">
        <f t="shared" si="20"/>
        <v>0</v>
      </c>
      <c r="S47" s="12">
        <f t="shared" si="20"/>
        <v>0</v>
      </c>
      <c r="T47" s="12">
        <f t="shared" si="20"/>
        <v>0</v>
      </c>
      <c r="U47" s="12">
        <f t="shared" si="20"/>
        <v>0</v>
      </c>
      <c r="V47" s="12">
        <f t="shared" si="20"/>
        <v>0</v>
      </c>
      <c r="W47" s="12">
        <f t="shared" si="20"/>
        <v>0</v>
      </c>
      <c r="X47" s="12">
        <f t="shared" si="20"/>
        <v>0</v>
      </c>
      <c r="Y47" s="12">
        <f t="shared" si="20"/>
        <v>0</v>
      </c>
      <c r="Z47" s="12">
        <f t="shared" si="0"/>
        <v>0</v>
      </c>
    </row>
    <row r="48" spans="1:26" ht="17.25" hidden="1" thickTop="1" thickBot="1">
      <c r="A48" s="9" t="str">
        <f>'[1]عملاء الفرع'!$B$6</f>
        <v>كشف حساب عميل (3)</v>
      </c>
      <c r="B48" s="13"/>
      <c r="C48" s="11">
        <v>41000</v>
      </c>
      <c r="D48" s="12">
        <f>SUMPRODUCT((SUMIF('[1]كشف حساب عميل (3)'!$F$62:$F$72,"*560*",'[1]كشف حساب عميل (3)'!$E$62:$E$72)))</f>
        <v>0</v>
      </c>
      <c r="E48" s="12">
        <f>SUMPRODUCT((SUMIF('[1]كشف حساب عميل (3)'!$F$62:$F$72,"*510*",'[1]كشف حساب عميل (3)'!$E$62:$E$72)))</f>
        <v>0</v>
      </c>
      <c r="F48" s="12">
        <f>SUMPRODUCT((SUMIF('[1]كشف حساب عميل (3)'!$F$62:$F$72,"*430 لتر نوفرست*",'[1]كشف حساب عميل (3)'!$E$62:$E$72)))</f>
        <v>0</v>
      </c>
      <c r="G48" s="12">
        <f>SUMPRODUCT((SUMIF('[1]كشف حساب عميل (3)'!$F$62:$F$72,"*340 لتر نوفرست*",'[1]كشف حساب عميل (3)'!$E$62:$E$72)))</f>
        <v>0</v>
      </c>
      <c r="H48" s="12">
        <f>SUMPRODUCT((SUMIF('[1]كشف حساب عميل (3)'!$F$62:$F$72,"*339 لتر نوفرست*",'[1]كشف حساب عميل (3)'!$E$62:$E$72)))</f>
        <v>0</v>
      </c>
      <c r="I48" s="12">
        <f>SUMPRODUCT((SUMIF('[1]كشف حساب عميل (3)'!$F$62:$F$72,"*338*",'[1]كشف حساب عميل (3)'!$E$62:$E$72)))</f>
        <v>0</v>
      </c>
      <c r="J48" s="12">
        <f>SUMPRODUCT((SUMIF('[1]كشف حساب عميل (3)'!$F$62:$F$72,"*330*",'[1]كشف حساب عميل (3)'!$E$62:$E$72)))</f>
        <v>0</v>
      </c>
      <c r="K48" s="12">
        <f>SUMPRODUCT((SUMIF('[1]كشف حساب عميل (3)'!$F$62:$F$72,"*580*",'[1]كشف حساب عميل (3)'!$E$62:$E$72)))</f>
        <v>0</v>
      </c>
      <c r="L48" s="12">
        <f>SUMPRODUCT((SUMIF('[1]كشف حساب عميل (3)'!$F$62:$F$72,"*430 لتر برستيج*",'[1]كشف حساب عميل (3)'!$E$62:$E$72)))</f>
        <v>0</v>
      </c>
      <c r="M48" s="12">
        <f>SUMPRODUCT((SUMIF('[1]كشف حساب عميل (3)'!$F$62:$F$72,"*340 لتر برستيج*",'[1]كشف حساب عميل (3)'!$E$62:$E$72)))</f>
        <v>0</v>
      </c>
      <c r="N48" s="12">
        <f>SUMPRODUCT((SUMIF('[1]كشف حساب عميل (3)'!$F$62:$F$72,"*339 لتر برستيج*",'[1]كشف حساب عميل (3)'!$E$62:$E$72)))</f>
        <v>0</v>
      </c>
      <c r="O48" s="12">
        <f>SUMPRODUCT((SUMIF('[1]كشف حساب عميل (3)'!$F$62:$F$72,"*320*",'[1]كشف حساب عميل (3)'!$E$62:$E$72)))</f>
        <v>0</v>
      </c>
      <c r="P48" s="12">
        <f>SUMPRODUCT((SUMIF('[1]كشف حساب عميل (3)'!$F$62:$F$72,"*290*",'[1]كشف حساب عميل (3)'!$E$62:$E$72)))</f>
        <v>0</v>
      </c>
      <c r="Q48" s="12">
        <f>SUMPRODUCT((SUMIF('[1]كشف حساب عميل (3)'!$F$62:$F$72,"*335 لتر اوسكار*",'[1]كشف حساب عميل (3)'!$E$62:$E$72)))</f>
        <v>0</v>
      </c>
      <c r="R48" s="12">
        <f>SUMPRODUCT((SUMIF('[1]كشف حساب عميل (3)'!$F$62:$F$72,"*335 لتر برنسيسه*",'[1]كشف حساب عميل (3)'!$E$62:$E$72)))</f>
        <v>0</v>
      </c>
      <c r="S48" s="12">
        <f>SUMPRODUCT((SUMIF('[1]كشف حساب عميل (3)'!$F$62:$F$72,"*328*",'[1]كشف حساب عميل (3)'!$E$62:$E$72)))</f>
        <v>0</v>
      </c>
      <c r="T48" s="12">
        <f>SUMPRODUCT((SUMIF('[1]كشف حساب عميل (3)'!$F$62:$F$72,"*7 درج نوفرست*",'[1]كشف حساب عميل (3)'!$E$62:$E$72)))</f>
        <v>0</v>
      </c>
      <c r="U48" s="12">
        <f>SUMPRODUCT((SUMIF('[1]كشف حساب عميل (3)'!$F$62:$F$72,"*6 درج نوفرست*",'[1]كشف حساب عميل (3)'!$E$62:$E$72)))</f>
        <v>0</v>
      </c>
      <c r="V48" s="12">
        <f>SUMPRODUCT((SUMIF('[1]كشف حساب عميل (3)'!$F$62:$F$72,"*5 درج نوفرست*",'[1]كشف حساب عميل (3)'!$E$62:$E$72)))</f>
        <v>0</v>
      </c>
      <c r="W48" s="12">
        <f>SUMPRODUCT((SUMIF('[1]كشف حساب عميل (3)'!$F$62:$F$72,"*6 درج معدل*",'[1]كشف حساب عميل (3)'!$E$62:$E$72)))</f>
        <v>0</v>
      </c>
      <c r="X48" s="12">
        <f>SUMPRODUCT((SUMIF('[1]كشف حساب عميل (3)'!$F$62:$F$72,"*5 درج معدل*",'[1]كشف حساب عميل (3)'!$E$62:$E$72)))</f>
        <v>0</v>
      </c>
      <c r="Y48" s="12">
        <f>SUMPRODUCT((SUMIF('[1]كشف حساب عميل (3)'!$F$62:$F$72,"*4 درج*",'[1]كشف حساب عميل (3)'!$E$62:$E$72)))</f>
        <v>0</v>
      </c>
      <c r="Z48" s="12">
        <f t="shared" si="0"/>
        <v>0</v>
      </c>
    </row>
    <row r="49" spans="1:26" ht="17.25" hidden="1" thickTop="1" thickBot="1">
      <c r="A49" s="9" t="str">
        <f>'[1]عملاء الفرع'!$B$6</f>
        <v>كشف حساب عميل (3)</v>
      </c>
      <c r="B49" s="13"/>
      <c r="C49" s="11">
        <v>41030</v>
      </c>
      <c r="D49" s="12">
        <f>SUMPRODUCT((SUMIF('[1]كشف حساب عميل (3)'!$F$74:$F$84,"*560*",'[1]كشف حساب عميل (3)'!$E$74:$E$84)))</f>
        <v>0</v>
      </c>
      <c r="E49" s="12">
        <f>SUMPRODUCT((SUMIF('[1]كشف حساب عميل (3)'!$F$74:$F$84,"*510*",'[1]كشف حساب عميل (3)'!$E$74:$E$84)))</f>
        <v>0</v>
      </c>
      <c r="F49" s="12">
        <f>SUMPRODUCT((SUMIF('[1]كشف حساب عميل (3)'!$F$74:$F$84,"*430 لتر نوفرست*",'[1]كشف حساب عميل (3)'!$E$74:$E$84)))</f>
        <v>0</v>
      </c>
      <c r="G49" s="12">
        <f>SUMPRODUCT((SUMIF('[1]كشف حساب عميل (3)'!$F$74:$F$84,"*340 لتر نوفرست*",'[1]كشف حساب عميل (3)'!$E$74:$E$84)))</f>
        <v>0</v>
      </c>
      <c r="H49" s="12">
        <f>SUMPRODUCT((SUMIF('[1]كشف حساب عميل (3)'!$F$74:$F$84,"*339 لتر نوفرست*",'[1]كشف حساب عميل (3)'!$E$74:$E$84)))</f>
        <v>0</v>
      </c>
      <c r="I49" s="12">
        <f>SUMPRODUCT((SUMIF('[1]كشف حساب عميل (3)'!$F$74:$F$84,"*338*",'[1]كشف حساب عميل (3)'!$E$74:$E$84)))</f>
        <v>0</v>
      </c>
      <c r="J49" s="12">
        <f>SUMPRODUCT((SUMIF('[1]كشف حساب عميل (3)'!$F$74:$F$84,"*330*",'[1]كشف حساب عميل (3)'!$E$74:$E$84)))</f>
        <v>0</v>
      </c>
      <c r="K49" s="12">
        <f>SUMPRODUCT((SUMIF('[1]كشف حساب عميل (3)'!$F$74:$F$84,"*580*",'[1]كشف حساب عميل (3)'!$E$74:$E$84)))</f>
        <v>0</v>
      </c>
      <c r="L49" s="12">
        <f>SUMPRODUCT((SUMIF('[1]كشف حساب عميل (3)'!$F$74:$F$84,"*430 لتر برستيج*",'[1]كشف حساب عميل (3)'!$E$74:$E$84)))</f>
        <v>0</v>
      </c>
      <c r="M49" s="12">
        <f>SUMPRODUCT((SUMIF('[1]كشف حساب عميل (3)'!$F$74:$F$84,"*340 لتر برستيج*",'[1]كشف حساب عميل (3)'!$E$74:$E$84)))</f>
        <v>0</v>
      </c>
      <c r="N49" s="12">
        <f>SUMPRODUCT((SUMIF('[1]كشف حساب عميل (3)'!$F$74:$F$84,"*339 لتر برستيج*",'[1]كشف حساب عميل (3)'!$E$74:$E$84)))</f>
        <v>0</v>
      </c>
      <c r="O49" s="12">
        <f>SUMPRODUCT((SUMIF('[1]كشف حساب عميل (3)'!$F$74:$F$84,"*320*",'[1]كشف حساب عميل (3)'!$E$74:$E$84)))</f>
        <v>0</v>
      </c>
      <c r="P49" s="12">
        <f>SUMPRODUCT((SUMIF('[1]كشف حساب عميل (3)'!$F$74:$F$84,"*290*",'[1]كشف حساب عميل (3)'!$E$74:$E$84)))</f>
        <v>0</v>
      </c>
      <c r="Q49" s="12">
        <f>SUMPRODUCT((SUMIF('[1]كشف حساب عميل (3)'!$F$74:$F$84,"*335 لتر اوسكار*",'[1]كشف حساب عميل (3)'!$E$74:$E$84)))</f>
        <v>0</v>
      </c>
      <c r="R49" s="12">
        <f>SUMPRODUCT((SUMIF('[1]كشف حساب عميل (3)'!$F$74:$F$84,"*335 لتر برنسيسه*",'[1]كشف حساب عميل (3)'!$E$74:$E$84)))</f>
        <v>0</v>
      </c>
      <c r="S49" s="12">
        <f>SUMPRODUCT((SUMIF('[1]كشف حساب عميل (3)'!$F$74:$F$84,"*328*",'[1]كشف حساب عميل (3)'!$E$74:$E$84)))</f>
        <v>0</v>
      </c>
      <c r="T49" s="12">
        <f>SUMPRODUCT((SUMIF('[1]كشف حساب عميل (3)'!$F$74:$F$84,"*7 درج نوفرست*",'[1]كشف حساب عميل (3)'!$E$74:$E$84)))</f>
        <v>0</v>
      </c>
      <c r="U49" s="12">
        <f>SUMPRODUCT((SUMIF('[1]كشف حساب عميل (3)'!$F$74:$F$84,"*6 درج نوفرست*",'[1]كشف حساب عميل (3)'!$E$74:$E$84)))</f>
        <v>0</v>
      </c>
      <c r="V49" s="12">
        <f>SUMPRODUCT((SUMIF('[1]كشف حساب عميل (3)'!$F$74:$F$84,"*5 درج نوفرست*",'[1]كشف حساب عميل (3)'!$E$74:$E$84)))</f>
        <v>0</v>
      </c>
      <c r="W49" s="12">
        <f>SUMPRODUCT((SUMIF('[1]كشف حساب عميل (3)'!$F$74:$F$84,"*6 درج معدل*",'[1]كشف حساب عميل (3)'!$E$74:$E$84)))</f>
        <v>0</v>
      </c>
      <c r="X49" s="12">
        <f>SUMPRODUCT((SUMIF('[1]كشف حساب عميل (3)'!$F$74:$F$84,"*5 درج معدل*",'[1]كشف حساب عميل (3)'!$E$74:$E$84)))</f>
        <v>0</v>
      </c>
      <c r="Y49" s="12">
        <f>SUMPRODUCT((SUMIF('[1]كشف حساب عميل (3)'!$F$74:$F$84,"*4 درج*",'[1]كشف حساب عميل (3)'!$E$74:$E$84)))</f>
        <v>0</v>
      </c>
      <c r="Z49" s="12">
        <f t="shared" si="0"/>
        <v>0</v>
      </c>
    </row>
    <row r="50" spans="1:26" ht="17.25" hidden="1" thickTop="1" thickBot="1">
      <c r="A50" s="9" t="str">
        <f>'[1]عملاء الفرع'!$B$6</f>
        <v>كشف حساب عميل (3)</v>
      </c>
      <c r="B50" s="14"/>
      <c r="C50" s="15">
        <v>41061</v>
      </c>
      <c r="D50" s="12">
        <f>SUMPRODUCT((SUMIF('[1]كشف حساب عميل (3)'!$F$86:$F$96,"*560*",'[1]كشف حساب عميل (3)'!$E$86:$E$96)))</f>
        <v>0</v>
      </c>
      <c r="E50" s="12">
        <f>SUMPRODUCT((SUMIF('[1]كشف حساب عميل (3)'!$F$86:$F$96,"*510*",'[1]كشف حساب عميل (3)'!$E$86:$E$96)))</f>
        <v>0</v>
      </c>
      <c r="F50" s="12">
        <f>SUMPRODUCT((SUMIF('[1]كشف حساب عميل (3)'!$F$86:$F$96,"*430 لتر نوفرست*",'[1]كشف حساب عميل (3)'!$E$86:$E$96)))</f>
        <v>0</v>
      </c>
      <c r="G50" s="12">
        <f>SUMPRODUCT((SUMIF('[1]كشف حساب عميل (3)'!$F$86:$F$96,"*340 لتر نوفرست*",'[1]كشف حساب عميل (3)'!$E$86:$E$96)))</f>
        <v>0</v>
      </c>
      <c r="H50" s="12">
        <f>SUMPRODUCT((SUMIF('[1]كشف حساب عميل (3)'!$F$86:$F$96,"*339 لتر نوفرست*",'[1]كشف حساب عميل (3)'!$E$86:$E$96)))</f>
        <v>0</v>
      </c>
      <c r="I50" s="12">
        <f>SUMPRODUCT((SUMIF('[1]كشف حساب عميل (3)'!$F$86:$F$96,"*338*",'[1]كشف حساب عميل (3)'!$E$86:$E$96)))</f>
        <v>0</v>
      </c>
      <c r="J50" s="12">
        <f>SUMPRODUCT((SUMIF('[1]كشف حساب عميل (3)'!$F$86:$F$96,"*330*",'[1]كشف حساب عميل (3)'!$E$86:$E$96)))</f>
        <v>0</v>
      </c>
      <c r="K50" s="12">
        <f>SUMPRODUCT((SUMIF('[1]كشف حساب عميل (3)'!$F$86:$F$96,"*580*",'[1]كشف حساب عميل (3)'!$E$86:$E$96)))</f>
        <v>0</v>
      </c>
      <c r="L50" s="12">
        <f>SUMPRODUCT((SUMIF('[1]كشف حساب عميل (3)'!$F$86:$F$96,"*430 لتر برستيج*",'[1]كشف حساب عميل (3)'!$E$86:$E$96)))</f>
        <v>0</v>
      </c>
      <c r="M50" s="12">
        <f>SUMPRODUCT((SUMIF('[1]كشف حساب عميل (3)'!$F$86:$F$96,"*340 لتر برستيج*",'[1]كشف حساب عميل (3)'!$E$86:$E$96)))</f>
        <v>0</v>
      </c>
      <c r="N50" s="12">
        <f>SUMPRODUCT((SUMIF('[1]كشف حساب عميل (3)'!$F$86:$F$96,"*339 لتر برستيج*",'[1]كشف حساب عميل (3)'!$E$86:$E$96)))</f>
        <v>0</v>
      </c>
      <c r="O50" s="12">
        <f>SUMPRODUCT((SUMIF('[1]كشف حساب عميل (3)'!$F$86:$F$96,"*320*",'[1]كشف حساب عميل (3)'!$E$86:$E$96)))</f>
        <v>0</v>
      </c>
      <c r="P50" s="12">
        <f>SUMPRODUCT((SUMIF('[1]كشف حساب عميل (3)'!$F$86:$F$96,"*290*",'[1]كشف حساب عميل (3)'!$E$86:$E$96)))</f>
        <v>0</v>
      </c>
      <c r="Q50" s="12">
        <f>SUMPRODUCT((SUMIF('[1]كشف حساب عميل (3)'!$F$86:$F$96,"*335 لتر اوسكار*",'[1]كشف حساب عميل (3)'!$E$86:$E$96)))</f>
        <v>0</v>
      </c>
      <c r="R50" s="12">
        <f>SUMPRODUCT((SUMIF('[1]كشف حساب عميل (3)'!$F$86:$F$96,"*335 لتر برنسيسه*",'[1]كشف حساب عميل (3)'!$E$86:$E$96)))</f>
        <v>0</v>
      </c>
      <c r="S50" s="12">
        <f>SUMPRODUCT((SUMIF('[1]كشف حساب عميل (3)'!$F$86:$F$96,"*328*",'[1]كشف حساب عميل (3)'!$E$86:$E$96)))</f>
        <v>0</v>
      </c>
      <c r="T50" s="12">
        <f>SUMPRODUCT((SUMIF('[1]كشف حساب عميل (3)'!$F$86:$F$96,"*7 درج نوفرست*",'[1]كشف حساب عميل (3)'!$E$86:$E$96)))</f>
        <v>0</v>
      </c>
      <c r="U50" s="12">
        <f>SUMPRODUCT((SUMIF('[1]كشف حساب عميل (3)'!$F$86:$F$96,"*6 درج نوفرست*",'[1]كشف حساب عميل (3)'!$E$86:$E$96)))</f>
        <v>0</v>
      </c>
      <c r="V50" s="12">
        <f>SUMPRODUCT((SUMIF('[1]كشف حساب عميل (3)'!$F$86:$F$96,"*5 درج نوفرست*",'[1]كشف حساب عميل (3)'!$E$86:$E$96)))</f>
        <v>0</v>
      </c>
      <c r="W50" s="12">
        <f>SUMPRODUCT((SUMIF('[1]كشف حساب عميل (3)'!$F$86:$F$96,"*6 درج معدل*",'[1]كشف حساب عميل (3)'!$E$86:$E$96)))</f>
        <v>0</v>
      </c>
      <c r="X50" s="12">
        <f>SUMPRODUCT((SUMIF('[1]كشف حساب عميل (3)'!$F$86:$F$96,"*5 درج معدل*",'[1]كشف حساب عميل (3)'!$E$86:$E$96)))</f>
        <v>0</v>
      </c>
      <c r="Y50" s="12">
        <f>SUMPRODUCT((SUMIF('[1]كشف حساب عميل (3)'!$F$86:$F$96,"*4 درج*",'[1]كشف حساب عميل (3)'!$E$86:$E$96)))</f>
        <v>0</v>
      </c>
      <c r="Z50" s="12">
        <f t="shared" si="0"/>
        <v>0</v>
      </c>
    </row>
    <row r="51" spans="1:26" ht="17.25" hidden="1" thickTop="1" thickBot="1">
      <c r="A51" s="9" t="str">
        <f>'[1]عملاء الفرع'!$B$6</f>
        <v>كشف حساب عميل (3)</v>
      </c>
      <c r="B51" s="13"/>
      <c r="C51" s="11" t="s">
        <v>26</v>
      </c>
      <c r="D51" s="12">
        <f t="shared" ref="D51" si="21">SUM(D48:D50)</f>
        <v>0</v>
      </c>
      <c r="E51" s="12">
        <f t="shared" ref="E51:Y51" si="22">SUM(E48:E50)</f>
        <v>0</v>
      </c>
      <c r="F51" s="12">
        <f t="shared" si="22"/>
        <v>0</v>
      </c>
      <c r="G51" s="12">
        <f t="shared" si="22"/>
        <v>0</v>
      </c>
      <c r="H51" s="12">
        <f t="shared" si="22"/>
        <v>0</v>
      </c>
      <c r="I51" s="12">
        <f t="shared" si="22"/>
        <v>0</v>
      </c>
      <c r="J51" s="12">
        <f t="shared" si="22"/>
        <v>0</v>
      </c>
      <c r="K51" s="12">
        <f t="shared" si="22"/>
        <v>0</v>
      </c>
      <c r="L51" s="12">
        <f t="shared" si="22"/>
        <v>0</v>
      </c>
      <c r="M51" s="12">
        <f t="shared" si="22"/>
        <v>0</v>
      </c>
      <c r="N51" s="12">
        <f t="shared" si="22"/>
        <v>0</v>
      </c>
      <c r="O51" s="12">
        <f t="shared" si="22"/>
        <v>0</v>
      </c>
      <c r="P51" s="12">
        <f t="shared" si="22"/>
        <v>0</v>
      </c>
      <c r="Q51" s="12">
        <f t="shared" si="22"/>
        <v>0</v>
      </c>
      <c r="R51" s="12">
        <f t="shared" si="22"/>
        <v>0</v>
      </c>
      <c r="S51" s="12">
        <f t="shared" si="22"/>
        <v>0</v>
      </c>
      <c r="T51" s="12">
        <f t="shared" si="22"/>
        <v>0</v>
      </c>
      <c r="U51" s="12">
        <f t="shared" si="22"/>
        <v>0</v>
      </c>
      <c r="V51" s="12">
        <f t="shared" si="22"/>
        <v>0</v>
      </c>
      <c r="W51" s="12">
        <f t="shared" si="22"/>
        <v>0</v>
      </c>
      <c r="X51" s="12">
        <f t="shared" si="22"/>
        <v>0</v>
      </c>
      <c r="Y51" s="12">
        <f t="shared" si="22"/>
        <v>0</v>
      </c>
      <c r="Z51" s="12">
        <f t="shared" si="0"/>
        <v>0</v>
      </c>
    </row>
    <row r="52" spans="1:26" ht="17.25" hidden="1" thickTop="1" thickBot="1">
      <c r="A52" s="9" t="str">
        <f>'[1]عملاء الفرع'!$B$6</f>
        <v>كشف حساب عميل (3)</v>
      </c>
      <c r="B52" s="13"/>
      <c r="C52" s="11" t="s">
        <v>27</v>
      </c>
      <c r="D52" s="12">
        <f t="shared" ref="D52:Y52" si="23">SUM(D51,D47)</f>
        <v>0</v>
      </c>
      <c r="E52" s="12">
        <f t="shared" si="23"/>
        <v>0</v>
      </c>
      <c r="F52" s="12">
        <f t="shared" si="23"/>
        <v>0</v>
      </c>
      <c r="G52" s="12">
        <f t="shared" si="23"/>
        <v>0</v>
      </c>
      <c r="H52" s="12">
        <f t="shared" si="23"/>
        <v>0</v>
      </c>
      <c r="I52" s="12">
        <f t="shared" si="23"/>
        <v>0</v>
      </c>
      <c r="J52" s="12">
        <f t="shared" si="23"/>
        <v>0</v>
      </c>
      <c r="K52" s="12">
        <f t="shared" si="23"/>
        <v>0</v>
      </c>
      <c r="L52" s="12">
        <f t="shared" si="23"/>
        <v>0</v>
      </c>
      <c r="M52" s="12">
        <f t="shared" si="23"/>
        <v>0</v>
      </c>
      <c r="N52" s="12">
        <f t="shared" si="23"/>
        <v>0</v>
      </c>
      <c r="O52" s="12">
        <f t="shared" si="23"/>
        <v>0</v>
      </c>
      <c r="P52" s="12">
        <f t="shared" si="23"/>
        <v>0</v>
      </c>
      <c r="Q52" s="12">
        <f t="shared" si="23"/>
        <v>0</v>
      </c>
      <c r="R52" s="12">
        <f t="shared" si="23"/>
        <v>0</v>
      </c>
      <c r="S52" s="12">
        <f t="shared" si="23"/>
        <v>0</v>
      </c>
      <c r="T52" s="12">
        <f t="shared" si="23"/>
        <v>0</v>
      </c>
      <c r="U52" s="12">
        <f t="shared" si="23"/>
        <v>0</v>
      </c>
      <c r="V52" s="12">
        <f t="shared" si="23"/>
        <v>0</v>
      </c>
      <c r="W52" s="12">
        <f t="shared" si="23"/>
        <v>0</v>
      </c>
      <c r="X52" s="12">
        <f t="shared" si="23"/>
        <v>0</v>
      </c>
      <c r="Y52" s="12">
        <f t="shared" si="23"/>
        <v>0</v>
      </c>
      <c r="Z52" s="12">
        <f t="shared" si="0"/>
        <v>0</v>
      </c>
    </row>
    <row r="53" spans="1:26" ht="17.25" hidden="1" thickTop="1" thickBot="1">
      <c r="A53" s="9" t="str">
        <f>'[1]عملاء الفرع'!$B$6</f>
        <v>كشف حساب عميل (3)</v>
      </c>
      <c r="B53" s="13"/>
      <c r="C53" s="11">
        <v>41091</v>
      </c>
      <c r="D53" s="12">
        <f>SUMPRODUCT((SUMIF('[1]كشف حساب عميل (3)'!$F$99:$F$126,"*560*",'[1]كشف حساب عميل (3)'!$E$99:$E$126)))</f>
        <v>0</v>
      </c>
      <c r="E53" s="12">
        <f>SUMPRODUCT((SUMIF('[1]كشف حساب عميل (3)'!$F$99:$F$126,"*510*",'[1]كشف حساب عميل (3)'!$E$99:$E$126)))</f>
        <v>0</v>
      </c>
      <c r="F53" s="12">
        <f>SUMPRODUCT((SUMIF('[1]كشف حساب عميل (3)'!$F$99:$F$126,"*430 لتر نوفرست*",'[1]كشف حساب عميل (3)'!$E$99:$E$126)))</f>
        <v>0</v>
      </c>
      <c r="G53" s="12">
        <f>SUMPRODUCT((SUMIF('[1]كشف حساب عميل (3)'!$F$99:$F$126,"*340 لتر نوفرست*",'[1]كشف حساب عميل (3)'!$E$99:$E$126)))</f>
        <v>0</v>
      </c>
      <c r="H53" s="12">
        <f>SUMPRODUCT((SUMIF('[1]كشف حساب عميل (3)'!$F$99:$F$126,"*339 لتر نوفرست*",'[1]كشف حساب عميل (3)'!$E$99:$E$126)))</f>
        <v>0</v>
      </c>
      <c r="I53" s="12">
        <f>SUMPRODUCT((SUMIF('[1]كشف حساب عميل (3)'!$F$99:$F$126,"*338*",'[1]كشف حساب عميل (3)'!$E$99:$E$126)))</f>
        <v>0</v>
      </c>
      <c r="J53" s="12">
        <f>SUMPRODUCT((SUMIF('[1]كشف حساب عميل (3)'!$F$99:$F$126,"*330*",'[1]كشف حساب عميل (3)'!$E$99:$E$126)))</f>
        <v>0</v>
      </c>
      <c r="K53" s="12">
        <f>SUMPRODUCT((SUMIF('[1]كشف حساب عميل (3)'!$F$99:$F$126,"*580*",'[1]كشف حساب عميل (3)'!$E$99:$E$126)))</f>
        <v>0</v>
      </c>
      <c r="L53" s="12">
        <f>SUMPRODUCT((SUMIF('[1]كشف حساب عميل (3)'!$F$99:$F$126,"*430 لتر برستيج*",'[1]كشف حساب عميل (3)'!$E$99:$E$126)))</f>
        <v>0</v>
      </c>
      <c r="M53" s="12">
        <f>SUMPRODUCT((SUMIF('[1]كشف حساب عميل (3)'!$F$99:$F$126,"*340 لتر برستيج*",'[1]كشف حساب عميل (3)'!$E$99:$E$126)))</f>
        <v>0</v>
      </c>
      <c r="N53" s="12">
        <f>SUMPRODUCT((SUMIF('[1]كشف حساب عميل (3)'!$F$99:$F$126,"*339 لتر برستيج*",'[1]كشف حساب عميل (3)'!$E$99:$E$126)))</f>
        <v>0</v>
      </c>
      <c r="O53" s="12">
        <f>SUMPRODUCT((SUMIF('[1]كشف حساب عميل (3)'!$F$99:$F$126,"*320*",'[1]كشف حساب عميل (3)'!$E$99:$E$126)))</f>
        <v>0</v>
      </c>
      <c r="P53" s="12">
        <f>SUMPRODUCT((SUMIF('[1]كشف حساب عميل (3)'!$F$99:$F$126,"*290*",'[1]كشف حساب عميل (3)'!$E$99:$E$126)))</f>
        <v>0</v>
      </c>
      <c r="Q53" s="12">
        <f>SUMPRODUCT((SUMIF('[1]كشف حساب عميل (3)'!$F$99:$F$126,"*335 لتر اوسكار*",'[1]كشف حساب عميل (3)'!$E$99:$E$126)))</f>
        <v>0</v>
      </c>
      <c r="R53" s="12">
        <f>SUMPRODUCT((SUMIF('[1]كشف حساب عميل (3)'!$F$99:$F$126,"*335 لتر برنسيسه*",'[1]كشف حساب عميل (3)'!$E$99:$E$126)))</f>
        <v>0</v>
      </c>
      <c r="S53" s="12">
        <f>SUMPRODUCT((SUMIF('[1]كشف حساب عميل (3)'!$F$99:$F$126,"*328*",'[1]كشف حساب عميل (3)'!$E$99:$E$126)))</f>
        <v>0</v>
      </c>
      <c r="T53" s="12">
        <f>SUMPRODUCT((SUMIF('[1]كشف حساب عميل (3)'!$F$99:$F$126,"*7 درج نوفرست*",'[1]كشف حساب عميل (3)'!$E$99:$E$126)))</f>
        <v>0</v>
      </c>
      <c r="U53" s="12">
        <f>SUMPRODUCT((SUMIF('[1]كشف حساب عميل (3)'!$F$99:$F$126,"*6 درج نوفرست*",'[1]كشف حساب عميل (3)'!$E$99:$E$126)))</f>
        <v>0</v>
      </c>
      <c r="V53" s="12">
        <f>SUMPRODUCT((SUMIF('[1]كشف حساب عميل (3)'!$F$99:$F$126,"*5 درج نوفرست*",'[1]كشف حساب عميل (3)'!$E$99:$E$126)))</f>
        <v>0</v>
      </c>
      <c r="W53" s="12">
        <f>SUMPRODUCT((SUMIF('[1]كشف حساب عميل (3)'!$F$99:$F$126,"*6 درج معدل*",'[1]كشف حساب عميل (3)'!$E$99:$E$126)))</f>
        <v>0</v>
      </c>
      <c r="X53" s="12">
        <f>SUMPRODUCT((SUMIF('[1]كشف حساب عميل (3)'!$F$99:$F$126,"*5 درج معدل*",'[1]كشف حساب عميل (3)'!$E$99:$E$126)))</f>
        <v>0</v>
      </c>
      <c r="Y53" s="12">
        <f>SUMPRODUCT((SUMIF('[1]كشف حساب عميل (3)'!$F$99:$F$126,"*4 درج*",'[1]كشف حساب عميل (3)'!$E$99:$E$126)))</f>
        <v>0</v>
      </c>
      <c r="Z53" s="12">
        <f t="shared" si="0"/>
        <v>0</v>
      </c>
    </row>
    <row r="54" spans="1:26" ht="17.25" hidden="1" thickTop="1" thickBot="1">
      <c r="A54" s="9" t="str">
        <f>'[1]عملاء الفرع'!$B$6</f>
        <v>كشف حساب عميل (3)</v>
      </c>
      <c r="B54" s="13"/>
      <c r="C54" s="11">
        <v>41122</v>
      </c>
      <c r="D54" s="12">
        <f>SUMPRODUCT((SUMIF('[1]كشف حساب عميل (3)'!$F$128:$F$144,"*560*",'[1]كشف حساب عميل (3)'!$E$128:$E$144)))</f>
        <v>0</v>
      </c>
      <c r="E54" s="12">
        <f>SUMPRODUCT((SUMIF('[1]كشف حساب عميل (3)'!$F$128:$F$144,"*510*",'[1]كشف حساب عميل (3)'!$E$128:$E$144)))</f>
        <v>0</v>
      </c>
      <c r="F54" s="12">
        <f>SUMPRODUCT((SUMIF('[1]كشف حساب عميل (3)'!$F$128:$F$144,"*430 لتر نوفرست*",'[1]كشف حساب عميل (3)'!$E$128:$E$144)))</f>
        <v>0</v>
      </c>
      <c r="G54" s="12">
        <f>SUMPRODUCT((SUMIF('[1]كشف حساب عميل (3)'!$F$128:$F$144,"*340 لتر نوفرست*",'[1]كشف حساب عميل (3)'!$E$128:$E$144)))</f>
        <v>0</v>
      </c>
      <c r="H54" s="12">
        <f>SUMPRODUCT((SUMIF('[1]كشف حساب عميل (3)'!$F$128:$F$144,"*339 لتر نوفرست*",'[1]كشف حساب عميل (3)'!$E$128:$E$144)))</f>
        <v>0</v>
      </c>
      <c r="I54" s="12">
        <f>SUMPRODUCT((SUMIF('[1]كشف حساب عميل (3)'!$F$128:$F$144,"*338*",'[1]كشف حساب عميل (3)'!$E$128:$E$144)))</f>
        <v>0</v>
      </c>
      <c r="J54" s="12">
        <f>SUMPRODUCT((SUMIF('[1]كشف حساب عميل (3)'!$F$128:$F$144,"*330*",'[1]كشف حساب عميل (3)'!$E$128:$E$144)))</f>
        <v>0</v>
      </c>
      <c r="K54" s="12">
        <f>SUMPRODUCT((SUMIF('[1]كشف حساب عميل (3)'!$F$128:$F$144,"*580*",'[1]كشف حساب عميل (3)'!$E$128:$E$144)))</f>
        <v>0</v>
      </c>
      <c r="L54" s="12">
        <f>SUMPRODUCT((SUMIF('[1]كشف حساب عميل (3)'!$F$128:$F$144,"*430 لتر برستيج*",'[1]كشف حساب عميل (3)'!$E$128:$E$144)))</f>
        <v>0</v>
      </c>
      <c r="M54" s="12">
        <f>SUMPRODUCT((SUMIF('[1]كشف حساب عميل (3)'!$F$128:$F$144,"*340 لتر برستيج*",'[1]كشف حساب عميل (3)'!$E$128:$E$144)))</f>
        <v>0</v>
      </c>
      <c r="N54" s="12">
        <f>SUMPRODUCT((SUMIF('[1]كشف حساب عميل (3)'!$F$128:$F$144,"*339 لتر برستيج*",'[1]كشف حساب عميل (3)'!$E$128:$E$144)))</f>
        <v>0</v>
      </c>
      <c r="O54" s="12">
        <f>SUMPRODUCT((SUMIF('[1]كشف حساب عميل (3)'!$F$128:$F$144,"*320*",'[1]كشف حساب عميل (3)'!$E$128:$E$144)))</f>
        <v>0</v>
      </c>
      <c r="P54" s="12">
        <f>SUMPRODUCT((SUMIF('[1]كشف حساب عميل (3)'!$F$128:$F$144,"*290*",'[1]كشف حساب عميل (3)'!$E$128:$E$144)))</f>
        <v>0</v>
      </c>
      <c r="Q54" s="12">
        <f>SUMPRODUCT((SUMIF('[1]كشف حساب عميل (3)'!$F$128:$F$144,"*335 لتر اوسكار*",'[1]كشف حساب عميل (3)'!$E$128:$E$144)))</f>
        <v>0</v>
      </c>
      <c r="R54" s="12">
        <f>SUMPRODUCT((SUMIF('[1]كشف حساب عميل (3)'!$F$128:$F$144,"*335 لتر برنسيسه*",'[1]كشف حساب عميل (3)'!$E$128:$E$144)))</f>
        <v>0</v>
      </c>
      <c r="S54" s="12">
        <f>SUMPRODUCT((SUMIF('[1]كشف حساب عميل (3)'!$F$128:$F$144,"*328*",'[1]كشف حساب عميل (3)'!$E$128:$E$144)))</f>
        <v>0</v>
      </c>
      <c r="T54" s="12">
        <f>SUMPRODUCT((SUMIF('[1]كشف حساب عميل (3)'!$F$128:$F$144,"*7 درج نوفرست*",'[1]كشف حساب عميل (3)'!$E$128:$E$144)))</f>
        <v>0</v>
      </c>
      <c r="U54" s="12">
        <f>SUMPRODUCT((SUMIF('[1]كشف حساب عميل (3)'!$F$128:$F$144,"*6 درج نوفرست*",'[1]كشف حساب عميل (3)'!$E$128:$E$144)))</f>
        <v>0</v>
      </c>
      <c r="V54" s="12">
        <f>SUMPRODUCT((SUMIF('[1]كشف حساب عميل (3)'!$F$128:$F$144,"*5 درج نوفرست*",'[1]كشف حساب عميل (3)'!$E$128:$E$144)))</f>
        <v>0</v>
      </c>
      <c r="W54" s="12">
        <f>SUMPRODUCT((SUMIF('[1]كشف حساب عميل (3)'!$F$128:$F$144,"*6 درج معدل*",'[1]كشف حساب عميل (3)'!$E$128:$E$144)))</f>
        <v>0</v>
      </c>
      <c r="X54" s="12">
        <f>SUMPRODUCT((SUMIF('[1]كشف حساب عميل (3)'!$F$128:$F$144,"*5 درج معدل*",'[1]كشف حساب عميل (3)'!$E$128:$E$144)))</f>
        <v>0</v>
      </c>
      <c r="Y54" s="12">
        <f>SUMPRODUCT((SUMIF('[1]كشف حساب عميل (3)'!$F$128:$F$144,"*4 درج*",'[1]كشف حساب عميل (3)'!$E$128:$E$144)))</f>
        <v>0</v>
      </c>
      <c r="Z54" s="12">
        <f t="shared" si="0"/>
        <v>0</v>
      </c>
    </row>
    <row r="55" spans="1:26" ht="17.25" hidden="1" thickTop="1" thickBot="1">
      <c r="A55" s="9" t="str">
        <f>'[1]عملاء الفرع'!$B$6</f>
        <v>كشف حساب عميل (3)</v>
      </c>
      <c r="B55" s="13"/>
      <c r="C55" s="11">
        <v>41153</v>
      </c>
      <c r="D55" s="12">
        <f>SUMPRODUCT((SUMIF('[1]كشف حساب عميل (3)'!$F$146:$F$167,"*560*",'[1]كشف حساب عميل (3)'!$E$146:$E$167)))</f>
        <v>0</v>
      </c>
      <c r="E55" s="12">
        <f>SUMPRODUCT((SUMIF('[1]كشف حساب عميل (3)'!$F$146:$F$167,"*510*",'[1]كشف حساب عميل (3)'!$E$146:$E$167)))</f>
        <v>0</v>
      </c>
      <c r="F55" s="12">
        <f>SUMPRODUCT((SUMIF('[1]كشف حساب عميل (3)'!$F$146:$F$167,"*430 لتر نوفرست*",'[1]كشف حساب عميل (3)'!$E$146:$E$167)))</f>
        <v>0</v>
      </c>
      <c r="G55" s="12">
        <f>SUMPRODUCT((SUMIF('[1]كشف حساب عميل (3)'!$F$146:$F$167,"*340 لتر نوفرست*",'[1]كشف حساب عميل (3)'!$E$146:$E$167)))</f>
        <v>0</v>
      </c>
      <c r="H55" s="12">
        <f>SUMPRODUCT((SUMIF('[1]كشف حساب عميل (3)'!$F$146:$F$167,"*339 لتر نوفرست*",'[1]كشف حساب عميل (3)'!$E$146:$E$167)))</f>
        <v>0</v>
      </c>
      <c r="I55" s="12">
        <f>SUMPRODUCT((SUMIF('[1]كشف حساب عميل (3)'!$F$146:$F$167,"*338*",'[1]كشف حساب عميل (3)'!$E$146:$E$167)))</f>
        <v>0</v>
      </c>
      <c r="J55" s="12">
        <f>SUMPRODUCT((SUMIF('[1]كشف حساب عميل (3)'!$F$146:$F$167,"*330*",'[1]كشف حساب عميل (3)'!$E$146:$E$167)))</f>
        <v>0</v>
      </c>
      <c r="K55" s="12">
        <f>SUMPRODUCT((SUMIF('[1]كشف حساب عميل (3)'!$F$146:$F$167,"*580*",'[1]كشف حساب عميل (3)'!$E$146:$E$167)))</f>
        <v>0</v>
      </c>
      <c r="L55" s="12">
        <f>SUMPRODUCT((SUMIF('[1]كشف حساب عميل (3)'!$F$146:$F$167,"*430 لتر برستيج*",'[1]كشف حساب عميل (3)'!$E$146:$E$167)))</f>
        <v>0</v>
      </c>
      <c r="M55" s="12">
        <f>SUMPRODUCT((SUMIF('[1]كشف حساب عميل (3)'!$F$146:$F$167,"*340 لتر برستيج*",'[1]كشف حساب عميل (3)'!$E$146:$E$167)))</f>
        <v>0</v>
      </c>
      <c r="N55" s="12">
        <f>SUMPRODUCT((SUMIF('[1]كشف حساب عميل (3)'!$F$146:$F$167,"*339 لتر برستيج*",'[1]كشف حساب عميل (3)'!$E$146:$E$167)))</f>
        <v>0</v>
      </c>
      <c r="O55" s="12">
        <f>SUMPRODUCT((SUMIF('[1]كشف حساب عميل (3)'!$F$146:$F$167,"*320*",'[1]كشف حساب عميل (3)'!$E$146:$E$167)))</f>
        <v>0</v>
      </c>
      <c r="P55" s="12">
        <f>SUMPRODUCT((SUMIF('[1]كشف حساب عميل (3)'!$F$146:$F$167,"*290*",'[1]كشف حساب عميل (3)'!$E$146:$E$167)))</f>
        <v>0</v>
      </c>
      <c r="Q55" s="12">
        <f>SUMPRODUCT((SUMIF('[1]كشف حساب عميل (3)'!$F$146:$F$167,"*335 لتر اوسكار*",'[1]كشف حساب عميل (3)'!$E$146:$E$167)))</f>
        <v>0</v>
      </c>
      <c r="R55" s="12">
        <f>SUMPRODUCT((SUMIF('[1]كشف حساب عميل (3)'!$F$146:$F$167,"*335 لتر برنسيسه*",'[1]كشف حساب عميل (3)'!$E$146:$E$167)))</f>
        <v>0</v>
      </c>
      <c r="S55" s="12">
        <f>SUMPRODUCT((SUMIF('[1]كشف حساب عميل (3)'!$F$146:$F$167,"*328*",'[1]كشف حساب عميل (3)'!$E$146:$E$167)))</f>
        <v>0</v>
      </c>
      <c r="T55" s="12">
        <f>SUMPRODUCT((SUMIF('[1]كشف حساب عميل (3)'!$F$146:$F$167,"*7 درج نوفرست*",'[1]كشف حساب عميل (3)'!$E$146:$E$167)))</f>
        <v>0</v>
      </c>
      <c r="U55" s="12">
        <f>SUMPRODUCT((SUMIF('[1]كشف حساب عميل (3)'!$F$146:$F$167,"*6 درج نوفرست*",'[1]كشف حساب عميل (3)'!$E$146:$E$167)))</f>
        <v>0</v>
      </c>
      <c r="V55" s="12">
        <f>SUMPRODUCT((SUMIF('[1]كشف حساب عميل (3)'!$F$146:$F$167,"*5 درج نوفرست*",'[1]كشف حساب عميل (3)'!$E$146:$E$167)))</f>
        <v>0</v>
      </c>
      <c r="W55" s="12">
        <f>SUMPRODUCT((SUMIF('[1]كشف حساب عميل (3)'!$F$146:$F$167,"*6 درج معدل*",'[1]كشف حساب عميل (3)'!$E$146:$E$167)))</f>
        <v>0</v>
      </c>
      <c r="X55" s="12">
        <f>SUMPRODUCT((SUMIF('[1]كشف حساب عميل (3)'!$F$146:$F$167,"*5 درج معدل*",'[1]كشف حساب عميل (3)'!$E$146:$E$167)))</f>
        <v>0</v>
      </c>
      <c r="Y55" s="12">
        <f>SUMPRODUCT((SUMIF('[1]كشف حساب عميل (3)'!$F$146:$F$167,"*4 درج*",'[1]كشف حساب عميل (3)'!$E$146:$E$167)))</f>
        <v>0</v>
      </c>
      <c r="Z55" s="12">
        <f t="shared" si="0"/>
        <v>0</v>
      </c>
    </row>
    <row r="56" spans="1:26" ht="17.25" hidden="1" thickTop="1" thickBot="1">
      <c r="A56" s="9" t="str">
        <f>'[1]عملاء الفرع'!$B$6</f>
        <v>كشف حساب عميل (3)</v>
      </c>
      <c r="B56" s="13"/>
      <c r="C56" s="11" t="s">
        <v>28</v>
      </c>
      <c r="D56" s="12">
        <f t="shared" ref="D56" si="24">SUM(D53:D55)</f>
        <v>0</v>
      </c>
      <c r="E56" s="12">
        <f t="shared" ref="E56:Y56" si="25">SUM(E53:E55)</f>
        <v>0</v>
      </c>
      <c r="F56" s="12">
        <f t="shared" si="25"/>
        <v>0</v>
      </c>
      <c r="G56" s="12">
        <f t="shared" si="25"/>
        <v>0</v>
      </c>
      <c r="H56" s="12">
        <f t="shared" si="25"/>
        <v>0</v>
      </c>
      <c r="I56" s="12">
        <f t="shared" si="25"/>
        <v>0</v>
      </c>
      <c r="J56" s="12">
        <f t="shared" si="25"/>
        <v>0</v>
      </c>
      <c r="K56" s="12">
        <f t="shared" si="25"/>
        <v>0</v>
      </c>
      <c r="L56" s="12">
        <f t="shared" si="25"/>
        <v>0</v>
      </c>
      <c r="M56" s="12">
        <f t="shared" si="25"/>
        <v>0</v>
      </c>
      <c r="N56" s="12">
        <f t="shared" si="25"/>
        <v>0</v>
      </c>
      <c r="O56" s="12">
        <f t="shared" si="25"/>
        <v>0</v>
      </c>
      <c r="P56" s="12">
        <f t="shared" si="25"/>
        <v>0</v>
      </c>
      <c r="Q56" s="12">
        <f t="shared" si="25"/>
        <v>0</v>
      </c>
      <c r="R56" s="12">
        <f t="shared" si="25"/>
        <v>0</v>
      </c>
      <c r="S56" s="12">
        <f t="shared" si="25"/>
        <v>0</v>
      </c>
      <c r="T56" s="12">
        <f t="shared" si="25"/>
        <v>0</v>
      </c>
      <c r="U56" s="12">
        <f t="shared" si="25"/>
        <v>0</v>
      </c>
      <c r="V56" s="12">
        <f t="shared" si="25"/>
        <v>0</v>
      </c>
      <c r="W56" s="12">
        <f t="shared" si="25"/>
        <v>0</v>
      </c>
      <c r="X56" s="12">
        <f t="shared" si="25"/>
        <v>0</v>
      </c>
      <c r="Y56" s="12">
        <f t="shared" si="25"/>
        <v>0</v>
      </c>
      <c r="Z56" s="12">
        <f t="shared" si="0"/>
        <v>0</v>
      </c>
    </row>
    <row r="57" spans="1:26" ht="17.25" hidden="1" thickTop="1" thickBot="1">
      <c r="A57" s="9" t="str">
        <f>'[1]عملاء الفرع'!$B$6</f>
        <v>كشف حساب عميل (3)</v>
      </c>
      <c r="B57" s="13"/>
      <c r="C57" s="11">
        <v>41183</v>
      </c>
      <c r="D57" s="12">
        <f>SUMPRODUCT((SUMIF('[1]كشف حساب عميل (3)'!$F$169:$F$189,"*560*",'[1]كشف حساب عميل (3)'!$E$169:$E$189)))</f>
        <v>0</v>
      </c>
      <c r="E57" s="12">
        <f>SUMPRODUCT((SUMIF('[1]كشف حساب عميل (3)'!$F$169:$F$189,"*510*",'[1]كشف حساب عميل (3)'!$E$169:$E$189)))</f>
        <v>0</v>
      </c>
      <c r="F57" s="12">
        <f>SUMPRODUCT((SUMIF('[1]كشف حساب عميل (3)'!$F$169:$F$189,"*430 لتر نوفرست*",'[1]كشف حساب عميل (3)'!$E$169:$E$189)))</f>
        <v>0</v>
      </c>
      <c r="G57" s="12">
        <f>SUMPRODUCT((SUMIF('[1]كشف حساب عميل (3)'!$F$169:$F$189,"*340 لتر نوفرست*",'[1]كشف حساب عميل (3)'!$E$169:$E$189)))</f>
        <v>0</v>
      </c>
      <c r="H57" s="12">
        <f>SUMPRODUCT((SUMIF('[1]كشف حساب عميل (3)'!$F$169:$F$189,"*339 لتر نوفرست*",'[1]كشف حساب عميل (3)'!$E$169:$E$189)))</f>
        <v>0</v>
      </c>
      <c r="I57" s="12">
        <f>SUMPRODUCT((SUMIF('[1]كشف حساب عميل (3)'!$F$169:$F$189,"*338*",'[1]كشف حساب عميل (3)'!$E$169:$E$189)))</f>
        <v>0</v>
      </c>
      <c r="J57" s="12">
        <f>SUMPRODUCT((SUMIF('[1]كشف حساب عميل (3)'!$F$169:$F$189,"*330*",'[1]كشف حساب عميل (3)'!$E$169:$E$189)))</f>
        <v>0</v>
      </c>
      <c r="K57" s="12">
        <f>SUMPRODUCT((SUMIF('[1]كشف حساب عميل (3)'!$F$169:$F$189,"*580*",'[1]كشف حساب عميل (3)'!$E$169:$E$189)))</f>
        <v>0</v>
      </c>
      <c r="L57" s="12">
        <f>SUMPRODUCT((SUMIF('[1]كشف حساب عميل (3)'!$F$169:$F$189,"*430 لتر برستيج*",'[1]كشف حساب عميل (3)'!$E$169:$E$189)))</f>
        <v>0</v>
      </c>
      <c r="M57" s="12">
        <f>SUMPRODUCT((SUMIF('[1]كشف حساب عميل (3)'!$F$169:$F$189,"*340 لتر برستيج*",'[1]كشف حساب عميل (3)'!$E$169:$E$189)))</f>
        <v>0</v>
      </c>
      <c r="N57" s="12">
        <f>SUMPRODUCT((SUMIF('[1]كشف حساب عميل (3)'!$F$169:$F$189,"*339 لتر برستيج*",'[1]كشف حساب عميل (3)'!$E$169:$E$189)))</f>
        <v>0</v>
      </c>
      <c r="O57" s="12">
        <f>SUMPRODUCT((SUMIF('[1]كشف حساب عميل (3)'!$F$169:$F$189,"*320*",'[1]كشف حساب عميل (3)'!$E$169:$E$189)))</f>
        <v>0</v>
      </c>
      <c r="P57" s="12">
        <f>SUMPRODUCT((SUMIF('[1]كشف حساب عميل (3)'!$F$169:$F$189,"*290*",'[1]كشف حساب عميل (3)'!$E$169:$E$189)))</f>
        <v>0</v>
      </c>
      <c r="Q57" s="12">
        <f>SUMPRODUCT((SUMIF('[1]كشف حساب عميل (3)'!$F$169:$F$189,"*335 لتر اوسكار*",'[1]كشف حساب عميل (3)'!$E$169:$E$189)))</f>
        <v>0</v>
      </c>
      <c r="R57" s="12">
        <f>SUMPRODUCT((SUMIF('[1]كشف حساب عميل (3)'!$F$169:$F$189,"*335 لتر برنسيسه*",'[1]كشف حساب عميل (3)'!$E$169:$E$189)))</f>
        <v>0</v>
      </c>
      <c r="S57" s="12">
        <f>SUMPRODUCT((SUMIF('[1]كشف حساب عميل (3)'!$F$169:$F$189,"*328*",'[1]كشف حساب عميل (3)'!$E$169:$E$189)))</f>
        <v>0</v>
      </c>
      <c r="T57" s="12">
        <f>SUMPRODUCT((SUMIF('[1]كشف حساب عميل (3)'!$F$169:$F$189,"*7 درج نوفرست*",'[1]كشف حساب عميل (3)'!$E$169:$E$189)))</f>
        <v>0</v>
      </c>
      <c r="U57" s="12">
        <f>SUMPRODUCT((SUMIF('[1]كشف حساب عميل (3)'!$F$169:$F$189,"*6 درج نوفرست*",'[1]كشف حساب عميل (3)'!$E$169:$E$189)))</f>
        <v>0</v>
      </c>
      <c r="V57" s="12">
        <f>SUMPRODUCT((SUMIF('[1]كشف حساب عميل (3)'!$F$169:$F$189,"*5 درج نوفرست*",'[1]كشف حساب عميل (3)'!$E$169:$E$189)))</f>
        <v>0</v>
      </c>
      <c r="W57" s="12">
        <f>SUMPRODUCT((SUMIF('[1]كشف حساب عميل (3)'!$F$169:$F$189,"*6 درج معدل*",'[1]كشف حساب عميل (3)'!$E$169:$E$189)))</f>
        <v>0</v>
      </c>
      <c r="X57" s="12">
        <f>SUMPRODUCT((SUMIF('[1]كشف حساب عميل (3)'!$F$169:$F$189,"*5 درج معدل*",'[1]كشف حساب عميل (3)'!$E$169:$E$189)))</f>
        <v>0</v>
      </c>
      <c r="Y57" s="12">
        <f>SUMPRODUCT((SUMIF('[1]كشف حساب عميل (3)'!$F$169:$F$189,"*4 درج*",'[1]كشف حساب عميل (3)'!$E$169:$E$189)))</f>
        <v>0</v>
      </c>
      <c r="Z57" s="12">
        <f t="shared" si="0"/>
        <v>0</v>
      </c>
    </row>
    <row r="58" spans="1:26" ht="17.25" hidden="1" thickTop="1" thickBot="1">
      <c r="A58" s="9" t="str">
        <f>'[1]عملاء الفرع'!$B$6</f>
        <v>كشف حساب عميل (3)</v>
      </c>
      <c r="B58" s="13"/>
      <c r="C58" s="11">
        <v>41214</v>
      </c>
      <c r="D58" s="12">
        <f>SUMPRODUCT((SUMIF('[1]كشف حساب عميل (3)'!$F$191:$F$202,"*560*",'[1]كشف حساب عميل (3)'!$E$191:$E$202)))</f>
        <v>0</v>
      </c>
      <c r="E58" s="12">
        <f>SUMPRODUCT((SUMIF('[1]كشف حساب عميل (3)'!$F$191:$F$202,"*510*",'[1]كشف حساب عميل (3)'!$E$191:$E$202)))</f>
        <v>0</v>
      </c>
      <c r="F58" s="12">
        <f>SUMPRODUCT((SUMIF('[1]كشف حساب عميل (3)'!$F$191:$F$202,"*430 لتر نوفرست*",'[1]كشف حساب عميل (3)'!$E$191:$E$202)))</f>
        <v>0</v>
      </c>
      <c r="G58" s="12">
        <f>SUMPRODUCT((SUMIF('[1]كشف حساب عميل (3)'!$F$191:$F$202,"*340 لتر نوفرست*",'[1]كشف حساب عميل (3)'!$E$191:$E$202)))</f>
        <v>0</v>
      </c>
      <c r="H58" s="12">
        <f>SUMPRODUCT((SUMIF('[1]كشف حساب عميل (3)'!$F$191:$F$202,"*339 لتر نوفرست*",'[1]كشف حساب عميل (3)'!$E$191:$E$202)))</f>
        <v>0</v>
      </c>
      <c r="I58" s="12">
        <f>SUMPRODUCT((SUMIF('[1]كشف حساب عميل (3)'!$F$191:$F$202,"*338*",'[1]كشف حساب عميل (3)'!$E$191:$E$202)))</f>
        <v>0</v>
      </c>
      <c r="J58" s="12">
        <f>SUMPRODUCT((SUMIF('[1]كشف حساب عميل (3)'!$F$191:$F$202,"*330*",'[1]كشف حساب عميل (3)'!$E$191:$E$202)))</f>
        <v>0</v>
      </c>
      <c r="K58" s="12">
        <f>SUMPRODUCT((SUMIF('[1]كشف حساب عميل (3)'!$F$191:$F$202,"*580*",'[1]كشف حساب عميل (3)'!$E$191:$E$202)))</f>
        <v>0</v>
      </c>
      <c r="L58" s="12">
        <f>SUMPRODUCT((SUMIF('[1]كشف حساب عميل (3)'!$F$191:$F$202,"*430 لتر برستيج*",'[1]كشف حساب عميل (3)'!$E$191:$E$202)))</f>
        <v>0</v>
      </c>
      <c r="M58" s="12">
        <f>SUMPRODUCT((SUMIF('[1]كشف حساب عميل (3)'!$F$191:$F$202,"*340 لتر برستيج*",'[1]كشف حساب عميل (3)'!$E$191:$E$202)))</f>
        <v>0</v>
      </c>
      <c r="N58" s="12">
        <f>SUMPRODUCT((SUMIF('[1]كشف حساب عميل (3)'!$F$191:$F$202,"*339 لتر برستيج*",'[1]كشف حساب عميل (3)'!$E$191:$E$202)))</f>
        <v>0</v>
      </c>
      <c r="O58" s="12">
        <f>SUMPRODUCT((SUMIF('[1]كشف حساب عميل (3)'!$F$191:$F$202,"*320*",'[1]كشف حساب عميل (3)'!$E$191:$E$202)))</f>
        <v>0</v>
      </c>
      <c r="P58" s="12">
        <f>SUMPRODUCT((SUMIF('[1]كشف حساب عميل (3)'!$F$191:$F$202,"*290*",'[1]كشف حساب عميل (3)'!$E$191:$E$202)))</f>
        <v>0</v>
      </c>
      <c r="Q58" s="12">
        <f>SUMPRODUCT((SUMIF('[1]كشف حساب عميل (3)'!$F$191:$F$202,"*335 لتر اوسكار*",'[1]كشف حساب عميل (3)'!$E$191:$E$202)))</f>
        <v>0</v>
      </c>
      <c r="R58" s="12">
        <f>SUMPRODUCT((SUMIF('[1]كشف حساب عميل (3)'!$F$191:$F$202,"*335 لتر برنسيسه*",'[1]كشف حساب عميل (3)'!$E$191:$E$202)))</f>
        <v>0</v>
      </c>
      <c r="S58" s="12">
        <f>SUMPRODUCT((SUMIF('[1]كشف حساب عميل (3)'!$F$191:$F$202,"*328*",'[1]كشف حساب عميل (3)'!$E$191:$E$202)))</f>
        <v>0</v>
      </c>
      <c r="T58" s="12">
        <f>SUMPRODUCT((SUMIF('[1]كشف حساب عميل (3)'!$F$191:$F$202,"*7 درج نوفرست*",'[1]كشف حساب عميل (3)'!$E$191:$E$202)))</f>
        <v>0</v>
      </c>
      <c r="U58" s="12">
        <f>SUMPRODUCT((SUMIF('[1]كشف حساب عميل (3)'!$F$191:$F$202,"*6 درج نوفرست*",'[1]كشف حساب عميل (3)'!$E$191:$E$202)))</f>
        <v>0</v>
      </c>
      <c r="V58" s="12">
        <f>SUMPRODUCT((SUMIF('[1]كشف حساب عميل (3)'!$F$191:$F$202,"*5 درج نوفرست*",'[1]كشف حساب عميل (3)'!$E$191:$E$202)))</f>
        <v>0</v>
      </c>
      <c r="W58" s="12">
        <f>SUMPRODUCT((SUMIF('[1]كشف حساب عميل (3)'!$F$191:$F$202,"*6 درج معدل*",'[1]كشف حساب عميل (3)'!$E$191:$E$202)))</f>
        <v>0</v>
      </c>
      <c r="X58" s="12">
        <f>SUMPRODUCT((SUMIF('[1]كشف حساب عميل (3)'!$F$191:$F$202,"*5 درج معدل*",'[1]كشف حساب عميل (3)'!$E$191:$E$202)))</f>
        <v>0</v>
      </c>
      <c r="Y58" s="12">
        <f>SUMPRODUCT((SUMIF('[1]كشف حساب عميل (3)'!$F$191:$F$202,"*4 درج*",'[1]كشف حساب عميل (3)'!$E$191:$E$202)))</f>
        <v>0</v>
      </c>
      <c r="Z58" s="12">
        <f t="shared" si="0"/>
        <v>0</v>
      </c>
    </row>
    <row r="59" spans="1:26" ht="17.25" hidden="1" thickTop="1" thickBot="1">
      <c r="A59" s="9" t="str">
        <f>'[1]عملاء الفرع'!$B$6</f>
        <v>كشف حساب عميل (3)</v>
      </c>
      <c r="B59" s="13"/>
      <c r="C59" s="11">
        <v>41244</v>
      </c>
      <c r="D59" s="12">
        <f>SUMPRODUCT((SUMIF('[1]كشف حساب عميل (3)'!$F$204:$F$216,"*560*",'[1]كشف حساب عميل (3)'!$E$204:$E$216)))</f>
        <v>0</v>
      </c>
      <c r="E59" s="12">
        <f>SUMPRODUCT((SUMIF('[1]كشف حساب عميل (3)'!$F$204:$F$216,"*510*",'[1]كشف حساب عميل (3)'!$E$204:$E$216)))</f>
        <v>0</v>
      </c>
      <c r="F59" s="12">
        <f>SUMPRODUCT((SUMIF('[1]كشف حساب عميل (3)'!$F$204:$F$216,"*430 لتر نوفرست*",'[1]كشف حساب عميل (3)'!$E$204:$E$216)))</f>
        <v>0</v>
      </c>
      <c r="G59" s="12">
        <f>SUMPRODUCT((SUMIF('[1]كشف حساب عميل (3)'!$F$204:$F$216,"*340 لتر نوفرست*",'[1]كشف حساب عميل (3)'!$E$204:$E$216)))</f>
        <v>0</v>
      </c>
      <c r="H59" s="12">
        <f>SUMPRODUCT((SUMIF('[1]كشف حساب عميل (3)'!$F$204:$F$216,"*339 لتر نوفرست*",'[1]كشف حساب عميل (3)'!$E$204:$E$216)))</f>
        <v>0</v>
      </c>
      <c r="I59" s="12">
        <f>SUMPRODUCT((SUMIF('[1]كشف حساب عميل (3)'!$F$204:$F$216,"*338*",'[1]كشف حساب عميل (3)'!$E$204:$E$216)))</f>
        <v>0</v>
      </c>
      <c r="J59" s="12">
        <f>SUMPRODUCT((SUMIF('[1]كشف حساب عميل (3)'!$F$204:$F$216,"*330*",'[1]كشف حساب عميل (3)'!$E$204:$E$216)))</f>
        <v>0</v>
      </c>
      <c r="K59" s="12">
        <f>SUMPRODUCT((SUMIF('[1]كشف حساب عميل (3)'!$F$204:$F$216,"*580*",'[1]كشف حساب عميل (3)'!$E$204:$E$216)))</f>
        <v>0</v>
      </c>
      <c r="L59" s="12">
        <f>SUMPRODUCT((SUMIF('[1]كشف حساب عميل (3)'!$F$204:$F$216,"*430 لتر برستيج*",'[1]كشف حساب عميل (3)'!$E$204:$E$216)))</f>
        <v>0</v>
      </c>
      <c r="M59" s="12">
        <f>SUMPRODUCT((SUMIF('[1]كشف حساب عميل (3)'!$F$204:$F$216,"*340 لتر برستيج*",'[1]كشف حساب عميل (3)'!$E$204:$E$216)))</f>
        <v>0</v>
      </c>
      <c r="N59" s="12">
        <f>SUMPRODUCT((SUMIF('[1]كشف حساب عميل (3)'!$F$204:$F$216,"*339 لتر برستيج*",'[1]كشف حساب عميل (3)'!$E$204:$E$216)))</f>
        <v>0</v>
      </c>
      <c r="O59" s="12">
        <f>SUMPRODUCT((SUMIF('[1]كشف حساب عميل (3)'!$F$204:$F$216,"*320*",'[1]كشف حساب عميل (3)'!$E$204:$E$216)))</f>
        <v>0</v>
      </c>
      <c r="P59" s="12">
        <f>SUMPRODUCT((SUMIF('[1]كشف حساب عميل (3)'!$F$204:$F$216,"*290*",'[1]كشف حساب عميل (3)'!$E$204:$E$216)))</f>
        <v>0</v>
      </c>
      <c r="Q59" s="12">
        <f>SUMPRODUCT((SUMIF('[1]كشف حساب عميل (3)'!$F$204:$F$216,"*335 لتر اوسكار*",'[1]كشف حساب عميل (3)'!$E$204:$E$216)))</f>
        <v>0</v>
      </c>
      <c r="R59" s="12">
        <f>SUMPRODUCT((SUMIF('[1]كشف حساب عميل (3)'!$F$204:$F$216,"*335 لتر برنسيسه*",'[1]كشف حساب عميل (3)'!$E$204:$E$216)))</f>
        <v>0</v>
      </c>
      <c r="S59" s="12">
        <f>SUMPRODUCT((SUMIF('[1]كشف حساب عميل (3)'!$F$204:$F$216,"*328*",'[1]كشف حساب عميل (3)'!$E$204:$E$216)))</f>
        <v>0</v>
      </c>
      <c r="T59" s="12">
        <f>SUMPRODUCT((SUMIF('[1]كشف حساب عميل (3)'!$F$204:$F$216,"*7 درج نوفرست*",'[1]كشف حساب عميل (3)'!$E$204:$E$216)))</f>
        <v>0</v>
      </c>
      <c r="U59" s="12">
        <f>SUMPRODUCT((SUMIF('[1]كشف حساب عميل (3)'!$F$204:$F$216,"*6 درج نوفرست*",'[1]كشف حساب عميل (3)'!$E$204:$E$216)))</f>
        <v>0</v>
      </c>
      <c r="V59" s="12">
        <f>SUMPRODUCT((SUMIF('[1]كشف حساب عميل (3)'!$F$204:$F$216,"*5 درج نوفرست*",'[1]كشف حساب عميل (3)'!$E$204:$E$216)))</f>
        <v>0</v>
      </c>
      <c r="W59" s="12">
        <f>SUMPRODUCT((SUMIF('[1]كشف حساب عميل (3)'!$F$204:$F$216,"*6 درج معدل*",'[1]كشف حساب عميل (3)'!$E$204:$E$216)))</f>
        <v>0</v>
      </c>
      <c r="X59" s="12">
        <f>SUMPRODUCT((SUMIF('[1]كشف حساب عميل (3)'!$F$204:$F$216,"*5 درج معدل*",'[1]كشف حساب عميل (3)'!$E$204:$E$216)))</f>
        <v>0</v>
      </c>
      <c r="Y59" s="12">
        <f>SUMPRODUCT((SUMIF('[1]كشف حساب عميل (3)'!$F$204:$F$216,"*4 درج*",'[1]كشف حساب عميل (3)'!$E$204:$E$216)))</f>
        <v>0</v>
      </c>
      <c r="Z59" s="12">
        <f t="shared" si="0"/>
        <v>0</v>
      </c>
    </row>
    <row r="60" spans="1:26" ht="17.25" hidden="1" thickTop="1" thickBot="1">
      <c r="A60" s="9" t="str">
        <f>'[1]عملاء الفرع'!$B$6</f>
        <v>كشف حساب عميل (3)</v>
      </c>
      <c r="B60" s="13"/>
      <c r="C60" s="11" t="s">
        <v>29</v>
      </c>
      <c r="D60" s="12">
        <f t="shared" ref="D60" si="26">SUM(D57:D59)</f>
        <v>0</v>
      </c>
      <c r="E60" s="12">
        <f t="shared" ref="E60:Y60" si="27">SUM(E57:E59)</f>
        <v>0</v>
      </c>
      <c r="F60" s="12">
        <f t="shared" si="27"/>
        <v>0</v>
      </c>
      <c r="G60" s="12">
        <f t="shared" si="27"/>
        <v>0</v>
      </c>
      <c r="H60" s="12">
        <f t="shared" si="27"/>
        <v>0</v>
      </c>
      <c r="I60" s="12">
        <f t="shared" si="27"/>
        <v>0</v>
      </c>
      <c r="J60" s="12">
        <f t="shared" si="27"/>
        <v>0</v>
      </c>
      <c r="K60" s="12">
        <f t="shared" si="27"/>
        <v>0</v>
      </c>
      <c r="L60" s="12">
        <f t="shared" si="27"/>
        <v>0</v>
      </c>
      <c r="M60" s="12">
        <f t="shared" si="27"/>
        <v>0</v>
      </c>
      <c r="N60" s="12">
        <f t="shared" si="27"/>
        <v>0</v>
      </c>
      <c r="O60" s="12">
        <f t="shared" si="27"/>
        <v>0</v>
      </c>
      <c r="P60" s="12">
        <f t="shared" si="27"/>
        <v>0</v>
      </c>
      <c r="Q60" s="12">
        <f t="shared" si="27"/>
        <v>0</v>
      </c>
      <c r="R60" s="12">
        <f t="shared" si="27"/>
        <v>0</v>
      </c>
      <c r="S60" s="12">
        <f t="shared" si="27"/>
        <v>0</v>
      </c>
      <c r="T60" s="12">
        <f t="shared" si="27"/>
        <v>0</v>
      </c>
      <c r="U60" s="12">
        <f t="shared" si="27"/>
        <v>0</v>
      </c>
      <c r="V60" s="12">
        <f t="shared" si="27"/>
        <v>0</v>
      </c>
      <c r="W60" s="12">
        <f t="shared" si="27"/>
        <v>0</v>
      </c>
      <c r="X60" s="12">
        <f t="shared" si="27"/>
        <v>0</v>
      </c>
      <c r="Y60" s="12">
        <f t="shared" si="27"/>
        <v>0</v>
      </c>
      <c r="Z60" s="12">
        <f t="shared" si="0"/>
        <v>0</v>
      </c>
    </row>
    <row r="61" spans="1:26" ht="17.25" hidden="1" thickTop="1" thickBot="1">
      <c r="A61" s="9" t="str">
        <f>'[1]عملاء الفرع'!$B$6</f>
        <v>كشف حساب عميل (3)</v>
      </c>
      <c r="B61" s="13"/>
      <c r="C61" s="11" t="s">
        <v>30</v>
      </c>
      <c r="D61" s="12">
        <f t="shared" ref="D61:Y61" si="28">SUM(D60,D56)</f>
        <v>0</v>
      </c>
      <c r="E61" s="12">
        <f t="shared" si="28"/>
        <v>0</v>
      </c>
      <c r="F61" s="12">
        <f t="shared" si="28"/>
        <v>0</v>
      </c>
      <c r="G61" s="12">
        <f t="shared" si="28"/>
        <v>0</v>
      </c>
      <c r="H61" s="12">
        <f t="shared" si="28"/>
        <v>0</v>
      </c>
      <c r="I61" s="12">
        <f t="shared" si="28"/>
        <v>0</v>
      </c>
      <c r="J61" s="12">
        <f t="shared" si="28"/>
        <v>0</v>
      </c>
      <c r="K61" s="12">
        <f t="shared" si="28"/>
        <v>0</v>
      </c>
      <c r="L61" s="12">
        <f t="shared" si="28"/>
        <v>0</v>
      </c>
      <c r="M61" s="12">
        <f t="shared" si="28"/>
        <v>0</v>
      </c>
      <c r="N61" s="12">
        <f t="shared" si="28"/>
        <v>0</v>
      </c>
      <c r="O61" s="12">
        <f t="shared" si="28"/>
        <v>0</v>
      </c>
      <c r="P61" s="12">
        <f t="shared" si="28"/>
        <v>0</v>
      </c>
      <c r="Q61" s="12">
        <f t="shared" si="28"/>
        <v>0</v>
      </c>
      <c r="R61" s="12">
        <f t="shared" si="28"/>
        <v>0</v>
      </c>
      <c r="S61" s="12">
        <f t="shared" si="28"/>
        <v>0</v>
      </c>
      <c r="T61" s="12">
        <f t="shared" si="28"/>
        <v>0</v>
      </c>
      <c r="U61" s="12">
        <f t="shared" si="28"/>
        <v>0</v>
      </c>
      <c r="V61" s="12">
        <f t="shared" si="28"/>
        <v>0</v>
      </c>
      <c r="W61" s="12">
        <f t="shared" si="28"/>
        <v>0</v>
      </c>
      <c r="X61" s="12">
        <f t="shared" si="28"/>
        <v>0</v>
      </c>
      <c r="Y61" s="12">
        <f t="shared" si="28"/>
        <v>0</v>
      </c>
      <c r="Z61" s="12">
        <f t="shared" si="0"/>
        <v>0</v>
      </c>
    </row>
    <row r="62" spans="1:26" ht="17.25" hidden="1" thickTop="1" thickBot="1">
      <c r="A62" s="9" t="str">
        <f>'[1]عملاء الفرع'!$B$6</f>
        <v>كشف حساب عميل (3)</v>
      </c>
      <c r="B62" s="13"/>
      <c r="C62" s="11" t="s">
        <v>31</v>
      </c>
      <c r="D62" s="12">
        <f t="shared" ref="D62:Y62" si="29">SUM(D61,D52)</f>
        <v>0</v>
      </c>
      <c r="E62" s="12">
        <f t="shared" si="29"/>
        <v>0</v>
      </c>
      <c r="F62" s="12">
        <f t="shared" si="29"/>
        <v>0</v>
      </c>
      <c r="G62" s="12">
        <f t="shared" si="29"/>
        <v>0</v>
      </c>
      <c r="H62" s="12">
        <f t="shared" si="29"/>
        <v>0</v>
      </c>
      <c r="I62" s="12">
        <f t="shared" si="29"/>
        <v>0</v>
      </c>
      <c r="J62" s="12">
        <f t="shared" si="29"/>
        <v>0</v>
      </c>
      <c r="K62" s="12">
        <f t="shared" si="29"/>
        <v>0</v>
      </c>
      <c r="L62" s="12">
        <f t="shared" si="29"/>
        <v>0</v>
      </c>
      <c r="M62" s="12">
        <f t="shared" si="29"/>
        <v>0</v>
      </c>
      <c r="N62" s="12">
        <f t="shared" si="29"/>
        <v>0</v>
      </c>
      <c r="O62" s="12">
        <f t="shared" si="29"/>
        <v>0</v>
      </c>
      <c r="P62" s="12">
        <f t="shared" si="29"/>
        <v>0</v>
      </c>
      <c r="Q62" s="12">
        <f t="shared" si="29"/>
        <v>0</v>
      </c>
      <c r="R62" s="12">
        <f t="shared" si="29"/>
        <v>0</v>
      </c>
      <c r="S62" s="12">
        <f t="shared" si="29"/>
        <v>0</v>
      </c>
      <c r="T62" s="12">
        <f t="shared" si="29"/>
        <v>0</v>
      </c>
      <c r="U62" s="12">
        <f t="shared" si="29"/>
        <v>0</v>
      </c>
      <c r="V62" s="12">
        <f t="shared" si="29"/>
        <v>0</v>
      </c>
      <c r="W62" s="12">
        <f t="shared" si="29"/>
        <v>0</v>
      </c>
      <c r="X62" s="12">
        <f t="shared" si="29"/>
        <v>0</v>
      </c>
      <c r="Y62" s="12">
        <f t="shared" si="29"/>
        <v>0</v>
      </c>
      <c r="Z62" s="12">
        <f t="shared" si="0"/>
        <v>0</v>
      </c>
    </row>
    <row r="63" spans="1:26" ht="17.25" thickTop="1" thickBot="1">
      <c r="A63" s="9" t="str">
        <f>'[1]عملاء الفرع'!$B$7</f>
        <v>كشف حساب عميل (4)</v>
      </c>
      <c r="B63" s="13"/>
      <c r="C63" s="11">
        <v>40909</v>
      </c>
      <c r="D63" s="12">
        <f>SUMPRODUCT((SUMIF('[1]كشف حساب عميل (4)'!$F$7:$F$37,"*560*",'[1]كشف حساب عميل (4)'!$E$7:$E$37)))</f>
        <v>0</v>
      </c>
      <c r="E63" s="12">
        <f>SUMPRODUCT((SUMIF('[1]كشف حساب عميل (4)'!$F$7:$F$37,"*510*",'[1]كشف حساب عميل (4)'!$E$7:$E$37)))</f>
        <v>0</v>
      </c>
      <c r="F63" s="12">
        <f>SUMPRODUCT((SUMIF('[1]كشف حساب عميل (4)'!$F$7:$F$37,"*430 لتر نوفرست*",'[1]كشف حساب عميل (4)'!$E$7:$E$37)))</f>
        <v>0</v>
      </c>
      <c r="G63" s="12">
        <f>SUMPRODUCT((SUMIF('[1]كشف حساب عميل (4)'!$F$7:$F$37,"*340 لتر نوفرست*",'[1]كشف حساب عميل (4)'!$E$7:$E$37)))</f>
        <v>0</v>
      </c>
      <c r="H63" s="12">
        <f>SUMPRODUCT((SUMIF('[1]كشف حساب عميل (4)'!$F$7:$F$37,"*339 لتر نوفرست*",'[1]كشف حساب عميل (4)'!$E$7:$E$37)))</f>
        <v>0</v>
      </c>
      <c r="I63" s="12">
        <f>SUMPRODUCT((SUMIF('[1]كشف حساب عميل (4)'!$F$7:$F$37,"*338*",'[1]كشف حساب عميل (4)'!$E$7:$E$37)))</f>
        <v>0</v>
      </c>
      <c r="J63" s="12">
        <f>SUMPRODUCT((SUMIF('[1]كشف حساب عميل (4)'!$F$7:$F$37,"*330*",'[1]كشف حساب عميل (4)'!$E$7:$E$37)))</f>
        <v>0</v>
      </c>
      <c r="K63" s="12">
        <f>SUMPRODUCT((SUMIF('[1]كشف حساب عميل (4)'!$F$7:$F$37,"*580*",'[1]كشف حساب عميل (4)'!$E$7:$E$37)))</f>
        <v>0</v>
      </c>
      <c r="L63" s="12">
        <f>SUMPRODUCT((SUMIF('[1]كشف حساب عميل (4)'!$F$7:$F$37,"*430 لتر برستيج*",'[1]كشف حساب عميل (4)'!$E$7:$E$37)))</f>
        <v>0</v>
      </c>
      <c r="M63" s="12">
        <f>SUMPRODUCT((SUMIF('[1]كشف حساب عميل (4)'!$F$7:$F$37,"*340 لتر برستيج*",'[1]كشف حساب عميل (4)'!$E$7:$E$37)))</f>
        <v>0</v>
      </c>
      <c r="N63" s="12">
        <f>SUMPRODUCT((SUMIF('[1]كشف حساب عميل (4)'!$F$7:$F$37,"*339 لتر برستيج*",'[1]كشف حساب عميل (4)'!$E$7:$E$37)))</f>
        <v>0</v>
      </c>
      <c r="O63" s="12">
        <f>SUMPRODUCT((SUMIF('[1]كشف حساب عميل (4)'!$F$7:$F$37,"*320*",'[1]كشف حساب عميل (4)'!$E$7:$E$37)))</f>
        <v>0</v>
      </c>
      <c r="P63" s="12">
        <f>SUMPRODUCT((SUMIF('[1]كشف حساب عميل (4)'!$F$7:$F$37,"*290*",'[1]كشف حساب عميل (4)'!$E$7:$E$37)))</f>
        <v>0</v>
      </c>
      <c r="Q63" s="12">
        <f>SUMPRODUCT((SUMIF('[1]كشف حساب عميل (4)'!$F$7:$F$37,"*335 لتر اوسكار*",'[1]كشف حساب عميل (4)'!$E$7:$E$37)))</f>
        <v>0</v>
      </c>
      <c r="R63" s="12">
        <f>SUMPRODUCT((SUMIF('[1]كشف حساب عميل (4)'!$F$7:$F$37,"*335 لتر برنسيسه*",'[1]كشف حساب عميل (4)'!$E$7:$E$37)))</f>
        <v>0</v>
      </c>
      <c r="S63" s="12">
        <f>SUMPRODUCT((SUMIF('[1]كشف حساب عميل (4)'!$F$7:$F$37,"*328*",'[1]كشف حساب عميل (4)'!$E$7:$E$37)))</f>
        <v>0</v>
      </c>
      <c r="T63" s="12">
        <f>SUMPRODUCT((SUMIF('[1]كشف حساب عميل (4)'!$F$7:$F$37,"*7 درج نوفرست*",'[1]كشف حساب عميل (4)'!$E$7:$E$37)))</f>
        <v>0</v>
      </c>
      <c r="U63" s="12">
        <f>SUMPRODUCT((SUMIF('[1]كشف حساب عميل (4)'!$F$7:$F$37,"*6 درج نوفرست*",'[1]كشف حساب عميل (4)'!$E$7:$E$37)))</f>
        <v>0</v>
      </c>
      <c r="V63" s="12">
        <f>SUMPRODUCT((SUMIF('[1]كشف حساب عميل (4)'!$F$7:$F$37,"*5 درج نوفرست*",'[1]كشف حساب عميل (4)'!$E$7:$E$37)))</f>
        <v>0</v>
      </c>
      <c r="W63" s="12">
        <f>SUMPRODUCT((SUMIF('[1]كشف حساب عميل (4)'!$F$7:$F$37,"*6 درج معدل*",'[1]كشف حساب عميل (4)'!$E$7:$E$37)))</f>
        <v>0</v>
      </c>
      <c r="X63" s="12">
        <f>SUMPRODUCT((SUMIF('[1]كشف حساب عميل (4)'!$F$7:$F$37,"*5 درج معدل*",'[1]كشف حساب عميل (4)'!$E$7:$E$37)))</f>
        <v>0</v>
      </c>
      <c r="Y63" s="12">
        <f>SUMPRODUCT((SUMIF('[1]كشف حساب عميل (4)'!$F$7:$F$37,"*4 درج*",'[1]كشف حساب عميل (4)'!$E$7:$E$37)))</f>
        <v>0</v>
      </c>
      <c r="Z63" s="12">
        <f t="shared" si="0"/>
        <v>0</v>
      </c>
    </row>
    <row r="64" spans="1:26" ht="17.25" hidden="1" thickTop="1" thickBot="1">
      <c r="A64" s="9" t="str">
        <f>'[1]عملاء الفرع'!$B$7</f>
        <v>كشف حساب عميل (4)</v>
      </c>
      <c r="B64" s="10"/>
      <c r="C64" s="11">
        <v>40940</v>
      </c>
      <c r="D64" s="12">
        <f>SUMPRODUCT((SUMIF('[1]كشف حساب عميل (4)'!$F$39:$F$48,"*560*",'[1]كشف حساب عميل (4)'!$E$39:$E$48)))</f>
        <v>0</v>
      </c>
      <c r="E64" s="12">
        <f>SUMPRODUCT((SUMIF('[1]كشف حساب عميل (4)'!$F$39:$F$48,"*510*",'[1]كشف حساب عميل (4)'!$E$39:$E$48)))</f>
        <v>0</v>
      </c>
      <c r="F64" s="12">
        <f>SUMPRODUCT((SUMIF('[1]كشف حساب عميل (4)'!$F$39:$F$48,"*430 لتر نوفرست*",'[1]كشف حساب عميل (4)'!$E$39:$E$48)))</f>
        <v>0</v>
      </c>
      <c r="G64" s="12">
        <f>SUMPRODUCT((SUMIF('[1]كشف حساب عميل (4)'!$F$39:$F$48,"*340 لتر نوفرست*",'[1]كشف حساب عميل (4)'!$E$39:$E$48)))</f>
        <v>0</v>
      </c>
      <c r="H64" s="12">
        <f>SUMPRODUCT((SUMIF('[1]كشف حساب عميل (4)'!$F$39:$F$48,"*339 لتر نوفرست*",'[1]كشف حساب عميل (4)'!$E$39:$E$48)))</f>
        <v>0</v>
      </c>
      <c r="I64" s="12">
        <f>SUMPRODUCT((SUMIF('[1]كشف حساب عميل (4)'!$F$39:$F$48,"*338*",'[1]كشف حساب عميل (4)'!$E$39:$E$48)))</f>
        <v>0</v>
      </c>
      <c r="J64" s="12">
        <f>SUMPRODUCT((SUMIF('[1]كشف حساب عميل (4)'!$F$39:$F$48,"*330*",'[1]كشف حساب عميل (4)'!$E$39:$E$48)))</f>
        <v>0</v>
      </c>
      <c r="K64" s="12">
        <f>SUMPRODUCT((SUMIF('[1]كشف حساب عميل (4)'!$F$39:$F$48,"*580*",'[1]كشف حساب عميل (4)'!$E$39:$E$48)))</f>
        <v>0</v>
      </c>
      <c r="L64" s="12">
        <f>SUMPRODUCT((SUMIF('[1]كشف حساب عميل (4)'!$F$39:$F$48,"*430 لتر برستيج*",'[1]كشف حساب عميل (4)'!$E$39:$E$48)))</f>
        <v>0</v>
      </c>
      <c r="M64" s="12">
        <f>SUMPRODUCT((SUMIF('[1]كشف حساب عميل (4)'!$F$39:$F$48,"*340 لتر برستيج*",'[1]كشف حساب عميل (4)'!$E$39:$E$48)))</f>
        <v>0</v>
      </c>
      <c r="N64" s="12">
        <f>SUMPRODUCT((SUMIF('[1]كشف حساب عميل (4)'!$F$39:$F$48,"*339 لتر برستيج*",'[1]كشف حساب عميل (4)'!$E$39:$E$48)))</f>
        <v>0</v>
      </c>
      <c r="O64" s="12">
        <f>SUMPRODUCT((SUMIF('[1]كشف حساب عميل (4)'!$F$39:$F$48,"*320*",'[1]كشف حساب عميل (4)'!$E$39:$E$48)))</f>
        <v>0</v>
      </c>
      <c r="P64" s="12">
        <f>SUMPRODUCT((SUMIF('[1]كشف حساب عميل (4)'!$F$39:$F$48,"*290*",'[1]كشف حساب عميل (4)'!$E$39:$E$48)))</f>
        <v>0</v>
      </c>
      <c r="Q64" s="12">
        <f>SUMPRODUCT((SUMIF('[1]كشف حساب عميل (4)'!$F$39:$F$48,"*335 لتر اوسكار*",'[1]كشف حساب عميل (4)'!$E$39:$E$48)))</f>
        <v>0</v>
      </c>
      <c r="R64" s="12">
        <f>SUMPRODUCT((SUMIF('[1]كشف حساب عميل (4)'!$F$39:$F$48,"*335 لتر برنسيسه*",'[1]كشف حساب عميل (4)'!$E$39:$E$48)))</f>
        <v>0</v>
      </c>
      <c r="S64" s="12">
        <f>SUMPRODUCT((SUMIF('[1]كشف حساب عميل (4)'!$F$39:$F$48,"*328*",'[1]كشف حساب عميل (4)'!$E$39:$E$48)))</f>
        <v>0</v>
      </c>
      <c r="T64" s="12">
        <f>SUMPRODUCT((SUMIF('[1]كشف حساب عميل (4)'!$F$39:$F$48,"*7 درج نوفرست*",'[1]كشف حساب عميل (4)'!$E$39:$E$48)))</f>
        <v>0</v>
      </c>
      <c r="U64" s="12">
        <f>SUMPRODUCT((SUMIF('[1]كشف حساب عميل (4)'!$F$39:$F$48,"*6 درج نوفرست*",'[1]كشف حساب عميل (4)'!$E$39:$E$48)))</f>
        <v>0</v>
      </c>
      <c r="V64" s="12">
        <f>SUMPRODUCT((SUMIF('[1]كشف حساب عميل (4)'!$F$39:$F$48,"*5 درج نوفرست*",'[1]كشف حساب عميل (4)'!$E$39:$E$48)))</f>
        <v>0</v>
      </c>
      <c r="W64" s="12">
        <f>SUMPRODUCT((SUMIF('[1]كشف حساب عميل (4)'!$F$39:$F$48,"*6 درج معدل*",'[1]كشف حساب عميل (4)'!$E$39:$E$48)))</f>
        <v>0</v>
      </c>
      <c r="X64" s="12">
        <f>SUMPRODUCT((SUMIF('[1]كشف حساب عميل (4)'!$F$39:$F$48,"*5 درج معدل*",'[1]كشف حساب عميل (4)'!$E$39:$E$48)))</f>
        <v>0</v>
      </c>
      <c r="Y64" s="12">
        <f>SUMPRODUCT((SUMIF('[1]كشف حساب عميل (4)'!$F$39:$F$48,"*4 درج*",'[1]كشف حساب عميل (4)'!$E$39:$E$48)))</f>
        <v>0</v>
      </c>
      <c r="Z64" s="12">
        <f t="shared" si="0"/>
        <v>0</v>
      </c>
    </row>
    <row r="65" spans="1:26" ht="17.25" hidden="1" thickTop="1" thickBot="1">
      <c r="A65" s="9" t="str">
        <f>'[1]عملاء الفرع'!$B$7</f>
        <v>كشف حساب عميل (4)</v>
      </c>
      <c r="B65" s="13"/>
      <c r="C65" s="11">
        <v>40969</v>
      </c>
      <c r="D65" s="12">
        <f>SUMPRODUCT((SUMIF('[1]كشف حساب عميل (4)'!$F$50:$F$60,"*560*",'[1]كشف حساب عميل (4)'!$E$50:$E$60)))</f>
        <v>0</v>
      </c>
      <c r="E65" s="12">
        <f>SUMPRODUCT((SUMIF('[1]كشف حساب عميل (4)'!$F$50:$F$60,"*510*",'[1]كشف حساب عميل (4)'!$E$50:$E$60)))</f>
        <v>0</v>
      </c>
      <c r="F65" s="12">
        <f>SUMPRODUCT((SUMIF('[1]كشف حساب عميل (4)'!$F$50:$F$60,"*430 لتر نوفرست*",'[1]كشف حساب عميل (4)'!$E$50:$E$60)))</f>
        <v>0</v>
      </c>
      <c r="G65" s="12">
        <f>SUMPRODUCT((SUMIF('[1]كشف حساب عميل (4)'!$F$50:$F$60,"*340 لتر نوفرست*",'[1]كشف حساب عميل (4)'!$E$50:$E$60)))</f>
        <v>0</v>
      </c>
      <c r="H65" s="12">
        <f>SUMPRODUCT((SUMIF('[1]كشف حساب عميل (4)'!$F$50:$F$60,"*339 لتر نوفرست*",'[1]كشف حساب عميل (4)'!$E$50:$E$60)))</f>
        <v>0</v>
      </c>
      <c r="I65" s="12">
        <f>SUMPRODUCT((SUMIF('[1]كشف حساب عميل (4)'!$F$50:$F$60,"*338*",'[1]كشف حساب عميل (4)'!$E$50:$E$60)))</f>
        <v>0</v>
      </c>
      <c r="J65" s="12">
        <f>SUMPRODUCT((SUMIF('[1]كشف حساب عميل (4)'!$F$50:$F$60,"*330*",'[1]كشف حساب عميل (4)'!$E$50:$E$60)))</f>
        <v>0</v>
      </c>
      <c r="K65" s="12">
        <f>SUMPRODUCT((SUMIF('[1]كشف حساب عميل (4)'!$F$50:$F$60,"*580*",'[1]كشف حساب عميل (4)'!$E$50:$E$60)))</f>
        <v>0</v>
      </c>
      <c r="L65" s="12">
        <f>SUMPRODUCT((SUMIF('[1]كشف حساب عميل (4)'!$F$50:$F$60,"*430 لتر برستيج*",'[1]كشف حساب عميل (4)'!$E$50:$E$60)))</f>
        <v>0</v>
      </c>
      <c r="M65" s="12">
        <f>SUMPRODUCT((SUMIF('[1]كشف حساب عميل (4)'!$F$50:$F$60,"*340 لتر برستيج*",'[1]كشف حساب عميل (4)'!$E$50:$E$60)))</f>
        <v>0</v>
      </c>
      <c r="N65" s="12">
        <f>SUMPRODUCT((SUMIF('[1]كشف حساب عميل (4)'!$F$50:$F$60,"*339 لتر برستيج*",'[1]كشف حساب عميل (4)'!$E$50:$E$60)))</f>
        <v>0</v>
      </c>
      <c r="O65" s="12">
        <f>SUMPRODUCT((SUMIF('[1]كشف حساب عميل (4)'!$F$50:$F$60,"*320*",'[1]كشف حساب عميل (4)'!$E$50:$E$60)))</f>
        <v>0</v>
      </c>
      <c r="P65" s="12">
        <f>SUMPRODUCT((SUMIF('[1]كشف حساب عميل (4)'!$F$50:$F$60,"*290*",'[1]كشف حساب عميل (4)'!$E$50:$E$60)))</f>
        <v>0</v>
      </c>
      <c r="Q65" s="12">
        <f>SUMPRODUCT((SUMIF('[1]كشف حساب عميل (4)'!$F$50:$F$60,"*335 لتر اوسكار*",'[1]كشف حساب عميل (4)'!$E$50:$E$60)))</f>
        <v>0</v>
      </c>
      <c r="R65" s="12">
        <f>SUMPRODUCT((SUMIF('[1]كشف حساب عميل (4)'!$F$50:$F$60,"*335 لتر برنسيسه*",'[1]كشف حساب عميل (4)'!$E$50:$E$60)))</f>
        <v>0</v>
      </c>
      <c r="S65" s="12">
        <f>SUMPRODUCT((SUMIF('[1]كشف حساب عميل (4)'!$F$50:$F$60,"*328*",'[1]كشف حساب عميل (4)'!$E$50:$E$60)))</f>
        <v>0</v>
      </c>
      <c r="T65" s="12">
        <f>SUMPRODUCT((SUMIF('[1]كشف حساب عميل (4)'!$F$50:$F$60,"*7 درج نوفرست*",'[1]كشف حساب عميل (4)'!$E$50:$E$60)))</f>
        <v>0</v>
      </c>
      <c r="U65" s="12">
        <f>SUMPRODUCT((SUMIF('[1]كشف حساب عميل (4)'!$F$50:$F$60,"*6 درج نوفرست*",'[1]كشف حساب عميل (4)'!$E$50:$E$60)))</f>
        <v>0</v>
      </c>
      <c r="V65" s="12">
        <f>SUMPRODUCT((SUMIF('[1]كشف حساب عميل (4)'!$F$50:$F$60,"*5 درج نوفرست*",'[1]كشف حساب عميل (4)'!$E$50:$E$60)))</f>
        <v>0</v>
      </c>
      <c r="W65" s="12">
        <f>SUMPRODUCT((SUMIF('[1]كشف حساب عميل (4)'!$F$50:$F$60,"*6 درج معدل*",'[1]كشف حساب عميل (4)'!$E$50:$E$60)))</f>
        <v>0</v>
      </c>
      <c r="X65" s="12">
        <f>SUMPRODUCT((SUMIF('[1]كشف حساب عميل (4)'!$F$50:$F$60,"*5 درج معدل*",'[1]كشف حساب عميل (4)'!$E$50:$E$60)))</f>
        <v>0</v>
      </c>
      <c r="Y65" s="12">
        <f>SUMPRODUCT((SUMIF('[1]كشف حساب عميل (4)'!$F$50:$F$60,"*4 درج*",'[1]كشف حساب عميل (4)'!$E$50:$E$60)))</f>
        <v>0</v>
      </c>
      <c r="Z65" s="12">
        <f t="shared" si="0"/>
        <v>0</v>
      </c>
    </row>
    <row r="66" spans="1:26" ht="17.25" hidden="1" thickTop="1" thickBot="1">
      <c r="A66" s="9" t="str">
        <f>'[1]عملاء الفرع'!$B$7</f>
        <v>كشف حساب عميل (4)</v>
      </c>
      <c r="B66" s="13"/>
      <c r="C66" s="11" t="s">
        <v>25</v>
      </c>
      <c r="D66" s="12">
        <f t="shared" ref="D66:S85" si="30">SUM(D63:D65)</f>
        <v>0</v>
      </c>
      <c r="E66" s="12">
        <f t="shared" ref="E66:Y66" si="31">SUM(E63:E65)</f>
        <v>0</v>
      </c>
      <c r="F66" s="12">
        <f t="shared" si="31"/>
        <v>0</v>
      </c>
      <c r="G66" s="12">
        <f t="shared" si="31"/>
        <v>0</v>
      </c>
      <c r="H66" s="12">
        <f t="shared" si="31"/>
        <v>0</v>
      </c>
      <c r="I66" s="12">
        <f t="shared" si="31"/>
        <v>0</v>
      </c>
      <c r="J66" s="12">
        <f t="shared" si="31"/>
        <v>0</v>
      </c>
      <c r="K66" s="12">
        <f t="shared" si="31"/>
        <v>0</v>
      </c>
      <c r="L66" s="12">
        <f t="shared" si="31"/>
        <v>0</v>
      </c>
      <c r="M66" s="12">
        <f t="shared" si="31"/>
        <v>0</v>
      </c>
      <c r="N66" s="12">
        <f t="shared" si="31"/>
        <v>0</v>
      </c>
      <c r="O66" s="12">
        <f t="shared" si="31"/>
        <v>0</v>
      </c>
      <c r="P66" s="12">
        <f t="shared" si="31"/>
        <v>0</v>
      </c>
      <c r="Q66" s="12">
        <f t="shared" si="31"/>
        <v>0</v>
      </c>
      <c r="R66" s="12">
        <f t="shared" si="31"/>
        <v>0</v>
      </c>
      <c r="S66" s="12">
        <f t="shared" si="31"/>
        <v>0</v>
      </c>
      <c r="T66" s="12">
        <f t="shared" si="31"/>
        <v>0</v>
      </c>
      <c r="U66" s="12">
        <f t="shared" si="31"/>
        <v>0</v>
      </c>
      <c r="V66" s="12">
        <f t="shared" si="31"/>
        <v>0</v>
      </c>
      <c r="W66" s="12">
        <f t="shared" si="31"/>
        <v>0</v>
      </c>
      <c r="X66" s="12">
        <f t="shared" si="31"/>
        <v>0</v>
      </c>
      <c r="Y66" s="12">
        <f t="shared" si="31"/>
        <v>0</v>
      </c>
      <c r="Z66" s="12">
        <f t="shared" si="0"/>
        <v>0</v>
      </c>
    </row>
    <row r="67" spans="1:26" ht="17.25" hidden="1" thickTop="1" thickBot="1">
      <c r="A67" s="9" t="str">
        <f>'[1]عملاء الفرع'!$B$7</f>
        <v>كشف حساب عميل (4)</v>
      </c>
      <c r="B67" s="13"/>
      <c r="C67" s="11">
        <v>41000</v>
      </c>
      <c r="D67" s="12">
        <f>SUMPRODUCT((SUMIF('[1]كشف حساب عميل (4)'!$F$62:$F$72,"*560*",'[1]كشف حساب عميل (4)'!$E$62:$E$72)))</f>
        <v>0</v>
      </c>
      <c r="E67" s="12">
        <f>SUMPRODUCT((SUMIF('[1]كشف حساب عميل (4)'!$F$62:$F$72,"*510*",'[1]كشف حساب عميل (4)'!$E$62:$E$72)))</f>
        <v>0</v>
      </c>
      <c r="F67" s="12">
        <f>SUMPRODUCT((SUMIF('[1]كشف حساب عميل (4)'!$F$62:$F$72,"*430 لتر نوفرست*",'[1]كشف حساب عميل (4)'!$E$62:$E$72)))</f>
        <v>0</v>
      </c>
      <c r="G67" s="12">
        <f>SUMPRODUCT((SUMIF('[1]كشف حساب عميل (4)'!$F$62:$F$72,"*340 لتر نوفرست*",'[1]كشف حساب عميل (4)'!$E$62:$E$72)))</f>
        <v>0</v>
      </c>
      <c r="H67" s="12">
        <f>SUMPRODUCT((SUMIF('[1]كشف حساب عميل (4)'!$F$62:$F$72,"*339 لتر نوفرست*",'[1]كشف حساب عميل (4)'!$E$62:$E$72)))</f>
        <v>0</v>
      </c>
      <c r="I67" s="12">
        <f>SUMPRODUCT((SUMIF('[1]كشف حساب عميل (4)'!$F$62:$F$72,"*338*",'[1]كشف حساب عميل (4)'!$E$62:$E$72)))</f>
        <v>0</v>
      </c>
      <c r="J67" s="12">
        <f>SUMPRODUCT((SUMIF('[1]كشف حساب عميل (4)'!$F$62:$F$72,"*330*",'[1]كشف حساب عميل (4)'!$E$62:$E$72)))</f>
        <v>0</v>
      </c>
      <c r="K67" s="12">
        <f>SUMPRODUCT((SUMIF('[1]كشف حساب عميل (4)'!$F$62:$F$72,"*580*",'[1]كشف حساب عميل (4)'!$E$62:$E$72)))</f>
        <v>0</v>
      </c>
      <c r="L67" s="12">
        <f>SUMPRODUCT((SUMIF('[1]كشف حساب عميل (4)'!$F$62:$F$72,"*430 لتر برستيج*",'[1]كشف حساب عميل (4)'!$E$62:$E$72)))</f>
        <v>0</v>
      </c>
      <c r="M67" s="12">
        <f>SUMPRODUCT((SUMIF('[1]كشف حساب عميل (4)'!$F$62:$F$72,"*340 لتر برستيج*",'[1]كشف حساب عميل (4)'!$E$62:$E$72)))</f>
        <v>0</v>
      </c>
      <c r="N67" s="12">
        <f>SUMPRODUCT((SUMIF('[1]كشف حساب عميل (4)'!$F$62:$F$72,"*339 لتر برستيج*",'[1]كشف حساب عميل (4)'!$E$62:$E$72)))</f>
        <v>0</v>
      </c>
      <c r="O67" s="12">
        <f>SUMPRODUCT((SUMIF('[1]كشف حساب عميل (4)'!$F$62:$F$72,"*320*",'[1]كشف حساب عميل (4)'!$E$62:$E$72)))</f>
        <v>0</v>
      </c>
      <c r="P67" s="12">
        <f>SUMPRODUCT((SUMIF('[1]كشف حساب عميل (4)'!$F$62:$F$72,"*290*",'[1]كشف حساب عميل (4)'!$E$62:$E$72)))</f>
        <v>0</v>
      </c>
      <c r="Q67" s="12">
        <f>SUMPRODUCT((SUMIF('[1]كشف حساب عميل (4)'!$F$62:$F$72,"*335 لتر اوسكار*",'[1]كشف حساب عميل (4)'!$E$62:$E$72)))</f>
        <v>0</v>
      </c>
      <c r="R67" s="12">
        <f>SUMPRODUCT((SUMIF('[1]كشف حساب عميل (4)'!$F$62:$F$72,"*335 لتر برنسيسه*",'[1]كشف حساب عميل (4)'!$E$62:$E$72)))</f>
        <v>0</v>
      </c>
      <c r="S67" s="12">
        <f>SUMPRODUCT((SUMIF('[1]كشف حساب عميل (4)'!$F$62:$F$72,"*328*",'[1]كشف حساب عميل (4)'!$E$62:$E$72)))</f>
        <v>0</v>
      </c>
      <c r="T67" s="12">
        <f>SUMPRODUCT((SUMIF('[1]كشف حساب عميل (4)'!$F$62:$F$72,"*7 درج نوفرست*",'[1]كشف حساب عميل (4)'!$E$62:$E$72)))</f>
        <v>0</v>
      </c>
      <c r="U67" s="12">
        <f>SUMPRODUCT((SUMIF('[1]كشف حساب عميل (4)'!$F$62:$F$72,"*6 درج نوفرست*",'[1]كشف حساب عميل (4)'!$E$62:$E$72)))</f>
        <v>0</v>
      </c>
      <c r="V67" s="12">
        <f>SUMPRODUCT((SUMIF('[1]كشف حساب عميل (4)'!$F$62:$F$72,"*5 درج نوفرست*",'[1]كشف حساب عميل (4)'!$E$62:$E$72)))</f>
        <v>0</v>
      </c>
      <c r="W67" s="12">
        <f>SUMPRODUCT((SUMIF('[1]كشف حساب عميل (4)'!$F$62:$F$72,"*6 درج معدل*",'[1]كشف حساب عميل (4)'!$E$62:$E$72)))</f>
        <v>0</v>
      </c>
      <c r="X67" s="12">
        <f>SUMPRODUCT((SUMIF('[1]كشف حساب عميل (4)'!$F$62:$F$72,"*5 درج معدل*",'[1]كشف حساب عميل (4)'!$E$62:$E$72)))</f>
        <v>0</v>
      </c>
      <c r="Y67" s="12">
        <f>SUMPRODUCT((SUMIF('[1]كشف حساب عميل (4)'!$F$62:$F$72,"*4 درج*",'[1]كشف حساب عميل (4)'!$E$62:$E$72)))</f>
        <v>0</v>
      </c>
      <c r="Z67" s="12">
        <f t="shared" si="0"/>
        <v>0</v>
      </c>
    </row>
    <row r="68" spans="1:26" ht="17.25" hidden="1" thickTop="1" thickBot="1">
      <c r="A68" s="9" t="str">
        <f>'[1]عملاء الفرع'!$B$7</f>
        <v>كشف حساب عميل (4)</v>
      </c>
      <c r="B68" s="13"/>
      <c r="C68" s="11">
        <v>41030</v>
      </c>
      <c r="D68" s="12">
        <f>SUMPRODUCT((SUMIF('[1]كشف حساب عميل (4)'!$F$74:$F$84,"*560*",'[1]كشف حساب عميل (4)'!$E$74:$E$84)))</f>
        <v>0</v>
      </c>
      <c r="E68" s="12">
        <f>SUMPRODUCT((SUMIF('[1]كشف حساب عميل (4)'!$F$74:$F$84,"*510*",'[1]كشف حساب عميل (4)'!$E$74:$E$84)))</f>
        <v>0</v>
      </c>
      <c r="F68" s="12">
        <f>SUMPRODUCT((SUMIF('[1]كشف حساب عميل (4)'!$F$74:$F$84,"*430 لتر نوفرست*",'[1]كشف حساب عميل (4)'!$E$74:$E$84)))</f>
        <v>0</v>
      </c>
      <c r="G68" s="12">
        <f>SUMPRODUCT((SUMIF('[1]كشف حساب عميل (4)'!$F$74:$F$84,"*340 لتر نوفرست*",'[1]كشف حساب عميل (4)'!$E$74:$E$84)))</f>
        <v>0</v>
      </c>
      <c r="H68" s="12">
        <f>SUMPRODUCT((SUMIF('[1]كشف حساب عميل (4)'!$F$74:$F$84,"*339 لتر نوفرست*",'[1]كشف حساب عميل (4)'!$E$74:$E$84)))</f>
        <v>0</v>
      </c>
      <c r="I68" s="12">
        <f>SUMPRODUCT((SUMIF('[1]كشف حساب عميل (4)'!$F$74:$F$84,"*338*",'[1]كشف حساب عميل (4)'!$E$74:$E$84)))</f>
        <v>0</v>
      </c>
      <c r="J68" s="12">
        <f>SUMPRODUCT((SUMIF('[1]كشف حساب عميل (4)'!$F$74:$F$84,"*330*",'[1]كشف حساب عميل (4)'!$E$74:$E$84)))</f>
        <v>0</v>
      </c>
      <c r="K68" s="12">
        <f>SUMPRODUCT((SUMIF('[1]كشف حساب عميل (4)'!$F$74:$F$84,"*580*",'[1]كشف حساب عميل (4)'!$E$74:$E$84)))</f>
        <v>0</v>
      </c>
      <c r="L68" s="12">
        <f>SUMPRODUCT((SUMIF('[1]كشف حساب عميل (4)'!$F$74:$F$84,"*430 لتر برستيج*",'[1]كشف حساب عميل (4)'!$E$74:$E$84)))</f>
        <v>0</v>
      </c>
      <c r="M68" s="12">
        <f>SUMPRODUCT((SUMIF('[1]كشف حساب عميل (4)'!$F$74:$F$84,"*340 لتر برستيج*",'[1]كشف حساب عميل (4)'!$E$74:$E$84)))</f>
        <v>0</v>
      </c>
      <c r="N68" s="12">
        <f>SUMPRODUCT((SUMIF('[1]كشف حساب عميل (4)'!$F$74:$F$84,"*339 لتر برستيج*",'[1]كشف حساب عميل (4)'!$E$74:$E$84)))</f>
        <v>0</v>
      </c>
      <c r="O68" s="12">
        <f>SUMPRODUCT((SUMIF('[1]كشف حساب عميل (4)'!$F$74:$F$84,"*320*",'[1]كشف حساب عميل (4)'!$E$74:$E$84)))</f>
        <v>0</v>
      </c>
      <c r="P68" s="12">
        <f>SUMPRODUCT((SUMIF('[1]كشف حساب عميل (4)'!$F$74:$F$84,"*290*",'[1]كشف حساب عميل (4)'!$E$74:$E$84)))</f>
        <v>0</v>
      </c>
      <c r="Q68" s="12">
        <f>SUMPRODUCT((SUMIF('[1]كشف حساب عميل (4)'!$F$74:$F$84,"*335 لتر اوسكار*",'[1]كشف حساب عميل (4)'!$E$74:$E$84)))</f>
        <v>0</v>
      </c>
      <c r="R68" s="12">
        <f>SUMPRODUCT((SUMIF('[1]كشف حساب عميل (4)'!$F$74:$F$84,"*335 لتر برنسيسه*",'[1]كشف حساب عميل (4)'!$E$74:$E$84)))</f>
        <v>0</v>
      </c>
      <c r="S68" s="12">
        <f>SUMPRODUCT((SUMIF('[1]كشف حساب عميل (4)'!$F$74:$F$84,"*328*",'[1]كشف حساب عميل (4)'!$E$74:$E$84)))</f>
        <v>0</v>
      </c>
      <c r="T68" s="12">
        <f>SUMPRODUCT((SUMIF('[1]كشف حساب عميل (4)'!$F$74:$F$84,"*7 درج نوفرست*",'[1]كشف حساب عميل (4)'!$E$74:$E$84)))</f>
        <v>0</v>
      </c>
      <c r="U68" s="12">
        <f>SUMPRODUCT((SUMIF('[1]كشف حساب عميل (4)'!$F$74:$F$84,"*6 درج نوفرست*",'[1]كشف حساب عميل (4)'!$E$74:$E$84)))</f>
        <v>0</v>
      </c>
      <c r="V68" s="12">
        <f>SUMPRODUCT((SUMIF('[1]كشف حساب عميل (4)'!$F$74:$F$84,"*5 درج نوفرست*",'[1]كشف حساب عميل (4)'!$E$74:$E$84)))</f>
        <v>0</v>
      </c>
      <c r="W68" s="12">
        <f>SUMPRODUCT((SUMIF('[1]كشف حساب عميل (4)'!$F$74:$F$84,"*6 درج معدل*",'[1]كشف حساب عميل (4)'!$E$74:$E$84)))</f>
        <v>0</v>
      </c>
      <c r="X68" s="12">
        <f>SUMPRODUCT((SUMIF('[1]كشف حساب عميل (4)'!$F$74:$F$84,"*5 درج معدل*",'[1]كشف حساب عميل (4)'!$E$74:$E$84)))</f>
        <v>0</v>
      </c>
      <c r="Y68" s="12">
        <f>SUMPRODUCT((SUMIF('[1]كشف حساب عميل (4)'!$F$74:$F$84,"*4 درج*",'[1]كشف حساب عميل (4)'!$E$74:$E$84)))</f>
        <v>0</v>
      </c>
      <c r="Z68" s="12">
        <f t="shared" si="0"/>
        <v>0</v>
      </c>
    </row>
    <row r="69" spans="1:26" ht="17.25" hidden="1" thickTop="1" thickBot="1">
      <c r="A69" s="9" t="str">
        <f>'[1]عملاء الفرع'!$B$7</f>
        <v>كشف حساب عميل (4)</v>
      </c>
      <c r="B69" s="14"/>
      <c r="C69" s="15">
        <v>41061</v>
      </c>
      <c r="D69" s="12">
        <f>SUMPRODUCT((SUMIF('[1]كشف حساب عميل (4)'!$F$86:$F$96,"*560*",'[1]كشف حساب عميل (4)'!$E$86:$E$96)))</f>
        <v>0</v>
      </c>
      <c r="E69" s="12">
        <f>SUMPRODUCT((SUMIF('[1]كشف حساب عميل (4)'!$F$86:$F$96,"*510*",'[1]كشف حساب عميل (4)'!$E$86:$E$96)))</f>
        <v>0</v>
      </c>
      <c r="F69" s="12">
        <f>SUMPRODUCT((SUMIF('[1]كشف حساب عميل (4)'!$F$86:$F$96,"*430 لتر نوفرست*",'[1]كشف حساب عميل (4)'!$E$86:$E$96)))</f>
        <v>0</v>
      </c>
      <c r="G69" s="12">
        <f>SUMPRODUCT((SUMIF('[1]كشف حساب عميل (4)'!$F$86:$F$96,"*340 لتر نوفرست*",'[1]كشف حساب عميل (4)'!$E$86:$E$96)))</f>
        <v>0</v>
      </c>
      <c r="H69" s="12">
        <f>SUMPRODUCT((SUMIF('[1]كشف حساب عميل (4)'!$F$86:$F$96,"*339 لتر نوفرست*",'[1]كشف حساب عميل (4)'!$E$86:$E$96)))</f>
        <v>0</v>
      </c>
      <c r="I69" s="12">
        <f>SUMPRODUCT((SUMIF('[1]كشف حساب عميل (4)'!$F$86:$F$96,"*338*",'[1]كشف حساب عميل (4)'!$E$86:$E$96)))</f>
        <v>0</v>
      </c>
      <c r="J69" s="12">
        <f>SUMPRODUCT((SUMIF('[1]كشف حساب عميل (4)'!$F$86:$F$96,"*330*",'[1]كشف حساب عميل (4)'!$E$86:$E$96)))</f>
        <v>0</v>
      </c>
      <c r="K69" s="12">
        <f>SUMPRODUCT((SUMIF('[1]كشف حساب عميل (4)'!$F$86:$F$96,"*580*",'[1]كشف حساب عميل (4)'!$E$86:$E$96)))</f>
        <v>0</v>
      </c>
      <c r="L69" s="12">
        <f>SUMPRODUCT((SUMIF('[1]كشف حساب عميل (4)'!$F$86:$F$96,"*430 لتر برستيج*",'[1]كشف حساب عميل (4)'!$E$86:$E$96)))</f>
        <v>0</v>
      </c>
      <c r="M69" s="12">
        <f>SUMPRODUCT((SUMIF('[1]كشف حساب عميل (4)'!$F$86:$F$96,"*340 لتر برستيج*",'[1]كشف حساب عميل (4)'!$E$86:$E$96)))</f>
        <v>0</v>
      </c>
      <c r="N69" s="12">
        <f>SUMPRODUCT((SUMIF('[1]كشف حساب عميل (4)'!$F$86:$F$96,"*339 لتر برستيج*",'[1]كشف حساب عميل (4)'!$E$86:$E$96)))</f>
        <v>0</v>
      </c>
      <c r="O69" s="12">
        <f>SUMPRODUCT((SUMIF('[1]كشف حساب عميل (4)'!$F$86:$F$96,"*320*",'[1]كشف حساب عميل (4)'!$E$86:$E$96)))</f>
        <v>0</v>
      </c>
      <c r="P69" s="12">
        <f>SUMPRODUCT((SUMIF('[1]كشف حساب عميل (4)'!$F$86:$F$96,"*290*",'[1]كشف حساب عميل (4)'!$E$86:$E$96)))</f>
        <v>0</v>
      </c>
      <c r="Q69" s="12">
        <f>SUMPRODUCT((SUMIF('[1]كشف حساب عميل (4)'!$F$86:$F$96,"*335 لتر اوسكار*",'[1]كشف حساب عميل (4)'!$E$86:$E$96)))</f>
        <v>0</v>
      </c>
      <c r="R69" s="12">
        <f>SUMPRODUCT((SUMIF('[1]كشف حساب عميل (4)'!$F$86:$F$96,"*335 لتر برنسيسه*",'[1]كشف حساب عميل (4)'!$E$86:$E$96)))</f>
        <v>0</v>
      </c>
      <c r="S69" s="12">
        <f>SUMPRODUCT((SUMIF('[1]كشف حساب عميل (4)'!$F$86:$F$96,"*328*",'[1]كشف حساب عميل (4)'!$E$86:$E$96)))</f>
        <v>0</v>
      </c>
      <c r="T69" s="12">
        <f>SUMPRODUCT((SUMIF('[1]كشف حساب عميل (4)'!$F$86:$F$96,"*7 درج نوفرست*",'[1]كشف حساب عميل (4)'!$E$86:$E$96)))</f>
        <v>0</v>
      </c>
      <c r="U69" s="12">
        <f>SUMPRODUCT((SUMIF('[1]كشف حساب عميل (4)'!$F$86:$F$96,"*6 درج نوفرست*",'[1]كشف حساب عميل (4)'!$E$86:$E$96)))</f>
        <v>0</v>
      </c>
      <c r="V69" s="12">
        <f>SUMPRODUCT((SUMIF('[1]كشف حساب عميل (4)'!$F$86:$F$96,"*5 درج نوفرست*",'[1]كشف حساب عميل (4)'!$E$86:$E$96)))</f>
        <v>0</v>
      </c>
      <c r="W69" s="12">
        <f>SUMPRODUCT((SUMIF('[1]كشف حساب عميل (4)'!$F$86:$F$96,"*6 درج معدل*",'[1]كشف حساب عميل (4)'!$E$86:$E$96)))</f>
        <v>0</v>
      </c>
      <c r="X69" s="12">
        <f>SUMPRODUCT((SUMIF('[1]كشف حساب عميل (4)'!$F$86:$F$96,"*5 درج معدل*",'[1]كشف حساب عميل (4)'!$E$86:$E$96)))</f>
        <v>0</v>
      </c>
      <c r="Y69" s="12">
        <f>SUMPRODUCT((SUMIF('[1]كشف حساب عميل (4)'!$F$86:$F$96,"*4 درج*",'[1]كشف حساب عميل (4)'!$E$86:$E$96)))</f>
        <v>0</v>
      </c>
      <c r="Z69" s="12">
        <f t="shared" si="0"/>
        <v>0</v>
      </c>
    </row>
    <row r="70" spans="1:26" ht="17.25" hidden="1" thickTop="1" thickBot="1">
      <c r="A70" s="9" t="str">
        <f>'[1]عملاء الفرع'!$B$7</f>
        <v>كشف حساب عميل (4)</v>
      </c>
      <c r="B70" s="13"/>
      <c r="C70" s="11" t="s">
        <v>26</v>
      </c>
      <c r="D70" s="12">
        <f t="shared" ref="D70:S89" si="32">SUM(D67:D69)</f>
        <v>0</v>
      </c>
      <c r="E70" s="12">
        <f t="shared" ref="E70:Y70" si="33">SUM(E67:E69)</f>
        <v>0</v>
      </c>
      <c r="F70" s="12">
        <f t="shared" si="33"/>
        <v>0</v>
      </c>
      <c r="G70" s="12">
        <f t="shared" si="33"/>
        <v>0</v>
      </c>
      <c r="H70" s="12">
        <f t="shared" si="33"/>
        <v>0</v>
      </c>
      <c r="I70" s="12">
        <f t="shared" si="33"/>
        <v>0</v>
      </c>
      <c r="J70" s="12">
        <f t="shared" si="33"/>
        <v>0</v>
      </c>
      <c r="K70" s="12">
        <f t="shared" si="33"/>
        <v>0</v>
      </c>
      <c r="L70" s="12">
        <f t="shared" si="33"/>
        <v>0</v>
      </c>
      <c r="M70" s="12">
        <f t="shared" si="33"/>
        <v>0</v>
      </c>
      <c r="N70" s="12">
        <f t="shared" si="33"/>
        <v>0</v>
      </c>
      <c r="O70" s="12">
        <f t="shared" si="33"/>
        <v>0</v>
      </c>
      <c r="P70" s="12">
        <f t="shared" si="33"/>
        <v>0</v>
      </c>
      <c r="Q70" s="12">
        <f t="shared" si="33"/>
        <v>0</v>
      </c>
      <c r="R70" s="12">
        <f t="shared" si="33"/>
        <v>0</v>
      </c>
      <c r="S70" s="12">
        <f t="shared" si="33"/>
        <v>0</v>
      </c>
      <c r="T70" s="12">
        <f t="shared" si="33"/>
        <v>0</v>
      </c>
      <c r="U70" s="12">
        <f t="shared" si="33"/>
        <v>0</v>
      </c>
      <c r="V70" s="12">
        <f t="shared" si="33"/>
        <v>0</v>
      </c>
      <c r="W70" s="12">
        <f t="shared" si="33"/>
        <v>0</v>
      </c>
      <c r="X70" s="12">
        <f t="shared" si="33"/>
        <v>0</v>
      </c>
      <c r="Y70" s="12">
        <f t="shared" si="33"/>
        <v>0</v>
      </c>
      <c r="Z70" s="12">
        <f t="shared" si="0"/>
        <v>0</v>
      </c>
    </row>
    <row r="71" spans="1:26" ht="17.25" hidden="1" thickTop="1" thickBot="1">
      <c r="A71" s="9" t="str">
        <f>'[1]عملاء الفرع'!$B$7</f>
        <v>كشف حساب عميل (4)</v>
      </c>
      <c r="B71" s="13"/>
      <c r="C71" s="11" t="s">
        <v>27</v>
      </c>
      <c r="D71" s="12">
        <f t="shared" ref="D71:Y90" si="34">SUM(D70,D66)</f>
        <v>0</v>
      </c>
      <c r="E71" s="12">
        <f t="shared" si="34"/>
        <v>0</v>
      </c>
      <c r="F71" s="12">
        <f t="shared" si="34"/>
        <v>0</v>
      </c>
      <c r="G71" s="12">
        <f t="shared" si="34"/>
        <v>0</v>
      </c>
      <c r="H71" s="12">
        <f t="shared" si="34"/>
        <v>0</v>
      </c>
      <c r="I71" s="12">
        <f t="shared" si="34"/>
        <v>0</v>
      </c>
      <c r="J71" s="12">
        <f t="shared" si="34"/>
        <v>0</v>
      </c>
      <c r="K71" s="12">
        <f t="shared" si="34"/>
        <v>0</v>
      </c>
      <c r="L71" s="12">
        <f t="shared" si="34"/>
        <v>0</v>
      </c>
      <c r="M71" s="12">
        <f t="shared" si="34"/>
        <v>0</v>
      </c>
      <c r="N71" s="12">
        <f t="shared" si="34"/>
        <v>0</v>
      </c>
      <c r="O71" s="12">
        <f t="shared" si="34"/>
        <v>0</v>
      </c>
      <c r="P71" s="12">
        <f t="shared" si="34"/>
        <v>0</v>
      </c>
      <c r="Q71" s="12">
        <f t="shared" si="34"/>
        <v>0</v>
      </c>
      <c r="R71" s="12">
        <f t="shared" si="34"/>
        <v>0</v>
      </c>
      <c r="S71" s="12">
        <f t="shared" si="34"/>
        <v>0</v>
      </c>
      <c r="T71" s="12">
        <f t="shared" si="34"/>
        <v>0</v>
      </c>
      <c r="U71" s="12">
        <f t="shared" si="34"/>
        <v>0</v>
      </c>
      <c r="V71" s="12">
        <f t="shared" si="34"/>
        <v>0</v>
      </c>
      <c r="W71" s="12">
        <f t="shared" si="34"/>
        <v>0</v>
      </c>
      <c r="X71" s="12">
        <f t="shared" si="34"/>
        <v>0</v>
      </c>
      <c r="Y71" s="12">
        <f t="shared" si="34"/>
        <v>0</v>
      </c>
      <c r="Z71" s="12">
        <f t="shared" ref="Z71:Z134" si="35">SUM(D71:Y71)</f>
        <v>0</v>
      </c>
    </row>
    <row r="72" spans="1:26" ht="17.25" hidden="1" thickTop="1" thickBot="1">
      <c r="A72" s="9" t="str">
        <f>'[1]عملاء الفرع'!$B$7</f>
        <v>كشف حساب عميل (4)</v>
      </c>
      <c r="B72" s="13"/>
      <c r="C72" s="11">
        <v>41091</v>
      </c>
      <c r="D72" s="12">
        <f>SUMPRODUCT((SUMIF('[1]كشف حساب عميل (4)'!$F$99:$F$126,"*560*",'[1]كشف حساب عميل (4)'!$E$99:$E$126)))</f>
        <v>0</v>
      </c>
      <c r="E72" s="12">
        <f>SUMPRODUCT((SUMIF('[1]كشف حساب عميل (4)'!$F$99:$F$126,"*510*",'[1]كشف حساب عميل (4)'!$E$99:$E$126)))</f>
        <v>0</v>
      </c>
      <c r="F72" s="12">
        <f>SUMPRODUCT((SUMIF('[1]كشف حساب عميل (4)'!$F$99:$F$126,"*430 لتر نوفرست*",'[1]كشف حساب عميل (4)'!$E$99:$E$126)))</f>
        <v>0</v>
      </c>
      <c r="G72" s="12">
        <f>SUMPRODUCT((SUMIF('[1]كشف حساب عميل (4)'!$F$99:$F$126,"*340 لتر نوفرست*",'[1]كشف حساب عميل (4)'!$E$99:$E$126)))</f>
        <v>0</v>
      </c>
      <c r="H72" s="12">
        <f>SUMPRODUCT((SUMIF('[1]كشف حساب عميل (4)'!$F$99:$F$126,"*339 لتر نوفرست*",'[1]كشف حساب عميل (4)'!$E$99:$E$126)))</f>
        <v>0</v>
      </c>
      <c r="I72" s="12">
        <f>SUMPRODUCT((SUMIF('[1]كشف حساب عميل (4)'!$F$99:$F$126,"*338*",'[1]كشف حساب عميل (4)'!$E$99:$E$126)))</f>
        <v>0</v>
      </c>
      <c r="J72" s="12">
        <f>SUMPRODUCT((SUMIF('[1]كشف حساب عميل (4)'!$F$99:$F$126,"*330*",'[1]كشف حساب عميل (4)'!$E$99:$E$126)))</f>
        <v>0</v>
      </c>
      <c r="K72" s="12">
        <f>SUMPRODUCT((SUMIF('[1]كشف حساب عميل (4)'!$F$99:$F$126,"*580*",'[1]كشف حساب عميل (4)'!$E$99:$E$126)))</f>
        <v>0</v>
      </c>
      <c r="L72" s="12">
        <f>SUMPRODUCT((SUMIF('[1]كشف حساب عميل (4)'!$F$99:$F$126,"*430 لتر برستيج*",'[1]كشف حساب عميل (4)'!$E$99:$E$126)))</f>
        <v>0</v>
      </c>
      <c r="M72" s="12">
        <f>SUMPRODUCT((SUMIF('[1]كشف حساب عميل (4)'!$F$99:$F$126,"*340 لتر برستيج*",'[1]كشف حساب عميل (4)'!$E$99:$E$126)))</f>
        <v>0</v>
      </c>
      <c r="N72" s="12">
        <f>SUMPRODUCT((SUMIF('[1]كشف حساب عميل (4)'!$F$99:$F$126,"*339 لتر برستيج*",'[1]كشف حساب عميل (4)'!$E$99:$E$126)))</f>
        <v>0</v>
      </c>
      <c r="O72" s="12">
        <f>SUMPRODUCT((SUMIF('[1]كشف حساب عميل (4)'!$F$99:$F$126,"*320*",'[1]كشف حساب عميل (4)'!$E$99:$E$126)))</f>
        <v>0</v>
      </c>
      <c r="P72" s="12">
        <f>SUMPRODUCT((SUMIF('[1]كشف حساب عميل (4)'!$F$99:$F$126,"*290*",'[1]كشف حساب عميل (4)'!$E$99:$E$126)))</f>
        <v>0</v>
      </c>
      <c r="Q72" s="12">
        <f>SUMPRODUCT((SUMIF('[1]كشف حساب عميل (4)'!$F$99:$F$126,"*335 لتر اوسكار*",'[1]كشف حساب عميل (4)'!$E$99:$E$126)))</f>
        <v>0</v>
      </c>
      <c r="R72" s="12">
        <f>SUMPRODUCT((SUMIF('[1]كشف حساب عميل (4)'!$F$99:$F$126,"*335 لتر برنسيسه*",'[1]كشف حساب عميل (4)'!$E$99:$E$126)))</f>
        <v>0</v>
      </c>
      <c r="S72" s="12">
        <f>SUMPRODUCT((SUMIF('[1]كشف حساب عميل (4)'!$F$99:$F$126,"*328*",'[1]كشف حساب عميل (4)'!$E$99:$E$126)))</f>
        <v>0</v>
      </c>
      <c r="T72" s="12">
        <f>SUMPRODUCT((SUMIF('[1]كشف حساب عميل (4)'!$F$99:$F$126,"*7 درج نوفرست*",'[1]كشف حساب عميل (4)'!$E$99:$E$126)))</f>
        <v>0</v>
      </c>
      <c r="U72" s="12">
        <f>SUMPRODUCT((SUMIF('[1]كشف حساب عميل (4)'!$F$99:$F$126,"*6 درج نوفرست*",'[1]كشف حساب عميل (4)'!$E$99:$E$126)))</f>
        <v>0</v>
      </c>
      <c r="V72" s="12">
        <f>SUMPRODUCT((SUMIF('[1]كشف حساب عميل (4)'!$F$99:$F$126,"*5 درج نوفرست*",'[1]كشف حساب عميل (4)'!$E$99:$E$126)))</f>
        <v>0</v>
      </c>
      <c r="W72" s="12">
        <f>SUMPRODUCT((SUMIF('[1]كشف حساب عميل (4)'!$F$99:$F$126,"*6 درج معدل*",'[1]كشف حساب عميل (4)'!$E$99:$E$126)))</f>
        <v>0</v>
      </c>
      <c r="X72" s="12">
        <f>SUMPRODUCT((SUMIF('[1]كشف حساب عميل (4)'!$F$99:$F$126,"*5 درج معدل*",'[1]كشف حساب عميل (4)'!$E$99:$E$126)))</f>
        <v>0</v>
      </c>
      <c r="Y72" s="12">
        <f>SUMPRODUCT((SUMIF('[1]كشف حساب عميل (4)'!$F$99:$F$126,"*4 درج*",'[1]كشف حساب عميل (4)'!$E$99:$E$126)))</f>
        <v>0</v>
      </c>
      <c r="Z72" s="12">
        <f t="shared" si="35"/>
        <v>0</v>
      </c>
    </row>
    <row r="73" spans="1:26" ht="17.25" hidden="1" thickTop="1" thickBot="1">
      <c r="A73" s="9" t="str">
        <f>'[1]عملاء الفرع'!$B$7</f>
        <v>كشف حساب عميل (4)</v>
      </c>
      <c r="B73" s="13"/>
      <c r="C73" s="11">
        <v>41122</v>
      </c>
      <c r="D73" s="12">
        <f>SUMPRODUCT((SUMIF('[1]كشف حساب عميل (4)'!$F$128:$F$144,"*560*",'[1]كشف حساب عميل (4)'!$E$128:$E$144)))</f>
        <v>0</v>
      </c>
      <c r="E73" s="12">
        <f>SUMPRODUCT((SUMIF('[1]كشف حساب عميل (4)'!$F$128:$F$144,"*510*",'[1]كشف حساب عميل (4)'!$E$128:$E$144)))</f>
        <v>0</v>
      </c>
      <c r="F73" s="12">
        <f>SUMPRODUCT((SUMIF('[1]كشف حساب عميل (4)'!$F$128:$F$144,"*430 لتر نوفرست*",'[1]كشف حساب عميل (4)'!$E$128:$E$144)))</f>
        <v>0</v>
      </c>
      <c r="G73" s="12">
        <f>SUMPRODUCT((SUMIF('[1]كشف حساب عميل (4)'!$F$128:$F$144,"*340 لتر نوفرست*",'[1]كشف حساب عميل (4)'!$E$128:$E$144)))</f>
        <v>0</v>
      </c>
      <c r="H73" s="12">
        <f>SUMPRODUCT((SUMIF('[1]كشف حساب عميل (4)'!$F$128:$F$144,"*339 لتر نوفرست*",'[1]كشف حساب عميل (4)'!$E$128:$E$144)))</f>
        <v>0</v>
      </c>
      <c r="I73" s="12">
        <f>SUMPRODUCT((SUMIF('[1]كشف حساب عميل (4)'!$F$128:$F$144,"*338*",'[1]كشف حساب عميل (4)'!$E$128:$E$144)))</f>
        <v>0</v>
      </c>
      <c r="J73" s="12">
        <f>SUMPRODUCT((SUMIF('[1]كشف حساب عميل (4)'!$F$128:$F$144,"*330*",'[1]كشف حساب عميل (4)'!$E$128:$E$144)))</f>
        <v>0</v>
      </c>
      <c r="K73" s="12">
        <f>SUMPRODUCT((SUMIF('[1]كشف حساب عميل (4)'!$F$128:$F$144,"*580*",'[1]كشف حساب عميل (4)'!$E$128:$E$144)))</f>
        <v>0</v>
      </c>
      <c r="L73" s="12">
        <f>SUMPRODUCT((SUMIF('[1]كشف حساب عميل (4)'!$F$128:$F$144,"*430 لتر برستيج*",'[1]كشف حساب عميل (4)'!$E$128:$E$144)))</f>
        <v>0</v>
      </c>
      <c r="M73" s="12">
        <f>SUMPRODUCT((SUMIF('[1]كشف حساب عميل (4)'!$F$128:$F$144,"*340 لتر برستيج*",'[1]كشف حساب عميل (4)'!$E$128:$E$144)))</f>
        <v>0</v>
      </c>
      <c r="N73" s="12">
        <f>SUMPRODUCT((SUMIF('[1]كشف حساب عميل (4)'!$F$128:$F$144,"*339 لتر برستيج*",'[1]كشف حساب عميل (4)'!$E$128:$E$144)))</f>
        <v>0</v>
      </c>
      <c r="O73" s="12">
        <f>SUMPRODUCT((SUMIF('[1]كشف حساب عميل (4)'!$F$128:$F$144,"*320*",'[1]كشف حساب عميل (4)'!$E$128:$E$144)))</f>
        <v>0</v>
      </c>
      <c r="P73" s="12">
        <f>SUMPRODUCT((SUMIF('[1]كشف حساب عميل (4)'!$F$128:$F$144,"*290*",'[1]كشف حساب عميل (4)'!$E$128:$E$144)))</f>
        <v>0</v>
      </c>
      <c r="Q73" s="12">
        <f>SUMPRODUCT((SUMIF('[1]كشف حساب عميل (4)'!$F$128:$F$144,"*335 لتر اوسكار*",'[1]كشف حساب عميل (4)'!$E$128:$E$144)))</f>
        <v>0</v>
      </c>
      <c r="R73" s="12">
        <f>SUMPRODUCT((SUMIF('[1]كشف حساب عميل (4)'!$F$128:$F$144,"*335 لتر برنسيسه*",'[1]كشف حساب عميل (4)'!$E$128:$E$144)))</f>
        <v>0</v>
      </c>
      <c r="S73" s="12">
        <f>SUMPRODUCT((SUMIF('[1]كشف حساب عميل (4)'!$F$128:$F$144,"*328*",'[1]كشف حساب عميل (4)'!$E$128:$E$144)))</f>
        <v>0</v>
      </c>
      <c r="T73" s="12">
        <f>SUMPRODUCT((SUMIF('[1]كشف حساب عميل (4)'!$F$128:$F$144,"*7 درج نوفرست*",'[1]كشف حساب عميل (4)'!$E$128:$E$144)))</f>
        <v>0</v>
      </c>
      <c r="U73" s="12">
        <f>SUMPRODUCT((SUMIF('[1]كشف حساب عميل (4)'!$F$128:$F$144,"*6 درج نوفرست*",'[1]كشف حساب عميل (4)'!$E$128:$E$144)))</f>
        <v>0</v>
      </c>
      <c r="V73" s="12">
        <f>SUMPRODUCT((SUMIF('[1]كشف حساب عميل (4)'!$F$128:$F$144,"*5 درج نوفرست*",'[1]كشف حساب عميل (4)'!$E$128:$E$144)))</f>
        <v>0</v>
      </c>
      <c r="W73" s="12">
        <f>SUMPRODUCT((SUMIF('[1]كشف حساب عميل (4)'!$F$128:$F$144,"*6 درج معدل*",'[1]كشف حساب عميل (4)'!$E$128:$E$144)))</f>
        <v>0</v>
      </c>
      <c r="X73" s="12">
        <f>SUMPRODUCT((SUMIF('[1]كشف حساب عميل (4)'!$F$128:$F$144,"*5 درج معدل*",'[1]كشف حساب عميل (4)'!$E$128:$E$144)))</f>
        <v>0</v>
      </c>
      <c r="Y73" s="12">
        <f>SUMPRODUCT((SUMIF('[1]كشف حساب عميل (4)'!$F$128:$F$144,"*4 درج*",'[1]كشف حساب عميل (4)'!$E$128:$E$144)))</f>
        <v>0</v>
      </c>
      <c r="Z73" s="12">
        <f t="shared" si="35"/>
        <v>0</v>
      </c>
    </row>
    <row r="74" spans="1:26" ht="17.25" hidden="1" thickTop="1" thickBot="1">
      <c r="A74" s="9" t="str">
        <f>'[1]عملاء الفرع'!$B$7</f>
        <v>كشف حساب عميل (4)</v>
      </c>
      <c r="B74" s="13"/>
      <c r="C74" s="11">
        <v>41153</v>
      </c>
      <c r="D74" s="12">
        <f>SUMPRODUCT((SUMIF('[1]كشف حساب عميل (4)'!$F$146:$F$167,"*560*",'[1]كشف حساب عميل (4)'!$E$146:$E$167)))</f>
        <v>0</v>
      </c>
      <c r="E74" s="12">
        <f>SUMPRODUCT((SUMIF('[1]كشف حساب عميل (4)'!$F$146:$F$167,"*510*",'[1]كشف حساب عميل (4)'!$E$146:$E$167)))</f>
        <v>0</v>
      </c>
      <c r="F74" s="12">
        <f>SUMPRODUCT((SUMIF('[1]كشف حساب عميل (4)'!$F$146:$F$167,"*430 لتر نوفرست*",'[1]كشف حساب عميل (4)'!$E$146:$E$167)))</f>
        <v>0</v>
      </c>
      <c r="G74" s="12">
        <f>SUMPRODUCT((SUMIF('[1]كشف حساب عميل (4)'!$F$146:$F$167,"*340 لتر نوفرست*",'[1]كشف حساب عميل (4)'!$E$146:$E$167)))</f>
        <v>0</v>
      </c>
      <c r="H74" s="12">
        <f>SUMPRODUCT((SUMIF('[1]كشف حساب عميل (4)'!$F$146:$F$167,"*339 لتر نوفرست*",'[1]كشف حساب عميل (4)'!$E$146:$E$167)))</f>
        <v>0</v>
      </c>
      <c r="I74" s="12">
        <f>SUMPRODUCT((SUMIF('[1]كشف حساب عميل (4)'!$F$146:$F$167,"*338*",'[1]كشف حساب عميل (4)'!$E$146:$E$167)))</f>
        <v>0</v>
      </c>
      <c r="J74" s="12">
        <f>SUMPRODUCT((SUMIF('[1]كشف حساب عميل (4)'!$F$146:$F$167,"*330*",'[1]كشف حساب عميل (4)'!$E$146:$E$167)))</f>
        <v>0</v>
      </c>
      <c r="K74" s="12">
        <f>SUMPRODUCT((SUMIF('[1]كشف حساب عميل (4)'!$F$146:$F$167,"*580*",'[1]كشف حساب عميل (4)'!$E$146:$E$167)))</f>
        <v>0</v>
      </c>
      <c r="L74" s="12">
        <f>SUMPRODUCT((SUMIF('[1]كشف حساب عميل (4)'!$F$146:$F$167,"*430 لتر برستيج*",'[1]كشف حساب عميل (4)'!$E$146:$E$167)))</f>
        <v>0</v>
      </c>
      <c r="M74" s="12">
        <f>SUMPRODUCT((SUMIF('[1]كشف حساب عميل (4)'!$F$146:$F$167,"*340 لتر برستيج*",'[1]كشف حساب عميل (4)'!$E$146:$E$167)))</f>
        <v>0</v>
      </c>
      <c r="N74" s="12">
        <f>SUMPRODUCT((SUMIF('[1]كشف حساب عميل (4)'!$F$146:$F$167,"*339 لتر برستيج*",'[1]كشف حساب عميل (4)'!$E$146:$E$167)))</f>
        <v>0</v>
      </c>
      <c r="O74" s="12">
        <f>SUMPRODUCT((SUMIF('[1]كشف حساب عميل (4)'!$F$146:$F$167,"*320*",'[1]كشف حساب عميل (4)'!$E$146:$E$167)))</f>
        <v>0</v>
      </c>
      <c r="P74" s="12">
        <f>SUMPRODUCT((SUMIF('[1]كشف حساب عميل (4)'!$F$146:$F$167,"*290*",'[1]كشف حساب عميل (4)'!$E$146:$E$167)))</f>
        <v>0</v>
      </c>
      <c r="Q74" s="12">
        <f>SUMPRODUCT((SUMIF('[1]كشف حساب عميل (4)'!$F$146:$F$167,"*335 لتر اوسكار*",'[1]كشف حساب عميل (4)'!$E$146:$E$167)))</f>
        <v>0</v>
      </c>
      <c r="R74" s="12">
        <f>SUMPRODUCT((SUMIF('[1]كشف حساب عميل (4)'!$F$146:$F$167,"*335 لتر برنسيسه*",'[1]كشف حساب عميل (4)'!$E$146:$E$167)))</f>
        <v>0</v>
      </c>
      <c r="S74" s="12">
        <f>SUMPRODUCT((SUMIF('[1]كشف حساب عميل (4)'!$F$146:$F$167,"*328*",'[1]كشف حساب عميل (4)'!$E$146:$E$167)))</f>
        <v>0</v>
      </c>
      <c r="T74" s="12">
        <f>SUMPRODUCT((SUMIF('[1]كشف حساب عميل (4)'!$F$146:$F$167,"*7 درج نوفرست*",'[1]كشف حساب عميل (4)'!$E$146:$E$167)))</f>
        <v>0</v>
      </c>
      <c r="U74" s="12">
        <f>SUMPRODUCT((SUMIF('[1]كشف حساب عميل (4)'!$F$146:$F$167,"*6 درج نوفرست*",'[1]كشف حساب عميل (4)'!$E$146:$E$167)))</f>
        <v>0</v>
      </c>
      <c r="V74" s="12">
        <f>SUMPRODUCT((SUMIF('[1]كشف حساب عميل (4)'!$F$146:$F$167,"*5 درج نوفرست*",'[1]كشف حساب عميل (4)'!$E$146:$E$167)))</f>
        <v>0</v>
      </c>
      <c r="W74" s="12">
        <f>SUMPRODUCT((SUMIF('[1]كشف حساب عميل (4)'!$F$146:$F$167,"*6 درج معدل*",'[1]كشف حساب عميل (4)'!$E$146:$E$167)))</f>
        <v>0</v>
      </c>
      <c r="X74" s="12">
        <f>SUMPRODUCT((SUMIF('[1]كشف حساب عميل (4)'!$F$146:$F$167,"*5 درج معدل*",'[1]كشف حساب عميل (4)'!$E$146:$E$167)))</f>
        <v>0</v>
      </c>
      <c r="Y74" s="12">
        <f>SUMPRODUCT((SUMIF('[1]كشف حساب عميل (4)'!$F$146:$F$167,"*4 درج*",'[1]كشف حساب عميل (4)'!$E$146:$E$167)))</f>
        <v>0</v>
      </c>
      <c r="Z74" s="12">
        <f t="shared" si="35"/>
        <v>0</v>
      </c>
    </row>
    <row r="75" spans="1:26" ht="17.25" hidden="1" thickTop="1" thickBot="1">
      <c r="A75" s="9" t="str">
        <f>'[1]عملاء الفرع'!$B$7</f>
        <v>كشف حساب عميل (4)</v>
      </c>
      <c r="B75" s="13"/>
      <c r="C75" s="11" t="s">
        <v>28</v>
      </c>
      <c r="D75" s="12">
        <f t="shared" ref="D75:S94" si="36">SUM(D72:D74)</f>
        <v>0</v>
      </c>
      <c r="E75" s="12">
        <f t="shared" ref="E75:Y75" si="37">SUM(E72:E74)</f>
        <v>0</v>
      </c>
      <c r="F75" s="12">
        <f t="shared" si="37"/>
        <v>0</v>
      </c>
      <c r="G75" s="12">
        <f t="shared" si="37"/>
        <v>0</v>
      </c>
      <c r="H75" s="12">
        <f t="shared" si="37"/>
        <v>0</v>
      </c>
      <c r="I75" s="12">
        <f t="shared" si="37"/>
        <v>0</v>
      </c>
      <c r="J75" s="12">
        <f t="shared" si="37"/>
        <v>0</v>
      </c>
      <c r="K75" s="12">
        <f t="shared" si="37"/>
        <v>0</v>
      </c>
      <c r="L75" s="12">
        <f t="shared" si="37"/>
        <v>0</v>
      </c>
      <c r="M75" s="12">
        <f t="shared" si="37"/>
        <v>0</v>
      </c>
      <c r="N75" s="12">
        <f t="shared" si="37"/>
        <v>0</v>
      </c>
      <c r="O75" s="12">
        <f t="shared" si="37"/>
        <v>0</v>
      </c>
      <c r="P75" s="12">
        <f t="shared" si="37"/>
        <v>0</v>
      </c>
      <c r="Q75" s="12">
        <f t="shared" si="37"/>
        <v>0</v>
      </c>
      <c r="R75" s="12">
        <f t="shared" si="37"/>
        <v>0</v>
      </c>
      <c r="S75" s="12">
        <f t="shared" si="37"/>
        <v>0</v>
      </c>
      <c r="T75" s="12">
        <f t="shared" si="37"/>
        <v>0</v>
      </c>
      <c r="U75" s="12">
        <f t="shared" si="37"/>
        <v>0</v>
      </c>
      <c r="V75" s="12">
        <f t="shared" si="37"/>
        <v>0</v>
      </c>
      <c r="W75" s="12">
        <f t="shared" si="37"/>
        <v>0</v>
      </c>
      <c r="X75" s="12">
        <f t="shared" si="37"/>
        <v>0</v>
      </c>
      <c r="Y75" s="12">
        <f t="shared" si="37"/>
        <v>0</v>
      </c>
      <c r="Z75" s="12">
        <f t="shared" si="35"/>
        <v>0</v>
      </c>
    </row>
    <row r="76" spans="1:26" ht="17.25" hidden="1" thickTop="1" thickBot="1">
      <c r="A76" s="9" t="str">
        <f>'[1]عملاء الفرع'!$B$7</f>
        <v>كشف حساب عميل (4)</v>
      </c>
      <c r="B76" s="13"/>
      <c r="C76" s="11">
        <v>41183</v>
      </c>
      <c r="D76" s="12">
        <f>SUMPRODUCT((SUMIF('[1]كشف حساب عميل (4)'!$F$169:$F$189,"*560*",'[1]كشف حساب عميل (4)'!$E$169:$E$189)))</f>
        <v>0</v>
      </c>
      <c r="E76" s="12">
        <f>SUMPRODUCT((SUMIF('[1]كشف حساب عميل (4)'!$F$169:$F$189,"*510*",'[1]كشف حساب عميل (4)'!$E$169:$E$189)))</f>
        <v>0</v>
      </c>
      <c r="F76" s="12">
        <f>SUMPRODUCT((SUMIF('[1]كشف حساب عميل (4)'!$F$169:$F$189,"*430 لتر نوفرست*",'[1]كشف حساب عميل (4)'!$E$169:$E$189)))</f>
        <v>0</v>
      </c>
      <c r="G76" s="12">
        <f>SUMPRODUCT((SUMIF('[1]كشف حساب عميل (4)'!$F$169:$F$189,"*340 لتر نوفرست*",'[1]كشف حساب عميل (4)'!$E$169:$E$189)))</f>
        <v>0</v>
      </c>
      <c r="H76" s="12">
        <f>SUMPRODUCT((SUMIF('[1]كشف حساب عميل (4)'!$F$169:$F$189,"*339 لتر نوفرست*",'[1]كشف حساب عميل (4)'!$E$169:$E$189)))</f>
        <v>0</v>
      </c>
      <c r="I76" s="12">
        <f>SUMPRODUCT((SUMIF('[1]كشف حساب عميل (4)'!$F$169:$F$189,"*338*",'[1]كشف حساب عميل (4)'!$E$169:$E$189)))</f>
        <v>0</v>
      </c>
      <c r="J76" s="12">
        <f>SUMPRODUCT((SUMIF('[1]كشف حساب عميل (4)'!$F$169:$F$189,"*330*",'[1]كشف حساب عميل (4)'!$E$169:$E$189)))</f>
        <v>0</v>
      </c>
      <c r="K76" s="12">
        <f>SUMPRODUCT((SUMIF('[1]كشف حساب عميل (4)'!$F$169:$F$189,"*580*",'[1]كشف حساب عميل (4)'!$E$169:$E$189)))</f>
        <v>0</v>
      </c>
      <c r="L76" s="12">
        <f>SUMPRODUCT((SUMIF('[1]كشف حساب عميل (4)'!$F$169:$F$189,"*430 لتر برستيج*",'[1]كشف حساب عميل (4)'!$E$169:$E$189)))</f>
        <v>0</v>
      </c>
      <c r="M76" s="12">
        <f>SUMPRODUCT((SUMIF('[1]كشف حساب عميل (4)'!$F$169:$F$189,"*340 لتر برستيج*",'[1]كشف حساب عميل (4)'!$E$169:$E$189)))</f>
        <v>0</v>
      </c>
      <c r="N76" s="12">
        <f>SUMPRODUCT((SUMIF('[1]كشف حساب عميل (4)'!$F$169:$F$189,"*339 لتر برستيج*",'[1]كشف حساب عميل (4)'!$E$169:$E$189)))</f>
        <v>0</v>
      </c>
      <c r="O76" s="12">
        <f>SUMPRODUCT((SUMIF('[1]كشف حساب عميل (4)'!$F$169:$F$189,"*320*",'[1]كشف حساب عميل (4)'!$E$169:$E$189)))</f>
        <v>0</v>
      </c>
      <c r="P76" s="12">
        <f>SUMPRODUCT((SUMIF('[1]كشف حساب عميل (4)'!$F$169:$F$189,"*290*",'[1]كشف حساب عميل (4)'!$E$169:$E$189)))</f>
        <v>0</v>
      </c>
      <c r="Q76" s="12">
        <f>SUMPRODUCT((SUMIF('[1]كشف حساب عميل (4)'!$F$169:$F$189,"*335 لتر اوسكار*",'[1]كشف حساب عميل (4)'!$E$169:$E$189)))</f>
        <v>0</v>
      </c>
      <c r="R76" s="12">
        <f>SUMPRODUCT((SUMIF('[1]كشف حساب عميل (4)'!$F$169:$F$189,"*335 لتر برنسيسه*",'[1]كشف حساب عميل (4)'!$E$169:$E$189)))</f>
        <v>0</v>
      </c>
      <c r="S76" s="12">
        <f>SUMPRODUCT((SUMIF('[1]كشف حساب عميل (4)'!$F$169:$F$189,"*328*",'[1]كشف حساب عميل (4)'!$E$169:$E$189)))</f>
        <v>0</v>
      </c>
      <c r="T76" s="12">
        <f>SUMPRODUCT((SUMIF('[1]كشف حساب عميل (4)'!$F$169:$F$189,"*7 درج نوفرست*",'[1]كشف حساب عميل (4)'!$E$169:$E$189)))</f>
        <v>0</v>
      </c>
      <c r="U76" s="12">
        <f>SUMPRODUCT((SUMIF('[1]كشف حساب عميل (4)'!$F$169:$F$189,"*6 درج نوفرست*",'[1]كشف حساب عميل (4)'!$E$169:$E$189)))</f>
        <v>0</v>
      </c>
      <c r="V76" s="12">
        <f>SUMPRODUCT((SUMIF('[1]كشف حساب عميل (4)'!$F$169:$F$189,"*5 درج نوفرست*",'[1]كشف حساب عميل (4)'!$E$169:$E$189)))</f>
        <v>0</v>
      </c>
      <c r="W76" s="12">
        <f>SUMPRODUCT((SUMIF('[1]كشف حساب عميل (4)'!$F$169:$F$189,"*6 درج معدل*",'[1]كشف حساب عميل (4)'!$E$169:$E$189)))</f>
        <v>0</v>
      </c>
      <c r="X76" s="12">
        <f>SUMPRODUCT((SUMIF('[1]كشف حساب عميل (4)'!$F$169:$F$189,"*5 درج معدل*",'[1]كشف حساب عميل (4)'!$E$169:$E$189)))</f>
        <v>0</v>
      </c>
      <c r="Y76" s="12">
        <f>SUMPRODUCT((SUMIF('[1]كشف حساب عميل (4)'!$F$169:$F$189,"*4 درج*",'[1]كشف حساب عميل (4)'!$E$169:$E$189)))</f>
        <v>0</v>
      </c>
      <c r="Z76" s="12">
        <f t="shared" si="35"/>
        <v>0</v>
      </c>
    </row>
    <row r="77" spans="1:26" ht="17.25" hidden="1" thickTop="1" thickBot="1">
      <c r="A77" s="9" t="str">
        <f>'[1]عملاء الفرع'!$B$7</f>
        <v>كشف حساب عميل (4)</v>
      </c>
      <c r="B77" s="13"/>
      <c r="C77" s="11">
        <v>41214</v>
      </c>
      <c r="D77" s="12">
        <f>SUMPRODUCT((SUMIF('[1]كشف حساب عميل (4)'!$F$191:$F$202,"*560*",'[1]كشف حساب عميل (4)'!$E$191:$E$202)))</f>
        <v>0</v>
      </c>
      <c r="E77" s="12">
        <f>SUMPRODUCT((SUMIF('[1]كشف حساب عميل (4)'!$F$191:$F$202,"*510*",'[1]كشف حساب عميل (4)'!$E$191:$E$202)))</f>
        <v>0</v>
      </c>
      <c r="F77" s="12">
        <f>SUMPRODUCT((SUMIF('[1]كشف حساب عميل (4)'!$F$191:$F$202,"*430 لتر نوفرست*",'[1]كشف حساب عميل (4)'!$E$191:$E$202)))</f>
        <v>0</v>
      </c>
      <c r="G77" s="12">
        <f>SUMPRODUCT((SUMIF('[1]كشف حساب عميل (4)'!$F$191:$F$202,"*340 لتر نوفرست*",'[1]كشف حساب عميل (4)'!$E$191:$E$202)))</f>
        <v>0</v>
      </c>
      <c r="H77" s="12">
        <f>SUMPRODUCT((SUMIF('[1]كشف حساب عميل (4)'!$F$191:$F$202,"*339 لتر نوفرست*",'[1]كشف حساب عميل (4)'!$E$191:$E$202)))</f>
        <v>0</v>
      </c>
      <c r="I77" s="12">
        <f>SUMPRODUCT((SUMIF('[1]كشف حساب عميل (4)'!$F$191:$F$202,"*338*",'[1]كشف حساب عميل (4)'!$E$191:$E$202)))</f>
        <v>0</v>
      </c>
      <c r="J77" s="12">
        <f>SUMPRODUCT((SUMIF('[1]كشف حساب عميل (4)'!$F$191:$F$202,"*330*",'[1]كشف حساب عميل (4)'!$E$191:$E$202)))</f>
        <v>0</v>
      </c>
      <c r="K77" s="12">
        <f>SUMPRODUCT((SUMIF('[1]كشف حساب عميل (4)'!$F$191:$F$202,"*580*",'[1]كشف حساب عميل (4)'!$E$191:$E$202)))</f>
        <v>0</v>
      </c>
      <c r="L77" s="12">
        <f>SUMPRODUCT((SUMIF('[1]كشف حساب عميل (4)'!$F$191:$F$202,"*430 لتر برستيج*",'[1]كشف حساب عميل (4)'!$E$191:$E$202)))</f>
        <v>0</v>
      </c>
      <c r="M77" s="12">
        <f>SUMPRODUCT((SUMIF('[1]كشف حساب عميل (4)'!$F$191:$F$202,"*340 لتر برستيج*",'[1]كشف حساب عميل (4)'!$E$191:$E$202)))</f>
        <v>0</v>
      </c>
      <c r="N77" s="12">
        <f>SUMPRODUCT((SUMIF('[1]كشف حساب عميل (4)'!$F$191:$F$202,"*339 لتر برستيج*",'[1]كشف حساب عميل (4)'!$E$191:$E$202)))</f>
        <v>0</v>
      </c>
      <c r="O77" s="12">
        <f>SUMPRODUCT((SUMIF('[1]كشف حساب عميل (4)'!$F$191:$F$202,"*320*",'[1]كشف حساب عميل (4)'!$E$191:$E$202)))</f>
        <v>0</v>
      </c>
      <c r="P77" s="12">
        <f>SUMPRODUCT((SUMIF('[1]كشف حساب عميل (4)'!$F$191:$F$202,"*290*",'[1]كشف حساب عميل (4)'!$E$191:$E$202)))</f>
        <v>0</v>
      </c>
      <c r="Q77" s="12">
        <f>SUMPRODUCT((SUMIF('[1]كشف حساب عميل (4)'!$F$191:$F$202,"*335 لتر اوسكار*",'[1]كشف حساب عميل (4)'!$E$191:$E$202)))</f>
        <v>0</v>
      </c>
      <c r="R77" s="12">
        <f>SUMPRODUCT((SUMIF('[1]كشف حساب عميل (4)'!$F$191:$F$202,"*335 لتر برنسيسه*",'[1]كشف حساب عميل (4)'!$E$191:$E$202)))</f>
        <v>0</v>
      </c>
      <c r="S77" s="12">
        <f>SUMPRODUCT((SUMIF('[1]كشف حساب عميل (4)'!$F$191:$F$202,"*328*",'[1]كشف حساب عميل (4)'!$E$191:$E$202)))</f>
        <v>0</v>
      </c>
      <c r="T77" s="12">
        <f>SUMPRODUCT((SUMIF('[1]كشف حساب عميل (4)'!$F$191:$F$202,"*7 درج نوفرست*",'[1]كشف حساب عميل (4)'!$E$191:$E$202)))</f>
        <v>0</v>
      </c>
      <c r="U77" s="12">
        <f>SUMPRODUCT((SUMIF('[1]كشف حساب عميل (4)'!$F$191:$F$202,"*6 درج نوفرست*",'[1]كشف حساب عميل (4)'!$E$191:$E$202)))</f>
        <v>0</v>
      </c>
      <c r="V77" s="12">
        <f>SUMPRODUCT((SUMIF('[1]كشف حساب عميل (4)'!$F$191:$F$202,"*5 درج نوفرست*",'[1]كشف حساب عميل (4)'!$E$191:$E$202)))</f>
        <v>0</v>
      </c>
      <c r="W77" s="12">
        <f>SUMPRODUCT((SUMIF('[1]كشف حساب عميل (4)'!$F$191:$F$202,"*6 درج معدل*",'[1]كشف حساب عميل (4)'!$E$191:$E$202)))</f>
        <v>0</v>
      </c>
      <c r="X77" s="12">
        <f>SUMPRODUCT((SUMIF('[1]كشف حساب عميل (4)'!$F$191:$F$202,"*5 درج معدل*",'[1]كشف حساب عميل (4)'!$E$191:$E$202)))</f>
        <v>0</v>
      </c>
      <c r="Y77" s="12">
        <f>SUMPRODUCT((SUMIF('[1]كشف حساب عميل (4)'!$F$191:$F$202,"*4 درج*",'[1]كشف حساب عميل (4)'!$E$191:$E$202)))</f>
        <v>0</v>
      </c>
      <c r="Z77" s="12">
        <f t="shared" si="35"/>
        <v>0</v>
      </c>
    </row>
    <row r="78" spans="1:26" ht="17.25" hidden="1" thickTop="1" thickBot="1">
      <c r="A78" s="9" t="str">
        <f>'[1]عملاء الفرع'!$B$7</f>
        <v>كشف حساب عميل (4)</v>
      </c>
      <c r="B78" s="13"/>
      <c r="C78" s="11">
        <v>41244</v>
      </c>
      <c r="D78" s="12">
        <f>SUMPRODUCT((SUMIF('[1]كشف حساب عميل (4)'!$F$204:$F$216,"*560*",'[1]كشف حساب عميل (4)'!$E$204:$E$216)))</f>
        <v>0</v>
      </c>
      <c r="E78" s="12">
        <f>SUMPRODUCT((SUMIF('[1]كشف حساب عميل (4)'!$F$204:$F$216,"*510*",'[1]كشف حساب عميل (4)'!$E$204:$E$216)))</f>
        <v>0</v>
      </c>
      <c r="F78" s="12">
        <f>SUMPRODUCT((SUMIF('[1]كشف حساب عميل (4)'!$F$204:$F$216,"*430 لتر نوفرست*",'[1]كشف حساب عميل (4)'!$E$204:$E$216)))</f>
        <v>0</v>
      </c>
      <c r="G78" s="12">
        <f>SUMPRODUCT((SUMIF('[1]كشف حساب عميل (4)'!$F$204:$F$216,"*340 لتر نوفرست*",'[1]كشف حساب عميل (4)'!$E$204:$E$216)))</f>
        <v>0</v>
      </c>
      <c r="H78" s="12">
        <f>SUMPRODUCT((SUMIF('[1]كشف حساب عميل (4)'!$F$204:$F$216,"*339 لتر نوفرست*",'[1]كشف حساب عميل (4)'!$E$204:$E$216)))</f>
        <v>0</v>
      </c>
      <c r="I78" s="12">
        <f>SUMPRODUCT((SUMIF('[1]كشف حساب عميل (4)'!$F$204:$F$216,"*338*",'[1]كشف حساب عميل (4)'!$E$204:$E$216)))</f>
        <v>0</v>
      </c>
      <c r="J78" s="12">
        <f>SUMPRODUCT((SUMIF('[1]كشف حساب عميل (4)'!$F$204:$F$216,"*330*",'[1]كشف حساب عميل (4)'!$E$204:$E$216)))</f>
        <v>0</v>
      </c>
      <c r="K78" s="12">
        <f>SUMPRODUCT((SUMIF('[1]كشف حساب عميل (4)'!$F$204:$F$216,"*580*",'[1]كشف حساب عميل (4)'!$E$204:$E$216)))</f>
        <v>0</v>
      </c>
      <c r="L78" s="12">
        <f>SUMPRODUCT((SUMIF('[1]كشف حساب عميل (4)'!$F$204:$F$216,"*430 لتر برستيج*",'[1]كشف حساب عميل (4)'!$E$204:$E$216)))</f>
        <v>0</v>
      </c>
      <c r="M78" s="12">
        <f>SUMPRODUCT((SUMIF('[1]كشف حساب عميل (4)'!$F$204:$F$216,"*340 لتر برستيج*",'[1]كشف حساب عميل (4)'!$E$204:$E$216)))</f>
        <v>0</v>
      </c>
      <c r="N78" s="12">
        <f>SUMPRODUCT((SUMIF('[1]كشف حساب عميل (4)'!$F$204:$F$216,"*339 لتر برستيج*",'[1]كشف حساب عميل (4)'!$E$204:$E$216)))</f>
        <v>0</v>
      </c>
      <c r="O78" s="12">
        <f>SUMPRODUCT((SUMIF('[1]كشف حساب عميل (4)'!$F$204:$F$216,"*320*",'[1]كشف حساب عميل (4)'!$E$204:$E$216)))</f>
        <v>0</v>
      </c>
      <c r="P78" s="12">
        <f>SUMPRODUCT((SUMIF('[1]كشف حساب عميل (4)'!$F$204:$F$216,"*290*",'[1]كشف حساب عميل (4)'!$E$204:$E$216)))</f>
        <v>0</v>
      </c>
      <c r="Q78" s="12">
        <f>SUMPRODUCT((SUMIF('[1]كشف حساب عميل (4)'!$F$204:$F$216,"*335 لتر اوسكار*",'[1]كشف حساب عميل (4)'!$E$204:$E$216)))</f>
        <v>0</v>
      </c>
      <c r="R78" s="12">
        <f>SUMPRODUCT((SUMIF('[1]كشف حساب عميل (4)'!$F$204:$F$216,"*335 لتر برنسيسه*",'[1]كشف حساب عميل (4)'!$E$204:$E$216)))</f>
        <v>0</v>
      </c>
      <c r="S78" s="12">
        <f>SUMPRODUCT((SUMIF('[1]كشف حساب عميل (4)'!$F$204:$F$216,"*328*",'[1]كشف حساب عميل (4)'!$E$204:$E$216)))</f>
        <v>0</v>
      </c>
      <c r="T78" s="12">
        <f>SUMPRODUCT((SUMIF('[1]كشف حساب عميل (4)'!$F$204:$F$216,"*7 درج نوفرست*",'[1]كشف حساب عميل (4)'!$E$204:$E$216)))</f>
        <v>0</v>
      </c>
      <c r="U78" s="12">
        <f>SUMPRODUCT((SUMIF('[1]كشف حساب عميل (4)'!$F$204:$F$216,"*6 درج نوفرست*",'[1]كشف حساب عميل (4)'!$E$204:$E$216)))</f>
        <v>0</v>
      </c>
      <c r="V78" s="12">
        <f>SUMPRODUCT((SUMIF('[1]كشف حساب عميل (4)'!$F$204:$F$216,"*5 درج نوفرست*",'[1]كشف حساب عميل (4)'!$E$204:$E$216)))</f>
        <v>0</v>
      </c>
      <c r="W78" s="12">
        <f>SUMPRODUCT((SUMIF('[1]كشف حساب عميل (4)'!$F$204:$F$216,"*6 درج معدل*",'[1]كشف حساب عميل (4)'!$E$204:$E$216)))</f>
        <v>0</v>
      </c>
      <c r="X78" s="12">
        <f>SUMPRODUCT((SUMIF('[1]كشف حساب عميل (4)'!$F$204:$F$216,"*5 درج معدل*",'[1]كشف حساب عميل (4)'!$E$204:$E$216)))</f>
        <v>0</v>
      </c>
      <c r="Y78" s="12">
        <f>SUMPRODUCT((SUMIF('[1]كشف حساب عميل (4)'!$F$204:$F$216,"*4 درج*",'[1]كشف حساب عميل (4)'!$E$204:$E$216)))</f>
        <v>0</v>
      </c>
      <c r="Z78" s="12">
        <f t="shared" si="35"/>
        <v>0</v>
      </c>
    </row>
    <row r="79" spans="1:26" ht="17.25" hidden="1" thickTop="1" thickBot="1">
      <c r="A79" s="9" t="str">
        <f>'[1]عملاء الفرع'!$B$7</f>
        <v>كشف حساب عميل (4)</v>
      </c>
      <c r="B79" s="13"/>
      <c r="C79" s="11" t="s">
        <v>29</v>
      </c>
      <c r="D79" s="12">
        <f t="shared" ref="D79:S98" si="38">SUM(D76:D78)</f>
        <v>0</v>
      </c>
      <c r="E79" s="12">
        <f t="shared" ref="E79:Y79" si="39">SUM(E76:E78)</f>
        <v>0</v>
      </c>
      <c r="F79" s="12">
        <f t="shared" si="39"/>
        <v>0</v>
      </c>
      <c r="G79" s="12">
        <f t="shared" si="39"/>
        <v>0</v>
      </c>
      <c r="H79" s="12">
        <f t="shared" si="39"/>
        <v>0</v>
      </c>
      <c r="I79" s="12">
        <f t="shared" si="39"/>
        <v>0</v>
      </c>
      <c r="J79" s="12">
        <f t="shared" si="39"/>
        <v>0</v>
      </c>
      <c r="K79" s="12">
        <f t="shared" si="39"/>
        <v>0</v>
      </c>
      <c r="L79" s="12">
        <f t="shared" si="39"/>
        <v>0</v>
      </c>
      <c r="M79" s="12">
        <f t="shared" si="39"/>
        <v>0</v>
      </c>
      <c r="N79" s="12">
        <f t="shared" si="39"/>
        <v>0</v>
      </c>
      <c r="O79" s="12">
        <f t="shared" si="39"/>
        <v>0</v>
      </c>
      <c r="P79" s="12">
        <f t="shared" si="39"/>
        <v>0</v>
      </c>
      <c r="Q79" s="12">
        <f t="shared" si="39"/>
        <v>0</v>
      </c>
      <c r="R79" s="12">
        <f t="shared" si="39"/>
        <v>0</v>
      </c>
      <c r="S79" s="12">
        <f t="shared" si="39"/>
        <v>0</v>
      </c>
      <c r="T79" s="12">
        <f t="shared" si="39"/>
        <v>0</v>
      </c>
      <c r="U79" s="12">
        <f t="shared" si="39"/>
        <v>0</v>
      </c>
      <c r="V79" s="12">
        <f t="shared" si="39"/>
        <v>0</v>
      </c>
      <c r="W79" s="12">
        <f t="shared" si="39"/>
        <v>0</v>
      </c>
      <c r="X79" s="12">
        <f t="shared" si="39"/>
        <v>0</v>
      </c>
      <c r="Y79" s="12">
        <f t="shared" si="39"/>
        <v>0</v>
      </c>
      <c r="Z79" s="12">
        <f t="shared" si="35"/>
        <v>0</v>
      </c>
    </row>
    <row r="80" spans="1:26" ht="17.25" hidden="1" thickTop="1" thickBot="1">
      <c r="A80" s="9" t="str">
        <f>'[1]عملاء الفرع'!$B$7</f>
        <v>كشف حساب عميل (4)</v>
      </c>
      <c r="B80" s="13"/>
      <c r="C80" s="11" t="s">
        <v>30</v>
      </c>
      <c r="D80" s="12">
        <f t="shared" ref="D80:Y99" si="40">SUM(D79,D75)</f>
        <v>0</v>
      </c>
      <c r="E80" s="12">
        <f t="shared" si="40"/>
        <v>0</v>
      </c>
      <c r="F80" s="12">
        <f t="shared" si="40"/>
        <v>0</v>
      </c>
      <c r="G80" s="12">
        <f t="shared" si="40"/>
        <v>0</v>
      </c>
      <c r="H80" s="12">
        <f t="shared" si="40"/>
        <v>0</v>
      </c>
      <c r="I80" s="12">
        <f t="shared" si="40"/>
        <v>0</v>
      </c>
      <c r="J80" s="12">
        <f t="shared" si="40"/>
        <v>0</v>
      </c>
      <c r="K80" s="12">
        <f t="shared" si="40"/>
        <v>0</v>
      </c>
      <c r="L80" s="12">
        <f t="shared" si="40"/>
        <v>0</v>
      </c>
      <c r="M80" s="12">
        <f t="shared" si="40"/>
        <v>0</v>
      </c>
      <c r="N80" s="12">
        <f t="shared" si="40"/>
        <v>0</v>
      </c>
      <c r="O80" s="12">
        <f t="shared" si="40"/>
        <v>0</v>
      </c>
      <c r="P80" s="12">
        <f t="shared" si="40"/>
        <v>0</v>
      </c>
      <c r="Q80" s="12">
        <f t="shared" si="40"/>
        <v>0</v>
      </c>
      <c r="R80" s="12">
        <f t="shared" si="40"/>
        <v>0</v>
      </c>
      <c r="S80" s="12">
        <f t="shared" si="40"/>
        <v>0</v>
      </c>
      <c r="T80" s="12">
        <f t="shared" si="40"/>
        <v>0</v>
      </c>
      <c r="U80" s="12">
        <f t="shared" si="40"/>
        <v>0</v>
      </c>
      <c r="V80" s="12">
        <f t="shared" si="40"/>
        <v>0</v>
      </c>
      <c r="W80" s="12">
        <f t="shared" si="40"/>
        <v>0</v>
      </c>
      <c r="X80" s="12">
        <f t="shared" si="40"/>
        <v>0</v>
      </c>
      <c r="Y80" s="12">
        <f t="shared" si="40"/>
        <v>0</v>
      </c>
      <c r="Z80" s="12">
        <f t="shared" si="35"/>
        <v>0</v>
      </c>
    </row>
    <row r="81" spans="1:26" ht="17.25" hidden="1" thickTop="1" thickBot="1">
      <c r="A81" s="9" t="str">
        <f>'[1]عملاء الفرع'!$B$7</f>
        <v>كشف حساب عميل (4)</v>
      </c>
      <c r="B81" s="13"/>
      <c r="C81" s="11" t="s">
        <v>31</v>
      </c>
      <c r="D81" s="12">
        <f t="shared" ref="D81:Y100" si="41">SUM(D80,D71)</f>
        <v>0</v>
      </c>
      <c r="E81" s="12">
        <f t="shared" si="41"/>
        <v>0</v>
      </c>
      <c r="F81" s="12">
        <f t="shared" si="41"/>
        <v>0</v>
      </c>
      <c r="G81" s="12">
        <f t="shared" si="41"/>
        <v>0</v>
      </c>
      <c r="H81" s="12">
        <f t="shared" si="41"/>
        <v>0</v>
      </c>
      <c r="I81" s="12">
        <f t="shared" si="41"/>
        <v>0</v>
      </c>
      <c r="J81" s="12">
        <f t="shared" si="41"/>
        <v>0</v>
      </c>
      <c r="K81" s="12">
        <f t="shared" si="41"/>
        <v>0</v>
      </c>
      <c r="L81" s="12">
        <f t="shared" si="41"/>
        <v>0</v>
      </c>
      <c r="M81" s="12">
        <f t="shared" si="41"/>
        <v>0</v>
      </c>
      <c r="N81" s="12">
        <f t="shared" si="41"/>
        <v>0</v>
      </c>
      <c r="O81" s="12">
        <f t="shared" si="41"/>
        <v>0</v>
      </c>
      <c r="P81" s="12">
        <f t="shared" si="41"/>
        <v>0</v>
      </c>
      <c r="Q81" s="12">
        <f t="shared" si="41"/>
        <v>0</v>
      </c>
      <c r="R81" s="12">
        <f t="shared" si="41"/>
        <v>0</v>
      </c>
      <c r="S81" s="12">
        <f t="shared" si="41"/>
        <v>0</v>
      </c>
      <c r="T81" s="12">
        <f t="shared" si="41"/>
        <v>0</v>
      </c>
      <c r="U81" s="12">
        <f t="shared" si="41"/>
        <v>0</v>
      </c>
      <c r="V81" s="12">
        <f t="shared" si="41"/>
        <v>0</v>
      </c>
      <c r="W81" s="12">
        <f t="shared" si="41"/>
        <v>0</v>
      </c>
      <c r="X81" s="12">
        <f t="shared" si="41"/>
        <v>0</v>
      </c>
      <c r="Y81" s="12">
        <f t="shared" si="41"/>
        <v>0</v>
      </c>
      <c r="Z81" s="12">
        <f t="shared" si="35"/>
        <v>0</v>
      </c>
    </row>
    <row r="82" spans="1:26" ht="17.25" thickTop="1" thickBot="1">
      <c r="A82" s="9" t="str">
        <f>'[1]عملاء الفرع'!$B$8</f>
        <v>كشف حساب عميل (5)</v>
      </c>
      <c r="B82" s="13"/>
      <c r="C82" s="11">
        <v>40909</v>
      </c>
      <c r="D82" s="12">
        <f>SUMPRODUCT((SUMIF('[1]كشف حساب عميل (5)'!$F$7:$F$37,"*560*",'[1]كشف حساب عميل (5)'!$E$7:$E$37)))</f>
        <v>0</v>
      </c>
      <c r="E82" s="12">
        <f>SUMPRODUCT((SUMIF('[1]كشف حساب عميل (5)'!$F$7:$F$37,"*510*",'[1]كشف حساب عميل (5)'!$E$7:$E$37)))</f>
        <v>0</v>
      </c>
      <c r="F82" s="12">
        <f>SUMPRODUCT((SUMIF('[1]كشف حساب عميل (5)'!$F$7:$F$37,"*430 لتر نوفرست*",'[1]كشف حساب عميل (5)'!$E$7:$E$37)))</f>
        <v>0</v>
      </c>
      <c r="G82" s="12">
        <f>SUMPRODUCT((SUMIF('[1]كشف حساب عميل (5)'!$F$7:$F$37,"*340 لتر نوفرست*",'[1]كشف حساب عميل (5)'!$E$7:$E$37)))</f>
        <v>0</v>
      </c>
      <c r="H82" s="12">
        <f>SUMPRODUCT((SUMIF('[1]كشف حساب عميل (5)'!$F$7:$F$37,"*339 لتر نوفرست*",'[1]كشف حساب عميل (5)'!$E$7:$E$37)))</f>
        <v>0</v>
      </c>
      <c r="I82" s="12">
        <f>SUMPRODUCT((SUMIF('[1]كشف حساب عميل (5)'!$F$7:$F$37,"*338*",'[1]كشف حساب عميل (5)'!$E$7:$E$37)))</f>
        <v>0</v>
      </c>
      <c r="J82" s="12">
        <f>SUMPRODUCT((SUMIF('[1]كشف حساب عميل (5)'!$F$7:$F$37,"*330*",'[1]كشف حساب عميل (5)'!$E$7:$E$37)))</f>
        <v>0</v>
      </c>
      <c r="K82" s="12">
        <f>SUMPRODUCT((SUMIF('[1]كشف حساب عميل (5)'!$F$7:$F$37,"*580*",'[1]كشف حساب عميل (5)'!$E$7:$E$37)))</f>
        <v>0</v>
      </c>
      <c r="L82" s="12">
        <f>SUMPRODUCT((SUMIF('[1]كشف حساب عميل (5)'!$F$7:$F$37,"*430 لتر برستيج*",'[1]كشف حساب عميل (5)'!$E$7:$E$37)))</f>
        <v>0</v>
      </c>
      <c r="M82" s="12">
        <f>SUMPRODUCT((SUMIF('[1]كشف حساب عميل (5)'!$F$7:$F$37,"*340 لتر برستيج*",'[1]كشف حساب عميل (5)'!$E$7:$E$37)))</f>
        <v>0</v>
      </c>
      <c r="N82" s="12">
        <f>SUMPRODUCT((SUMIF('[1]كشف حساب عميل (5)'!$F$7:$F$37,"*339 لتر برستيج*",'[1]كشف حساب عميل (5)'!$E$7:$E$37)))</f>
        <v>0</v>
      </c>
      <c r="O82" s="12">
        <f>SUMPRODUCT((SUMIF('[1]كشف حساب عميل (5)'!$F$7:$F$37,"*320*",'[1]كشف حساب عميل (5)'!$E$7:$E$37)))</f>
        <v>0</v>
      </c>
      <c r="P82" s="12">
        <f>SUMPRODUCT((SUMIF('[1]كشف حساب عميل (5)'!$F$7:$F$37,"*290*",'[1]كشف حساب عميل (5)'!$E$7:$E$37)))</f>
        <v>0</v>
      </c>
      <c r="Q82" s="12">
        <f>SUMPRODUCT((SUMIF('[1]كشف حساب عميل (5)'!$F$7:$F$37,"*335 لتر اوسكار*",'[1]كشف حساب عميل (5)'!$E$7:$E$37)))</f>
        <v>0</v>
      </c>
      <c r="R82" s="12">
        <f>SUMPRODUCT((SUMIF('[1]كشف حساب عميل (5)'!$F$7:$F$37,"*335 لتر برنسيسه*",'[1]كشف حساب عميل (5)'!$E$7:$E$37)))</f>
        <v>0</v>
      </c>
      <c r="S82" s="12">
        <f>SUMPRODUCT((SUMIF('[1]كشف حساب عميل (5)'!$F$7:$F$37,"*328*",'[1]كشف حساب عميل (5)'!$E$7:$E$37)))</f>
        <v>0</v>
      </c>
      <c r="T82" s="12">
        <f>SUMPRODUCT((SUMIF('[1]كشف حساب عميل (5)'!$F$7:$F$37,"*7 درج نوفرست*",'[1]كشف حساب عميل (5)'!$E$7:$E$37)))</f>
        <v>0</v>
      </c>
      <c r="U82" s="12">
        <f>SUMPRODUCT((SUMIF('[1]كشف حساب عميل (5)'!$F$7:$F$37,"*6 درج نوفرست*",'[1]كشف حساب عميل (5)'!$E$7:$E$37)))</f>
        <v>0</v>
      </c>
      <c r="V82" s="12">
        <f>SUMPRODUCT((SUMIF('[1]كشف حساب عميل (5)'!$F$7:$F$37,"*5 درج نوفرست*",'[1]كشف حساب عميل (5)'!$E$7:$E$37)))</f>
        <v>0</v>
      </c>
      <c r="W82" s="12">
        <f>SUMPRODUCT((SUMIF('[1]كشف حساب عميل (5)'!$F$7:$F$37,"*6 درج معدل*",'[1]كشف حساب عميل (5)'!$E$7:$E$37)))</f>
        <v>0</v>
      </c>
      <c r="X82" s="12">
        <f>SUMPRODUCT((SUMIF('[1]كشف حساب عميل (5)'!$F$7:$F$37,"*5 درج معدل*",'[1]كشف حساب عميل (5)'!$E$7:$E$37)))</f>
        <v>0</v>
      </c>
      <c r="Y82" s="12">
        <f>SUMPRODUCT((SUMIF('[1]كشف حساب عميل (5)'!$F$7:$F$37,"*4 درج*",'[1]كشف حساب عميل (5)'!$E$7:$E$37)))</f>
        <v>0</v>
      </c>
      <c r="Z82" s="12">
        <f t="shared" si="35"/>
        <v>0</v>
      </c>
    </row>
    <row r="83" spans="1:26" ht="17.25" hidden="1" thickTop="1" thickBot="1">
      <c r="A83" s="16" t="str">
        <f>'[1]عملاء الفرع'!$B$8</f>
        <v>كشف حساب عميل (5)</v>
      </c>
      <c r="B83" s="10"/>
      <c r="C83" s="11">
        <v>40940</v>
      </c>
      <c r="D83" s="12">
        <f>SUMPRODUCT((SUMIF('[1]كشف حساب عميل (5)'!$F$39:$F$48,"*560*",'[1]كشف حساب عميل (5)'!$E$39:$E$48)))</f>
        <v>0</v>
      </c>
      <c r="E83" s="12">
        <f>SUMPRODUCT((SUMIF('[1]كشف حساب عميل (5)'!$F$39:$F$48,"*510*",'[1]كشف حساب عميل (5)'!$E$39:$E$48)))</f>
        <v>0</v>
      </c>
      <c r="F83" s="12">
        <f>SUMPRODUCT((SUMIF('[1]كشف حساب عميل (5)'!$F$39:$F$48,"*430 لتر نوفرست*",'[1]كشف حساب عميل (5)'!$E$39:$E$48)))</f>
        <v>0</v>
      </c>
      <c r="G83" s="12">
        <f>SUMPRODUCT((SUMIF('[1]كشف حساب عميل (5)'!$F$39:$F$48,"*340 لتر نوفرست*",'[1]كشف حساب عميل (5)'!$E$39:$E$48)))</f>
        <v>0</v>
      </c>
      <c r="H83" s="12">
        <f>SUMPRODUCT((SUMIF('[1]كشف حساب عميل (5)'!$F$39:$F$48,"*339 لتر نوفرست*",'[1]كشف حساب عميل (5)'!$E$39:$E$48)))</f>
        <v>0</v>
      </c>
      <c r="I83" s="12">
        <f>SUMPRODUCT((SUMIF('[1]كشف حساب عميل (5)'!$F$39:$F$48,"*338*",'[1]كشف حساب عميل (5)'!$E$39:$E$48)))</f>
        <v>0</v>
      </c>
      <c r="J83" s="12">
        <f>SUMPRODUCT((SUMIF('[1]كشف حساب عميل (5)'!$F$39:$F$48,"*330*",'[1]كشف حساب عميل (5)'!$E$39:$E$48)))</f>
        <v>0</v>
      </c>
      <c r="K83" s="12">
        <f>SUMPRODUCT((SUMIF('[1]كشف حساب عميل (5)'!$F$39:$F$48,"*580*",'[1]كشف حساب عميل (5)'!$E$39:$E$48)))</f>
        <v>0</v>
      </c>
      <c r="L83" s="12">
        <f>SUMPRODUCT((SUMIF('[1]كشف حساب عميل (5)'!$F$39:$F$48,"*430 لتر برستيج*",'[1]كشف حساب عميل (5)'!$E$39:$E$48)))</f>
        <v>0</v>
      </c>
      <c r="M83" s="12">
        <f>SUMPRODUCT((SUMIF('[1]كشف حساب عميل (5)'!$F$39:$F$48,"*340 لتر برستيج*",'[1]كشف حساب عميل (5)'!$E$39:$E$48)))</f>
        <v>0</v>
      </c>
      <c r="N83" s="12">
        <f>SUMPRODUCT((SUMIF('[1]كشف حساب عميل (5)'!$F$39:$F$48,"*339 لتر برستيج*",'[1]كشف حساب عميل (5)'!$E$39:$E$48)))</f>
        <v>0</v>
      </c>
      <c r="O83" s="12">
        <f>SUMPRODUCT((SUMIF('[1]كشف حساب عميل (5)'!$F$39:$F$48,"*320*",'[1]كشف حساب عميل (5)'!$E$39:$E$48)))</f>
        <v>0</v>
      </c>
      <c r="P83" s="12">
        <f>SUMPRODUCT((SUMIF('[1]كشف حساب عميل (5)'!$F$39:$F$48,"*290*",'[1]كشف حساب عميل (5)'!$E$39:$E$48)))</f>
        <v>0</v>
      </c>
      <c r="Q83" s="12">
        <f>SUMPRODUCT((SUMIF('[1]كشف حساب عميل (5)'!$F$39:$F$48,"*335 لتر اوسكار*",'[1]كشف حساب عميل (5)'!$E$39:$E$48)))</f>
        <v>0</v>
      </c>
      <c r="R83" s="12">
        <f>SUMPRODUCT((SUMIF('[1]كشف حساب عميل (5)'!$F$39:$F$48,"*335 لتر برنسيسه*",'[1]كشف حساب عميل (5)'!$E$39:$E$48)))</f>
        <v>0</v>
      </c>
      <c r="S83" s="12">
        <f>SUMPRODUCT((SUMIF('[1]كشف حساب عميل (5)'!$F$39:$F$48,"*328*",'[1]كشف حساب عميل (5)'!$E$39:$E$48)))</f>
        <v>0</v>
      </c>
      <c r="T83" s="12">
        <f>SUMPRODUCT((SUMIF('[1]كشف حساب عميل (5)'!$F$39:$F$48,"*7 درج نوفرست*",'[1]كشف حساب عميل (5)'!$E$39:$E$48)))</f>
        <v>0</v>
      </c>
      <c r="U83" s="12">
        <f>SUMPRODUCT((SUMIF('[1]كشف حساب عميل (5)'!$F$39:$F$48,"*6 درج نوفرست*",'[1]كشف حساب عميل (5)'!$E$39:$E$48)))</f>
        <v>0</v>
      </c>
      <c r="V83" s="12">
        <f>SUMPRODUCT((SUMIF('[1]كشف حساب عميل (5)'!$F$39:$F$48,"*5 درج نوفرست*",'[1]كشف حساب عميل (5)'!$E$39:$E$48)))</f>
        <v>0</v>
      </c>
      <c r="W83" s="12">
        <f>SUMPRODUCT((SUMIF('[1]كشف حساب عميل (5)'!$F$39:$F$48,"*6 درج معدل*",'[1]كشف حساب عميل (5)'!$E$39:$E$48)))</f>
        <v>0</v>
      </c>
      <c r="X83" s="12">
        <f>SUMPRODUCT((SUMIF('[1]كشف حساب عميل (5)'!$F$39:$F$48,"*5 درج معدل*",'[1]كشف حساب عميل (5)'!$E$39:$E$48)))</f>
        <v>0</v>
      </c>
      <c r="Y83" s="12">
        <f>SUMPRODUCT((SUMIF('[1]كشف حساب عميل (5)'!$F$39:$F$48,"*4 درج*",'[1]كشف حساب عميل (5)'!$E$39:$E$48)))</f>
        <v>0</v>
      </c>
      <c r="Z83" s="12">
        <f t="shared" si="35"/>
        <v>0</v>
      </c>
    </row>
    <row r="84" spans="1:26" ht="17.25" hidden="1" thickTop="1" thickBot="1">
      <c r="A84" s="9" t="str">
        <f>'[1]عملاء الفرع'!$B$8</f>
        <v>كشف حساب عميل (5)</v>
      </c>
      <c r="B84" s="13"/>
      <c r="C84" s="11">
        <v>40969</v>
      </c>
      <c r="D84" s="12">
        <f>SUMPRODUCT((SUMIF('[1]كشف حساب عميل (5)'!$F$50:$F$60,"*560*",'[1]كشف حساب عميل (5)'!$E$50:$E$60)))</f>
        <v>0</v>
      </c>
      <c r="E84" s="12">
        <f>SUMPRODUCT((SUMIF('[1]كشف حساب عميل (5)'!$F$50:$F$60,"*510*",'[1]كشف حساب عميل (5)'!$E$50:$E$60)))</f>
        <v>0</v>
      </c>
      <c r="F84" s="12">
        <f>SUMPRODUCT((SUMIF('[1]كشف حساب عميل (5)'!$F$50:$F$60,"*430 لتر نوفرست*",'[1]كشف حساب عميل (5)'!$E$50:$E$60)))</f>
        <v>0</v>
      </c>
      <c r="G84" s="12">
        <f>SUMPRODUCT((SUMIF('[1]كشف حساب عميل (5)'!$F$50:$F$60,"*340 لتر نوفرست*",'[1]كشف حساب عميل (5)'!$E$50:$E$60)))</f>
        <v>0</v>
      </c>
      <c r="H84" s="12">
        <f>SUMPRODUCT((SUMIF('[1]كشف حساب عميل (5)'!$F$50:$F$60,"*339 لتر نوفرست*",'[1]كشف حساب عميل (5)'!$E$50:$E$60)))</f>
        <v>0</v>
      </c>
      <c r="I84" s="12">
        <f>SUMPRODUCT((SUMIF('[1]كشف حساب عميل (5)'!$F$50:$F$60,"*338*",'[1]كشف حساب عميل (5)'!$E$50:$E$60)))</f>
        <v>0</v>
      </c>
      <c r="J84" s="12">
        <f>SUMPRODUCT((SUMIF('[1]كشف حساب عميل (5)'!$F$50:$F$60,"*330*",'[1]كشف حساب عميل (5)'!$E$50:$E$60)))</f>
        <v>0</v>
      </c>
      <c r="K84" s="12">
        <f>SUMPRODUCT((SUMIF('[1]كشف حساب عميل (5)'!$F$50:$F$60,"*580*",'[1]كشف حساب عميل (5)'!$E$50:$E$60)))</f>
        <v>0</v>
      </c>
      <c r="L84" s="12">
        <f>SUMPRODUCT((SUMIF('[1]كشف حساب عميل (5)'!$F$50:$F$60,"*430 لتر برستيج*",'[1]كشف حساب عميل (5)'!$E$50:$E$60)))</f>
        <v>0</v>
      </c>
      <c r="M84" s="12">
        <f>SUMPRODUCT((SUMIF('[1]كشف حساب عميل (5)'!$F$50:$F$60,"*340 لتر برستيج*",'[1]كشف حساب عميل (5)'!$E$50:$E$60)))</f>
        <v>0</v>
      </c>
      <c r="N84" s="12">
        <f>SUMPRODUCT((SUMIF('[1]كشف حساب عميل (5)'!$F$50:$F$60,"*339 لتر برستيج*",'[1]كشف حساب عميل (5)'!$E$50:$E$60)))</f>
        <v>0</v>
      </c>
      <c r="O84" s="12">
        <f>SUMPRODUCT((SUMIF('[1]كشف حساب عميل (5)'!$F$50:$F$60,"*320*",'[1]كشف حساب عميل (5)'!$E$50:$E$60)))</f>
        <v>0</v>
      </c>
      <c r="P84" s="12">
        <f>SUMPRODUCT((SUMIF('[1]كشف حساب عميل (5)'!$F$50:$F$60,"*290*",'[1]كشف حساب عميل (5)'!$E$50:$E$60)))</f>
        <v>0</v>
      </c>
      <c r="Q84" s="12">
        <f>SUMPRODUCT((SUMIF('[1]كشف حساب عميل (5)'!$F$50:$F$60,"*335 لتر اوسكار*",'[1]كشف حساب عميل (5)'!$E$50:$E$60)))</f>
        <v>0</v>
      </c>
      <c r="R84" s="12">
        <f>SUMPRODUCT((SUMIF('[1]كشف حساب عميل (5)'!$F$50:$F$60,"*335 لتر برنسيسه*",'[1]كشف حساب عميل (5)'!$E$50:$E$60)))</f>
        <v>0</v>
      </c>
      <c r="S84" s="12">
        <f>SUMPRODUCT((SUMIF('[1]كشف حساب عميل (5)'!$F$50:$F$60,"*328*",'[1]كشف حساب عميل (5)'!$E$50:$E$60)))</f>
        <v>0</v>
      </c>
      <c r="T84" s="12">
        <f>SUMPRODUCT((SUMIF('[1]كشف حساب عميل (5)'!$F$50:$F$60,"*7 درج نوفرست*",'[1]كشف حساب عميل (5)'!$E$50:$E$60)))</f>
        <v>0</v>
      </c>
      <c r="U84" s="12">
        <f>SUMPRODUCT((SUMIF('[1]كشف حساب عميل (5)'!$F$50:$F$60,"*6 درج نوفرست*",'[1]كشف حساب عميل (5)'!$E$50:$E$60)))</f>
        <v>0</v>
      </c>
      <c r="V84" s="12">
        <f>SUMPRODUCT((SUMIF('[1]كشف حساب عميل (5)'!$F$50:$F$60,"*5 درج نوفرست*",'[1]كشف حساب عميل (5)'!$E$50:$E$60)))</f>
        <v>0</v>
      </c>
      <c r="W84" s="12">
        <f>SUMPRODUCT((SUMIF('[1]كشف حساب عميل (5)'!$F$50:$F$60,"*6 درج معدل*",'[1]كشف حساب عميل (5)'!$E$50:$E$60)))</f>
        <v>0</v>
      </c>
      <c r="X84" s="12">
        <f>SUMPRODUCT((SUMIF('[1]كشف حساب عميل (5)'!$F$50:$F$60,"*5 درج معدل*",'[1]كشف حساب عميل (5)'!$E$50:$E$60)))</f>
        <v>0</v>
      </c>
      <c r="Y84" s="12">
        <f>SUMPRODUCT((SUMIF('[1]كشف حساب عميل (5)'!$F$50:$F$60,"*4 درج*",'[1]كشف حساب عميل (5)'!$E$50:$E$60)))</f>
        <v>0</v>
      </c>
      <c r="Z84" s="12">
        <f t="shared" si="35"/>
        <v>0</v>
      </c>
    </row>
    <row r="85" spans="1:26" ht="17.25" hidden="1" thickTop="1" thickBot="1">
      <c r="A85" s="9" t="str">
        <f>'[1]عملاء الفرع'!$B$8</f>
        <v>كشف حساب عميل (5)</v>
      </c>
      <c r="B85" s="13"/>
      <c r="C85" s="11" t="s">
        <v>25</v>
      </c>
      <c r="D85" s="12">
        <f t="shared" si="30"/>
        <v>0</v>
      </c>
      <c r="E85" s="12">
        <f t="shared" si="30"/>
        <v>0</v>
      </c>
      <c r="F85" s="12">
        <f t="shared" si="30"/>
        <v>0</v>
      </c>
      <c r="G85" s="12">
        <f t="shared" si="30"/>
        <v>0</v>
      </c>
      <c r="H85" s="12">
        <f t="shared" si="30"/>
        <v>0</v>
      </c>
      <c r="I85" s="12">
        <f t="shared" si="30"/>
        <v>0</v>
      </c>
      <c r="J85" s="12">
        <f t="shared" si="30"/>
        <v>0</v>
      </c>
      <c r="K85" s="12">
        <f t="shared" si="30"/>
        <v>0</v>
      </c>
      <c r="L85" s="12">
        <f t="shared" si="30"/>
        <v>0</v>
      </c>
      <c r="M85" s="12">
        <f t="shared" si="30"/>
        <v>0</v>
      </c>
      <c r="N85" s="12">
        <f t="shared" si="30"/>
        <v>0</v>
      </c>
      <c r="O85" s="12">
        <f t="shared" si="30"/>
        <v>0</v>
      </c>
      <c r="P85" s="12">
        <f t="shared" si="30"/>
        <v>0</v>
      </c>
      <c r="Q85" s="12">
        <f t="shared" si="30"/>
        <v>0</v>
      </c>
      <c r="R85" s="12">
        <f t="shared" si="30"/>
        <v>0</v>
      </c>
      <c r="S85" s="12">
        <f t="shared" si="30"/>
        <v>0</v>
      </c>
      <c r="T85" s="12">
        <f t="shared" ref="T85:AM85" si="42">SUM(T82:T84)</f>
        <v>0</v>
      </c>
      <c r="U85" s="12">
        <f t="shared" si="42"/>
        <v>0</v>
      </c>
      <c r="V85" s="12">
        <f t="shared" si="42"/>
        <v>0</v>
      </c>
      <c r="W85" s="12">
        <f t="shared" si="42"/>
        <v>0</v>
      </c>
      <c r="X85" s="12">
        <f t="shared" si="42"/>
        <v>0</v>
      </c>
      <c r="Y85" s="12">
        <f t="shared" si="42"/>
        <v>0</v>
      </c>
      <c r="Z85" s="12">
        <f t="shared" si="35"/>
        <v>0</v>
      </c>
    </row>
    <row r="86" spans="1:26" ht="17.25" hidden="1" thickTop="1" thickBot="1">
      <c r="A86" s="9" t="str">
        <f>'[1]عملاء الفرع'!$B$8</f>
        <v>كشف حساب عميل (5)</v>
      </c>
      <c r="B86" s="13"/>
      <c r="C86" s="11">
        <v>41000</v>
      </c>
      <c r="D86" s="12">
        <f>SUMPRODUCT((SUMIF('[1]كشف حساب عميل (5)'!$F$62:$F$72,"*560*",'[1]كشف حساب عميل (5)'!$E$62:$E$72)))</f>
        <v>0</v>
      </c>
      <c r="E86" s="12">
        <f>SUMPRODUCT((SUMIF('[1]كشف حساب عميل (5)'!$F$62:$F$72,"*510*",'[1]كشف حساب عميل (5)'!$E$62:$E$72)))</f>
        <v>0</v>
      </c>
      <c r="F86" s="12">
        <f>SUMPRODUCT((SUMIF('[1]كشف حساب عميل (5)'!$F$62:$F$72,"*430 لتر نوفرست*",'[1]كشف حساب عميل (5)'!$E$62:$E$72)))</f>
        <v>0</v>
      </c>
      <c r="G86" s="12">
        <f>SUMPRODUCT((SUMIF('[1]كشف حساب عميل (5)'!$F$62:$F$72,"*340 لتر نوفرست*",'[1]كشف حساب عميل (5)'!$E$62:$E$72)))</f>
        <v>0</v>
      </c>
      <c r="H86" s="12">
        <f>SUMPRODUCT((SUMIF('[1]كشف حساب عميل (5)'!$F$62:$F$72,"*339 لتر نوفرست*",'[1]كشف حساب عميل (5)'!$E$62:$E$72)))</f>
        <v>0</v>
      </c>
      <c r="I86" s="12">
        <f>SUMPRODUCT((SUMIF('[1]كشف حساب عميل (5)'!$F$62:$F$72,"*338*",'[1]كشف حساب عميل (5)'!$E$62:$E$72)))</f>
        <v>0</v>
      </c>
      <c r="J86" s="12">
        <f>SUMPRODUCT((SUMIF('[1]كشف حساب عميل (5)'!$F$62:$F$72,"*330*",'[1]كشف حساب عميل (5)'!$E$62:$E$72)))</f>
        <v>0</v>
      </c>
      <c r="K86" s="12">
        <f>SUMPRODUCT((SUMIF('[1]كشف حساب عميل (5)'!$F$62:$F$72,"*580*",'[1]كشف حساب عميل (5)'!$E$62:$E$72)))</f>
        <v>0</v>
      </c>
      <c r="L86" s="12">
        <f>SUMPRODUCT((SUMIF('[1]كشف حساب عميل (5)'!$F$62:$F$72,"*430 لتر برستيج*",'[1]كشف حساب عميل (5)'!$E$62:$E$72)))</f>
        <v>0</v>
      </c>
      <c r="M86" s="12">
        <f>SUMPRODUCT((SUMIF('[1]كشف حساب عميل (5)'!$F$62:$F$72,"*340 لتر برستيج*",'[1]كشف حساب عميل (5)'!$E$62:$E$72)))</f>
        <v>0</v>
      </c>
      <c r="N86" s="12">
        <f>SUMPRODUCT((SUMIF('[1]كشف حساب عميل (5)'!$F$62:$F$72,"*339 لتر برستيج*",'[1]كشف حساب عميل (5)'!$E$62:$E$72)))</f>
        <v>0</v>
      </c>
      <c r="O86" s="12">
        <f>SUMPRODUCT((SUMIF('[1]كشف حساب عميل (5)'!$F$62:$F$72,"*320*",'[1]كشف حساب عميل (5)'!$E$62:$E$72)))</f>
        <v>0</v>
      </c>
      <c r="P86" s="12">
        <f>SUMPRODUCT((SUMIF('[1]كشف حساب عميل (5)'!$F$62:$F$72,"*290*",'[1]كشف حساب عميل (5)'!$E$62:$E$72)))</f>
        <v>0</v>
      </c>
      <c r="Q86" s="12">
        <f>SUMPRODUCT((SUMIF('[1]كشف حساب عميل (5)'!$F$62:$F$72,"*335 لتر اوسكار*",'[1]كشف حساب عميل (5)'!$E$62:$E$72)))</f>
        <v>0</v>
      </c>
      <c r="R86" s="12">
        <f>SUMPRODUCT((SUMIF('[1]كشف حساب عميل (5)'!$F$62:$F$72,"*335 لتر برنسيسه*",'[1]كشف حساب عميل (5)'!$E$62:$E$72)))</f>
        <v>0</v>
      </c>
      <c r="S86" s="12">
        <f>SUMPRODUCT((SUMIF('[1]كشف حساب عميل (5)'!$F$62:$F$72,"*328*",'[1]كشف حساب عميل (5)'!$E$62:$E$72)))</f>
        <v>0</v>
      </c>
      <c r="T86" s="12">
        <f>SUMPRODUCT((SUMIF('[1]كشف حساب عميل (5)'!$F$62:$F$72,"*7 درج نوفرست*",'[1]كشف حساب عميل (5)'!$E$62:$E$72)))</f>
        <v>0</v>
      </c>
      <c r="U86" s="12">
        <f>SUMPRODUCT((SUMIF('[1]كشف حساب عميل (5)'!$F$62:$F$72,"*6 درج نوفرست*",'[1]كشف حساب عميل (5)'!$E$62:$E$72)))</f>
        <v>0</v>
      </c>
      <c r="V86" s="12">
        <f>SUMPRODUCT((SUMIF('[1]كشف حساب عميل (5)'!$F$62:$F$72,"*5 درج نوفرست*",'[1]كشف حساب عميل (5)'!$E$62:$E$72)))</f>
        <v>0</v>
      </c>
      <c r="W86" s="12">
        <f>SUMPRODUCT((SUMIF('[1]كشف حساب عميل (5)'!$F$62:$F$72,"*6 درج معدل*",'[1]كشف حساب عميل (5)'!$E$62:$E$72)))</f>
        <v>0</v>
      </c>
      <c r="X86" s="12">
        <f>SUMPRODUCT((SUMIF('[1]كشف حساب عميل (5)'!$F$62:$F$72,"*5 درج معدل*",'[1]كشف حساب عميل (5)'!$E$62:$E$72)))</f>
        <v>0</v>
      </c>
      <c r="Y86" s="12">
        <f>SUMPRODUCT((SUMIF('[1]كشف حساب عميل (5)'!$F$62:$F$72,"*4 درج*",'[1]كشف حساب عميل (5)'!$E$62:$E$72)))</f>
        <v>0</v>
      </c>
      <c r="Z86" s="12">
        <f t="shared" si="35"/>
        <v>0</v>
      </c>
    </row>
    <row r="87" spans="1:26" ht="17.25" hidden="1" thickTop="1" thickBot="1">
      <c r="A87" s="9" t="str">
        <f>'[1]عملاء الفرع'!$B$8</f>
        <v>كشف حساب عميل (5)</v>
      </c>
      <c r="B87" s="13"/>
      <c r="C87" s="11">
        <v>41030</v>
      </c>
      <c r="D87" s="12">
        <f>SUMPRODUCT((SUMIF('[1]كشف حساب عميل (5)'!$F$74:$F$84,"*560*",'[1]كشف حساب عميل (5)'!$E$74:$E$84)))</f>
        <v>0</v>
      </c>
      <c r="E87" s="12">
        <f>SUMPRODUCT((SUMIF('[1]كشف حساب عميل (5)'!$F$74:$F$84,"*510*",'[1]كشف حساب عميل (5)'!$E$74:$E$84)))</f>
        <v>0</v>
      </c>
      <c r="F87" s="12">
        <f>SUMPRODUCT((SUMIF('[1]كشف حساب عميل (5)'!$F$74:$F$84,"*430 لتر نوفرست*",'[1]كشف حساب عميل (5)'!$E$74:$E$84)))</f>
        <v>0</v>
      </c>
      <c r="G87" s="12">
        <f>SUMPRODUCT((SUMIF('[1]كشف حساب عميل (5)'!$F$74:$F$84,"*340 لتر نوفرست*",'[1]كشف حساب عميل (5)'!$E$74:$E$84)))</f>
        <v>0</v>
      </c>
      <c r="H87" s="12">
        <f>SUMPRODUCT((SUMIF('[1]كشف حساب عميل (5)'!$F$74:$F$84,"*339 لتر نوفرست*",'[1]كشف حساب عميل (5)'!$E$74:$E$84)))</f>
        <v>0</v>
      </c>
      <c r="I87" s="12">
        <f>SUMPRODUCT((SUMIF('[1]كشف حساب عميل (5)'!$F$74:$F$84,"*338*",'[1]كشف حساب عميل (5)'!$E$74:$E$84)))</f>
        <v>0</v>
      </c>
      <c r="J87" s="12">
        <f>SUMPRODUCT((SUMIF('[1]كشف حساب عميل (5)'!$F$74:$F$84,"*330*",'[1]كشف حساب عميل (5)'!$E$74:$E$84)))</f>
        <v>0</v>
      </c>
      <c r="K87" s="12">
        <f>SUMPRODUCT((SUMIF('[1]كشف حساب عميل (5)'!$F$74:$F$84,"*580*",'[1]كشف حساب عميل (5)'!$E$74:$E$84)))</f>
        <v>0</v>
      </c>
      <c r="L87" s="12">
        <f>SUMPRODUCT((SUMIF('[1]كشف حساب عميل (5)'!$F$74:$F$84,"*430 لتر برستيج*",'[1]كشف حساب عميل (5)'!$E$74:$E$84)))</f>
        <v>0</v>
      </c>
      <c r="M87" s="12">
        <f>SUMPRODUCT((SUMIF('[1]كشف حساب عميل (5)'!$F$74:$F$84,"*340 لتر برستيج*",'[1]كشف حساب عميل (5)'!$E$74:$E$84)))</f>
        <v>0</v>
      </c>
      <c r="N87" s="12">
        <f>SUMPRODUCT((SUMIF('[1]كشف حساب عميل (5)'!$F$74:$F$84,"*339 لتر برستيج*",'[1]كشف حساب عميل (5)'!$E$74:$E$84)))</f>
        <v>0</v>
      </c>
      <c r="O87" s="12">
        <f>SUMPRODUCT((SUMIF('[1]كشف حساب عميل (5)'!$F$74:$F$84,"*320*",'[1]كشف حساب عميل (5)'!$E$74:$E$84)))</f>
        <v>0</v>
      </c>
      <c r="P87" s="12">
        <f>SUMPRODUCT((SUMIF('[1]كشف حساب عميل (5)'!$F$74:$F$84,"*290*",'[1]كشف حساب عميل (5)'!$E$74:$E$84)))</f>
        <v>0</v>
      </c>
      <c r="Q87" s="12">
        <f>SUMPRODUCT((SUMIF('[1]كشف حساب عميل (5)'!$F$74:$F$84,"*335 لتر اوسكار*",'[1]كشف حساب عميل (5)'!$E$74:$E$84)))</f>
        <v>0</v>
      </c>
      <c r="R87" s="12">
        <f>SUMPRODUCT((SUMIF('[1]كشف حساب عميل (5)'!$F$74:$F$84,"*335 لتر برنسيسه*",'[1]كشف حساب عميل (5)'!$E$74:$E$84)))</f>
        <v>0</v>
      </c>
      <c r="S87" s="12">
        <f>SUMPRODUCT((SUMIF('[1]كشف حساب عميل (5)'!$F$74:$F$84,"*328*",'[1]كشف حساب عميل (5)'!$E$74:$E$84)))</f>
        <v>0</v>
      </c>
      <c r="T87" s="12">
        <f>SUMPRODUCT((SUMIF('[1]كشف حساب عميل (5)'!$F$74:$F$84,"*7 درج نوفرست*",'[1]كشف حساب عميل (5)'!$E$74:$E$84)))</f>
        <v>0</v>
      </c>
      <c r="U87" s="12">
        <f>SUMPRODUCT((SUMIF('[1]كشف حساب عميل (5)'!$F$74:$F$84,"*6 درج نوفرست*",'[1]كشف حساب عميل (5)'!$E$74:$E$84)))</f>
        <v>0</v>
      </c>
      <c r="V87" s="12">
        <f>SUMPRODUCT((SUMIF('[1]كشف حساب عميل (5)'!$F$74:$F$84,"*5 درج نوفرست*",'[1]كشف حساب عميل (5)'!$E$74:$E$84)))</f>
        <v>0</v>
      </c>
      <c r="W87" s="12">
        <f>SUMPRODUCT((SUMIF('[1]كشف حساب عميل (5)'!$F$74:$F$84,"*6 درج معدل*",'[1]كشف حساب عميل (5)'!$E$74:$E$84)))</f>
        <v>0</v>
      </c>
      <c r="X87" s="12">
        <f>SUMPRODUCT((SUMIF('[1]كشف حساب عميل (5)'!$F$74:$F$84,"*5 درج معدل*",'[1]كشف حساب عميل (5)'!$E$74:$E$84)))</f>
        <v>0</v>
      </c>
      <c r="Y87" s="12">
        <f>SUMPRODUCT((SUMIF('[1]كشف حساب عميل (5)'!$F$74:$F$84,"*4 درج*",'[1]كشف حساب عميل (5)'!$E$74:$E$84)))</f>
        <v>0</v>
      </c>
      <c r="Z87" s="12">
        <f t="shared" si="35"/>
        <v>0</v>
      </c>
    </row>
    <row r="88" spans="1:26" ht="17.25" hidden="1" thickTop="1" thickBot="1">
      <c r="A88" s="17" t="str">
        <f>'[1]عملاء الفرع'!$B$8</f>
        <v>كشف حساب عميل (5)</v>
      </c>
      <c r="B88" s="14"/>
      <c r="C88" s="15">
        <v>41061</v>
      </c>
      <c r="D88" s="12">
        <f>SUMPRODUCT((SUMIF('[1]كشف حساب عميل (5)'!$F$86:$F$96,"*560*",'[1]كشف حساب عميل (5)'!$E$86:$E$96)))</f>
        <v>0</v>
      </c>
      <c r="E88" s="12">
        <f>SUMPRODUCT((SUMIF('[1]كشف حساب عميل (5)'!$F$86:$F$96,"*510*",'[1]كشف حساب عميل (5)'!$E$86:$E$96)))</f>
        <v>0</v>
      </c>
      <c r="F88" s="12">
        <f>SUMPRODUCT((SUMIF('[1]كشف حساب عميل (5)'!$F$86:$F$96,"*430 لتر نوفرست*",'[1]كشف حساب عميل (5)'!$E$86:$E$96)))</f>
        <v>0</v>
      </c>
      <c r="G88" s="12">
        <f>SUMPRODUCT((SUMIF('[1]كشف حساب عميل (5)'!$F$86:$F$96,"*340 لتر نوفرست*",'[1]كشف حساب عميل (5)'!$E$86:$E$96)))</f>
        <v>0</v>
      </c>
      <c r="H88" s="12">
        <f>SUMPRODUCT((SUMIF('[1]كشف حساب عميل (5)'!$F$86:$F$96,"*339 لتر نوفرست*",'[1]كشف حساب عميل (5)'!$E$86:$E$96)))</f>
        <v>0</v>
      </c>
      <c r="I88" s="12">
        <f>SUMPRODUCT((SUMIF('[1]كشف حساب عميل (5)'!$F$86:$F$96,"*338*",'[1]كشف حساب عميل (5)'!$E$86:$E$96)))</f>
        <v>0</v>
      </c>
      <c r="J88" s="12">
        <f>SUMPRODUCT((SUMIF('[1]كشف حساب عميل (5)'!$F$86:$F$96,"*330*",'[1]كشف حساب عميل (5)'!$E$86:$E$96)))</f>
        <v>0</v>
      </c>
      <c r="K88" s="12">
        <f>SUMPRODUCT((SUMIF('[1]كشف حساب عميل (5)'!$F$86:$F$96,"*580*",'[1]كشف حساب عميل (5)'!$E$86:$E$96)))</f>
        <v>0</v>
      </c>
      <c r="L88" s="12">
        <f>SUMPRODUCT((SUMIF('[1]كشف حساب عميل (5)'!$F$86:$F$96,"*430 لتر برستيج*",'[1]كشف حساب عميل (5)'!$E$86:$E$96)))</f>
        <v>0</v>
      </c>
      <c r="M88" s="12">
        <f>SUMPRODUCT((SUMIF('[1]كشف حساب عميل (5)'!$F$86:$F$96,"*340 لتر برستيج*",'[1]كشف حساب عميل (5)'!$E$86:$E$96)))</f>
        <v>0</v>
      </c>
      <c r="N88" s="12">
        <f>SUMPRODUCT((SUMIF('[1]كشف حساب عميل (5)'!$F$86:$F$96,"*339 لتر برستيج*",'[1]كشف حساب عميل (5)'!$E$86:$E$96)))</f>
        <v>0</v>
      </c>
      <c r="O88" s="12">
        <f>SUMPRODUCT((SUMIF('[1]كشف حساب عميل (5)'!$F$86:$F$96,"*320*",'[1]كشف حساب عميل (5)'!$E$86:$E$96)))</f>
        <v>0</v>
      </c>
      <c r="P88" s="12">
        <f>SUMPRODUCT((SUMIF('[1]كشف حساب عميل (5)'!$F$86:$F$96,"*290*",'[1]كشف حساب عميل (5)'!$E$86:$E$96)))</f>
        <v>0</v>
      </c>
      <c r="Q88" s="12">
        <f>SUMPRODUCT((SUMIF('[1]كشف حساب عميل (5)'!$F$86:$F$96,"*335 لتر اوسكار*",'[1]كشف حساب عميل (5)'!$E$86:$E$96)))</f>
        <v>0</v>
      </c>
      <c r="R88" s="12">
        <f>SUMPRODUCT((SUMIF('[1]كشف حساب عميل (5)'!$F$86:$F$96,"*335 لتر برنسيسه*",'[1]كشف حساب عميل (5)'!$E$86:$E$96)))</f>
        <v>0</v>
      </c>
      <c r="S88" s="12">
        <f>SUMPRODUCT((SUMIF('[1]كشف حساب عميل (5)'!$F$86:$F$96,"*328*",'[1]كشف حساب عميل (5)'!$E$86:$E$96)))</f>
        <v>0</v>
      </c>
      <c r="T88" s="12">
        <f>SUMPRODUCT((SUMIF('[1]كشف حساب عميل (5)'!$F$86:$F$96,"*7 درج نوفرست*",'[1]كشف حساب عميل (5)'!$E$86:$E$96)))</f>
        <v>0</v>
      </c>
      <c r="U88" s="12">
        <f>SUMPRODUCT((SUMIF('[1]كشف حساب عميل (5)'!$F$86:$F$96,"*6 درج نوفرست*",'[1]كشف حساب عميل (5)'!$E$86:$E$96)))</f>
        <v>0</v>
      </c>
      <c r="V88" s="12">
        <f>SUMPRODUCT((SUMIF('[1]كشف حساب عميل (5)'!$F$86:$F$96,"*5 درج نوفرست*",'[1]كشف حساب عميل (5)'!$E$86:$E$96)))</f>
        <v>0</v>
      </c>
      <c r="W88" s="12">
        <f>SUMPRODUCT((SUMIF('[1]كشف حساب عميل (5)'!$F$86:$F$96,"*6 درج معدل*",'[1]كشف حساب عميل (5)'!$E$86:$E$96)))</f>
        <v>0</v>
      </c>
      <c r="X88" s="12">
        <f>SUMPRODUCT((SUMIF('[1]كشف حساب عميل (5)'!$F$86:$F$96,"*5 درج معدل*",'[1]كشف حساب عميل (5)'!$E$86:$E$96)))</f>
        <v>0</v>
      </c>
      <c r="Y88" s="12">
        <f>SUMPRODUCT((SUMIF('[1]كشف حساب عميل (5)'!$F$86:$F$96,"*4 درج*",'[1]كشف حساب عميل (5)'!$E$86:$E$96)))</f>
        <v>0</v>
      </c>
      <c r="Z88" s="12">
        <f t="shared" si="35"/>
        <v>0</v>
      </c>
    </row>
    <row r="89" spans="1:26" ht="17.25" hidden="1" thickTop="1" thickBot="1">
      <c r="A89" s="9" t="str">
        <f>'[1]عملاء الفرع'!$B$8</f>
        <v>كشف حساب عميل (5)</v>
      </c>
      <c r="B89" s="13"/>
      <c r="C89" s="11" t="s">
        <v>26</v>
      </c>
      <c r="D89" s="12">
        <f t="shared" si="32"/>
        <v>0</v>
      </c>
      <c r="E89" s="12">
        <f t="shared" si="32"/>
        <v>0</v>
      </c>
      <c r="F89" s="12">
        <f t="shared" si="32"/>
        <v>0</v>
      </c>
      <c r="G89" s="12">
        <f t="shared" si="32"/>
        <v>0</v>
      </c>
      <c r="H89" s="12">
        <f t="shared" si="32"/>
        <v>0</v>
      </c>
      <c r="I89" s="12">
        <f t="shared" si="32"/>
        <v>0</v>
      </c>
      <c r="J89" s="12">
        <f t="shared" si="32"/>
        <v>0</v>
      </c>
      <c r="K89" s="12">
        <f t="shared" si="32"/>
        <v>0</v>
      </c>
      <c r="L89" s="12">
        <f t="shared" si="32"/>
        <v>0</v>
      </c>
      <c r="M89" s="12">
        <f t="shared" si="32"/>
        <v>0</v>
      </c>
      <c r="N89" s="12">
        <f t="shared" si="32"/>
        <v>0</v>
      </c>
      <c r="O89" s="12">
        <f t="shared" si="32"/>
        <v>0</v>
      </c>
      <c r="P89" s="12">
        <f t="shared" si="32"/>
        <v>0</v>
      </c>
      <c r="Q89" s="12">
        <f t="shared" si="32"/>
        <v>0</v>
      </c>
      <c r="R89" s="12">
        <f t="shared" si="32"/>
        <v>0</v>
      </c>
      <c r="S89" s="12">
        <f t="shared" si="32"/>
        <v>0</v>
      </c>
      <c r="T89" s="12">
        <f t="shared" ref="T89:AM89" si="43">SUM(T86:T88)</f>
        <v>0</v>
      </c>
      <c r="U89" s="12">
        <f t="shared" si="43"/>
        <v>0</v>
      </c>
      <c r="V89" s="12">
        <f t="shared" si="43"/>
        <v>0</v>
      </c>
      <c r="W89" s="12">
        <f t="shared" si="43"/>
        <v>0</v>
      </c>
      <c r="X89" s="12">
        <f t="shared" si="43"/>
        <v>0</v>
      </c>
      <c r="Y89" s="12">
        <f t="shared" si="43"/>
        <v>0</v>
      </c>
      <c r="Z89" s="12">
        <f t="shared" si="35"/>
        <v>0</v>
      </c>
    </row>
    <row r="90" spans="1:26" ht="17.25" hidden="1" thickTop="1" thickBot="1">
      <c r="A90" s="9" t="str">
        <f>'[1]عملاء الفرع'!$B$8</f>
        <v>كشف حساب عميل (5)</v>
      </c>
      <c r="B90" s="13"/>
      <c r="C90" s="11" t="s">
        <v>27</v>
      </c>
      <c r="D90" s="12">
        <f t="shared" si="34"/>
        <v>0</v>
      </c>
      <c r="E90" s="12">
        <f t="shared" si="34"/>
        <v>0</v>
      </c>
      <c r="F90" s="12">
        <f t="shared" si="34"/>
        <v>0</v>
      </c>
      <c r="G90" s="12">
        <f t="shared" si="34"/>
        <v>0</v>
      </c>
      <c r="H90" s="12">
        <f t="shared" si="34"/>
        <v>0</v>
      </c>
      <c r="I90" s="12">
        <f t="shared" si="34"/>
        <v>0</v>
      </c>
      <c r="J90" s="12">
        <f t="shared" si="34"/>
        <v>0</v>
      </c>
      <c r="K90" s="12">
        <f t="shared" si="34"/>
        <v>0</v>
      </c>
      <c r="L90" s="12">
        <f t="shared" si="34"/>
        <v>0</v>
      </c>
      <c r="M90" s="12">
        <f t="shared" si="34"/>
        <v>0</v>
      </c>
      <c r="N90" s="12">
        <f t="shared" si="34"/>
        <v>0</v>
      </c>
      <c r="O90" s="12">
        <f t="shared" si="34"/>
        <v>0</v>
      </c>
      <c r="P90" s="12">
        <f t="shared" si="34"/>
        <v>0</v>
      </c>
      <c r="Q90" s="12">
        <f t="shared" si="34"/>
        <v>0</v>
      </c>
      <c r="R90" s="12">
        <f t="shared" si="34"/>
        <v>0</v>
      </c>
      <c r="S90" s="12">
        <f t="shared" si="34"/>
        <v>0</v>
      </c>
      <c r="T90" s="12">
        <f t="shared" si="34"/>
        <v>0</v>
      </c>
      <c r="U90" s="12">
        <f t="shared" si="34"/>
        <v>0</v>
      </c>
      <c r="V90" s="12">
        <f t="shared" si="34"/>
        <v>0</v>
      </c>
      <c r="W90" s="12">
        <f t="shared" si="34"/>
        <v>0</v>
      </c>
      <c r="X90" s="12">
        <f t="shared" si="34"/>
        <v>0</v>
      </c>
      <c r="Y90" s="12">
        <f t="shared" si="34"/>
        <v>0</v>
      </c>
      <c r="Z90" s="12">
        <f t="shared" si="35"/>
        <v>0</v>
      </c>
    </row>
    <row r="91" spans="1:26" ht="17.25" hidden="1" thickTop="1" thickBot="1">
      <c r="A91" s="9" t="str">
        <f>'[1]عملاء الفرع'!$B$8</f>
        <v>كشف حساب عميل (5)</v>
      </c>
      <c r="B91" s="13"/>
      <c r="C91" s="11">
        <v>41091</v>
      </c>
      <c r="D91" s="12">
        <f>SUMPRODUCT((SUMIF('[1]كشف حساب عميل (5)'!$F$99:$F$126,"*560*",'[1]كشف حساب عميل (5)'!$E$99:$E$126)))</f>
        <v>0</v>
      </c>
      <c r="E91" s="12">
        <f>SUMPRODUCT((SUMIF('[1]كشف حساب عميل (5)'!$F$99:$F$126,"*510*",'[1]كشف حساب عميل (5)'!$E$99:$E$126)))</f>
        <v>0</v>
      </c>
      <c r="F91" s="12">
        <f>SUMPRODUCT((SUMIF('[1]كشف حساب عميل (5)'!$F$99:$F$126,"*430 لتر نوفرست*",'[1]كشف حساب عميل (5)'!$E$99:$E$126)))</f>
        <v>0</v>
      </c>
      <c r="G91" s="12">
        <f>SUMPRODUCT((SUMIF('[1]كشف حساب عميل (5)'!$F$99:$F$126,"*340 لتر نوفرست*",'[1]كشف حساب عميل (5)'!$E$99:$E$126)))</f>
        <v>0</v>
      </c>
      <c r="H91" s="12">
        <f>SUMPRODUCT((SUMIF('[1]كشف حساب عميل (5)'!$F$99:$F$126,"*339 لتر نوفرست*",'[1]كشف حساب عميل (5)'!$E$99:$E$126)))</f>
        <v>0</v>
      </c>
      <c r="I91" s="12">
        <f>SUMPRODUCT((SUMIF('[1]كشف حساب عميل (5)'!$F$99:$F$126,"*338*",'[1]كشف حساب عميل (5)'!$E$99:$E$126)))</f>
        <v>0</v>
      </c>
      <c r="J91" s="12">
        <f>SUMPRODUCT((SUMIF('[1]كشف حساب عميل (5)'!$F$99:$F$126,"*330*",'[1]كشف حساب عميل (5)'!$E$99:$E$126)))</f>
        <v>0</v>
      </c>
      <c r="K91" s="12">
        <f>SUMPRODUCT((SUMIF('[1]كشف حساب عميل (5)'!$F$99:$F$126,"*580*",'[1]كشف حساب عميل (5)'!$E$99:$E$126)))</f>
        <v>0</v>
      </c>
      <c r="L91" s="12">
        <f>SUMPRODUCT((SUMIF('[1]كشف حساب عميل (5)'!$F$99:$F$126,"*430 لتر برستيج*",'[1]كشف حساب عميل (5)'!$E$99:$E$126)))</f>
        <v>0</v>
      </c>
      <c r="M91" s="12">
        <f>SUMPRODUCT((SUMIF('[1]كشف حساب عميل (5)'!$F$99:$F$126,"*340 لتر برستيج*",'[1]كشف حساب عميل (5)'!$E$99:$E$126)))</f>
        <v>0</v>
      </c>
      <c r="N91" s="12">
        <f>SUMPRODUCT((SUMIF('[1]كشف حساب عميل (5)'!$F$99:$F$126,"*339 لتر برستيج*",'[1]كشف حساب عميل (5)'!$E$99:$E$126)))</f>
        <v>0</v>
      </c>
      <c r="O91" s="12">
        <f>SUMPRODUCT((SUMIF('[1]كشف حساب عميل (5)'!$F$99:$F$126,"*320*",'[1]كشف حساب عميل (5)'!$E$99:$E$126)))</f>
        <v>0</v>
      </c>
      <c r="P91" s="12">
        <f>SUMPRODUCT((SUMIF('[1]كشف حساب عميل (5)'!$F$99:$F$126,"*290*",'[1]كشف حساب عميل (5)'!$E$99:$E$126)))</f>
        <v>0</v>
      </c>
      <c r="Q91" s="12">
        <f>SUMPRODUCT((SUMIF('[1]كشف حساب عميل (5)'!$F$99:$F$126,"*335 لتر اوسكار*",'[1]كشف حساب عميل (5)'!$E$99:$E$126)))</f>
        <v>0</v>
      </c>
      <c r="R91" s="12">
        <f>SUMPRODUCT((SUMIF('[1]كشف حساب عميل (5)'!$F$99:$F$126,"*335 لتر برنسيسه*",'[1]كشف حساب عميل (5)'!$E$99:$E$126)))</f>
        <v>0</v>
      </c>
      <c r="S91" s="12">
        <f>SUMPRODUCT((SUMIF('[1]كشف حساب عميل (5)'!$F$99:$F$126,"*328*",'[1]كشف حساب عميل (5)'!$E$99:$E$126)))</f>
        <v>0</v>
      </c>
      <c r="T91" s="12">
        <f>SUMPRODUCT((SUMIF('[1]كشف حساب عميل (5)'!$F$99:$F$126,"*7 درج نوفرست*",'[1]كشف حساب عميل (5)'!$E$99:$E$126)))</f>
        <v>0</v>
      </c>
      <c r="U91" s="12">
        <f>SUMPRODUCT((SUMIF('[1]كشف حساب عميل (5)'!$F$99:$F$126,"*6 درج نوفرست*",'[1]كشف حساب عميل (5)'!$E$99:$E$126)))</f>
        <v>0</v>
      </c>
      <c r="V91" s="12">
        <f>SUMPRODUCT((SUMIF('[1]كشف حساب عميل (5)'!$F$99:$F$126,"*5 درج نوفرست*",'[1]كشف حساب عميل (5)'!$E$99:$E$126)))</f>
        <v>0</v>
      </c>
      <c r="W91" s="12">
        <f>SUMPRODUCT((SUMIF('[1]كشف حساب عميل (5)'!$F$99:$F$126,"*6 درج معدل*",'[1]كشف حساب عميل (5)'!$E$99:$E$126)))</f>
        <v>0</v>
      </c>
      <c r="X91" s="12">
        <f>SUMPRODUCT((SUMIF('[1]كشف حساب عميل (5)'!$F$99:$F$126,"*5 درج معدل*",'[1]كشف حساب عميل (5)'!$E$99:$E$126)))</f>
        <v>0</v>
      </c>
      <c r="Y91" s="12">
        <f>SUMPRODUCT((SUMIF('[1]كشف حساب عميل (5)'!$F$99:$F$126,"*4 درج*",'[1]كشف حساب عميل (5)'!$E$99:$E$126)))</f>
        <v>0</v>
      </c>
      <c r="Z91" s="12">
        <f t="shared" si="35"/>
        <v>0</v>
      </c>
    </row>
    <row r="92" spans="1:26" ht="17.25" hidden="1" thickTop="1" thickBot="1">
      <c r="A92" s="9" t="str">
        <f>'[1]عملاء الفرع'!$B$8</f>
        <v>كشف حساب عميل (5)</v>
      </c>
      <c r="B92" s="13"/>
      <c r="C92" s="11">
        <v>41122</v>
      </c>
      <c r="D92" s="12">
        <f>SUMPRODUCT((SUMIF('[1]كشف حساب عميل (5)'!$F$128:$F$144,"*560*",'[1]كشف حساب عميل (5)'!$E$128:$E$144)))</f>
        <v>0</v>
      </c>
      <c r="E92" s="12">
        <f>SUMPRODUCT((SUMIF('[1]كشف حساب عميل (5)'!$F$128:$F$144,"*510*",'[1]كشف حساب عميل (5)'!$E$128:$E$144)))</f>
        <v>0</v>
      </c>
      <c r="F92" s="12">
        <f>SUMPRODUCT((SUMIF('[1]كشف حساب عميل (5)'!$F$128:$F$144,"*430 لتر نوفرست*",'[1]كشف حساب عميل (5)'!$E$128:$E$144)))</f>
        <v>0</v>
      </c>
      <c r="G92" s="12">
        <f>SUMPRODUCT((SUMIF('[1]كشف حساب عميل (5)'!$F$128:$F$144,"*340 لتر نوفرست*",'[1]كشف حساب عميل (5)'!$E$128:$E$144)))</f>
        <v>0</v>
      </c>
      <c r="H92" s="12">
        <f>SUMPRODUCT((SUMIF('[1]كشف حساب عميل (5)'!$F$128:$F$144,"*339 لتر نوفرست*",'[1]كشف حساب عميل (5)'!$E$128:$E$144)))</f>
        <v>0</v>
      </c>
      <c r="I92" s="12">
        <f>SUMPRODUCT((SUMIF('[1]كشف حساب عميل (5)'!$F$128:$F$144,"*338*",'[1]كشف حساب عميل (5)'!$E$128:$E$144)))</f>
        <v>0</v>
      </c>
      <c r="J92" s="12">
        <f>SUMPRODUCT((SUMIF('[1]كشف حساب عميل (5)'!$F$128:$F$144,"*330*",'[1]كشف حساب عميل (5)'!$E$128:$E$144)))</f>
        <v>0</v>
      </c>
      <c r="K92" s="12">
        <f>SUMPRODUCT((SUMIF('[1]كشف حساب عميل (5)'!$F$128:$F$144,"*580*",'[1]كشف حساب عميل (5)'!$E$128:$E$144)))</f>
        <v>0</v>
      </c>
      <c r="L92" s="12">
        <f>SUMPRODUCT((SUMIF('[1]كشف حساب عميل (5)'!$F$128:$F$144,"*430 لتر برستيج*",'[1]كشف حساب عميل (5)'!$E$128:$E$144)))</f>
        <v>0</v>
      </c>
      <c r="M92" s="12">
        <f>SUMPRODUCT((SUMIF('[1]كشف حساب عميل (5)'!$F$128:$F$144,"*340 لتر برستيج*",'[1]كشف حساب عميل (5)'!$E$128:$E$144)))</f>
        <v>0</v>
      </c>
      <c r="N92" s="12">
        <f>SUMPRODUCT((SUMIF('[1]كشف حساب عميل (5)'!$F$128:$F$144,"*339 لتر برستيج*",'[1]كشف حساب عميل (5)'!$E$128:$E$144)))</f>
        <v>0</v>
      </c>
      <c r="O92" s="12">
        <f>SUMPRODUCT((SUMIF('[1]كشف حساب عميل (5)'!$F$128:$F$144,"*320*",'[1]كشف حساب عميل (5)'!$E$128:$E$144)))</f>
        <v>0</v>
      </c>
      <c r="P92" s="12">
        <f>SUMPRODUCT((SUMIF('[1]كشف حساب عميل (5)'!$F$128:$F$144,"*290*",'[1]كشف حساب عميل (5)'!$E$128:$E$144)))</f>
        <v>0</v>
      </c>
      <c r="Q92" s="12">
        <f>SUMPRODUCT((SUMIF('[1]كشف حساب عميل (5)'!$F$128:$F$144,"*335 لتر اوسكار*",'[1]كشف حساب عميل (5)'!$E$128:$E$144)))</f>
        <v>0</v>
      </c>
      <c r="R92" s="12">
        <f>SUMPRODUCT((SUMIF('[1]كشف حساب عميل (5)'!$F$128:$F$144,"*335 لتر برنسيسه*",'[1]كشف حساب عميل (5)'!$E$128:$E$144)))</f>
        <v>0</v>
      </c>
      <c r="S92" s="12">
        <f>SUMPRODUCT((SUMIF('[1]كشف حساب عميل (5)'!$F$128:$F$144,"*328*",'[1]كشف حساب عميل (5)'!$E$128:$E$144)))</f>
        <v>0</v>
      </c>
      <c r="T92" s="12">
        <f>SUMPRODUCT((SUMIF('[1]كشف حساب عميل (5)'!$F$128:$F$144,"*7 درج نوفرست*",'[1]كشف حساب عميل (5)'!$E$128:$E$144)))</f>
        <v>0</v>
      </c>
      <c r="U92" s="12">
        <f>SUMPRODUCT((SUMIF('[1]كشف حساب عميل (5)'!$F$128:$F$144,"*6 درج نوفرست*",'[1]كشف حساب عميل (5)'!$E$128:$E$144)))</f>
        <v>0</v>
      </c>
      <c r="V92" s="12">
        <f>SUMPRODUCT((SUMIF('[1]كشف حساب عميل (5)'!$F$128:$F$144,"*5 درج نوفرست*",'[1]كشف حساب عميل (5)'!$E$128:$E$144)))</f>
        <v>0</v>
      </c>
      <c r="W92" s="12">
        <f>SUMPRODUCT((SUMIF('[1]كشف حساب عميل (5)'!$F$128:$F$144,"*6 درج معدل*",'[1]كشف حساب عميل (5)'!$E$128:$E$144)))</f>
        <v>0</v>
      </c>
      <c r="X92" s="12">
        <f>SUMPRODUCT((SUMIF('[1]كشف حساب عميل (5)'!$F$128:$F$144,"*5 درج معدل*",'[1]كشف حساب عميل (5)'!$E$128:$E$144)))</f>
        <v>0</v>
      </c>
      <c r="Y92" s="12">
        <f>SUMPRODUCT((SUMIF('[1]كشف حساب عميل (5)'!$F$128:$F$144,"*4 درج*",'[1]كشف حساب عميل (5)'!$E$128:$E$144)))</f>
        <v>0</v>
      </c>
      <c r="Z92" s="12">
        <f t="shared" si="35"/>
        <v>0</v>
      </c>
    </row>
    <row r="93" spans="1:26" ht="17.25" hidden="1" thickTop="1" thickBot="1">
      <c r="A93" s="9" t="str">
        <f>'[1]عملاء الفرع'!$B$8</f>
        <v>كشف حساب عميل (5)</v>
      </c>
      <c r="B93" s="13"/>
      <c r="C93" s="11">
        <v>41153</v>
      </c>
      <c r="D93" s="12">
        <f>SUMPRODUCT((SUMIF('[1]كشف حساب عميل (5)'!$F$146:$F$167,"*560*",'[1]كشف حساب عميل (5)'!$E$146:$E$167)))</f>
        <v>0</v>
      </c>
      <c r="E93" s="12">
        <f>SUMPRODUCT((SUMIF('[1]كشف حساب عميل (5)'!$F$146:$F$167,"*510*",'[1]كشف حساب عميل (5)'!$E$146:$E$167)))</f>
        <v>0</v>
      </c>
      <c r="F93" s="12">
        <f>SUMPRODUCT((SUMIF('[1]كشف حساب عميل (5)'!$F$146:$F$167,"*430 لتر نوفرست*",'[1]كشف حساب عميل (5)'!$E$146:$E$167)))</f>
        <v>0</v>
      </c>
      <c r="G93" s="12">
        <f>SUMPRODUCT((SUMIF('[1]كشف حساب عميل (5)'!$F$146:$F$167,"*340 لتر نوفرست*",'[1]كشف حساب عميل (5)'!$E$146:$E$167)))</f>
        <v>0</v>
      </c>
      <c r="H93" s="12">
        <f>SUMPRODUCT((SUMIF('[1]كشف حساب عميل (5)'!$F$146:$F$167,"*339 لتر نوفرست*",'[1]كشف حساب عميل (5)'!$E$146:$E$167)))</f>
        <v>0</v>
      </c>
      <c r="I93" s="12">
        <f>SUMPRODUCT((SUMIF('[1]كشف حساب عميل (5)'!$F$146:$F$167,"*338*",'[1]كشف حساب عميل (5)'!$E$146:$E$167)))</f>
        <v>0</v>
      </c>
      <c r="J93" s="12">
        <f>SUMPRODUCT((SUMIF('[1]كشف حساب عميل (5)'!$F$146:$F$167,"*330*",'[1]كشف حساب عميل (5)'!$E$146:$E$167)))</f>
        <v>0</v>
      </c>
      <c r="K93" s="12">
        <f>SUMPRODUCT((SUMIF('[1]كشف حساب عميل (5)'!$F$146:$F$167,"*580*",'[1]كشف حساب عميل (5)'!$E$146:$E$167)))</f>
        <v>0</v>
      </c>
      <c r="L93" s="12">
        <f>SUMPRODUCT((SUMIF('[1]كشف حساب عميل (5)'!$F$146:$F$167,"*430 لتر برستيج*",'[1]كشف حساب عميل (5)'!$E$146:$E$167)))</f>
        <v>0</v>
      </c>
      <c r="M93" s="12">
        <f>SUMPRODUCT((SUMIF('[1]كشف حساب عميل (5)'!$F$146:$F$167,"*340 لتر برستيج*",'[1]كشف حساب عميل (5)'!$E$146:$E$167)))</f>
        <v>0</v>
      </c>
      <c r="N93" s="12">
        <f>SUMPRODUCT((SUMIF('[1]كشف حساب عميل (5)'!$F$146:$F$167,"*339 لتر برستيج*",'[1]كشف حساب عميل (5)'!$E$146:$E$167)))</f>
        <v>0</v>
      </c>
      <c r="O93" s="12">
        <f>SUMPRODUCT((SUMIF('[1]كشف حساب عميل (5)'!$F$146:$F$167,"*320*",'[1]كشف حساب عميل (5)'!$E$146:$E$167)))</f>
        <v>0</v>
      </c>
      <c r="P93" s="12">
        <f>SUMPRODUCT((SUMIF('[1]كشف حساب عميل (5)'!$F$146:$F$167,"*290*",'[1]كشف حساب عميل (5)'!$E$146:$E$167)))</f>
        <v>0</v>
      </c>
      <c r="Q93" s="12">
        <f>SUMPRODUCT((SUMIF('[1]كشف حساب عميل (5)'!$F$146:$F$167,"*335 لتر اوسكار*",'[1]كشف حساب عميل (5)'!$E$146:$E$167)))</f>
        <v>0</v>
      </c>
      <c r="R93" s="12">
        <f>SUMPRODUCT((SUMIF('[1]كشف حساب عميل (5)'!$F$146:$F$167,"*335 لتر برنسيسه*",'[1]كشف حساب عميل (5)'!$E$146:$E$167)))</f>
        <v>0</v>
      </c>
      <c r="S93" s="12">
        <f>SUMPRODUCT((SUMIF('[1]كشف حساب عميل (5)'!$F$146:$F$167,"*328*",'[1]كشف حساب عميل (5)'!$E$146:$E$167)))</f>
        <v>0</v>
      </c>
      <c r="T93" s="12">
        <f>SUMPRODUCT((SUMIF('[1]كشف حساب عميل (5)'!$F$146:$F$167,"*7 درج نوفرست*",'[1]كشف حساب عميل (5)'!$E$146:$E$167)))</f>
        <v>0</v>
      </c>
      <c r="U93" s="12">
        <f>SUMPRODUCT((SUMIF('[1]كشف حساب عميل (5)'!$F$146:$F$167,"*6 درج نوفرست*",'[1]كشف حساب عميل (5)'!$E$146:$E$167)))</f>
        <v>0</v>
      </c>
      <c r="V93" s="12">
        <f>SUMPRODUCT((SUMIF('[1]كشف حساب عميل (5)'!$F$146:$F$167,"*5 درج نوفرست*",'[1]كشف حساب عميل (5)'!$E$146:$E$167)))</f>
        <v>0</v>
      </c>
      <c r="W93" s="12">
        <f>SUMPRODUCT((SUMIF('[1]كشف حساب عميل (5)'!$F$146:$F$167,"*6 درج معدل*",'[1]كشف حساب عميل (5)'!$E$146:$E$167)))</f>
        <v>0</v>
      </c>
      <c r="X93" s="12">
        <f>SUMPRODUCT((SUMIF('[1]كشف حساب عميل (5)'!$F$146:$F$167,"*5 درج معدل*",'[1]كشف حساب عميل (5)'!$E$146:$E$167)))</f>
        <v>0</v>
      </c>
      <c r="Y93" s="12">
        <f>SUMPRODUCT((SUMIF('[1]كشف حساب عميل (5)'!$F$146:$F$167,"*4 درج*",'[1]كشف حساب عميل (5)'!$E$146:$E$167)))</f>
        <v>0</v>
      </c>
      <c r="Z93" s="12">
        <f t="shared" si="35"/>
        <v>0</v>
      </c>
    </row>
    <row r="94" spans="1:26" ht="17.25" hidden="1" thickTop="1" thickBot="1">
      <c r="A94" s="9" t="str">
        <f>'[1]عملاء الفرع'!$B$8</f>
        <v>كشف حساب عميل (5)</v>
      </c>
      <c r="B94" s="13"/>
      <c r="C94" s="11" t="s">
        <v>28</v>
      </c>
      <c r="D94" s="12">
        <f t="shared" si="36"/>
        <v>0</v>
      </c>
      <c r="E94" s="12">
        <f t="shared" si="36"/>
        <v>0</v>
      </c>
      <c r="F94" s="12">
        <f t="shared" si="36"/>
        <v>0</v>
      </c>
      <c r="G94" s="12">
        <f t="shared" si="36"/>
        <v>0</v>
      </c>
      <c r="H94" s="12">
        <f t="shared" si="36"/>
        <v>0</v>
      </c>
      <c r="I94" s="12">
        <f t="shared" si="36"/>
        <v>0</v>
      </c>
      <c r="J94" s="12">
        <f t="shared" si="36"/>
        <v>0</v>
      </c>
      <c r="K94" s="12">
        <f t="shared" si="36"/>
        <v>0</v>
      </c>
      <c r="L94" s="12">
        <f t="shared" si="36"/>
        <v>0</v>
      </c>
      <c r="M94" s="12">
        <f t="shared" si="36"/>
        <v>0</v>
      </c>
      <c r="N94" s="12">
        <f t="shared" si="36"/>
        <v>0</v>
      </c>
      <c r="O94" s="12">
        <f t="shared" si="36"/>
        <v>0</v>
      </c>
      <c r="P94" s="12">
        <f t="shared" si="36"/>
        <v>0</v>
      </c>
      <c r="Q94" s="12">
        <f t="shared" si="36"/>
        <v>0</v>
      </c>
      <c r="R94" s="12">
        <f t="shared" si="36"/>
        <v>0</v>
      </c>
      <c r="S94" s="12">
        <f t="shared" si="36"/>
        <v>0</v>
      </c>
      <c r="T94" s="12">
        <f t="shared" ref="T94:AM94" si="44">SUM(T91:T93)</f>
        <v>0</v>
      </c>
      <c r="U94" s="12">
        <f t="shared" si="44"/>
        <v>0</v>
      </c>
      <c r="V94" s="12">
        <f t="shared" si="44"/>
        <v>0</v>
      </c>
      <c r="W94" s="12">
        <f t="shared" si="44"/>
        <v>0</v>
      </c>
      <c r="X94" s="12">
        <f t="shared" si="44"/>
        <v>0</v>
      </c>
      <c r="Y94" s="12">
        <f t="shared" si="44"/>
        <v>0</v>
      </c>
      <c r="Z94" s="12">
        <f t="shared" si="35"/>
        <v>0</v>
      </c>
    </row>
    <row r="95" spans="1:26" ht="17.25" hidden="1" thickTop="1" thickBot="1">
      <c r="A95" s="9" t="str">
        <f>'[1]عملاء الفرع'!$B$8</f>
        <v>كشف حساب عميل (5)</v>
      </c>
      <c r="B95" s="13"/>
      <c r="C95" s="11">
        <v>41183</v>
      </c>
      <c r="D95" s="12">
        <f>SUMPRODUCT((SUMIF('[1]كشف حساب عميل (5)'!$F$169:$F$189,"*560*",'[1]كشف حساب عميل (5)'!$E$169:$E$189)))</f>
        <v>0</v>
      </c>
      <c r="E95" s="12">
        <f>SUMPRODUCT((SUMIF('[1]كشف حساب عميل (5)'!$F$169:$F$189,"*510*",'[1]كشف حساب عميل (5)'!$E$169:$E$189)))</f>
        <v>0</v>
      </c>
      <c r="F95" s="12">
        <f>SUMPRODUCT((SUMIF('[1]كشف حساب عميل (5)'!$F$169:$F$189,"*430 لتر نوفرست*",'[1]كشف حساب عميل (5)'!$E$169:$E$189)))</f>
        <v>0</v>
      </c>
      <c r="G95" s="12">
        <f>SUMPRODUCT((SUMIF('[1]كشف حساب عميل (5)'!$F$169:$F$189,"*340 لتر نوفرست*",'[1]كشف حساب عميل (5)'!$E$169:$E$189)))</f>
        <v>0</v>
      </c>
      <c r="H95" s="12">
        <f>SUMPRODUCT((SUMIF('[1]كشف حساب عميل (5)'!$F$169:$F$189,"*339 لتر نوفرست*",'[1]كشف حساب عميل (5)'!$E$169:$E$189)))</f>
        <v>0</v>
      </c>
      <c r="I95" s="12">
        <f>SUMPRODUCT((SUMIF('[1]كشف حساب عميل (5)'!$F$169:$F$189,"*338*",'[1]كشف حساب عميل (5)'!$E$169:$E$189)))</f>
        <v>0</v>
      </c>
      <c r="J95" s="12">
        <f>SUMPRODUCT((SUMIF('[1]كشف حساب عميل (5)'!$F$169:$F$189,"*330*",'[1]كشف حساب عميل (5)'!$E$169:$E$189)))</f>
        <v>0</v>
      </c>
      <c r="K95" s="12">
        <f>SUMPRODUCT((SUMIF('[1]كشف حساب عميل (5)'!$F$169:$F$189,"*580*",'[1]كشف حساب عميل (5)'!$E$169:$E$189)))</f>
        <v>0</v>
      </c>
      <c r="L95" s="12">
        <f>SUMPRODUCT((SUMIF('[1]كشف حساب عميل (5)'!$F$169:$F$189,"*430 لتر برستيج*",'[1]كشف حساب عميل (5)'!$E$169:$E$189)))</f>
        <v>0</v>
      </c>
      <c r="M95" s="12">
        <f>SUMPRODUCT((SUMIF('[1]كشف حساب عميل (5)'!$F$169:$F$189,"*340 لتر برستيج*",'[1]كشف حساب عميل (5)'!$E$169:$E$189)))</f>
        <v>0</v>
      </c>
      <c r="N95" s="12">
        <f>SUMPRODUCT((SUMIF('[1]كشف حساب عميل (5)'!$F$169:$F$189,"*339 لتر برستيج*",'[1]كشف حساب عميل (5)'!$E$169:$E$189)))</f>
        <v>0</v>
      </c>
      <c r="O95" s="12">
        <f>SUMPRODUCT((SUMIF('[1]كشف حساب عميل (5)'!$F$169:$F$189,"*320*",'[1]كشف حساب عميل (5)'!$E$169:$E$189)))</f>
        <v>0</v>
      </c>
      <c r="P95" s="12">
        <f>SUMPRODUCT((SUMIF('[1]كشف حساب عميل (5)'!$F$169:$F$189,"*290*",'[1]كشف حساب عميل (5)'!$E$169:$E$189)))</f>
        <v>0</v>
      </c>
      <c r="Q95" s="12">
        <f>SUMPRODUCT((SUMIF('[1]كشف حساب عميل (5)'!$F$169:$F$189,"*335 لتر اوسكار*",'[1]كشف حساب عميل (5)'!$E$169:$E$189)))</f>
        <v>0</v>
      </c>
      <c r="R95" s="12">
        <f>SUMPRODUCT((SUMIF('[1]كشف حساب عميل (5)'!$F$169:$F$189,"*335 لتر برنسيسه*",'[1]كشف حساب عميل (5)'!$E$169:$E$189)))</f>
        <v>0</v>
      </c>
      <c r="S95" s="12">
        <f>SUMPRODUCT((SUMIF('[1]كشف حساب عميل (5)'!$F$169:$F$189,"*328*",'[1]كشف حساب عميل (5)'!$E$169:$E$189)))</f>
        <v>0</v>
      </c>
      <c r="T95" s="12">
        <f>SUMPRODUCT((SUMIF('[1]كشف حساب عميل (5)'!$F$169:$F$189,"*7 درج نوفرست*",'[1]كشف حساب عميل (5)'!$E$169:$E$189)))</f>
        <v>0</v>
      </c>
      <c r="U95" s="12">
        <f>SUMPRODUCT((SUMIF('[1]كشف حساب عميل (5)'!$F$169:$F$189,"*6 درج نوفرست*",'[1]كشف حساب عميل (5)'!$E$169:$E$189)))</f>
        <v>0</v>
      </c>
      <c r="V95" s="12">
        <f>SUMPRODUCT((SUMIF('[1]كشف حساب عميل (5)'!$F$169:$F$189,"*5 درج نوفرست*",'[1]كشف حساب عميل (5)'!$E$169:$E$189)))</f>
        <v>0</v>
      </c>
      <c r="W95" s="12">
        <f>SUMPRODUCT((SUMIF('[1]كشف حساب عميل (5)'!$F$169:$F$189,"*6 درج معدل*",'[1]كشف حساب عميل (5)'!$E$169:$E$189)))</f>
        <v>0</v>
      </c>
      <c r="X95" s="12">
        <f>SUMPRODUCT((SUMIF('[1]كشف حساب عميل (5)'!$F$169:$F$189,"*5 درج معدل*",'[1]كشف حساب عميل (5)'!$E$169:$E$189)))</f>
        <v>0</v>
      </c>
      <c r="Y95" s="12">
        <f>SUMPRODUCT((SUMIF('[1]كشف حساب عميل (5)'!$F$169:$F$189,"*4 درج*",'[1]كشف حساب عميل (5)'!$E$169:$E$189)))</f>
        <v>0</v>
      </c>
      <c r="Z95" s="12">
        <f t="shared" si="35"/>
        <v>0</v>
      </c>
    </row>
    <row r="96" spans="1:26" ht="17.25" hidden="1" thickTop="1" thickBot="1">
      <c r="A96" s="9" t="str">
        <f>'[1]عملاء الفرع'!$B$8</f>
        <v>كشف حساب عميل (5)</v>
      </c>
      <c r="B96" s="13"/>
      <c r="C96" s="11">
        <v>41214</v>
      </c>
      <c r="D96" s="12">
        <f>SUMPRODUCT((SUMIF('[1]كشف حساب عميل (5)'!$F$191:$F$202,"*560*",'[1]كشف حساب عميل (5)'!$E$191:$E$202)))</f>
        <v>0</v>
      </c>
      <c r="E96" s="12">
        <f>SUMPRODUCT((SUMIF('[1]كشف حساب عميل (5)'!$F$191:$F$202,"*510*",'[1]كشف حساب عميل (5)'!$E$191:$E$202)))</f>
        <v>0</v>
      </c>
      <c r="F96" s="12">
        <f>SUMPRODUCT((SUMIF('[1]كشف حساب عميل (5)'!$F$191:$F$202,"*430 لتر نوفرست*",'[1]كشف حساب عميل (5)'!$E$191:$E$202)))</f>
        <v>0</v>
      </c>
      <c r="G96" s="12">
        <f>SUMPRODUCT((SUMIF('[1]كشف حساب عميل (5)'!$F$191:$F$202,"*340 لتر نوفرست*",'[1]كشف حساب عميل (5)'!$E$191:$E$202)))</f>
        <v>0</v>
      </c>
      <c r="H96" s="12">
        <f>SUMPRODUCT((SUMIF('[1]كشف حساب عميل (5)'!$F$191:$F$202,"*339 لتر نوفرست*",'[1]كشف حساب عميل (5)'!$E$191:$E$202)))</f>
        <v>0</v>
      </c>
      <c r="I96" s="12">
        <f>SUMPRODUCT((SUMIF('[1]كشف حساب عميل (5)'!$F$191:$F$202,"*338*",'[1]كشف حساب عميل (5)'!$E$191:$E$202)))</f>
        <v>0</v>
      </c>
      <c r="J96" s="12">
        <f>SUMPRODUCT((SUMIF('[1]كشف حساب عميل (5)'!$F$191:$F$202,"*330*",'[1]كشف حساب عميل (5)'!$E$191:$E$202)))</f>
        <v>0</v>
      </c>
      <c r="K96" s="12">
        <f>SUMPRODUCT((SUMIF('[1]كشف حساب عميل (5)'!$F$191:$F$202,"*580*",'[1]كشف حساب عميل (5)'!$E$191:$E$202)))</f>
        <v>0</v>
      </c>
      <c r="L96" s="12">
        <f>SUMPRODUCT((SUMIF('[1]كشف حساب عميل (5)'!$F$191:$F$202,"*430 لتر برستيج*",'[1]كشف حساب عميل (5)'!$E$191:$E$202)))</f>
        <v>0</v>
      </c>
      <c r="M96" s="12">
        <f>SUMPRODUCT((SUMIF('[1]كشف حساب عميل (5)'!$F$191:$F$202,"*340 لتر برستيج*",'[1]كشف حساب عميل (5)'!$E$191:$E$202)))</f>
        <v>0</v>
      </c>
      <c r="N96" s="12">
        <f>SUMPRODUCT((SUMIF('[1]كشف حساب عميل (5)'!$F$191:$F$202,"*339 لتر برستيج*",'[1]كشف حساب عميل (5)'!$E$191:$E$202)))</f>
        <v>0</v>
      </c>
      <c r="O96" s="12">
        <f>SUMPRODUCT((SUMIF('[1]كشف حساب عميل (5)'!$F$191:$F$202,"*320*",'[1]كشف حساب عميل (5)'!$E$191:$E$202)))</f>
        <v>0</v>
      </c>
      <c r="P96" s="12">
        <f>SUMPRODUCT((SUMIF('[1]كشف حساب عميل (5)'!$F$191:$F$202,"*290*",'[1]كشف حساب عميل (5)'!$E$191:$E$202)))</f>
        <v>0</v>
      </c>
      <c r="Q96" s="12">
        <f>SUMPRODUCT((SUMIF('[1]كشف حساب عميل (5)'!$F$191:$F$202,"*335 لتر اوسكار*",'[1]كشف حساب عميل (5)'!$E$191:$E$202)))</f>
        <v>0</v>
      </c>
      <c r="R96" s="12">
        <f>SUMPRODUCT((SUMIF('[1]كشف حساب عميل (5)'!$F$191:$F$202,"*335 لتر برنسيسه*",'[1]كشف حساب عميل (5)'!$E$191:$E$202)))</f>
        <v>0</v>
      </c>
      <c r="S96" s="12">
        <f>SUMPRODUCT((SUMIF('[1]كشف حساب عميل (5)'!$F$191:$F$202,"*328*",'[1]كشف حساب عميل (5)'!$E$191:$E$202)))</f>
        <v>0</v>
      </c>
      <c r="T96" s="12">
        <f>SUMPRODUCT((SUMIF('[1]كشف حساب عميل (5)'!$F$191:$F$202,"*7 درج نوفرست*",'[1]كشف حساب عميل (5)'!$E$191:$E$202)))</f>
        <v>0</v>
      </c>
      <c r="U96" s="12">
        <f>SUMPRODUCT((SUMIF('[1]كشف حساب عميل (5)'!$F$191:$F$202,"*6 درج نوفرست*",'[1]كشف حساب عميل (5)'!$E$191:$E$202)))</f>
        <v>0</v>
      </c>
      <c r="V96" s="12">
        <f>SUMPRODUCT((SUMIF('[1]كشف حساب عميل (5)'!$F$191:$F$202,"*5 درج نوفرست*",'[1]كشف حساب عميل (5)'!$E$191:$E$202)))</f>
        <v>0</v>
      </c>
      <c r="W96" s="12">
        <f>SUMPRODUCT((SUMIF('[1]كشف حساب عميل (5)'!$F$191:$F$202,"*6 درج معدل*",'[1]كشف حساب عميل (5)'!$E$191:$E$202)))</f>
        <v>0</v>
      </c>
      <c r="X96" s="12">
        <f>SUMPRODUCT((SUMIF('[1]كشف حساب عميل (5)'!$F$191:$F$202,"*5 درج معدل*",'[1]كشف حساب عميل (5)'!$E$191:$E$202)))</f>
        <v>0</v>
      </c>
      <c r="Y96" s="12">
        <f>SUMPRODUCT((SUMIF('[1]كشف حساب عميل (5)'!$F$191:$F$202,"*4 درج*",'[1]كشف حساب عميل (5)'!$E$191:$E$202)))</f>
        <v>0</v>
      </c>
      <c r="Z96" s="12">
        <f t="shared" si="35"/>
        <v>0</v>
      </c>
    </row>
    <row r="97" spans="1:26" ht="17.25" hidden="1" thickTop="1" thickBot="1">
      <c r="A97" s="9" t="str">
        <f>'[1]عملاء الفرع'!$B$8</f>
        <v>كشف حساب عميل (5)</v>
      </c>
      <c r="B97" s="13"/>
      <c r="C97" s="11">
        <v>41244</v>
      </c>
      <c r="D97" s="12">
        <f>SUMPRODUCT((SUMIF('[1]كشف حساب عميل (5)'!$F$204:$F$216,"*560*",'[1]كشف حساب عميل (5)'!$E$204:$E$216)))</f>
        <v>0</v>
      </c>
      <c r="E97" s="12">
        <f>SUMPRODUCT((SUMIF('[1]كشف حساب عميل (5)'!$F$204:$F$216,"*510*",'[1]كشف حساب عميل (5)'!$E$204:$E$216)))</f>
        <v>0</v>
      </c>
      <c r="F97" s="12">
        <f>SUMPRODUCT((SUMIF('[1]كشف حساب عميل (5)'!$F$204:$F$216,"*430 لتر نوفرست*",'[1]كشف حساب عميل (5)'!$E$204:$E$216)))</f>
        <v>0</v>
      </c>
      <c r="G97" s="12">
        <f>SUMPRODUCT((SUMIF('[1]كشف حساب عميل (5)'!$F$204:$F$216,"*340 لتر نوفرست*",'[1]كشف حساب عميل (5)'!$E$204:$E$216)))</f>
        <v>0</v>
      </c>
      <c r="H97" s="12">
        <f>SUMPRODUCT((SUMIF('[1]كشف حساب عميل (5)'!$F$204:$F$216,"*339 لتر نوفرست*",'[1]كشف حساب عميل (5)'!$E$204:$E$216)))</f>
        <v>0</v>
      </c>
      <c r="I97" s="12">
        <f>SUMPRODUCT((SUMIF('[1]كشف حساب عميل (5)'!$F$204:$F$216,"*338*",'[1]كشف حساب عميل (5)'!$E$204:$E$216)))</f>
        <v>0</v>
      </c>
      <c r="J97" s="12">
        <f>SUMPRODUCT((SUMIF('[1]كشف حساب عميل (5)'!$F$204:$F$216,"*330*",'[1]كشف حساب عميل (5)'!$E$204:$E$216)))</f>
        <v>0</v>
      </c>
      <c r="K97" s="12">
        <f>SUMPRODUCT((SUMIF('[1]كشف حساب عميل (5)'!$F$204:$F$216,"*580*",'[1]كشف حساب عميل (5)'!$E$204:$E$216)))</f>
        <v>0</v>
      </c>
      <c r="L97" s="12">
        <f>SUMPRODUCT((SUMIF('[1]كشف حساب عميل (5)'!$F$204:$F$216,"*430 لتر برستيج*",'[1]كشف حساب عميل (5)'!$E$204:$E$216)))</f>
        <v>0</v>
      </c>
      <c r="M97" s="12">
        <f>SUMPRODUCT((SUMIF('[1]كشف حساب عميل (5)'!$F$204:$F$216,"*340 لتر برستيج*",'[1]كشف حساب عميل (5)'!$E$204:$E$216)))</f>
        <v>0</v>
      </c>
      <c r="N97" s="12">
        <f>SUMPRODUCT((SUMIF('[1]كشف حساب عميل (5)'!$F$204:$F$216,"*339 لتر برستيج*",'[1]كشف حساب عميل (5)'!$E$204:$E$216)))</f>
        <v>0</v>
      </c>
      <c r="O97" s="12">
        <f>SUMPRODUCT((SUMIF('[1]كشف حساب عميل (5)'!$F$204:$F$216,"*320*",'[1]كشف حساب عميل (5)'!$E$204:$E$216)))</f>
        <v>0</v>
      </c>
      <c r="P97" s="12">
        <f>SUMPRODUCT((SUMIF('[1]كشف حساب عميل (5)'!$F$204:$F$216,"*290*",'[1]كشف حساب عميل (5)'!$E$204:$E$216)))</f>
        <v>0</v>
      </c>
      <c r="Q97" s="12">
        <f>SUMPRODUCT((SUMIF('[1]كشف حساب عميل (5)'!$F$204:$F$216,"*335 لتر اوسكار*",'[1]كشف حساب عميل (5)'!$E$204:$E$216)))</f>
        <v>0</v>
      </c>
      <c r="R97" s="12">
        <f>SUMPRODUCT((SUMIF('[1]كشف حساب عميل (5)'!$F$204:$F$216,"*335 لتر برنسيسه*",'[1]كشف حساب عميل (5)'!$E$204:$E$216)))</f>
        <v>0</v>
      </c>
      <c r="S97" s="12">
        <f>SUMPRODUCT((SUMIF('[1]كشف حساب عميل (5)'!$F$204:$F$216,"*328*",'[1]كشف حساب عميل (5)'!$E$204:$E$216)))</f>
        <v>0</v>
      </c>
      <c r="T97" s="12">
        <f>SUMPRODUCT((SUMIF('[1]كشف حساب عميل (5)'!$F$204:$F$216,"*7 درج نوفرست*",'[1]كشف حساب عميل (5)'!$E$204:$E$216)))</f>
        <v>0</v>
      </c>
      <c r="U97" s="12">
        <f>SUMPRODUCT((SUMIF('[1]كشف حساب عميل (5)'!$F$204:$F$216,"*6 درج نوفرست*",'[1]كشف حساب عميل (5)'!$E$204:$E$216)))</f>
        <v>0</v>
      </c>
      <c r="V97" s="12">
        <f>SUMPRODUCT((SUMIF('[1]كشف حساب عميل (5)'!$F$204:$F$216,"*5 درج نوفرست*",'[1]كشف حساب عميل (5)'!$E$204:$E$216)))</f>
        <v>0</v>
      </c>
      <c r="W97" s="12">
        <f>SUMPRODUCT((SUMIF('[1]كشف حساب عميل (5)'!$F$204:$F$216,"*6 درج معدل*",'[1]كشف حساب عميل (5)'!$E$204:$E$216)))</f>
        <v>0</v>
      </c>
      <c r="X97" s="12">
        <f>SUMPRODUCT((SUMIF('[1]كشف حساب عميل (5)'!$F$204:$F$216,"*5 درج معدل*",'[1]كشف حساب عميل (5)'!$E$204:$E$216)))</f>
        <v>0</v>
      </c>
      <c r="Y97" s="12">
        <f>SUMPRODUCT((SUMIF('[1]كشف حساب عميل (5)'!$F$204:$F$216,"*4 درج*",'[1]كشف حساب عميل (5)'!$E$204:$E$216)))</f>
        <v>0</v>
      </c>
      <c r="Z97" s="12">
        <f t="shared" si="35"/>
        <v>0</v>
      </c>
    </row>
    <row r="98" spans="1:26" ht="17.25" hidden="1" thickTop="1" thickBot="1">
      <c r="A98" s="9" t="str">
        <f>'[1]عملاء الفرع'!$B$8</f>
        <v>كشف حساب عميل (5)</v>
      </c>
      <c r="B98" s="13"/>
      <c r="C98" s="11" t="s">
        <v>29</v>
      </c>
      <c r="D98" s="12">
        <f t="shared" si="38"/>
        <v>0</v>
      </c>
      <c r="E98" s="12">
        <f t="shared" si="38"/>
        <v>0</v>
      </c>
      <c r="F98" s="12">
        <f t="shared" si="38"/>
        <v>0</v>
      </c>
      <c r="G98" s="12">
        <f t="shared" si="38"/>
        <v>0</v>
      </c>
      <c r="H98" s="12">
        <f t="shared" si="38"/>
        <v>0</v>
      </c>
      <c r="I98" s="12">
        <f t="shared" si="38"/>
        <v>0</v>
      </c>
      <c r="J98" s="12">
        <f t="shared" si="38"/>
        <v>0</v>
      </c>
      <c r="K98" s="12">
        <f t="shared" si="38"/>
        <v>0</v>
      </c>
      <c r="L98" s="12">
        <f t="shared" si="38"/>
        <v>0</v>
      </c>
      <c r="M98" s="12">
        <f t="shared" si="38"/>
        <v>0</v>
      </c>
      <c r="N98" s="12">
        <f t="shared" si="38"/>
        <v>0</v>
      </c>
      <c r="O98" s="12">
        <f t="shared" si="38"/>
        <v>0</v>
      </c>
      <c r="P98" s="12">
        <f t="shared" si="38"/>
        <v>0</v>
      </c>
      <c r="Q98" s="12">
        <f t="shared" si="38"/>
        <v>0</v>
      </c>
      <c r="R98" s="12">
        <f t="shared" si="38"/>
        <v>0</v>
      </c>
      <c r="S98" s="12">
        <f t="shared" si="38"/>
        <v>0</v>
      </c>
      <c r="T98" s="12">
        <f t="shared" ref="T98:AM98" si="45">SUM(T95:T97)</f>
        <v>0</v>
      </c>
      <c r="U98" s="12">
        <f t="shared" si="45"/>
        <v>0</v>
      </c>
      <c r="V98" s="12">
        <f t="shared" si="45"/>
        <v>0</v>
      </c>
      <c r="W98" s="12">
        <f t="shared" si="45"/>
        <v>0</v>
      </c>
      <c r="X98" s="12">
        <f t="shared" si="45"/>
        <v>0</v>
      </c>
      <c r="Y98" s="12">
        <f t="shared" si="45"/>
        <v>0</v>
      </c>
      <c r="Z98" s="12">
        <f t="shared" si="35"/>
        <v>0</v>
      </c>
    </row>
    <row r="99" spans="1:26" ht="17.25" hidden="1" thickTop="1" thickBot="1">
      <c r="A99" s="9" t="str">
        <f>'[1]عملاء الفرع'!$B$8</f>
        <v>كشف حساب عميل (5)</v>
      </c>
      <c r="B99" s="13"/>
      <c r="C99" s="11" t="s">
        <v>30</v>
      </c>
      <c r="D99" s="12">
        <f t="shared" si="40"/>
        <v>0</v>
      </c>
      <c r="E99" s="12">
        <f t="shared" si="40"/>
        <v>0</v>
      </c>
      <c r="F99" s="12">
        <f t="shared" si="40"/>
        <v>0</v>
      </c>
      <c r="G99" s="12">
        <f t="shared" si="40"/>
        <v>0</v>
      </c>
      <c r="H99" s="12">
        <f t="shared" si="40"/>
        <v>0</v>
      </c>
      <c r="I99" s="12">
        <f t="shared" si="40"/>
        <v>0</v>
      </c>
      <c r="J99" s="12">
        <f t="shared" si="40"/>
        <v>0</v>
      </c>
      <c r="K99" s="12">
        <f t="shared" si="40"/>
        <v>0</v>
      </c>
      <c r="L99" s="12">
        <f t="shared" si="40"/>
        <v>0</v>
      </c>
      <c r="M99" s="12">
        <f t="shared" si="40"/>
        <v>0</v>
      </c>
      <c r="N99" s="12">
        <f t="shared" si="40"/>
        <v>0</v>
      </c>
      <c r="O99" s="12">
        <f t="shared" si="40"/>
        <v>0</v>
      </c>
      <c r="P99" s="12">
        <f t="shared" si="40"/>
        <v>0</v>
      </c>
      <c r="Q99" s="12">
        <f t="shared" si="40"/>
        <v>0</v>
      </c>
      <c r="R99" s="12">
        <f t="shared" si="40"/>
        <v>0</v>
      </c>
      <c r="S99" s="12">
        <f t="shared" si="40"/>
        <v>0</v>
      </c>
      <c r="T99" s="12">
        <f t="shared" si="40"/>
        <v>0</v>
      </c>
      <c r="U99" s="12">
        <f t="shared" si="40"/>
        <v>0</v>
      </c>
      <c r="V99" s="12">
        <f t="shared" si="40"/>
        <v>0</v>
      </c>
      <c r="W99" s="12">
        <f t="shared" si="40"/>
        <v>0</v>
      </c>
      <c r="X99" s="12">
        <f t="shared" si="40"/>
        <v>0</v>
      </c>
      <c r="Y99" s="12">
        <f t="shared" si="40"/>
        <v>0</v>
      </c>
      <c r="Z99" s="12">
        <f t="shared" si="35"/>
        <v>0</v>
      </c>
    </row>
    <row r="100" spans="1:26" ht="17.25" hidden="1" thickTop="1" thickBot="1">
      <c r="A100" s="9" t="str">
        <f>'[1]عملاء الفرع'!$B$8</f>
        <v>كشف حساب عميل (5)</v>
      </c>
      <c r="B100" s="13"/>
      <c r="C100" s="11" t="s">
        <v>31</v>
      </c>
      <c r="D100" s="12">
        <f t="shared" si="41"/>
        <v>0</v>
      </c>
      <c r="E100" s="12">
        <f t="shared" si="41"/>
        <v>0</v>
      </c>
      <c r="F100" s="12">
        <f t="shared" si="41"/>
        <v>0</v>
      </c>
      <c r="G100" s="12">
        <f t="shared" si="41"/>
        <v>0</v>
      </c>
      <c r="H100" s="12">
        <f t="shared" si="41"/>
        <v>0</v>
      </c>
      <c r="I100" s="12">
        <f t="shared" si="41"/>
        <v>0</v>
      </c>
      <c r="J100" s="12">
        <f t="shared" si="41"/>
        <v>0</v>
      </c>
      <c r="K100" s="12">
        <f t="shared" si="41"/>
        <v>0</v>
      </c>
      <c r="L100" s="12">
        <f t="shared" si="41"/>
        <v>0</v>
      </c>
      <c r="M100" s="12">
        <f t="shared" si="41"/>
        <v>0</v>
      </c>
      <c r="N100" s="12">
        <f t="shared" si="41"/>
        <v>0</v>
      </c>
      <c r="O100" s="12">
        <f t="shared" si="41"/>
        <v>0</v>
      </c>
      <c r="P100" s="12">
        <f t="shared" si="41"/>
        <v>0</v>
      </c>
      <c r="Q100" s="12">
        <f t="shared" si="41"/>
        <v>0</v>
      </c>
      <c r="R100" s="12">
        <f t="shared" si="41"/>
        <v>0</v>
      </c>
      <c r="S100" s="12">
        <f t="shared" si="41"/>
        <v>0</v>
      </c>
      <c r="T100" s="12">
        <f t="shared" si="41"/>
        <v>0</v>
      </c>
      <c r="U100" s="12">
        <f t="shared" si="41"/>
        <v>0</v>
      </c>
      <c r="V100" s="12">
        <f t="shared" si="41"/>
        <v>0</v>
      </c>
      <c r="W100" s="12">
        <f t="shared" si="41"/>
        <v>0</v>
      </c>
      <c r="X100" s="12">
        <f t="shared" si="41"/>
        <v>0</v>
      </c>
      <c r="Y100" s="12">
        <f t="shared" si="41"/>
        <v>0</v>
      </c>
      <c r="Z100" s="12">
        <f t="shared" si="35"/>
        <v>0</v>
      </c>
    </row>
    <row r="101" spans="1:26" ht="17.25" thickTop="1" thickBot="1">
      <c r="A101" s="9" t="str">
        <f>'[1]عملاء الفرع'!$B$9</f>
        <v>كشف حساب عميل (6)</v>
      </c>
      <c r="B101" s="13"/>
      <c r="C101" s="11">
        <v>40909</v>
      </c>
      <c r="D101" s="12">
        <f>SUMPRODUCT((SUMIF('[1]كشف حساب عميل (6)'!$F$7:$F$37,"*560*",'[1]كشف حساب عميل (6)'!$E$7:$E$37)))</f>
        <v>0</v>
      </c>
      <c r="E101" s="12">
        <f>SUMPRODUCT((SUMIF('[1]كشف حساب عميل (6)'!$F$7:$F$37,"*510*",'[1]كشف حساب عميل (6)'!$E$7:$E$37)))</f>
        <v>0</v>
      </c>
      <c r="F101" s="12">
        <f>SUMPRODUCT((SUMIF('[1]كشف حساب عميل (6)'!$F$7:$F$37,"*430 لتر نوفرست*",'[1]كشف حساب عميل (6)'!$E$7:$E$37)))</f>
        <v>0</v>
      </c>
      <c r="G101" s="12">
        <f>SUMPRODUCT((SUMIF('[1]كشف حساب عميل (6)'!$F$7:$F$37,"*340 لتر نوفرست*",'[1]كشف حساب عميل (6)'!$E$7:$E$37)))</f>
        <v>0</v>
      </c>
      <c r="H101" s="12">
        <f>SUMPRODUCT((SUMIF('[1]كشف حساب عميل (6)'!$F$7:$F$37,"*339 لتر نوفرست*",'[1]كشف حساب عميل (6)'!$E$7:$E$37)))</f>
        <v>0</v>
      </c>
      <c r="I101" s="12">
        <f>SUMPRODUCT((SUMIF('[1]كشف حساب عميل (6)'!$F$7:$F$37,"*338*",'[1]كشف حساب عميل (6)'!$E$7:$E$37)))</f>
        <v>0</v>
      </c>
      <c r="J101" s="12">
        <f>SUMPRODUCT((SUMIF('[1]كشف حساب عميل (6)'!$F$7:$F$37,"*330*",'[1]كشف حساب عميل (6)'!$E$7:$E$37)))</f>
        <v>0</v>
      </c>
      <c r="K101" s="12">
        <f>SUMPRODUCT((SUMIF('[1]كشف حساب عميل (6)'!$F$7:$F$37,"*580*",'[1]كشف حساب عميل (6)'!$E$7:$E$37)))</f>
        <v>0</v>
      </c>
      <c r="L101" s="12">
        <f>SUMPRODUCT((SUMIF('[1]كشف حساب عميل (6)'!$F$7:$F$37,"*430 لتر برستيج*",'[1]كشف حساب عميل (6)'!$E$7:$E$37)))</f>
        <v>0</v>
      </c>
      <c r="M101" s="12">
        <f>SUMPRODUCT((SUMIF('[1]كشف حساب عميل (6)'!$F$7:$F$37,"*340 لتر برستيج*",'[1]كشف حساب عميل (6)'!$E$7:$E$37)))</f>
        <v>0</v>
      </c>
      <c r="N101" s="12">
        <f>SUMPRODUCT((SUMIF('[1]كشف حساب عميل (6)'!$F$7:$F$37,"*339 لتر برستيج*",'[1]كشف حساب عميل (6)'!$E$7:$E$37)))</f>
        <v>0</v>
      </c>
      <c r="O101" s="12">
        <f>SUMPRODUCT((SUMIF('[1]كشف حساب عميل (6)'!$F$7:$F$37,"*320*",'[1]كشف حساب عميل (6)'!$E$7:$E$37)))</f>
        <v>0</v>
      </c>
      <c r="P101" s="12">
        <f>SUMPRODUCT((SUMIF('[1]كشف حساب عميل (6)'!$F$7:$F$37,"*290*",'[1]كشف حساب عميل (6)'!$E$7:$E$37)))</f>
        <v>0</v>
      </c>
      <c r="Q101" s="12">
        <f>SUMPRODUCT((SUMIF('[1]كشف حساب عميل (6)'!$F$7:$F$37,"*335 لتر اوسكار*",'[1]كشف حساب عميل (6)'!$E$7:$E$37)))</f>
        <v>0</v>
      </c>
      <c r="R101" s="12">
        <f>SUMPRODUCT((SUMIF('[1]كشف حساب عميل (6)'!$F$7:$F$37,"*335 لتر برنسيسه*",'[1]كشف حساب عميل (6)'!$E$7:$E$37)))</f>
        <v>0</v>
      </c>
      <c r="S101" s="12">
        <f>SUMPRODUCT((SUMIF('[1]كشف حساب عميل (6)'!$F$7:$F$37,"*328*",'[1]كشف حساب عميل (6)'!$E$7:$E$37)))</f>
        <v>0</v>
      </c>
      <c r="T101" s="12">
        <f>SUMPRODUCT((SUMIF('[1]كشف حساب عميل (6)'!$F$7:$F$37,"*7 درج نوفرست*",'[1]كشف حساب عميل (6)'!$E$7:$E$37)))</f>
        <v>0</v>
      </c>
      <c r="U101" s="12">
        <f>SUMPRODUCT((SUMIF('[1]كشف حساب عميل (6)'!$F$7:$F$37,"*6 درج نوفرست*",'[1]كشف حساب عميل (6)'!$E$7:$E$37)))</f>
        <v>0</v>
      </c>
      <c r="V101" s="12">
        <f>SUMPRODUCT((SUMIF('[1]كشف حساب عميل (6)'!$F$7:$F$37,"*5 درج نوفرست*",'[1]كشف حساب عميل (6)'!$E$7:$E$37)))</f>
        <v>0</v>
      </c>
      <c r="W101" s="12">
        <f>SUMPRODUCT((SUMIF('[1]كشف حساب عميل (6)'!$F$7:$F$37,"*6 درج معدل*",'[1]كشف حساب عميل (6)'!$E$7:$E$37)))</f>
        <v>0</v>
      </c>
      <c r="X101" s="12">
        <f>SUMPRODUCT((SUMIF('[1]كشف حساب عميل (6)'!$F$7:$F$37,"*5 درج معدل*",'[1]كشف حساب عميل (6)'!$E$7:$E$37)))</f>
        <v>0</v>
      </c>
      <c r="Y101" s="12">
        <f>SUMPRODUCT((SUMIF('[1]كشف حساب عميل (6)'!$F$7:$F$37,"*4 درج*",'[1]كشف حساب عميل (6)'!$E$7:$E$37)))</f>
        <v>0</v>
      </c>
      <c r="Z101" s="12">
        <f t="shared" si="35"/>
        <v>0</v>
      </c>
    </row>
    <row r="102" spans="1:26" ht="17.25" hidden="1" thickTop="1" thickBot="1">
      <c r="A102" s="16" t="str">
        <f>'[1]عملاء الفرع'!$B$9</f>
        <v>كشف حساب عميل (6)</v>
      </c>
      <c r="B102" s="10"/>
      <c r="C102" s="11">
        <v>40940</v>
      </c>
      <c r="D102" s="12">
        <f>SUMPRODUCT((SUMIF('[1]كشف حساب عميل (6)'!$F$39:$F$48,"*560*",'[1]كشف حساب عميل (6)'!$E$39:$E$48)))</f>
        <v>0</v>
      </c>
      <c r="E102" s="12">
        <f>SUMPRODUCT((SUMIF('[1]كشف حساب عميل (6)'!$F$39:$F$48,"*510*",'[1]كشف حساب عميل (6)'!$E$39:$E$48)))</f>
        <v>0</v>
      </c>
      <c r="F102" s="12">
        <f>SUMPRODUCT((SUMIF('[1]كشف حساب عميل (6)'!$F$39:$F$48,"*430 لتر نوفرست*",'[1]كشف حساب عميل (6)'!$E$39:$E$48)))</f>
        <v>0</v>
      </c>
      <c r="G102" s="12">
        <f>SUMPRODUCT((SUMIF('[1]كشف حساب عميل (6)'!$F$39:$F$48,"*340 لتر نوفرست*",'[1]كشف حساب عميل (6)'!$E$39:$E$48)))</f>
        <v>0</v>
      </c>
      <c r="H102" s="12">
        <f>SUMPRODUCT((SUMIF('[1]كشف حساب عميل (6)'!$F$39:$F$48,"*339 لتر نوفرست*",'[1]كشف حساب عميل (6)'!$E$39:$E$48)))</f>
        <v>0</v>
      </c>
      <c r="I102" s="12">
        <f>SUMPRODUCT((SUMIF('[1]كشف حساب عميل (6)'!$F$39:$F$48,"*338*",'[1]كشف حساب عميل (6)'!$E$39:$E$48)))</f>
        <v>0</v>
      </c>
      <c r="J102" s="12">
        <f>SUMPRODUCT((SUMIF('[1]كشف حساب عميل (6)'!$F$39:$F$48,"*330*",'[1]كشف حساب عميل (6)'!$E$39:$E$48)))</f>
        <v>0</v>
      </c>
      <c r="K102" s="12">
        <f>SUMPRODUCT((SUMIF('[1]كشف حساب عميل (6)'!$F$39:$F$48,"*580*",'[1]كشف حساب عميل (6)'!$E$39:$E$48)))</f>
        <v>0</v>
      </c>
      <c r="L102" s="12">
        <f>SUMPRODUCT((SUMIF('[1]كشف حساب عميل (6)'!$F$39:$F$48,"*430 لتر برستيج*",'[1]كشف حساب عميل (6)'!$E$39:$E$48)))</f>
        <v>0</v>
      </c>
      <c r="M102" s="12">
        <f>SUMPRODUCT((SUMIF('[1]كشف حساب عميل (6)'!$F$39:$F$48,"*340 لتر برستيج*",'[1]كشف حساب عميل (6)'!$E$39:$E$48)))</f>
        <v>0</v>
      </c>
      <c r="N102" s="12">
        <f>SUMPRODUCT((SUMIF('[1]كشف حساب عميل (6)'!$F$39:$F$48,"*339 لتر برستيج*",'[1]كشف حساب عميل (6)'!$E$39:$E$48)))</f>
        <v>0</v>
      </c>
      <c r="O102" s="12">
        <f>SUMPRODUCT((SUMIF('[1]كشف حساب عميل (6)'!$F$39:$F$48,"*320*",'[1]كشف حساب عميل (6)'!$E$39:$E$48)))</f>
        <v>0</v>
      </c>
      <c r="P102" s="12">
        <f>SUMPRODUCT((SUMIF('[1]كشف حساب عميل (6)'!$F$39:$F$48,"*290*",'[1]كشف حساب عميل (6)'!$E$39:$E$48)))</f>
        <v>0</v>
      </c>
      <c r="Q102" s="12">
        <f>SUMPRODUCT((SUMIF('[1]كشف حساب عميل (6)'!$F$39:$F$48,"*335 لتر اوسكار*",'[1]كشف حساب عميل (6)'!$E$39:$E$48)))</f>
        <v>0</v>
      </c>
      <c r="R102" s="12">
        <f>SUMPRODUCT((SUMIF('[1]كشف حساب عميل (6)'!$F$39:$F$48,"*335 لتر برنسيسه*",'[1]كشف حساب عميل (6)'!$E$39:$E$48)))</f>
        <v>0</v>
      </c>
      <c r="S102" s="12">
        <f>SUMPRODUCT((SUMIF('[1]كشف حساب عميل (6)'!$F$39:$F$48,"*328*",'[1]كشف حساب عميل (6)'!$E$39:$E$48)))</f>
        <v>0</v>
      </c>
      <c r="T102" s="12">
        <f>SUMPRODUCT((SUMIF('[1]كشف حساب عميل (6)'!$F$39:$F$48,"*7 درج نوفرست*",'[1]كشف حساب عميل (6)'!$E$39:$E$48)))</f>
        <v>0</v>
      </c>
      <c r="U102" s="12">
        <f>SUMPRODUCT((SUMIF('[1]كشف حساب عميل (6)'!$F$39:$F$48,"*6 درج نوفرست*",'[1]كشف حساب عميل (6)'!$E$39:$E$48)))</f>
        <v>0</v>
      </c>
      <c r="V102" s="12">
        <f>SUMPRODUCT((SUMIF('[1]كشف حساب عميل (6)'!$F$39:$F$48,"*5 درج نوفرست*",'[1]كشف حساب عميل (6)'!$E$39:$E$48)))</f>
        <v>0</v>
      </c>
      <c r="W102" s="12">
        <f>SUMPRODUCT((SUMIF('[1]كشف حساب عميل (6)'!$F$39:$F$48,"*6 درج معدل*",'[1]كشف حساب عميل (6)'!$E$39:$E$48)))</f>
        <v>0</v>
      </c>
      <c r="X102" s="12">
        <f>SUMPRODUCT((SUMIF('[1]كشف حساب عميل (6)'!$F$39:$F$48,"*5 درج معدل*",'[1]كشف حساب عميل (6)'!$E$39:$E$48)))</f>
        <v>0</v>
      </c>
      <c r="Y102" s="12">
        <f>SUMPRODUCT((SUMIF('[1]كشف حساب عميل (6)'!$F$39:$F$48,"*4 درج*",'[1]كشف حساب عميل (6)'!$E$39:$E$48)))</f>
        <v>0</v>
      </c>
      <c r="Z102" s="12">
        <f t="shared" si="35"/>
        <v>0</v>
      </c>
    </row>
    <row r="103" spans="1:26" ht="17.25" hidden="1" thickTop="1" thickBot="1">
      <c r="A103" s="9" t="str">
        <f>'[1]عملاء الفرع'!$B$9</f>
        <v>كشف حساب عميل (6)</v>
      </c>
      <c r="B103" s="13"/>
      <c r="C103" s="11">
        <v>40969</v>
      </c>
      <c r="D103" s="12">
        <f>SUMPRODUCT((SUMIF('[1]كشف حساب عميل (6)'!$F$50:$F$60,"*560*",'[1]كشف حساب عميل (6)'!$E$50:$E$60)))</f>
        <v>0</v>
      </c>
      <c r="E103" s="12">
        <f>SUMPRODUCT((SUMIF('[1]كشف حساب عميل (6)'!$F$50:$F$60,"*510*",'[1]كشف حساب عميل (6)'!$E$50:$E$60)))</f>
        <v>0</v>
      </c>
      <c r="F103" s="12">
        <f>SUMPRODUCT((SUMIF('[1]كشف حساب عميل (6)'!$F$50:$F$60,"*430 لتر نوفرست*",'[1]كشف حساب عميل (6)'!$E$50:$E$60)))</f>
        <v>0</v>
      </c>
      <c r="G103" s="12">
        <f>SUMPRODUCT((SUMIF('[1]كشف حساب عميل (6)'!$F$50:$F$60,"*340 لتر نوفرست*",'[1]كشف حساب عميل (6)'!$E$50:$E$60)))</f>
        <v>0</v>
      </c>
      <c r="H103" s="12">
        <f>SUMPRODUCT((SUMIF('[1]كشف حساب عميل (6)'!$F$50:$F$60,"*339 لتر نوفرست*",'[1]كشف حساب عميل (6)'!$E$50:$E$60)))</f>
        <v>0</v>
      </c>
      <c r="I103" s="12">
        <f>SUMPRODUCT((SUMIF('[1]كشف حساب عميل (6)'!$F$50:$F$60,"*338*",'[1]كشف حساب عميل (6)'!$E$50:$E$60)))</f>
        <v>0</v>
      </c>
      <c r="J103" s="12">
        <f>SUMPRODUCT((SUMIF('[1]كشف حساب عميل (6)'!$F$50:$F$60,"*330*",'[1]كشف حساب عميل (6)'!$E$50:$E$60)))</f>
        <v>0</v>
      </c>
      <c r="K103" s="12">
        <f>SUMPRODUCT((SUMIF('[1]كشف حساب عميل (6)'!$F$50:$F$60,"*580*",'[1]كشف حساب عميل (6)'!$E$50:$E$60)))</f>
        <v>0</v>
      </c>
      <c r="L103" s="12">
        <f>SUMPRODUCT((SUMIF('[1]كشف حساب عميل (6)'!$F$50:$F$60,"*430 لتر برستيج*",'[1]كشف حساب عميل (6)'!$E$50:$E$60)))</f>
        <v>0</v>
      </c>
      <c r="M103" s="12">
        <f>SUMPRODUCT((SUMIF('[1]كشف حساب عميل (6)'!$F$50:$F$60,"*340 لتر برستيج*",'[1]كشف حساب عميل (6)'!$E$50:$E$60)))</f>
        <v>0</v>
      </c>
      <c r="N103" s="12">
        <f>SUMPRODUCT((SUMIF('[1]كشف حساب عميل (6)'!$F$50:$F$60,"*339 لتر برستيج*",'[1]كشف حساب عميل (6)'!$E$50:$E$60)))</f>
        <v>0</v>
      </c>
      <c r="O103" s="12">
        <f>SUMPRODUCT((SUMIF('[1]كشف حساب عميل (6)'!$F$50:$F$60,"*320*",'[1]كشف حساب عميل (6)'!$E$50:$E$60)))</f>
        <v>0</v>
      </c>
      <c r="P103" s="12">
        <f>SUMPRODUCT((SUMIF('[1]كشف حساب عميل (6)'!$F$50:$F$60,"*290*",'[1]كشف حساب عميل (6)'!$E$50:$E$60)))</f>
        <v>0</v>
      </c>
      <c r="Q103" s="12">
        <f>SUMPRODUCT((SUMIF('[1]كشف حساب عميل (6)'!$F$50:$F$60,"*335 لتر اوسكار*",'[1]كشف حساب عميل (6)'!$E$50:$E$60)))</f>
        <v>0</v>
      </c>
      <c r="R103" s="12">
        <f>SUMPRODUCT((SUMIF('[1]كشف حساب عميل (6)'!$F$50:$F$60,"*335 لتر برنسيسه*",'[1]كشف حساب عميل (6)'!$E$50:$E$60)))</f>
        <v>0</v>
      </c>
      <c r="S103" s="12">
        <f>SUMPRODUCT((SUMIF('[1]كشف حساب عميل (6)'!$F$50:$F$60,"*328*",'[1]كشف حساب عميل (6)'!$E$50:$E$60)))</f>
        <v>0</v>
      </c>
      <c r="T103" s="12">
        <f>SUMPRODUCT((SUMIF('[1]كشف حساب عميل (6)'!$F$50:$F$60,"*7 درج نوفرست*",'[1]كشف حساب عميل (6)'!$E$50:$E$60)))</f>
        <v>0</v>
      </c>
      <c r="U103" s="12">
        <f>SUMPRODUCT((SUMIF('[1]كشف حساب عميل (6)'!$F$50:$F$60,"*6 درج نوفرست*",'[1]كشف حساب عميل (6)'!$E$50:$E$60)))</f>
        <v>0</v>
      </c>
      <c r="V103" s="12">
        <f>SUMPRODUCT((SUMIF('[1]كشف حساب عميل (6)'!$F$50:$F$60,"*5 درج نوفرست*",'[1]كشف حساب عميل (6)'!$E$50:$E$60)))</f>
        <v>0</v>
      </c>
      <c r="W103" s="12">
        <f>SUMPRODUCT((SUMIF('[1]كشف حساب عميل (6)'!$F$50:$F$60,"*6 درج معدل*",'[1]كشف حساب عميل (6)'!$E$50:$E$60)))</f>
        <v>0</v>
      </c>
      <c r="X103" s="12">
        <f>SUMPRODUCT((SUMIF('[1]كشف حساب عميل (6)'!$F$50:$F$60,"*5 درج معدل*",'[1]كشف حساب عميل (6)'!$E$50:$E$60)))</f>
        <v>0</v>
      </c>
      <c r="Y103" s="12">
        <f>SUMPRODUCT((SUMIF('[1]كشف حساب عميل (6)'!$F$50:$F$60,"*4 درج*",'[1]كشف حساب عميل (6)'!$E$50:$E$60)))</f>
        <v>0</v>
      </c>
      <c r="Z103" s="12">
        <f t="shared" si="35"/>
        <v>0</v>
      </c>
    </row>
    <row r="104" spans="1:26" ht="17.25" hidden="1" thickTop="1" thickBot="1">
      <c r="A104" s="9" t="str">
        <f>'[1]عملاء الفرع'!$B$9</f>
        <v>كشف حساب عميل (6)</v>
      </c>
      <c r="B104" s="13"/>
      <c r="C104" s="11" t="s">
        <v>25</v>
      </c>
      <c r="D104" s="12">
        <f t="shared" ref="D104:E104" si="46">SUM(D101:D103)</f>
        <v>0</v>
      </c>
      <c r="E104" s="12">
        <f t="shared" si="46"/>
        <v>0</v>
      </c>
      <c r="F104" s="12">
        <f t="shared" ref="F104:Y104" si="47">SUM(F101:F103)</f>
        <v>0</v>
      </c>
      <c r="G104" s="12">
        <f t="shared" si="47"/>
        <v>0</v>
      </c>
      <c r="H104" s="12">
        <f t="shared" si="47"/>
        <v>0</v>
      </c>
      <c r="I104" s="12">
        <f t="shared" si="47"/>
        <v>0</v>
      </c>
      <c r="J104" s="12">
        <f t="shared" si="47"/>
        <v>0</v>
      </c>
      <c r="K104" s="12">
        <f t="shared" si="47"/>
        <v>0</v>
      </c>
      <c r="L104" s="12">
        <f t="shared" si="47"/>
        <v>0</v>
      </c>
      <c r="M104" s="12">
        <f t="shared" si="47"/>
        <v>0</v>
      </c>
      <c r="N104" s="12">
        <f t="shared" si="47"/>
        <v>0</v>
      </c>
      <c r="O104" s="12">
        <f t="shared" si="47"/>
        <v>0</v>
      </c>
      <c r="P104" s="12">
        <f t="shared" si="47"/>
        <v>0</v>
      </c>
      <c r="Q104" s="12">
        <f t="shared" si="47"/>
        <v>0</v>
      </c>
      <c r="R104" s="12">
        <f t="shared" si="47"/>
        <v>0</v>
      </c>
      <c r="S104" s="12">
        <f t="shared" si="47"/>
        <v>0</v>
      </c>
      <c r="T104" s="12">
        <f t="shared" si="47"/>
        <v>0</v>
      </c>
      <c r="U104" s="12">
        <f t="shared" si="47"/>
        <v>0</v>
      </c>
      <c r="V104" s="12">
        <f t="shared" si="47"/>
        <v>0</v>
      </c>
      <c r="W104" s="12">
        <f t="shared" si="47"/>
        <v>0</v>
      </c>
      <c r="X104" s="12">
        <f t="shared" si="47"/>
        <v>0</v>
      </c>
      <c r="Y104" s="12">
        <f t="shared" si="47"/>
        <v>0</v>
      </c>
      <c r="Z104" s="12">
        <f t="shared" si="35"/>
        <v>0</v>
      </c>
    </row>
    <row r="105" spans="1:26" ht="17.25" hidden="1" thickTop="1" thickBot="1">
      <c r="A105" s="9" t="str">
        <f>'[1]عملاء الفرع'!$B$9</f>
        <v>كشف حساب عميل (6)</v>
      </c>
      <c r="B105" s="13"/>
      <c r="C105" s="11">
        <v>41000</v>
      </c>
      <c r="D105" s="12">
        <f>SUMPRODUCT((SUMIF('[1]كشف حساب عميل (6)'!$F$62:$F$72,"*560*",'[1]كشف حساب عميل (6)'!$E$62:$E$72)))</f>
        <v>0</v>
      </c>
      <c r="E105" s="12">
        <f>SUMPRODUCT((SUMIF('[1]كشف حساب عميل (6)'!$F$62:$F$72,"*510*",'[1]كشف حساب عميل (6)'!$E$62:$E$72)))</f>
        <v>0</v>
      </c>
      <c r="F105" s="12">
        <f>SUMPRODUCT((SUMIF('[1]كشف حساب عميل (6)'!$F$62:$F$72,"*430 لتر نوفرست*",'[1]كشف حساب عميل (6)'!$E$62:$E$72)))</f>
        <v>0</v>
      </c>
      <c r="G105" s="12">
        <f>SUMPRODUCT((SUMIF('[1]كشف حساب عميل (6)'!$F$62:$F$72,"*340 لتر نوفرست*",'[1]كشف حساب عميل (6)'!$E$62:$E$72)))</f>
        <v>0</v>
      </c>
      <c r="H105" s="12">
        <f>SUMPRODUCT((SUMIF('[1]كشف حساب عميل (6)'!$F$62:$F$72,"*339 لتر نوفرست*",'[1]كشف حساب عميل (6)'!$E$62:$E$72)))</f>
        <v>0</v>
      </c>
      <c r="I105" s="12">
        <f>SUMPRODUCT((SUMIF('[1]كشف حساب عميل (6)'!$F$62:$F$72,"*338*",'[1]كشف حساب عميل (6)'!$E$62:$E$72)))</f>
        <v>0</v>
      </c>
      <c r="J105" s="12">
        <f>SUMPRODUCT((SUMIF('[1]كشف حساب عميل (6)'!$F$62:$F$72,"*330*",'[1]كشف حساب عميل (6)'!$E$62:$E$72)))</f>
        <v>0</v>
      </c>
      <c r="K105" s="12">
        <f>SUMPRODUCT((SUMIF('[1]كشف حساب عميل (6)'!$F$62:$F$72,"*580*",'[1]كشف حساب عميل (6)'!$E$62:$E$72)))</f>
        <v>0</v>
      </c>
      <c r="L105" s="12">
        <f>SUMPRODUCT((SUMIF('[1]كشف حساب عميل (6)'!$F$62:$F$72,"*430 لتر برستيج*",'[1]كشف حساب عميل (6)'!$E$62:$E$72)))</f>
        <v>0</v>
      </c>
      <c r="M105" s="12">
        <f>SUMPRODUCT((SUMIF('[1]كشف حساب عميل (6)'!$F$62:$F$72,"*340 لتر برستيج*",'[1]كشف حساب عميل (6)'!$E$62:$E$72)))</f>
        <v>0</v>
      </c>
      <c r="N105" s="12">
        <f>SUMPRODUCT((SUMIF('[1]كشف حساب عميل (6)'!$F$62:$F$72,"*339 لتر برستيج*",'[1]كشف حساب عميل (6)'!$E$62:$E$72)))</f>
        <v>0</v>
      </c>
      <c r="O105" s="12">
        <f>SUMPRODUCT((SUMIF('[1]كشف حساب عميل (6)'!$F$62:$F$72,"*320*",'[1]كشف حساب عميل (6)'!$E$62:$E$72)))</f>
        <v>0</v>
      </c>
      <c r="P105" s="12">
        <f>SUMPRODUCT((SUMIF('[1]كشف حساب عميل (6)'!$F$62:$F$72,"*290*",'[1]كشف حساب عميل (6)'!$E$62:$E$72)))</f>
        <v>0</v>
      </c>
      <c r="Q105" s="12">
        <f>SUMPRODUCT((SUMIF('[1]كشف حساب عميل (6)'!$F$62:$F$72,"*335 لتر اوسكار*",'[1]كشف حساب عميل (6)'!$E$62:$E$72)))</f>
        <v>0</v>
      </c>
      <c r="R105" s="12">
        <f>SUMPRODUCT((SUMIF('[1]كشف حساب عميل (6)'!$F$62:$F$72,"*335 لتر برنسيسه*",'[1]كشف حساب عميل (6)'!$E$62:$E$72)))</f>
        <v>0</v>
      </c>
      <c r="S105" s="12">
        <f>SUMPRODUCT((SUMIF('[1]كشف حساب عميل (6)'!$F$62:$F$72,"*328*",'[1]كشف حساب عميل (6)'!$E$62:$E$72)))</f>
        <v>0</v>
      </c>
      <c r="T105" s="12">
        <f>SUMPRODUCT((SUMIF('[1]كشف حساب عميل (6)'!$F$62:$F$72,"*7 درج نوفرست*",'[1]كشف حساب عميل (6)'!$E$62:$E$72)))</f>
        <v>0</v>
      </c>
      <c r="U105" s="12">
        <f>SUMPRODUCT((SUMIF('[1]كشف حساب عميل (6)'!$F$62:$F$72,"*6 درج نوفرست*",'[1]كشف حساب عميل (6)'!$E$62:$E$72)))</f>
        <v>0</v>
      </c>
      <c r="V105" s="12">
        <f>SUMPRODUCT((SUMIF('[1]كشف حساب عميل (6)'!$F$62:$F$72,"*5 درج نوفرست*",'[1]كشف حساب عميل (6)'!$E$62:$E$72)))</f>
        <v>0</v>
      </c>
      <c r="W105" s="12">
        <f>SUMPRODUCT((SUMIF('[1]كشف حساب عميل (6)'!$F$62:$F$72,"*6 درج معدل*",'[1]كشف حساب عميل (6)'!$E$62:$E$72)))</f>
        <v>0</v>
      </c>
      <c r="X105" s="12">
        <f>SUMPRODUCT((SUMIF('[1]كشف حساب عميل (6)'!$F$62:$F$72,"*5 درج معدل*",'[1]كشف حساب عميل (6)'!$E$62:$E$72)))</f>
        <v>0</v>
      </c>
      <c r="Y105" s="12">
        <f>SUMPRODUCT((SUMIF('[1]كشف حساب عميل (6)'!$F$62:$F$72,"*4 درج*",'[1]كشف حساب عميل (6)'!$E$62:$E$72)))</f>
        <v>0</v>
      </c>
      <c r="Z105" s="12">
        <f t="shared" si="35"/>
        <v>0</v>
      </c>
    </row>
    <row r="106" spans="1:26" ht="17.25" hidden="1" thickTop="1" thickBot="1">
      <c r="A106" s="9" t="str">
        <f>'[1]عملاء الفرع'!$B$9</f>
        <v>كشف حساب عميل (6)</v>
      </c>
      <c r="B106" s="13"/>
      <c r="C106" s="11">
        <v>41030</v>
      </c>
      <c r="D106" s="12">
        <f>SUMPRODUCT((SUMIF('[1]كشف حساب عميل (6)'!$F$74:$F$84,"*560*",'[1]كشف حساب عميل (6)'!$E$74:$E$84)))</f>
        <v>0</v>
      </c>
      <c r="E106" s="12">
        <f>SUMPRODUCT((SUMIF('[1]كشف حساب عميل (6)'!$F$74:$F$84,"*510*",'[1]كشف حساب عميل (6)'!$E$74:$E$84)))</f>
        <v>0</v>
      </c>
      <c r="F106" s="12">
        <f>SUMPRODUCT((SUMIF('[1]كشف حساب عميل (6)'!$F$74:$F$84,"*430 لتر نوفرست*",'[1]كشف حساب عميل (6)'!$E$74:$E$84)))</f>
        <v>0</v>
      </c>
      <c r="G106" s="12">
        <f>SUMPRODUCT((SUMIF('[1]كشف حساب عميل (6)'!$F$74:$F$84,"*340 لتر نوفرست*",'[1]كشف حساب عميل (6)'!$E$74:$E$84)))</f>
        <v>0</v>
      </c>
      <c r="H106" s="12">
        <f>SUMPRODUCT((SUMIF('[1]كشف حساب عميل (6)'!$F$74:$F$84,"*339 لتر نوفرست*",'[1]كشف حساب عميل (6)'!$E$74:$E$84)))</f>
        <v>0</v>
      </c>
      <c r="I106" s="12">
        <f>SUMPRODUCT((SUMIF('[1]كشف حساب عميل (6)'!$F$74:$F$84,"*338*",'[1]كشف حساب عميل (6)'!$E$74:$E$84)))</f>
        <v>0</v>
      </c>
      <c r="J106" s="12">
        <f>SUMPRODUCT((SUMIF('[1]كشف حساب عميل (6)'!$F$74:$F$84,"*330*",'[1]كشف حساب عميل (6)'!$E$74:$E$84)))</f>
        <v>0</v>
      </c>
      <c r="K106" s="12">
        <f>SUMPRODUCT((SUMIF('[1]كشف حساب عميل (6)'!$F$74:$F$84,"*580*",'[1]كشف حساب عميل (6)'!$E$74:$E$84)))</f>
        <v>0</v>
      </c>
      <c r="L106" s="12">
        <f>SUMPRODUCT((SUMIF('[1]كشف حساب عميل (6)'!$F$74:$F$84,"*430 لتر برستيج*",'[1]كشف حساب عميل (6)'!$E$74:$E$84)))</f>
        <v>0</v>
      </c>
      <c r="M106" s="12">
        <f>SUMPRODUCT((SUMIF('[1]كشف حساب عميل (6)'!$F$74:$F$84,"*340 لتر برستيج*",'[1]كشف حساب عميل (6)'!$E$74:$E$84)))</f>
        <v>0</v>
      </c>
      <c r="N106" s="12">
        <f>SUMPRODUCT((SUMIF('[1]كشف حساب عميل (6)'!$F$74:$F$84,"*339 لتر برستيج*",'[1]كشف حساب عميل (6)'!$E$74:$E$84)))</f>
        <v>0</v>
      </c>
      <c r="O106" s="12">
        <f>SUMPRODUCT((SUMIF('[1]كشف حساب عميل (6)'!$F$74:$F$84,"*320*",'[1]كشف حساب عميل (6)'!$E$74:$E$84)))</f>
        <v>0</v>
      </c>
      <c r="P106" s="12">
        <f>SUMPRODUCT((SUMIF('[1]كشف حساب عميل (6)'!$F$74:$F$84,"*290*",'[1]كشف حساب عميل (6)'!$E$74:$E$84)))</f>
        <v>0</v>
      </c>
      <c r="Q106" s="12">
        <f>SUMPRODUCT((SUMIF('[1]كشف حساب عميل (6)'!$F$74:$F$84,"*335 لتر اوسكار*",'[1]كشف حساب عميل (6)'!$E$74:$E$84)))</f>
        <v>0</v>
      </c>
      <c r="R106" s="12">
        <f>SUMPRODUCT((SUMIF('[1]كشف حساب عميل (6)'!$F$74:$F$84,"*335 لتر برنسيسه*",'[1]كشف حساب عميل (6)'!$E$74:$E$84)))</f>
        <v>0</v>
      </c>
      <c r="S106" s="12">
        <f>SUMPRODUCT((SUMIF('[1]كشف حساب عميل (6)'!$F$74:$F$84,"*328*",'[1]كشف حساب عميل (6)'!$E$74:$E$84)))</f>
        <v>0</v>
      </c>
      <c r="T106" s="12">
        <f>SUMPRODUCT((SUMIF('[1]كشف حساب عميل (6)'!$F$74:$F$84,"*7 درج نوفرست*",'[1]كشف حساب عميل (6)'!$E$74:$E$84)))</f>
        <v>0</v>
      </c>
      <c r="U106" s="12">
        <f>SUMPRODUCT((SUMIF('[1]كشف حساب عميل (6)'!$F$74:$F$84,"*6 درج نوفرست*",'[1]كشف حساب عميل (6)'!$E$74:$E$84)))</f>
        <v>0</v>
      </c>
      <c r="V106" s="12">
        <f>SUMPRODUCT((SUMIF('[1]كشف حساب عميل (6)'!$F$74:$F$84,"*5 درج نوفرست*",'[1]كشف حساب عميل (6)'!$E$74:$E$84)))</f>
        <v>0</v>
      </c>
      <c r="W106" s="12">
        <f>SUMPRODUCT((SUMIF('[1]كشف حساب عميل (6)'!$F$74:$F$84,"*6 درج معدل*",'[1]كشف حساب عميل (6)'!$E$74:$E$84)))</f>
        <v>0</v>
      </c>
      <c r="X106" s="12">
        <f>SUMPRODUCT((SUMIF('[1]كشف حساب عميل (6)'!$F$74:$F$84,"*5 درج معدل*",'[1]كشف حساب عميل (6)'!$E$74:$E$84)))</f>
        <v>0</v>
      </c>
      <c r="Y106" s="12">
        <f>SUMPRODUCT((SUMIF('[1]كشف حساب عميل (6)'!$F$74:$F$84,"*4 درج*",'[1]كشف حساب عميل (6)'!$E$74:$E$84)))</f>
        <v>0</v>
      </c>
      <c r="Z106" s="12">
        <f t="shared" si="35"/>
        <v>0</v>
      </c>
    </row>
    <row r="107" spans="1:26" ht="17.25" hidden="1" thickTop="1" thickBot="1">
      <c r="A107" s="17" t="str">
        <f>'[1]عملاء الفرع'!$B$9</f>
        <v>كشف حساب عميل (6)</v>
      </c>
      <c r="B107" s="14"/>
      <c r="C107" s="15">
        <v>41061</v>
      </c>
      <c r="D107" s="12">
        <f>SUMPRODUCT((SUMIF('[1]كشف حساب عميل (6)'!$F$86:$F$96,"*560*",'[1]كشف حساب عميل (6)'!$E$86:$E$96)))</f>
        <v>0</v>
      </c>
      <c r="E107" s="12">
        <f>SUMPRODUCT((SUMIF('[1]كشف حساب عميل (6)'!$F$86:$F$96,"*510*",'[1]كشف حساب عميل (6)'!$E$86:$E$96)))</f>
        <v>0</v>
      </c>
      <c r="F107" s="12">
        <f>SUMPRODUCT((SUMIF('[1]كشف حساب عميل (6)'!$F$86:$F$96,"*430 لتر نوفرست*",'[1]كشف حساب عميل (6)'!$E$86:$E$96)))</f>
        <v>0</v>
      </c>
      <c r="G107" s="12">
        <f>SUMPRODUCT((SUMIF('[1]كشف حساب عميل (6)'!$F$86:$F$96,"*340 لتر نوفرست*",'[1]كشف حساب عميل (6)'!$E$86:$E$96)))</f>
        <v>0</v>
      </c>
      <c r="H107" s="12">
        <f>SUMPRODUCT((SUMIF('[1]كشف حساب عميل (6)'!$F$86:$F$96,"*339 لتر نوفرست*",'[1]كشف حساب عميل (6)'!$E$86:$E$96)))</f>
        <v>0</v>
      </c>
      <c r="I107" s="12">
        <f>SUMPRODUCT((SUMIF('[1]كشف حساب عميل (6)'!$F$86:$F$96,"*338*",'[1]كشف حساب عميل (6)'!$E$86:$E$96)))</f>
        <v>0</v>
      </c>
      <c r="J107" s="12">
        <f>SUMPRODUCT((SUMIF('[1]كشف حساب عميل (6)'!$F$86:$F$96,"*330*",'[1]كشف حساب عميل (6)'!$E$86:$E$96)))</f>
        <v>0</v>
      </c>
      <c r="K107" s="12">
        <f>SUMPRODUCT((SUMIF('[1]كشف حساب عميل (6)'!$F$86:$F$96,"*580*",'[1]كشف حساب عميل (6)'!$E$86:$E$96)))</f>
        <v>0</v>
      </c>
      <c r="L107" s="12">
        <f>SUMPRODUCT((SUMIF('[1]كشف حساب عميل (6)'!$F$86:$F$96,"*430 لتر برستيج*",'[1]كشف حساب عميل (6)'!$E$86:$E$96)))</f>
        <v>0</v>
      </c>
      <c r="M107" s="12">
        <f>SUMPRODUCT((SUMIF('[1]كشف حساب عميل (6)'!$F$86:$F$96,"*340 لتر برستيج*",'[1]كشف حساب عميل (6)'!$E$86:$E$96)))</f>
        <v>0</v>
      </c>
      <c r="N107" s="12">
        <f>SUMPRODUCT((SUMIF('[1]كشف حساب عميل (6)'!$F$86:$F$96,"*339 لتر برستيج*",'[1]كشف حساب عميل (6)'!$E$86:$E$96)))</f>
        <v>0</v>
      </c>
      <c r="O107" s="12">
        <f>SUMPRODUCT((SUMIF('[1]كشف حساب عميل (6)'!$F$86:$F$96,"*320*",'[1]كشف حساب عميل (6)'!$E$86:$E$96)))</f>
        <v>0</v>
      </c>
      <c r="P107" s="12">
        <f>SUMPRODUCT((SUMIF('[1]كشف حساب عميل (6)'!$F$86:$F$96,"*290*",'[1]كشف حساب عميل (6)'!$E$86:$E$96)))</f>
        <v>0</v>
      </c>
      <c r="Q107" s="12">
        <f>SUMPRODUCT((SUMIF('[1]كشف حساب عميل (6)'!$F$86:$F$96,"*335 لتر اوسكار*",'[1]كشف حساب عميل (6)'!$E$86:$E$96)))</f>
        <v>0</v>
      </c>
      <c r="R107" s="12">
        <f>SUMPRODUCT((SUMIF('[1]كشف حساب عميل (6)'!$F$86:$F$96,"*335 لتر برنسيسه*",'[1]كشف حساب عميل (6)'!$E$86:$E$96)))</f>
        <v>0</v>
      </c>
      <c r="S107" s="12">
        <f>SUMPRODUCT((SUMIF('[1]كشف حساب عميل (6)'!$F$86:$F$96,"*328*",'[1]كشف حساب عميل (6)'!$E$86:$E$96)))</f>
        <v>0</v>
      </c>
      <c r="T107" s="12">
        <f>SUMPRODUCT((SUMIF('[1]كشف حساب عميل (6)'!$F$86:$F$96,"*7 درج نوفرست*",'[1]كشف حساب عميل (6)'!$E$86:$E$96)))</f>
        <v>0</v>
      </c>
      <c r="U107" s="12">
        <f>SUMPRODUCT((SUMIF('[1]كشف حساب عميل (6)'!$F$86:$F$96,"*6 درج نوفرست*",'[1]كشف حساب عميل (6)'!$E$86:$E$96)))</f>
        <v>0</v>
      </c>
      <c r="V107" s="12">
        <f>SUMPRODUCT((SUMIF('[1]كشف حساب عميل (6)'!$F$86:$F$96,"*5 درج نوفرست*",'[1]كشف حساب عميل (6)'!$E$86:$E$96)))</f>
        <v>0</v>
      </c>
      <c r="W107" s="12">
        <f>SUMPRODUCT((SUMIF('[1]كشف حساب عميل (6)'!$F$86:$F$96,"*6 درج معدل*",'[1]كشف حساب عميل (6)'!$E$86:$E$96)))</f>
        <v>0</v>
      </c>
      <c r="X107" s="12">
        <f>SUMPRODUCT((SUMIF('[1]كشف حساب عميل (6)'!$F$86:$F$96,"*5 درج معدل*",'[1]كشف حساب عميل (6)'!$E$86:$E$96)))</f>
        <v>0</v>
      </c>
      <c r="Y107" s="12">
        <f>SUMPRODUCT((SUMIF('[1]كشف حساب عميل (6)'!$F$86:$F$96,"*4 درج*",'[1]كشف حساب عميل (6)'!$E$86:$E$96)))</f>
        <v>0</v>
      </c>
      <c r="Z107" s="12">
        <f t="shared" si="35"/>
        <v>0</v>
      </c>
    </row>
    <row r="108" spans="1:26" ht="17.25" hidden="1" thickTop="1" thickBot="1">
      <c r="A108" s="9" t="str">
        <f>'[1]عملاء الفرع'!$B$9</f>
        <v>كشف حساب عميل (6)</v>
      </c>
      <c r="B108" s="13"/>
      <c r="C108" s="11" t="s">
        <v>26</v>
      </c>
      <c r="D108" s="12">
        <f t="shared" ref="D108:E108" si="48">SUM(D105:D107)</f>
        <v>0</v>
      </c>
      <c r="E108" s="12">
        <f t="shared" si="48"/>
        <v>0</v>
      </c>
      <c r="F108" s="12">
        <f t="shared" ref="F108:Y108" si="49">SUM(F105:F107)</f>
        <v>0</v>
      </c>
      <c r="G108" s="12">
        <f t="shared" si="49"/>
        <v>0</v>
      </c>
      <c r="H108" s="12">
        <f t="shared" si="49"/>
        <v>0</v>
      </c>
      <c r="I108" s="12">
        <f t="shared" si="49"/>
        <v>0</v>
      </c>
      <c r="J108" s="12">
        <f t="shared" si="49"/>
        <v>0</v>
      </c>
      <c r="K108" s="12">
        <f t="shared" si="49"/>
        <v>0</v>
      </c>
      <c r="L108" s="12">
        <f t="shared" si="49"/>
        <v>0</v>
      </c>
      <c r="M108" s="12">
        <f t="shared" si="49"/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35"/>
        <v>0</v>
      </c>
    </row>
    <row r="109" spans="1:26" ht="17.25" hidden="1" thickTop="1" thickBot="1">
      <c r="A109" s="9" t="str">
        <f>'[1]عملاء الفرع'!$B$9</f>
        <v>كشف حساب عميل (6)</v>
      </c>
      <c r="B109" s="13"/>
      <c r="C109" s="11" t="s">
        <v>27</v>
      </c>
      <c r="D109" s="12">
        <f t="shared" ref="D109:Y109" si="50">SUM(D108,D104)</f>
        <v>0</v>
      </c>
      <c r="E109" s="12">
        <f t="shared" si="50"/>
        <v>0</v>
      </c>
      <c r="F109" s="12">
        <f t="shared" si="50"/>
        <v>0</v>
      </c>
      <c r="G109" s="12">
        <f t="shared" si="50"/>
        <v>0</v>
      </c>
      <c r="H109" s="12">
        <f t="shared" si="50"/>
        <v>0</v>
      </c>
      <c r="I109" s="12">
        <f t="shared" si="50"/>
        <v>0</v>
      </c>
      <c r="J109" s="12">
        <f t="shared" si="50"/>
        <v>0</v>
      </c>
      <c r="K109" s="12">
        <f t="shared" si="50"/>
        <v>0</v>
      </c>
      <c r="L109" s="12">
        <f t="shared" si="50"/>
        <v>0</v>
      </c>
      <c r="M109" s="12">
        <f t="shared" si="50"/>
        <v>0</v>
      </c>
      <c r="N109" s="12">
        <f t="shared" si="50"/>
        <v>0</v>
      </c>
      <c r="O109" s="12">
        <f t="shared" si="50"/>
        <v>0</v>
      </c>
      <c r="P109" s="12">
        <f t="shared" si="50"/>
        <v>0</v>
      </c>
      <c r="Q109" s="12">
        <f t="shared" si="50"/>
        <v>0</v>
      </c>
      <c r="R109" s="12">
        <f t="shared" si="50"/>
        <v>0</v>
      </c>
      <c r="S109" s="12">
        <f t="shared" si="50"/>
        <v>0</v>
      </c>
      <c r="T109" s="12">
        <f t="shared" si="50"/>
        <v>0</v>
      </c>
      <c r="U109" s="12">
        <f t="shared" si="50"/>
        <v>0</v>
      </c>
      <c r="V109" s="12">
        <f t="shared" si="50"/>
        <v>0</v>
      </c>
      <c r="W109" s="12">
        <f t="shared" si="50"/>
        <v>0</v>
      </c>
      <c r="X109" s="12">
        <f t="shared" si="50"/>
        <v>0</v>
      </c>
      <c r="Y109" s="12">
        <f t="shared" si="50"/>
        <v>0</v>
      </c>
      <c r="Z109" s="12">
        <f t="shared" si="35"/>
        <v>0</v>
      </c>
    </row>
    <row r="110" spans="1:26" ht="17.25" hidden="1" thickTop="1" thickBot="1">
      <c r="A110" s="9" t="str">
        <f>'[1]عملاء الفرع'!$B$9</f>
        <v>كشف حساب عميل (6)</v>
      </c>
      <c r="B110" s="13"/>
      <c r="C110" s="11">
        <v>41091</v>
      </c>
      <c r="D110" s="12">
        <f>SUMPRODUCT((SUMIF('[1]كشف حساب عميل (6)'!$F$99:$F$126,"*560*",'[1]كشف حساب عميل (6)'!$E$99:$E$126)))</f>
        <v>0</v>
      </c>
      <c r="E110" s="12">
        <f>SUMPRODUCT((SUMIF('[1]كشف حساب عميل (6)'!$F$99:$F$126,"*510*",'[1]كشف حساب عميل (6)'!$E$99:$E$126)))</f>
        <v>0</v>
      </c>
      <c r="F110" s="12">
        <f>SUMPRODUCT((SUMIF('[1]كشف حساب عميل (6)'!$F$99:$F$126,"*430 لتر نوفرست*",'[1]كشف حساب عميل (6)'!$E$99:$E$126)))</f>
        <v>0</v>
      </c>
      <c r="G110" s="12">
        <f>SUMPRODUCT((SUMIF('[1]كشف حساب عميل (6)'!$F$99:$F$126,"*340 لتر نوفرست*",'[1]كشف حساب عميل (6)'!$E$99:$E$126)))</f>
        <v>0</v>
      </c>
      <c r="H110" s="12">
        <f>SUMPRODUCT((SUMIF('[1]كشف حساب عميل (6)'!$F$99:$F$126,"*339 لتر نوفرست*",'[1]كشف حساب عميل (6)'!$E$99:$E$126)))</f>
        <v>0</v>
      </c>
      <c r="I110" s="12">
        <f>SUMPRODUCT((SUMIF('[1]كشف حساب عميل (6)'!$F$99:$F$126,"*338*",'[1]كشف حساب عميل (6)'!$E$99:$E$126)))</f>
        <v>0</v>
      </c>
      <c r="J110" s="12">
        <f>SUMPRODUCT((SUMIF('[1]كشف حساب عميل (6)'!$F$99:$F$126,"*330*",'[1]كشف حساب عميل (6)'!$E$99:$E$126)))</f>
        <v>0</v>
      </c>
      <c r="K110" s="12">
        <f>SUMPRODUCT((SUMIF('[1]كشف حساب عميل (6)'!$F$99:$F$126,"*580*",'[1]كشف حساب عميل (6)'!$E$99:$E$126)))</f>
        <v>0</v>
      </c>
      <c r="L110" s="12">
        <f>SUMPRODUCT((SUMIF('[1]كشف حساب عميل (6)'!$F$99:$F$126,"*430 لتر برستيج*",'[1]كشف حساب عميل (6)'!$E$99:$E$126)))</f>
        <v>0</v>
      </c>
      <c r="M110" s="12">
        <f>SUMPRODUCT((SUMIF('[1]كشف حساب عميل (6)'!$F$99:$F$126,"*340 لتر برستيج*",'[1]كشف حساب عميل (6)'!$E$99:$E$126)))</f>
        <v>0</v>
      </c>
      <c r="N110" s="12">
        <f>SUMPRODUCT((SUMIF('[1]كشف حساب عميل (6)'!$F$99:$F$126,"*339 لتر برستيج*",'[1]كشف حساب عميل (6)'!$E$99:$E$126)))</f>
        <v>0</v>
      </c>
      <c r="O110" s="12">
        <f>SUMPRODUCT((SUMIF('[1]كشف حساب عميل (6)'!$F$99:$F$126,"*320*",'[1]كشف حساب عميل (6)'!$E$99:$E$126)))</f>
        <v>0</v>
      </c>
      <c r="P110" s="12">
        <f>SUMPRODUCT((SUMIF('[1]كشف حساب عميل (6)'!$F$99:$F$126,"*290*",'[1]كشف حساب عميل (6)'!$E$99:$E$126)))</f>
        <v>0</v>
      </c>
      <c r="Q110" s="12">
        <f>SUMPRODUCT((SUMIF('[1]كشف حساب عميل (6)'!$F$99:$F$126,"*335 لتر اوسكار*",'[1]كشف حساب عميل (6)'!$E$99:$E$126)))</f>
        <v>0</v>
      </c>
      <c r="R110" s="12">
        <f>SUMPRODUCT((SUMIF('[1]كشف حساب عميل (6)'!$F$99:$F$126,"*335 لتر برنسيسه*",'[1]كشف حساب عميل (6)'!$E$99:$E$126)))</f>
        <v>0</v>
      </c>
      <c r="S110" s="12">
        <f>SUMPRODUCT((SUMIF('[1]كشف حساب عميل (6)'!$F$99:$F$126,"*328*",'[1]كشف حساب عميل (6)'!$E$99:$E$126)))</f>
        <v>0</v>
      </c>
      <c r="T110" s="12">
        <f>SUMPRODUCT((SUMIF('[1]كشف حساب عميل (6)'!$F$99:$F$126,"*7 درج نوفرست*",'[1]كشف حساب عميل (6)'!$E$99:$E$126)))</f>
        <v>0</v>
      </c>
      <c r="U110" s="12">
        <f>SUMPRODUCT((SUMIF('[1]كشف حساب عميل (6)'!$F$99:$F$126,"*6 درج نوفرست*",'[1]كشف حساب عميل (6)'!$E$99:$E$126)))</f>
        <v>0</v>
      </c>
      <c r="V110" s="12">
        <f>SUMPRODUCT((SUMIF('[1]كشف حساب عميل (6)'!$F$99:$F$126,"*5 درج نوفرست*",'[1]كشف حساب عميل (6)'!$E$99:$E$126)))</f>
        <v>0</v>
      </c>
      <c r="W110" s="12">
        <f>SUMPRODUCT((SUMIF('[1]كشف حساب عميل (6)'!$F$99:$F$126,"*6 درج معدل*",'[1]كشف حساب عميل (6)'!$E$99:$E$126)))</f>
        <v>0</v>
      </c>
      <c r="X110" s="12">
        <f>SUMPRODUCT((SUMIF('[1]كشف حساب عميل (6)'!$F$99:$F$126,"*5 درج معدل*",'[1]كشف حساب عميل (6)'!$E$99:$E$126)))</f>
        <v>0</v>
      </c>
      <c r="Y110" s="12">
        <f>SUMPRODUCT((SUMIF('[1]كشف حساب عميل (6)'!$F$99:$F$126,"*4 درج*",'[1]كشف حساب عميل (6)'!$E$99:$E$126)))</f>
        <v>0</v>
      </c>
      <c r="Z110" s="12">
        <f t="shared" si="35"/>
        <v>0</v>
      </c>
    </row>
    <row r="111" spans="1:26" ht="17.25" hidden="1" thickTop="1" thickBot="1">
      <c r="A111" s="9" t="str">
        <f>'[1]عملاء الفرع'!$B$9</f>
        <v>كشف حساب عميل (6)</v>
      </c>
      <c r="B111" s="13"/>
      <c r="C111" s="11">
        <v>41122</v>
      </c>
      <c r="D111" s="12">
        <f>SUMPRODUCT((SUMIF('[1]كشف حساب عميل (6)'!$F$128:$F$144,"*560*",'[1]كشف حساب عميل (6)'!$E$128:$E$144)))</f>
        <v>0</v>
      </c>
      <c r="E111" s="12">
        <f>SUMPRODUCT((SUMIF('[1]كشف حساب عميل (6)'!$F$128:$F$144,"*510*",'[1]كشف حساب عميل (6)'!$E$128:$E$144)))</f>
        <v>0</v>
      </c>
      <c r="F111" s="12">
        <f>SUMPRODUCT((SUMIF('[1]كشف حساب عميل (6)'!$F$128:$F$144,"*430 لتر نوفرست*",'[1]كشف حساب عميل (6)'!$E$128:$E$144)))</f>
        <v>0</v>
      </c>
      <c r="G111" s="12">
        <f>SUMPRODUCT((SUMIF('[1]كشف حساب عميل (6)'!$F$128:$F$144,"*340 لتر نوفرست*",'[1]كشف حساب عميل (6)'!$E$128:$E$144)))</f>
        <v>0</v>
      </c>
      <c r="H111" s="12">
        <f>SUMPRODUCT((SUMIF('[1]كشف حساب عميل (6)'!$F$128:$F$144,"*339 لتر نوفرست*",'[1]كشف حساب عميل (6)'!$E$128:$E$144)))</f>
        <v>0</v>
      </c>
      <c r="I111" s="12">
        <f>SUMPRODUCT((SUMIF('[1]كشف حساب عميل (6)'!$F$128:$F$144,"*338*",'[1]كشف حساب عميل (6)'!$E$128:$E$144)))</f>
        <v>0</v>
      </c>
      <c r="J111" s="12">
        <f>SUMPRODUCT((SUMIF('[1]كشف حساب عميل (6)'!$F$128:$F$144,"*330*",'[1]كشف حساب عميل (6)'!$E$128:$E$144)))</f>
        <v>0</v>
      </c>
      <c r="K111" s="12">
        <f>SUMPRODUCT((SUMIF('[1]كشف حساب عميل (6)'!$F$128:$F$144,"*580*",'[1]كشف حساب عميل (6)'!$E$128:$E$144)))</f>
        <v>0</v>
      </c>
      <c r="L111" s="12">
        <f>SUMPRODUCT((SUMIF('[1]كشف حساب عميل (6)'!$F$128:$F$144,"*430 لتر برستيج*",'[1]كشف حساب عميل (6)'!$E$128:$E$144)))</f>
        <v>0</v>
      </c>
      <c r="M111" s="12">
        <f>SUMPRODUCT((SUMIF('[1]كشف حساب عميل (6)'!$F$128:$F$144,"*340 لتر برستيج*",'[1]كشف حساب عميل (6)'!$E$128:$E$144)))</f>
        <v>0</v>
      </c>
      <c r="N111" s="12">
        <f>SUMPRODUCT((SUMIF('[1]كشف حساب عميل (6)'!$F$128:$F$144,"*339 لتر برستيج*",'[1]كشف حساب عميل (6)'!$E$128:$E$144)))</f>
        <v>0</v>
      </c>
      <c r="O111" s="12">
        <f>SUMPRODUCT((SUMIF('[1]كشف حساب عميل (6)'!$F$128:$F$144,"*320*",'[1]كشف حساب عميل (6)'!$E$128:$E$144)))</f>
        <v>0</v>
      </c>
      <c r="P111" s="12">
        <f>SUMPRODUCT((SUMIF('[1]كشف حساب عميل (6)'!$F$128:$F$144,"*290*",'[1]كشف حساب عميل (6)'!$E$128:$E$144)))</f>
        <v>0</v>
      </c>
      <c r="Q111" s="12">
        <f>SUMPRODUCT((SUMIF('[1]كشف حساب عميل (6)'!$F$128:$F$144,"*335 لتر اوسكار*",'[1]كشف حساب عميل (6)'!$E$128:$E$144)))</f>
        <v>0</v>
      </c>
      <c r="R111" s="12">
        <f>SUMPRODUCT((SUMIF('[1]كشف حساب عميل (6)'!$F$128:$F$144,"*335 لتر برنسيسه*",'[1]كشف حساب عميل (6)'!$E$128:$E$144)))</f>
        <v>0</v>
      </c>
      <c r="S111" s="12">
        <f>SUMPRODUCT((SUMIF('[1]كشف حساب عميل (6)'!$F$128:$F$144,"*328*",'[1]كشف حساب عميل (6)'!$E$128:$E$144)))</f>
        <v>0</v>
      </c>
      <c r="T111" s="12">
        <f>SUMPRODUCT((SUMIF('[1]كشف حساب عميل (6)'!$F$128:$F$144,"*7 درج نوفرست*",'[1]كشف حساب عميل (6)'!$E$128:$E$144)))</f>
        <v>0</v>
      </c>
      <c r="U111" s="12">
        <f>SUMPRODUCT((SUMIF('[1]كشف حساب عميل (6)'!$F$128:$F$144,"*6 درج نوفرست*",'[1]كشف حساب عميل (6)'!$E$128:$E$144)))</f>
        <v>0</v>
      </c>
      <c r="V111" s="12">
        <f>SUMPRODUCT((SUMIF('[1]كشف حساب عميل (6)'!$F$128:$F$144,"*5 درج نوفرست*",'[1]كشف حساب عميل (6)'!$E$128:$E$144)))</f>
        <v>0</v>
      </c>
      <c r="W111" s="12">
        <f>SUMPRODUCT((SUMIF('[1]كشف حساب عميل (6)'!$F$128:$F$144,"*6 درج معدل*",'[1]كشف حساب عميل (6)'!$E$128:$E$144)))</f>
        <v>0</v>
      </c>
      <c r="X111" s="12">
        <f>SUMPRODUCT((SUMIF('[1]كشف حساب عميل (6)'!$F$128:$F$144,"*5 درج معدل*",'[1]كشف حساب عميل (6)'!$E$128:$E$144)))</f>
        <v>0</v>
      </c>
      <c r="Y111" s="12">
        <f>SUMPRODUCT((SUMIF('[1]كشف حساب عميل (6)'!$F$128:$F$144,"*4 درج*",'[1]كشف حساب عميل (6)'!$E$128:$E$144)))</f>
        <v>0</v>
      </c>
      <c r="Z111" s="12">
        <f t="shared" si="35"/>
        <v>0</v>
      </c>
    </row>
    <row r="112" spans="1:26" ht="17.25" hidden="1" thickTop="1" thickBot="1">
      <c r="A112" s="9" t="str">
        <f>'[1]عملاء الفرع'!$B$9</f>
        <v>كشف حساب عميل (6)</v>
      </c>
      <c r="B112" s="13"/>
      <c r="C112" s="11">
        <v>41153</v>
      </c>
      <c r="D112" s="12">
        <f>SUMPRODUCT((SUMIF('[1]كشف حساب عميل (6)'!$F$146:$F$167,"*560*",'[1]كشف حساب عميل (6)'!$E$146:$E$167)))</f>
        <v>0</v>
      </c>
      <c r="E112" s="12">
        <f>SUMPRODUCT((SUMIF('[1]كشف حساب عميل (6)'!$F$146:$F$167,"*510*",'[1]كشف حساب عميل (6)'!$E$146:$E$167)))</f>
        <v>0</v>
      </c>
      <c r="F112" s="12">
        <f>SUMPRODUCT((SUMIF('[1]كشف حساب عميل (6)'!$F$146:$F$167,"*430 لتر نوفرست*",'[1]كشف حساب عميل (6)'!$E$146:$E$167)))</f>
        <v>0</v>
      </c>
      <c r="G112" s="12">
        <f>SUMPRODUCT((SUMIF('[1]كشف حساب عميل (6)'!$F$146:$F$167,"*340 لتر نوفرست*",'[1]كشف حساب عميل (6)'!$E$146:$E$167)))</f>
        <v>0</v>
      </c>
      <c r="H112" s="12">
        <f>SUMPRODUCT((SUMIF('[1]كشف حساب عميل (6)'!$F$146:$F$167,"*339 لتر نوفرست*",'[1]كشف حساب عميل (6)'!$E$146:$E$167)))</f>
        <v>0</v>
      </c>
      <c r="I112" s="12">
        <f>SUMPRODUCT((SUMIF('[1]كشف حساب عميل (6)'!$F$146:$F$167,"*338*",'[1]كشف حساب عميل (6)'!$E$146:$E$167)))</f>
        <v>0</v>
      </c>
      <c r="J112" s="12">
        <f>SUMPRODUCT((SUMIF('[1]كشف حساب عميل (6)'!$F$146:$F$167,"*330*",'[1]كشف حساب عميل (6)'!$E$146:$E$167)))</f>
        <v>0</v>
      </c>
      <c r="K112" s="12">
        <f>SUMPRODUCT((SUMIF('[1]كشف حساب عميل (6)'!$F$146:$F$167,"*580*",'[1]كشف حساب عميل (6)'!$E$146:$E$167)))</f>
        <v>0</v>
      </c>
      <c r="L112" s="12">
        <f>SUMPRODUCT((SUMIF('[1]كشف حساب عميل (6)'!$F$146:$F$167,"*430 لتر برستيج*",'[1]كشف حساب عميل (6)'!$E$146:$E$167)))</f>
        <v>0</v>
      </c>
      <c r="M112" s="12">
        <f>SUMPRODUCT((SUMIF('[1]كشف حساب عميل (6)'!$F$146:$F$167,"*340 لتر برستيج*",'[1]كشف حساب عميل (6)'!$E$146:$E$167)))</f>
        <v>0</v>
      </c>
      <c r="N112" s="12">
        <f>SUMPRODUCT((SUMIF('[1]كشف حساب عميل (6)'!$F$146:$F$167,"*339 لتر برستيج*",'[1]كشف حساب عميل (6)'!$E$146:$E$167)))</f>
        <v>0</v>
      </c>
      <c r="O112" s="12">
        <f>SUMPRODUCT((SUMIF('[1]كشف حساب عميل (6)'!$F$146:$F$167,"*320*",'[1]كشف حساب عميل (6)'!$E$146:$E$167)))</f>
        <v>0</v>
      </c>
      <c r="P112" s="12">
        <f>SUMPRODUCT((SUMIF('[1]كشف حساب عميل (6)'!$F$146:$F$167,"*290*",'[1]كشف حساب عميل (6)'!$E$146:$E$167)))</f>
        <v>0</v>
      </c>
      <c r="Q112" s="12">
        <f>SUMPRODUCT((SUMIF('[1]كشف حساب عميل (6)'!$F$146:$F$167,"*335 لتر اوسكار*",'[1]كشف حساب عميل (6)'!$E$146:$E$167)))</f>
        <v>0</v>
      </c>
      <c r="R112" s="12">
        <f>SUMPRODUCT((SUMIF('[1]كشف حساب عميل (6)'!$F$146:$F$167,"*335 لتر برنسيسه*",'[1]كشف حساب عميل (6)'!$E$146:$E$167)))</f>
        <v>0</v>
      </c>
      <c r="S112" s="12">
        <f>SUMPRODUCT((SUMIF('[1]كشف حساب عميل (6)'!$F$146:$F$167,"*328*",'[1]كشف حساب عميل (6)'!$E$146:$E$167)))</f>
        <v>0</v>
      </c>
      <c r="T112" s="12">
        <f>SUMPRODUCT((SUMIF('[1]كشف حساب عميل (6)'!$F$146:$F$167,"*7 درج نوفرست*",'[1]كشف حساب عميل (6)'!$E$146:$E$167)))</f>
        <v>0</v>
      </c>
      <c r="U112" s="12">
        <f>SUMPRODUCT((SUMIF('[1]كشف حساب عميل (6)'!$F$146:$F$167,"*6 درج نوفرست*",'[1]كشف حساب عميل (6)'!$E$146:$E$167)))</f>
        <v>0</v>
      </c>
      <c r="V112" s="12">
        <f>SUMPRODUCT((SUMIF('[1]كشف حساب عميل (6)'!$F$146:$F$167,"*5 درج نوفرست*",'[1]كشف حساب عميل (6)'!$E$146:$E$167)))</f>
        <v>0</v>
      </c>
      <c r="W112" s="12">
        <f>SUMPRODUCT((SUMIF('[1]كشف حساب عميل (6)'!$F$146:$F$167,"*6 درج معدل*",'[1]كشف حساب عميل (6)'!$E$146:$E$167)))</f>
        <v>0</v>
      </c>
      <c r="X112" s="12">
        <f>SUMPRODUCT((SUMIF('[1]كشف حساب عميل (6)'!$F$146:$F$167,"*5 درج معدل*",'[1]كشف حساب عميل (6)'!$E$146:$E$167)))</f>
        <v>0</v>
      </c>
      <c r="Y112" s="12">
        <f>SUMPRODUCT((SUMIF('[1]كشف حساب عميل (6)'!$F$146:$F$167,"*4 درج*",'[1]كشف حساب عميل (6)'!$E$146:$E$167)))</f>
        <v>0</v>
      </c>
      <c r="Z112" s="12">
        <f t="shared" si="35"/>
        <v>0</v>
      </c>
    </row>
    <row r="113" spans="1:26" ht="17.25" hidden="1" thickTop="1" thickBot="1">
      <c r="A113" s="9" t="str">
        <f>'[1]عملاء الفرع'!$B$9</f>
        <v>كشف حساب عميل (6)</v>
      </c>
      <c r="B113" s="13"/>
      <c r="C113" s="11" t="s">
        <v>28</v>
      </c>
      <c r="D113" s="12">
        <f t="shared" ref="D113:E113" si="51">SUM(D110:D112)</f>
        <v>0</v>
      </c>
      <c r="E113" s="12">
        <f t="shared" si="51"/>
        <v>0</v>
      </c>
      <c r="F113" s="12">
        <f t="shared" ref="F113:Y113" si="52">SUM(F110:F112)</f>
        <v>0</v>
      </c>
      <c r="G113" s="12">
        <f t="shared" si="52"/>
        <v>0</v>
      </c>
      <c r="H113" s="12">
        <f t="shared" si="52"/>
        <v>0</v>
      </c>
      <c r="I113" s="12">
        <f t="shared" si="52"/>
        <v>0</v>
      </c>
      <c r="J113" s="12">
        <f t="shared" si="52"/>
        <v>0</v>
      </c>
      <c r="K113" s="12">
        <f t="shared" si="52"/>
        <v>0</v>
      </c>
      <c r="L113" s="12">
        <f t="shared" si="52"/>
        <v>0</v>
      </c>
      <c r="M113" s="12">
        <f t="shared" si="52"/>
        <v>0</v>
      </c>
      <c r="N113" s="12">
        <f t="shared" si="52"/>
        <v>0</v>
      </c>
      <c r="O113" s="12">
        <f t="shared" si="52"/>
        <v>0</v>
      </c>
      <c r="P113" s="12">
        <f t="shared" si="52"/>
        <v>0</v>
      </c>
      <c r="Q113" s="12">
        <f t="shared" si="52"/>
        <v>0</v>
      </c>
      <c r="R113" s="12">
        <f t="shared" si="52"/>
        <v>0</v>
      </c>
      <c r="S113" s="12">
        <f t="shared" si="52"/>
        <v>0</v>
      </c>
      <c r="T113" s="12">
        <f t="shared" si="52"/>
        <v>0</v>
      </c>
      <c r="U113" s="12">
        <f t="shared" si="52"/>
        <v>0</v>
      </c>
      <c r="V113" s="12">
        <f t="shared" si="52"/>
        <v>0</v>
      </c>
      <c r="W113" s="12">
        <f t="shared" si="52"/>
        <v>0</v>
      </c>
      <c r="X113" s="12">
        <f t="shared" si="52"/>
        <v>0</v>
      </c>
      <c r="Y113" s="12">
        <f t="shared" si="52"/>
        <v>0</v>
      </c>
      <c r="Z113" s="12">
        <f t="shared" si="35"/>
        <v>0</v>
      </c>
    </row>
    <row r="114" spans="1:26" ht="17.25" hidden="1" thickTop="1" thickBot="1">
      <c r="A114" s="9" t="str">
        <f>'[1]عملاء الفرع'!$B$9</f>
        <v>كشف حساب عميل (6)</v>
      </c>
      <c r="B114" s="13"/>
      <c r="C114" s="11">
        <v>41183</v>
      </c>
      <c r="D114" s="12">
        <f>SUMPRODUCT((SUMIF('[1]كشف حساب عميل (6)'!$F$169:$F$189,"*560*",'[1]كشف حساب عميل (6)'!$E$169:$E$189)))</f>
        <v>0</v>
      </c>
      <c r="E114" s="12">
        <f>SUMPRODUCT((SUMIF('[1]كشف حساب عميل (6)'!$F$169:$F$189,"*510*",'[1]كشف حساب عميل (6)'!$E$169:$E$189)))</f>
        <v>0</v>
      </c>
      <c r="F114" s="12">
        <f>SUMPRODUCT((SUMIF('[1]كشف حساب عميل (6)'!$F$169:$F$189,"*430 لتر نوفرست*",'[1]كشف حساب عميل (6)'!$E$169:$E$189)))</f>
        <v>0</v>
      </c>
      <c r="G114" s="12">
        <f>SUMPRODUCT((SUMIF('[1]كشف حساب عميل (6)'!$F$169:$F$189,"*340 لتر نوفرست*",'[1]كشف حساب عميل (6)'!$E$169:$E$189)))</f>
        <v>0</v>
      </c>
      <c r="H114" s="12">
        <f>SUMPRODUCT((SUMIF('[1]كشف حساب عميل (6)'!$F$169:$F$189,"*339 لتر نوفرست*",'[1]كشف حساب عميل (6)'!$E$169:$E$189)))</f>
        <v>0</v>
      </c>
      <c r="I114" s="12">
        <f>SUMPRODUCT((SUMIF('[1]كشف حساب عميل (6)'!$F$169:$F$189,"*338*",'[1]كشف حساب عميل (6)'!$E$169:$E$189)))</f>
        <v>0</v>
      </c>
      <c r="J114" s="12">
        <f>SUMPRODUCT((SUMIF('[1]كشف حساب عميل (6)'!$F$169:$F$189,"*330*",'[1]كشف حساب عميل (6)'!$E$169:$E$189)))</f>
        <v>0</v>
      </c>
      <c r="K114" s="12">
        <f>SUMPRODUCT((SUMIF('[1]كشف حساب عميل (6)'!$F$169:$F$189,"*580*",'[1]كشف حساب عميل (6)'!$E$169:$E$189)))</f>
        <v>0</v>
      </c>
      <c r="L114" s="12">
        <f>SUMPRODUCT((SUMIF('[1]كشف حساب عميل (6)'!$F$169:$F$189,"*430 لتر برستيج*",'[1]كشف حساب عميل (6)'!$E$169:$E$189)))</f>
        <v>0</v>
      </c>
      <c r="M114" s="12">
        <f>SUMPRODUCT((SUMIF('[1]كشف حساب عميل (6)'!$F$169:$F$189,"*340 لتر برستيج*",'[1]كشف حساب عميل (6)'!$E$169:$E$189)))</f>
        <v>0</v>
      </c>
      <c r="N114" s="12">
        <f>SUMPRODUCT((SUMIF('[1]كشف حساب عميل (6)'!$F$169:$F$189,"*339 لتر برستيج*",'[1]كشف حساب عميل (6)'!$E$169:$E$189)))</f>
        <v>0</v>
      </c>
      <c r="O114" s="12">
        <f>SUMPRODUCT((SUMIF('[1]كشف حساب عميل (6)'!$F$169:$F$189,"*320*",'[1]كشف حساب عميل (6)'!$E$169:$E$189)))</f>
        <v>0</v>
      </c>
      <c r="P114" s="12">
        <f>SUMPRODUCT((SUMIF('[1]كشف حساب عميل (6)'!$F$169:$F$189,"*290*",'[1]كشف حساب عميل (6)'!$E$169:$E$189)))</f>
        <v>0</v>
      </c>
      <c r="Q114" s="12">
        <f>SUMPRODUCT((SUMIF('[1]كشف حساب عميل (6)'!$F$169:$F$189,"*335 لتر اوسكار*",'[1]كشف حساب عميل (6)'!$E$169:$E$189)))</f>
        <v>0</v>
      </c>
      <c r="R114" s="12">
        <f>SUMPRODUCT((SUMIF('[1]كشف حساب عميل (6)'!$F$169:$F$189,"*335 لتر برنسيسه*",'[1]كشف حساب عميل (6)'!$E$169:$E$189)))</f>
        <v>0</v>
      </c>
      <c r="S114" s="12">
        <f>SUMPRODUCT((SUMIF('[1]كشف حساب عميل (6)'!$F$169:$F$189,"*328*",'[1]كشف حساب عميل (6)'!$E$169:$E$189)))</f>
        <v>0</v>
      </c>
      <c r="T114" s="12">
        <f>SUMPRODUCT((SUMIF('[1]كشف حساب عميل (6)'!$F$169:$F$189,"*7 درج نوفرست*",'[1]كشف حساب عميل (6)'!$E$169:$E$189)))</f>
        <v>0</v>
      </c>
      <c r="U114" s="12">
        <f>SUMPRODUCT((SUMIF('[1]كشف حساب عميل (6)'!$F$169:$F$189,"*6 درج نوفرست*",'[1]كشف حساب عميل (6)'!$E$169:$E$189)))</f>
        <v>0</v>
      </c>
      <c r="V114" s="12">
        <f>SUMPRODUCT((SUMIF('[1]كشف حساب عميل (6)'!$F$169:$F$189,"*5 درج نوفرست*",'[1]كشف حساب عميل (6)'!$E$169:$E$189)))</f>
        <v>0</v>
      </c>
      <c r="W114" s="12">
        <f>SUMPRODUCT((SUMIF('[1]كشف حساب عميل (6)'!$F$169:$F$189,"*6 درج معدل*",'[1]كشف حساب عميل (6)'!$E$169:$E$189)))</f>
        <v>0</v>
      </c>
      <c r="X114" s="12">
        <f>SUMPRODUCT((SUMIF('[1]كشف حساب عميل (6)'!$F$169:$F$189,"*5 درج معدل*",'[1]كشف حساب عميل (6)'!$E$169:$E$189)))</f>
        <v>0</v>
      </c>
      <c r="Y114" s="12">
        <f>SUMPRODUCT((SUMIF('[1]كشف حساب عميل (6)'!$F$169:$F$189,"*4 درج*",'[1]كشف حساب عميل (6)'!$E$169:$E$189)))</f>
        <v>0</v>
      </c>
      <c r="Z114" s="12">
        <f t="shared" si="35"/>
        <v>0</v>
      </c>
    </row>
    <row r="115" spans="1:26" ht="17.25" hidden="1" thickTop="1" thickBot="1">
      <c r="A115" s="9" t="str">
        <f>'[1]عملاء الفرع'!$B$9</f>
        <v>كشف حساب عميل (6)</v>
      </c>
      <c r="B115" s="13"/>
      <c r="C115" s="11">
        <v>41214</v>
      </c>
      <c r="D115" s="12">
        <f>SUMPRODUCT((SUMIF('[1]كشف حساب عميل (6)'!$F$191:$F$202,"*560*",'[1]كشف حساب عميل (6)'!$E$191:$E$202)))</f>
        <v>0</v>
      </c>
      <c r="E115" s="12">
        <f>SUMPRODUCT((SUMIF('[1]كشف حساب عميل (6)'!$F$191:$F$202,"*510*",'[1]كشف حساب عميل (6)'!$E$191:$E$202)))</f>
        <v>0</v>
      </c>
      <c r="F115" s="12">
        <f>SUMPRODUCT((SUMIF('[1]كشف حساب عميل (6)'!$F$191:$F$202,"*430 لتر نوفرست*",'[1]كشف حساب عميل (6)'!$E$191:$E$202)))</f>
        <v>0</v>
      </c>
      <c r="G115" s="12">
        <f>SUMPRODUCT((SUMIF('[1]كشف حساب عميل (6)'!$F$191:$F$202,"*340 لتر نوفرست*",'[1]كشف حساب عميل (6)'!$E$191:$E$202)))</f>
        <v>0</v>
      </c>
      <c r="H115" s="12">
        <f>SUMPRODUCT((SUMIF('[1]كشف حساب عميل (6)'!$F$191:$F$202,"*339 لتر نوفرست*",'[1]كشف حساب عميل (6)'!$E$191:$E$202)))</f>
        <v>0</v>
      </c>
      <c r="I115" s="12">
        <f>SUMPRODUCT((SUMIF('[1]كشف حساب عميل (6)'!$F$191:$F$202,"*338*",'[1]كشف حساب عميل (6)'!$E$191:$E$202)))</f>
        <v>0</v>
      </c>
      <c r="J115" s="12">
        <f>SUMPRODUCT((SUMIF('[1]كشف حساب عميل (6)'!$F$191:$F$202,"*330*",'[1]كشف حساب عميل (6)'!$E$191:$E$202)))</f>
        <v>0</v>
      </c>
      <c r="K115" s="12">
        <f>SUMPRODUCT((SUMIF('[1]كشف حساب عميل (6)'!$F$191:$F$202,"*580*",'[1]كشف حساب عميل (6)'!$E$191:$E$202)))</f>
        <v>0</v>
      </c>
      <c r="L115" s="12">
        <f>SUMPRODUCT((SUMIF('[1]كشف حساب عميل (6)'!$F$191:$F$202,"*430 لتر برستيج*",'[1]كشف حساب عميل (6)'!$E$191:$E$202)))</f>
        <v>0</v>
      </c>
      <c r="M115" s="12">
        <f>SUMPRODUCT((SUMIF('[1]كشف حساب عميل (6)'!$F$191:$F$202,"*340 لتر برستيج*",'[1]كشف حساب عميل (6)'!$E$191:$E$202)))</f>
        <v>0</v>
      </c>
      <c r="N115" s="12">
        <f>SUMPRODUCT((SUMIF('[1]كشف حساب عميل (6)'!$F$191:$F$202,"*339 لتر برستيج*",'[1]كشف حساب عميل (6)'!$E$191:$E$202)))</f>
        <v>0</v>
      </c>
      <c r="O115" s="12">
        <f>SUMPRODUCT((SUMIF('[1]كشف حساب عميل (6)'!$F$191:$F$202,"*320*",'[1]كشف حساب عميل (6)'!$E$191:$E$202)))</f>
        <v>0</v>
      </c>
      <c r="P115" s="12">
        <f>SUMPRODUCT((SUMIF('[1]كشف حساب عميل (6)'!$F$191:$F$202,"*290*",'[1]كشف حساب عميل (6)'!$E$191:$E$202)))</f>
        <v>0</v>
      </c>
      <c r="Q115" s="12">
        <f>SUMPRODUCT((SUMIF('[1]كشف حساب عميل (6)'!$F$191:$F$202,"*335 لتر اوسكار*",'[1]كشف حساب عميل (6)'!$E$191:$E$202)))</f>
        <v>0</v>
      </c>
      <c r="R115" s="12">
        <f>SUMPRODUCT((SUMIF('[1]كشف حساب عميل (6)'!$F$191:$F$202,"*335 لتر برنسيسه*",'[1]كشف حساب عميل (6)'!$E$191:$E$202)))</f>
        <v>0</v>
      </c>
      <c r="S115" s="12">
        <f>SUMPRODUCT((SUMIF('[1]كشف حساب عميل (6)'!$F$191:$F$202,"*328*",'[1]كشف حساب عميل (6)'!$E$191:$E$202)))</f>
        <v>0</v>
      </c>
      <c r="T115" s="12">
        <f>SUMPRODUCT((SUMIF('[1]كشف حساب عميل (6)'!$F$191:$F$202,"*7 درج نوفرست*",'[1]كشف حساب عميل (6)'!$E$191:$E$202)))</f>
        <v>0</v>
      </c>
      <c r="U115" s="12">
        <f>SUMPRODUCT((SUMIF('[1]كشف حساب عميل (6)'!$F$191:$F$202,"*6 درج نوفرست*",'[1]كشف حساب عميل (6)'!$E$191:$E$202)))</f>
        <v>0</v>
      </c>
      <c r="V115" s="12">
        <f>SUMPRODUCT((SUMIF('[1]كشف حساب عميل (6)'!$F$191:$F$202,"*5 درج نوفرست*",'[1]كشف حساب عميل (6)'!$E$191:$E$202)))</f>
        <v>0</v>
      </c>
      <c r="W115" s="12">
        <f>SUMPRODUCT((SUMIF('[1]كشف حساب عميل (6)'!$F$191:$F$202,"*6 درج معدل*",'[1]كشف حساب عميل (6)'!$E$191:$E$202)))</f>
        <v>0</v>
      </c>
      <c r="X115" s="12">
        <f>SUMPRODUCT((SUMIF('[1]كشف حساب عميل (6)'!$F$191:$F$202,"*5 درج معدل*",'[1]كشف حساب عميل (6)'!$E$191:$E$202)))</f>
        <v>0</v>
      </c>
      <c r="Y115" s="12">
        <f>SUMPRODUCT((SUMIF('[1]كشف حساب عميل (6)'!$F$191:$F$202,"*4 درج*",'[1]كشف حساب عميل (6)'!$E$191:$E$202)))</f>
        <v>0</v>
      </c>
      <c r="Z115" s="12">
        <f t="shared" si="35"/>
        <v>0</v>
      </c>
    </row>
    <row r="116" spans="1:26" ht="17.25" hidden="1" thickTop="1" thickBot="1">
      <c r="A116" s="9" t="str">
        <f>'[1]عملاء الفرع'!$B$9</f>
        <v>كشف حساب عميل (6)</v>
      </c>
      <c r="B116" s="13"/>
      <c r="C116" s="11">
        <v>41244</v>
      </c>
      <c r="D116" s="12">
        <f>SUMPRODUCT((SUMIF('[1]كشف حساب عميل (6)'!$F$204:$F$216,"*560*",'[1]كشف حساب عميل (6)'!$E$204:$E$216)))</f>
        <v>0</v>
      </c>
      <c r="E116" s="12">
        <f>SUMPRODUCT((SUMIF('[1]كشف حساب عميل (6)'!$F$204:$F$216,"*510*",'[1]كشف حساب عميل (6)'!$E$204:$E$216)))</f>
        <v>0</v>
      </c>
      <c r="F116" s="12">
        <f>SUMPRODUCT((SUMIF('[1]كشف حساب عميل (6)'!$F$204:$F$216,"*430 لتر نوفرست*",'[1]كشف حساب عميل (6)'!$E$204:$E$216)))</f>
        <v>0</v>
      </c>
      <c r="G116" s="12">
        <f>SUMPRODUCT((SUMIF('[1]كشف حساب عميل (6)'!$F$204:$F$216,"*340 لتر نوفرست*",'[1]كشف حساب عميل (6)'!$E$204:$E$216)))</f>
        <v>0</v>
      </c>
      <c r="H116" s="12">
        <f>SUMPRODUCT((SUMIF('[1]كشف حساب عميل (6)'!$F$204:$F$216,"*339 لتر نوفرست*",'[1]كشف حساب عميل (6)'!$E$204:$E$216)))</f>
        <v>0</v>
      </c>
      <c r="I116" s="12">
        <f>SUMPRODUCT((SUMIF('[1]كشف حساب عميل (6)'!$F$204:$F$216,"*338*",'[1]كشف حساب عميل (6)'!$E$204:$E$216)))</f>
        <v>0</v>
      </c>
      <c r="J116" s="12">
        <f>SUMPRODUCT((SUMIF('[1]كشف حساب عميل (6)'!$F$204:$F$216,"*330*",'[1]كشف حساب عميل (6)'!$E$204:$E$216)))</f>
        <v>0</v>
      </c>
      <c r="K116" s="12">
        <f>SUMPRODUCT((SUMIF('[1]كشف حساب عميل (6)'!$F$204:$F$216,"*580*",'[1]كشف حساب عميل (6)'!$E$204:$E$216)))</f>
        <v>0</v>
      </c>
      <c r="L116" s="12">
        <f>SUMPRODUCT((SUMIF('[1]كشف حساب عميل (6)'!$F$204:$F$216,"*430 لتر برستيج*",'[1]كشف حساب عميل (6)'!$E$204:$E$216)))</f>
        <v>0</v>
      </c>
      <c r="M116" s="12">
        <f>SUMPRODUCT((SUMIF('[1]كشف حساب عميل (6)'!$F$204:$F$216,"*340 لتر برستيج*",'[1]كشف حساب عميل (6)'!$E$204:$E$216)))</f>
        <v>0</v>
      </c>
      <c r="N116" s="12">
        <f>SUMPRODUCT((SUMIF('[1]كشف حساب عميل (6)'!$F$204:$F$216,"*339 لتر برستيج*",'[1]كشف حساب عميل (6)'!$E$204:$E$216)))</f>
        <v>0</v>
      </c>
      <c r="O116" s="12">
        <f>SUMPRODUCT((SUMIF('[1]كشف حساب عميل (6)'!$F$204:$F$216,"*320*",'[1]كشف حساب عميل (6)'!$E$204:$E$216)))</f>
        <v>0</v>
      </c>
      <c r="P116" s="12">
        <f>SUMPRODUCT((SUMIF('[1]كشف حساب عميل (6)'!$F$204:$F$216,"*290*",'[1]كشف حساب عميل (6)'!$E$204:$E$216)))</f>
        <v>0</v>
      </c>
      <c r="Q116" s="12">
        <f>SUMPRODUCT((SUMIF('[1]كشف حساب عميل (6)'!$F$204:$F$216,"*335 لتر اوسكار*",'[1]كشف حساب عميل (6)'!$E$204:$E$216)))</f>
        <v>0</v>
      </c>
      <c r="R116" s="12">
        <f>SUMPRODUCT((SUMIF('[1]كشف حساب عميل (6)'!$F$204:$F$216,"*335 لتر برنسيسه*",'[1]كشف حساب عميل (6)'!$E$204:$E$216)))</f>
        <v>0</v>
      </c>
      <c r="S116" s="12">
        <f>SUMPRODUCT((SUMIF('[1]كشف حساب عميل (6)'!$F$204:$F$216,"*328*",'[1]كشف حساب عميل (6)'!$E$204:$E$216)))</f>
        <v>0</v>
      </c>
      <c r="T116" s="12">
        <f>SUMPRODUCT((SUMIF('[1]كشف حساب عميل (6)'!$F$204:$F$216,"*7 درج نوفرست*",'[1]كشف حساب عميل (6)'!$E$204:$E$216)))</f>
        <v>0</v>
      </c>
      <c r="U116" s="12">
        <f>SUMPRODUCT((SUMIF('[1]كشف حساب عميل (6)'!$F$204:$F$216,"*6 درج نوفرست*",'[1]كشف حساب عميل (6)'!$E$204:$E$216)))</f>
        <v>0</v>
      </c>
      <c r="V116" s="12">
        <f>SUMPRODUCT((SUMIF('[1]كشف حساب عميل (6)'!$F$204:$F$216,"*5 درج نوفرست*",'[1]كشف حساب عميل (6)'!$E$204:$E$216)))</f>
        <v>0</v>
      </c>
      <c r="W116" s="12">
        <f>SUMPRODUCT((SUMIF('[1]كشف حساب عميل (6)'!$F$204:$F$216,"*6 درج معدل*",'[1]كشف حساب عميل (6)'!$E$204:$E$216)))</f>
        <v>0</v>
      </c>
      <c r="X116" s="12">
        <f>SUMPRODUCT((SUMIF('[1]كشف حساب عميل (6)'!$F$204:$F$216,"*5 درج معدل*",'[1]كشف حساب عميل (6)'!$E$204:$E$216)))</f>
        <v>0</v>
      </c>
      <c r="Y116" s="12">
        <f>SUMPRODUCT((SUMIF('[1]كشف حساب عميل (6)'!$F$204:$F$216,"*4 درج*",'[1]كشف حساب عميل (6)'!$E$204:$E$216)))</f>
        <v>0</v>
      </c>
      <c r="Z116" s="12">
        <f t="shared" si="35"/>
        <v>0</v>
      </c>
    </row>
    <row r="117" spans="1:26" ht="17.25" hidden="1" thickTop="1" thickBot="1">
      <c r="A117" s="9" t="str">
        <f>'[1]عملاء الفرع'!$B$9</f>
        <v>كشف حساب عميل (6)</v>
      </c>
      <c r="B117" s="13"/>
      <c r="C117" s="11" t="s">
        <v>29</v>
      </c>
      <c r="D117" s="12">
        <f t="shared" ref="D117:E117" si="53">SUM(D114:D116)</f>
        <v>0</v>
      </c>
      <c r="E117" s="12">
        <f t="shared" si="53"/>
        <v>0</v>
      </c>
      <c r="F117" s="12">
        <f t="shared" ref="F117:Y117" si="54">SUM(F114:F116)</f>
        <v>0</v>
      </c>
      <c r="G117" s="12">
        <f t="shared" si="54"/>
        <v>0</v>
      </c>
      <c r="H117" s="12">
        <f t="shared" si="54"/>
        <v>0</v>
      </c>
      <c r="I117" s="12">
        <f t="shared" si="54"/>
        <v>0</v>
      </c>
      <c r="J117" s="12">
        <f t="shared" si="54"/>
        <v>0</v>
      </c>
      <c r="K117" s="12">
        <f t="shared" si="54"/>
        <v>0</v>
      </c>
      <c r="L117" s="12">
        <f t="shared" si="54"/>
        <v>0</v>
      </c>
      <c r="M117" s="12">
        <f t="shared" si="54"/>
        <v>0</v>
      </c>
      <c r="N117" s="12">
        <f t="shared" si="54"/>
        <v>0</v>
      </c>
      <c r="O117" s="12">
        <f t="shared" si="54"/>
        <v>0</v>
      </c>
      <c r="P117" s="12">
        <f t="shared" si="54"/>
        <v>0</v>
      </c>
      <c r="Q117" s="12">
        <f t="shared" si="54"/>
        <v>0</v>
      </c>
      <c r="R117" s="12">
        <f t="shared" si="54"/>
        <v>0</v>
      </c>
      <c r="S117" s="12">
        <f t="shared" si="54"/>
        <v>0</v>
      </c>
      <c r="T117" s="12">
        <f t="shared" si="54"/>
        <v>0</v>
      </c>
      <c r="U117" s="12">
        <f t="shared" si="54"/>
        <v>0</v>
      </c>
      <c r="V117" s="12">
        <f t="shared" si="54"/>
        <v>0</v>
      </c>
      <c r="W117" s="12">
        <f t="shared" si="54"/>
        <v>0</v>
      </c>
      <c r="X117" s="12">
        <f t="shared" si="54"/>
        <v>0</v>
      </c>
      <c r="Y117" s="12">
        <f t="shared" si="54"/>
        <v>0</v>
      </c>
      <c r="Z117" s="12">
        <f t="shared" si="35"/>
        <v>0</v>
      </c>
    </row>
    <row r="118" spans="1:26" ht="17.25" hidden="1" thickTop="1" thickBot="1">
      <c r="A118" s="9" t="str">
        <f>'[1]عملاء الفرع'!$B$9</f>
        <v>كشف حساب عميل (6)</v>
      </c>
      <c r="B118" s="13"/>
      <c r="C118" s="11" t="s">
        <v>30</v>
      </c>
      <c r="D118" s="12">
        <f t="shared" ref="D118:Y118" si="55">SUM(D117,D113)</f>
        <v>0</v>
      </c>
      <c r="E118" s="12">
        <f t="shared" si="55"/>
        <v>0</v>
      </c>
      <c r="F118" s="12">
        <f t="shared" si="55"/>
        <v>0</v>
      </c>
      <c r="G118" s="12">
        <f t="shared" si="55"/>
        <v>0</v>
      </c>
      <c r="H118" s="12">
        <f t="shared" si="55"/>
        <v>0</v>
      </c>
      <c r="I118" s="12">
        <f t="shared" si="55"/>
        <v>0</v>
      </c>
      <c r="J118" s="12">
        <f t="shared" si="55"/>
        <v>0</v>
      </c>
      <c r="K118" s="12">
        <f t="shared" si="55"/>
        <v>0</v>
      </c>
      <c r="L118" s="12">
        <f t="shared" si="55"/>
        <v>0</v>
      </c>
      <c r="M118" s="12">
        <f t="shared" si="55"/>
        <v>0</v>
      </c>
      <c r="N118" s="12">
        <f t="shared" si="55"/>
        <v>0</v>
      </c>
      <c r="O118" s="12">
        <f t="shared" si="55"/>
        <v>0</v>
      </c>
      <c r="P118" s="12">
        <f t="shared" si="55"/>
        <v>0</v>
      </c>
      <c r="Q118" s="12">
        <f t="shared" si="55"/>
        <v>0</v>
      </c>
      <c r="R118" s="12">
        <f t="shared" si="55"/>
        <v>0</v>
      </c>
      <c r="S118" s="12">
        <f t="shared" si="55"/>
        <v>0</v>
      </c>
      <c r="T118" s="12">
        <f t="shared" si="55"/>
        <v>0</v>
      </c>
      <c r="U118" s="12">
        <f t="shared" si="55"/>
        <v>0</v>
      </c>
      <c r="V118" s="12">
        <f t="shared" si="55"/>
        <v>0</v>
      </c>
      <c r="W118" s="12">
        <f t="shared" si="55"/>
        <v>0</v>
      </c>
      <c r="X118" s="12">
        <f t="shared" si="55"/>
        <v>0</v>
      </c>
      <c r="Y118" s="12">
        <f t="shared" si="55"/>
        <v>0</v>
      </c>
      <c r="Z118" s="12">
        <f t="shared" si="35"/>
        <v>0</v>
      </c>
    </row>
    <row r="119" spans="1:26" ht="17.25" hidden="1" thickTop="1" thickBot="1">
      <c r="A119" s="9" t="str">
        <f>'[1]عملاء الفرع'!$B$9</f>
        <v>كشف حساب عميل (6)</v>
      </c>
      <c r="B119" s="13"/>
      <c r="C119" s="11" t="s">
        <v>31</v>
      </c>
      <c r="D119" s="12">
        <f t="shared" ref="D119:Y119" si="56">SUM(D118,D109)</f>
        <v>0</v>
      </c>
      <c r="E119" s="12">
        <f t="shared" si="56"/>
        <v>0</v>
      </c>
      <c r="F119" s="12">
        <f t="shared" si="56"/>
        <v>0</v>
      </c>
      <c r="G119" s="12">
        <f t="shared" si="56"/>
        <v>0</v>
      </c>
      <c r="H119" s="12">
        <f t="shared" si="56"/>
        <v>0</v>
      </c>
      <c r="I119" s="12">
        <f t="shared" si="56"/>
        <v>0</v>
      </c>
      <c r="J119" s="12">
        <f t="shared" si="56"/>
        <v>0</v>
      </c>
      <c r="K119" s="12">
        <f t="shared" si="56"/>
        <v>0</v>
      </c>
      <c r="L119" s="12">
        <f t="shared" si="56"/>
        <v>0</v>
      </c>
      <c r="M119" s="12">
        <f t="shared" si="56"/>
        <v>0</v>
      </c>
      <c r="N119" s="12">
        <f t="shared" si="56"/>
        <v>0</v>
      </c>
      <c r="O119" s="12">
        <f t="shared" si="56"/>
        <v>0</v>
      </c>
      <c r="P119" s="12">
        <f t="shared" si="56"/>
        <v>0</v>
      </c>
      <c r="Q119" s="12">
        <f t="shared" si="56"/>
        <v>0</v>
      </c>
      <c r="R119" s="12">
        <f t="shared" si="56"/>
        <v>0</v>
      </c>
      <c r="S119" s="12">
        <f t="shared" si="56"/>
        <v>0</v>
      </c>
      <c r="T119" s="12">
        <f t="shared" si="56"/>
        <v>0</v>
      </c>
      <c r="U119" s="12">
        <f t="shared" si="56"/>
        <v>0</v>
      </c>
      <c r="V119" s="12">
        <f t="shared" si="56"/>
        <v>0</v>
      </c>
      <c r="W119" s="12">
        <f t="shared" si="56"/>
        <v>0</v>
      </c>
      <c r="X119" s="12">
        <f t="shared" si="56"/>
        <v>0</v>
      </c>
      <c r="Y119" s="12">
        <f t="shared" si="56"/>
        <v>0</v>
      </c>
      <c r="Z119" s="12">
        <f t="shared" si="35"/>
        <v>0</v>
      </c>
    </row>
    <row r="120" spans="1:26" ht="17.25" thickTop="1" thickBot="1">
      <c r="A120" s="9" t="str">
        <f>'[1]عملاء الفرع'!$B$10</f>
        <v>كشف حساب عميل (7)</v>
      </c>
      <c r="B120" s="13"/>
      <c r="C120" s="11">
        <v>40909</v>
      </c>
      <c r="D120" s="12">
        <f>SUMPRODUCT((SUMIF('[1]كشف حساب عميل (7)'!$F$7:$F$37,"*560*",'[1]كشف حساب عميل (7)'!$E$7:$E$37)))</f>
        <v>0</v>
      </c>
      <c r="E120" s="12">
        <f>SUMPRODUCT((SUMIF('[1]كشف حساب عميل (7)'!$F$7:$F$37,"*510*",'[1]كشف حساب عميل (7)'!$E$7:$E$37)))</f>
        <v>0</v>
      </c>
      <c r="F120" s="12">
        <f>SUMPRODUCT((SUMIF('[1]كشف حساب عميل (7)'!$F$7:$F$37,"*430 لتر نوفرست*",'[1]كشف حساب عميل (7)'!$E$7:$E$37)))</f>
        <v>0</v>
      </c>
      <c r="G120" s="12">
        <f>SUMPRODUCT((SUMIF('[1]كشف حساب عميل (7)'!$F$7:$F$37,"*340 لتر نوفرست*",'[1]كشف حساب عميل (7)'!$E$7:$E$37)))</f>
        <v>0</v>
      </c>
      <c r="H120" s="12">
        <f>SUMPRODUCT((SUMIF('[1]كشف حساب عميل (7)'!$F$7:$F$37,"*339 لتر نوفرست*",'[1]كشف حساب عميل (7)'!$E$7:$E$37)))</f>
        <v>0</v>
      </c>
      <c r="I120" s="12">
        <f>SUMPRODUCT((SUMIF('[1]كشف حساب عميل (7)'!$F$7:$F$37,"*338*",'[1]كشف حساب عميل (7)'!$E$7:$E$37)))</f>
        <v>0</v>
      </c>
      <c r="J120" s="12">
        <f>SUMPRODUCT((SUMIF('[1]كشف حساب عميل (7)'!$F$7:$F$37,"*330*",'[1]كشف حساب عميل (7)'!$E$7:$E$37)))</f>
        <v>0</v>
      </c>
      <c r="K120" s="12">
        <f>SUMPRODUCT((SUMIF('[1]كشف حساب عميل (7)'!$F$7:$F$37,"*580*",'[1]كشف حساب عميل (7)'!$E$7:$E$37)))</f>
        <v>0</v>
      </c>
      <c r="L120" s="12">
        <f>SUMPRODUCT((SUMIF('[1]كشف حساب عميل (7)'!$F$7:$F$37,"*430 لتر برستيج*",'[1]كشف حساب عميل (7)'!$E$7:$E$37)))</f>
        <v>0</v>
      </c>
      <c r="M120" s="12">
        <f>SUMPRODUCT((SUMIF('[1]كشف حساب عميل (7)'!$F$7:$F$37,"*340 لتر برستيج*",'[1]كشف حساب عميل (7)'!$E$7:$E$37)))</f>
        <v>0</v>
      </c>
      <c r="N120" s="12">
        <f>SUMPRODUCT((SUMIF('[1]كشف حساب عميل (7)'!$F$7:$F$37,"*339 لتر برستيج*",'[1]كشف حساب عميل (7)'!$E$7:$E$37)))</f>
        <v>0</v>
      </c>
      <c r="O120" s="12">
        <f>SUMPRODUCT((SUMIF('[1]كشف حساب عميل (7)'!$F$7:$F$37,"*320*",'[1]كشف حساب عميل (7)'!$E$7:$E$37)))</f>
        <v>0</v>
      </c>
      <c r="P120" s="12">
        <f>SUMPRODUCT((SUMIF('[1]كشف حساب عميل (7)'!$F$7:$F$37,"*290*",'[1]كشف حساب عميل (7)'!$E$7:$E$37)))</f>
        <v>0</v>
      </c>
      <c r="Q120" s="12">
        <f>SUMPRODUCT((SUMIF('[1]كشف حساب عميل (7)'!$F$7:$F$37,"*335 لتر اوسكار*",'[1]كشف حساب عميل (7)'!$E$7:$E$37)))</f>
        <v>0</v>
      </c>
      <c r="R120" s="12">
        <f>SUMPRODUCT((SUMIF('[1]كشف حساب عميل (7)'!$F$7:$F$37,"*335 لتر برنسيسه*",'[1]كشف حساب عميل (7)'!$E$7:$E$37)))</f>
        <v>0</v>
      </c>
      <c r="S120" s="12">
        <f>SUMPRODUCT((SUMIF('[1]كشف حساب عميل (7)'!$F$7:$F$37,"*328*",'[1]كشف حساب عميل (7)'!$E$7:$E$37)))</f>
        <v>0</v>
      </c>
      <c r="T120" s="12">
        <f>SUMPRODUCT((SUMIF('[1]كشف حساب عميل (7)'!$F$7:$F$37,"*7 درج نوفرست*",'[1]كشف حساب عميل (7)'!$E$7:$E$37)))</f>
        <v>0</v>
      </c>
      <c r="U120" s="12">
        <f>SUMPRODUCT((SUMIF('[1]كشف حساب عميل (7)'!$F$7:$F$37,"*6 درج نوفرست*",'[1]كشف حساب عميل (7)'!$E$7:$E$37)))</f>
        <v>0</v>
      </c>
      <c r="V120" s="12">
        <f>SUMPRODUCT((SUMIF('[1]كشف حساب عميل (7)'!$F$7:$F$37,"*5 درج نوفرست*",'[1]كشف حساب عميل (7)'!$E$7:$E$37)))</f>
        <v>0</v>
      </c>
      <c r="W120" s="12">
        <f>SUMPRODUCT((SUMIF('[1]كشف حساب عميل (7)'!$F$7:$F$37,"*6 درج معدل*",'[1]كشف حساب عميل (7)'!$E$7:$E$37)))</f>
        <v>0</v>
      </c>
      <c r="X120" s="12">
        <f>SUMPRODUCT((SUMIF('[1]كشف حساب عميل (7)'!$F$7:$F$37,"*5 درج معدل*",'[1]كشف حساب عميل (7)'!$E$7:$E$37)))</f>
        <v>0</v>
      </c>
      <c r="Y120" s="12">
        <f>SUMPRODUCT((SUMIF('[1]كشف حساب عميل (7)'!$F$7:$F$37,"*4 درج*",'[1]كشف حساب عميل (7)'!$E$7:$E$37)))</f>
        <v>0</v>
      </c>
      <c r="Z120" s="12">
        <f t="shared" si="35"/>
        <v>0</v>
      </c>
    </row>
    <row r="121" spans="1:26" ht="17.25" hidden="1" thickTop="1" thickBot="1">
      <c r="A121" s="16" t="str">
        <f>'[1]عملاء الفرع'!$B$10</f>
        <v>كشف حساب عميل (7)</v>
      </c>
      <c r="B121" s="10"/>
      <c r="C121" s="11">
        <v>40940</v>
      </c>
      <c r="D121" s="12">
        <f>SUMPRODUCT((SUMIF('[1]كشف حساب عميل (7)'!$F$39:$F$48,"*560*",'[1]كشف حساب عميل (7)'!$E$39:$E$48)))</f>
        <v>0</v>
      </c>
      <c r="E121" s="12">
        <f>SUMPRODUCT((SUMIF('[1]كشف حساب عميل (7)'!$F$39:$F$48,"*510*",'[1]كشف حساب عميل (7)'!$E$39:$E$48)))</f>
        <v>0</v>
      </c>
      <c r="F121" s="12">
        <f>SUMPRODUCT((SUMIF('[1]كشف حساب عميل (7)'!$F$39:$F$48,"*430 لتر نوفرست*",'[1]كشف حساب عميل (7)'!$E$39:$E$48)))</f>
        <v>0</v>
      </c>
      <c r="G121" s="12">
        <f>SUMPRODUCT((SUMIF('[1]كشف حساب عميل (7)'!$F$39:$F$48,"*340 لتر نوفرست*",'[1]كشف حساب عميل (7)'!$E$39:$E$48)))</f>
        <v>0</v>
      </c>
      <c r="H121" s="12">
        <f>SUMPRODUCT((SUMIF('[1]كشف حساب عميل (7)'!$F$39:$F$48,"*339 لتر نوفرست*",'[1]كشف حساب عميل (7)'!$E$39:$E$48)))</f>
        <v>0</v>
      </c>
      <c r="I121" s="12">
        <f>SUMPRODUCT((SUMIF('[1]كشف حساب عميل (7)'!$F$39:$F$48,"*338*",'[1]كشف حساب عميل (7)'!$E$39:$E$48)))</f>
        <v>0</v>
      </c>
      <c r="J121" s="12">
        <f>SUMPRODUCT((SUMIF('[1]كشف حساب عميل (7)'!$F$39:$F$48,"*330*",'[1]كشف حساب عميل (7)'!$E$39:$E$48)))</f>
        <v>0</v>
      </c>
      <c r="K121" s="12">
        <f>SUMPRODUCT((SUMIF('[1]كشف حساب عميل (7)'!$F$39:$F$48,"*580*",'[1]كشف حساب عميل (7)'!$E$39:$E$48)))</f>
        <v>0</v>
      </c>
      <c r="L121" s="12">
        <f>SUMPRODUCT((SUMIF('[1]كشف حساب عميل (7)'!$F$39:$F$48,"*430 لتر برستيج*",'[1]كشف حساب عميل (7)'!$E$39:$E$48)))</f>
        <v>0</v>
      </c>
      <c r="M121" s="12">
        <f>SUMPRODUCT((SUMIF('[1]كشف حساب عميل (7)'!$F$39:$F$48,"*340 لتر برستيج*",'[1]كشف حساب عميل (7)'!$E$39:$E$48)))</f>
        <v>0</v>
      </c>
      <c r="N121" s="12">
        <f>SUMPRODUCT((SUMIF('[1]كشف حساب عميل (7)'!$F$39:$F$48,"*339 لتر برستيج*",'[1]كشف حساب عميل (7)'!$E$39:$E$48)))</f>
        <v>0</v>
      </c>
      <c r="O121" s="12">
        <f>SUMPRODUCT((SUMIF('[1]كشف حساب عميل (7)'!$F$39:$F$48,"*320*",'[1]كشف حساب عميل (7)'!$E$39:$E$48)))</f>
        <v>0</v>
      </c>
      <c r="P121" s="12">
        <f>SUMPRODUCT((SUMIF('[1]كشف حساب عميل (7)'!$F$39:$F$48,"*290*",'[1]كشف حساب عميل (7)'!$E$39:$E$48)))</f>
        <v>0</v>
      </c>
      <c r="Q121" s="12">
        <f>SUMPRODUCT((SUMIF('[1]كشف حساب عميل (7)'!$F$39:$F$48,"*335 لتر اوسكار*",'[1]كشف حساب عميل (7)'!$E$39:$E$48)))</f>
        <v>0</v>
      </c>
      <c r="R121" s="12">
        <f>SUMPRODUCT((SUMIF('[1]كشف حساب عميل (7)'!$F$39:$F$48,"*335 لتر برنسيسه*",'[1]كشف حساب عميل (7)'!$E$39:$E$48)))</f>
        <v>0</v>
      </c>
      <c r="S121" s="12">
        <f>SUMPRODUCT((SUMIF('[1]كشف حساب عميل (7)'!$F$39:$F$48,"*328*",'[1]كشف حساب عميل (7)'!$E$39:$E$48)))</f>
        <v>0</v>
      </c>
      <c r="T121" s="12">
        <f>SUMPRODUCT((SUMIF('[1]كشف حساب عميل (7)'!$F$39:$F$48,"*7 درج نوفرست*",'[1]كشف حساب عميل (7)'!$E$39:$E$48)))</f>
        <v>0</v>
      </c>
      <c r="U121" s="12">
        <f>SUMPRODUCT((SUMIF('[1]كشف حساب عميل (7)'!$F$39:$F$48,"*6 درج نوفرست*",'[1]كشف حساب عميل (7)'!$E$39:$E$48)))</f>
        <v>0</v>
      </c>
      <c r="V121" s="12">
        <f>SUMPRODUCT((SUMIF('[1]كشف حساب عميل (7)'!$F$39:$F$48,"*5 درج نوفرست*",'[1]كشف حساب عميل (7)'!$E$39:$E$48)))</f>
        <v>0</v>
      </c>
      <c r="W121" s="12">
        <f>SUMPRODUCT((SUMIF('[1]كشف حساب عميل (7)'!$F$39:$F$48,"*6 درج معدل*",'[1]كشف حساب عميل (7)'!$E$39:$E$48)))</f>
        <v>0</v>
      </c>
      <c r="X121" s="12">
        <f>SUMPRODUCT((SUMIF('[1]كشف حساب عميل (7)'!$F$39:$F$48,"*5 درج معدل*",'[1]كشف حساب عميل (7)'!$E$39:$E$48)))</f>
        <v>0</v>
      </c>
      <c r="Y121" s="12">
        <f>SUMPRODUCT((SUMIF('[1]كشف حساب عميل (7)'!$F$39:$F$48,"*4 درج*",'[1]كشف حساب عميل (7)'!$E$39:$E$48)))</f>
        <v>0</v>
      </c>
      <c r="Z121" s="12">
        <f t="shared" si="35"/>
        <v>0</v>
      </c>
    </row>
    <row r="122" spans="1:26" ht="17.25" hidden="1" thickTop="1" thickBot="1">
      <c r="A122" s="9" t="str">
        <f>'[1]عملاء الفرع'!$B$10</f>
        <v>كشف حساب عميل (7)</v>
      </c>
      <c r="B122" s="13"/>
      <c r="C122" s="11">
        <v>40969</v>
      </c>
      <c r="D122" s="12">
        <f>SUMPRODUCT((SUMIF('[1]كشف حساب عميل (7)'!$F$50:$F$60,"*560*",'[1]كشف حساب عميل (7)'!$E$50:$E$60)))</f>
        <v>0</v>
      </c>
      <c r="E122" s="12">
        <f>SUMPRODUCT((SUMIF('[1]كشف حساب عميل (7)'!$F$50:$F$60,"*510*",'[1]كشف حساب عميل (7)'!$E$50:$E$60)))</f>
        <v>0</v>
      </c>
      <c r="F122" s="12">
        <f>SUMPRODUCT((SUMIF('[1]كشف حساب عميل (7)'!$F$50:$F$60,"*430 لتر نوفرست*",'[1]كشف حساب عميل (7)'!$E$50:$E$60)))</f>
        <v>0</v>
      </c>
      <c r="G122" s="12">
        <f>SUMPRODUCT((SUMIF('[1]كشف حساب عميل (7)'!$F$50:$F$60,"*340 لتر نوفرست*",'[1]كشف حساب عميل (7)'!$E$50:$E$60)))</f>
        <v>0</v>
      </c>
      <c r="H122" s="12">
        <f>SUMPRODUCT((SUMIF('[1]كشف حساب عميل (7)'!$F$50:$F$60,"*339 لتر نوفرست*",'[1]كشف حساب عميل (7)'!$E$50:$E$60)))</f>
        <v>0</v>
      </c>
      <c r="I122" s="12">
        <f>SUMPRODUCT((SUMIF('[1]كشف حساب عميل (7)'!$F$50:$F$60,"*338*",'[1]كشف حساب عميل (7)'!$E$50:$E$60)))</f>
        <v>0</v>
      </c>
      <c r="J122" s="12">
        <f>SUMPRODUCT((SUMIF('[1]كشف حساب عميل (7)'!$F$50:$F$60,"*330*",'[1]كشف حساب عميل (7)'!$E$50:$E$60)))</f>
        <v>0</v>
      </c>
      <c r="K122" s="12">
        <f>SUMPRODUCT((SUMIF('[1]كشف حساب عميل (7)'!$F$50:$F$60,"*580*",'[1]كشف حساب عميل (7)'!$E$50:$E$60)))</f>
        <v>0</v>
      </c>
      <c r="L122" s="12">
        <f>SUMPRODUCT((SUMIF('[1]كشف حساب عميل (7)'!$F$50:$F$60,"*430 لتر برستيج*",'[1]كشف حساب عميل (7)'!$E$50:$E$60)))</f>
        <v>0</v>
      </c>
      <c r="M122" s="12">
        <f>SUMPRODUCT((SUMIF('[1]كشف حساب عميل (7)'!$F$50:$F$60,"*340 لتر برستيج*",'[1]كشف حساب عميل (7)'!$E$50:$E$60)))</f>
        <v>0</v>
      </c>
      <c r="N122" s="12">
        <f>SUMPRODUCT((SUMIF('[1]كشف حساب عميل (7)'!$F$50:$F$60,"*339 لتر برستيج*",'[1]كشف حساب عميل (7)'!$E$50:$E$60)))</f>
        <v>0</v>
      </c>
      <c r="O122" s="12">
        <f>SUMPRODUCT((SUMIF('[1]كشف حساب عميل (7)'!$F$50:$F$60,"*320*",'[1]كشف حساب عميل (7)'!$E$50:$E$60)))</f>
        <v>0</v>
      </c>
      <c r="P122" s="12">
        <f>SUMPRODUCT((SUMIF('[1]كشف حساب عميل (7)'!$F$50:$F$60,"*290*",'[1]كشف حساب عميل (7)'!$E$50:$E$60)))</f>
        <v>0</v>
      </c>
      <c r="Q122" s="12">
        <f>SUMPRODUCT((SUMIF('[1]كشف حساب عميل (7)'!$F$50:$F$60,"*335 لتر اوسكار*",'[1]كشف حساب عميل (7)'!$E$50:$E$60)))</f>
        <v>0</v>
      </c>
      <c r="R122" s="12">
        <f>SUMPRODUCT((SUMIF('[1]كشف حساب عميل (7)'!$F$50:$F$60,"*335 لتر برنسيسه*",'[1]كشف حساب عميل (7)'!$E$50:$E$60)))</f>
        <v>0</v>
      </c>
      <c r="S122" s="12">
        <f>SUMPRODUCT((SUMIF('[1]كشف حساب عميل (7)'!$F$50:$F$60,"*328*",'[1]كشف حساب عميل (7)'!$E$50:$E$60)))</f>
        <v>0</v>
      </c>
      <c r="T122" s="12">
        <f>SUMPRODUCT((SUMIF('[1]كشف حساب عميل (7)'!$F$50:$F$60,"*7 درج نوفرست*",'[1]كشف حساب عميل (7)'!$E$50:$E$60)))</f>
        <v>0</v>
      </c>
      <c r="U122" s="12">
        <f>SUMPRODUCT((SUMIF('[1]كشف حساب عميل (7)'!$F$50:$F$60,"*6 درج نوفرست*",'[1]كشف حساب عميل (7)'!$E$50:$E$60)))</f>
        <v>0</v>
      </c>
      <c r="V122" s="12">
        <f>SUMPRODUCT((SUMIF('[1]كشف حساب عميل (7)'!$F$50:$F$60,"*5 درج نوفرست*",'[1]كشف حساب عميل (7)'!$E$50:$E$60)))</f>
        <v>0</v>
      </c>
      <c r="W122" s="12">
        <f>SUMPRODUCT((SUMIF('[1]كشف حساب عميل (7)'!$F$50:$F$60,"*6 درج معدل*",'[1]كشف حساب عميل (7)'!$E$50:$E$60)))</f>
        <v>0</v>
      </c>
      <c r="X122" s="12">
        <f>SUMPRODUCT((SUMIF('[1]كشف حساب عميل (7)'!$F$50:$F$60,"*5 درج معدل*",'[1]كشف حساب عميل (7)'!$E$50:$E$60)))</f>
        <v>0</v>
      </c>
      <c r="Y122" s="12">
        <f>SUMPRODUCT((SUMIF('[1]كشف حساب عميل (7)'!$F$50:$F$60,"*4 درج*",'[1]كشف حساب عميل (7)'!$E$50:$E$60)))</f>
        <v>0</v>
      </c>
      <c r="Z122" s="12">
        <f t="shared" si="35"/>
        <v>0</v>
      </c>
    </row>
    <row r="123" spans="1:26" ht="17.25" hidden="1" thickTop="1" thickBot="1">
      <c r="A123" s="9" t="str">
        <f>'[1]عملاء الفرع'!$B$10</f>
        <v>كشف حساب عميل (7)</v>
      </c>
      <c r="B123" s="13"/>
      <c r="C123" s="11" t="s">
        <v>25</v>
      </c>
      <c r="D123" s="12">
        <f t="shared" ref="D123:S142" si="57">SUM(D120:D122)</f>
        <v>0</v>
      </c>
      <c r="E123" s="12">
        <f t="shared" ref="E123:Y123" si="58">SUM(E120:E122)</f>
        <v>0</v>
      </c>
      <c r="F123" s="12">
        <f t="shared" si="58"/>
        <v>0</v>
      </c>
      <c r="G123" s="12">
        <f t="shared" si="58"/>
        <v>0</v>
      </c>
      <c r="H123" s="12">
        <f t="shared" si="58"/>
        <v>0</v>
      </c>
      <c r="I123" s="12">
        <f t="shared" si="58"/>
        <v>0</v>
      </c>
      <c r="J123" s="12">
        <f t="shared" si="58"/>
        <v>0</v>
      </c>
      <c r="K123" s="12">
        <f t="shared" si="58"/>
        <v>0</v>
      </c>
      <c r="L123" s="12">
        <f t="shared" si="58"/>
        <v>0</v>
      </c>
      <c r="M123" s="12">
        <f t="shared" si="58"/>
        <v>0</v>
      </c>
      <c r="N123" s="12">
        <f t="shared" si="58"/>
        <v>0</v>
      </c>
      <c r="O123" s="12">
        <f t="shared" si="58"/>
        <v>0</v>
      </c>
      <c r="P123" s="12">
        <f t="shared" si="58"/>
        <v>0</v>
      </c>
      <c r="Q123" s="12">
        <f t="shared" si="58"/>
        <v>0</v>
      </c>
      <c r="R123" s="12">
        <f t="shared" si="58"/>
        <v>0</v>
      </c>
      <c r="S123" s="12">
        <f t="shared" si="58"/>
        <v>0</v>
      </c>
      <c r="T123" s="12">
        <f t="shared" si="58"/>
        <v>0</v>
      </c>
      <c r="U123" s="12">
        <f t="shared" si="58"/>
        <v>0</v>
      </c>
      <c r="V123" s="12">
        <f t="shared" si="58"/>
        <v>0</v>
      </c>
      <c r="W123" s="12">
        <f t="shared" si="58"/>
        <v>0</v>
      </c>
      <c r="X123" s="12">
        <f t="shared" si="58"/>
        <v>0</v>
      </c>
      <c r="Y123" s="12">
        <f t="shared" si="58"/>
        <v>0</v>
      </c>
      <c r="Z123" s="12">
        <f t="shared" si="35"/>
        <v>0</v>
      </c>
    </row>
    <row r="124" spans="1:26" ht="17.25" hidden="1" thickTop="1" thickBot="1">
      <c r="A124" s="9" t="str">
        <f>'[1]عملاء الفرع'!$B$10</f>
        <v>كشف حساب عميل (7)</v>
      </c>
      <c r="B124" s="13"/>
      <c r="C124" s="11">
        <v>41000</v>
      </c>
      <c r="D124" s="12">
        <f>SUMPRODUCT((SUMIF('[1]كشف حساب عميل (7)'!$F$62:$F$72,"*560*",'[1]كشف حساب عميل (7)'!$E$62:$E$72)))</f>
        <v>0</v>
      </c>
      <c r="E124" s="12">
        <f>SUMPRODUCT((SUMIF('[1]كشف حساب عميل (7)'!$F$62:$F$72,"*510*",'[1]كشف حساب عميل (7)'!$E$62:$E$72)))</f>
        <v>0</v>
      </c>
      <c r="F124" s="12">
        <f>SUMPRODUCT((SUMIF('[1]كشف حساب عميل (7)'!$F$62:$F$72,"*430 لتر نوفرست*",'[1]كشف حساب عميل (7)'!$E$62:$E$72)))</f>
        <v>0</v>
      </c>
      <c r="G124" s="12">
        <f>SUMPRODUCT((SUMIF('[1]كشف حساب عميل (7)'!$F$62:$F$72,"*340 لتر نوفرست*",'[1]كشف حساب عميل (7)'!$E$62:$E$72)))</f>
        <v>0</v>
      </c>
      <c r="H124" s="12">
        <f>SUMPRODUCT((SUMIF('[1]كشف حساب عميل (7)'!$F$62:$F$72,"*339 لتر نوفرست*",'[1]كشف حساب عميل (7)'!$E$62:$E$72)))</f>
        <v>0</v>
      </c>
      <c r="I124" s="12">
        <f>SUMPRODUCT((SUMIF('[1]كشف حساب عميل (7)'!$F$62:$F$72,"*338*",'[1]كشف حساب عميل (7)'!$E$62:$E$72)))</f>
        <v>0</v>
      </c>
      <c r="J124" s="12">
        <f>SUMPRODUCT((SUMIF('[1]كشف حساب عميل (7)'!$F$62:$F$72,"*330*",'[1]كشف حساب عميل (7)'!$E$62:$E$72)))</f>
        <v>0</v>
      </c>
      <c r="K124" s="12">
        <f>SUMPRODUCT((SUMIF('[1]كشف حساب عميل (7)'!$F$62:$F$72,"*580*",'[1]كشف حساب عميل (7)'!$E$62:$E$72)))</f>
        <v>0</v>
      </c>
      <c r="L124" s="12">
        <f>SUMPRODUCT((SUMIF('[1]كشف حساب عميل (7)'!$F$62:$F$72,"*430 لتر برستيج*",'[1]كشف حساب عميل (7)'!$E$62:$E$72)))</f>
        <v>0</v>
      </c>
      <c r="M124" s="12">
        <f>SUMPRODUCT((SUMIF('[1]كشف حساب عميل (7)'!$F$62:$F$72,"*340 لتر برستيج*",'[1]كشف حساب عميل (7)'!$E$62:$E$72)))</f>
        <v>0</v>
      </c>
      <c r="N124" s="12">
        <f>SUMPRODUCT((SUMIF('[1]كشف حساب عميل (7)'!$F$62:$F$72,"*339 لتر برستيج*",'[1]كشف حساب عميل (7)'!$E$62:$E$72)))</f>
        <v>0</v>
      </c>
      <c r="O124" s="12">
        <f>SUMPRODUCT((SUMIF('[1]كشف حساب عميل (7)'!$F$62:$F$72,"*320*",'[1]كشف حساب عميل (7)'!$E$62:$E$72)))</f>
        <v>0</v>
      </c>
      <c r="P124" s="12">
        <f>SUMPRODUCT((SUMIF('[1]كشف حساب عميل (7)'!$F$62:$F$72,"*290*",'[1]كشف حساب عميل (7)'!$E$62:$E$72)))</f>
        <v>0</v>
      </c>
      <c r="Q124" s="12">
        <f>SUMPRODUCT((SUMIF('[1]كشف حساب عميل (7)'!$F$62:$F$72,"*335 لتر اوسكار*",'[1]كشف حساب عميل (7)'!$E$62:$E$72)))</f>
        <v>0</v>
      </c>
      <c r="R124" s="12">
        <f>SUMPRODUCT((SUMIF('[1]كشف حساب عميل (7)'!$F$62:$F$72,"*335 لتر برنسيسه*",'[1]كشف حساب عميل (7)'!$E$62:$E$72)))</f>
        <v>0</v>
      </c>
      <c r="S124" s="12">
        <f>SUMPRODUCT((SUMIF('[1]كشف حساب عميل (7)'!$F$62:$F$72,"*328*",'[1]كشف حساب عميل (7)'!$E$62:$E$72)))</f>
        <v>0</v>
      </c>
      <c r="T124" s="12">
        <f>SUMPRODUCT((SUMIF('[1]كشف حساب عميل (7)'!$F$62:$F$72,"*7 درج نوفرست*",'[1]كشف حساب عميل (7)'!$E$62:$E$72)))</f>
        <v>0</v>
      </c>
      <c r="U124" s="12">
        <f>SUMPRODUCT((SUMIF('[1]كشف حساب عميل (7)'!$F$62:$F$72,"*6 درج نوفرست*",'[1]كشف حساب عميل (7)'!$E$62:$E$72)))</f>
        <v>0</v>
      </c>
      <c r="V124" s="12">
        <f>SUMPRODUCT((SUMIF('[1]كشف حساب عميل (7)'!$F$62:$F$72,"*5 درج نوفرست*",'[1]كشف حساب عميل (7)'!$E$62:$E$72)))</f>
        <v>0</v>
      </c>
      <c r="W124" s="12">
        <f>SUMPRODUCT((SUMIF('[1]كشف حساب عميل (7)'!$F$62:$F$72,"*6 درج معدل*",'[1]كشف حساب عميل (7)'!$E$62:$E$72)))</f>
        <v>0</v>
      </c>
      <c r="X124" s="12">
        <f>SUMPRODUCT((SUMIF('[1]كشف حساب عميل (7)'!$F$62:$F$72,"*5 درج معدل*",'[1]كشف حساب عميل (7)'!$E$62:$E$72)))</f>
        <v>0</v>
      </c>
      <c r="Y124" s="12">
        <f>SUMPRODUCT((SUMIF('[1]كشف حساب عميل (7)'!$F$62:$F$72,"*4 درج*",'[1]كشف حساب عميل (7)'!$E$62:$E$72)))</f>
        <v>0</v>
      </c>
      <c r="Z124" s="12">
        <f t="shared" si="35"/>
        <v>0</v>
      </c>
    </row>
    <row r="125" spans="1:26" ht="17.25" hidden="1" thickTop="1" thickBot="1">
      <c r="A125" s="9" t="str">
        <f>'[1]عملاء الفرع'!$B$10</f>
        <v>كشف حساب عميل (7)</v>
      </c>
      <c r="B125" s="13"/>
      <c r="C125" s="11">
        <v>41030</v>
      </c>
      <c r="D125" s="12">
        <f>SUMPRODUCT((SUMIF('[1]كشف حساب عميل (7)'!$F$74:$F$84,"*560*",'[1]كشف حساب عميل (7)'!$E$74:$E$84)))</f>
        <v>0</v>
      </c>
      <c r="E125" s="12">
        <f>SUMPRODUCT((SUMIF('[1]كشف حساب عميل (7)'!$F$74:$F$84,"*510*",'[1]كشف حساب عميل (7)'!$E$74:$E$84)))</f>
        <v>0</v>
      </c>
      <c r="F125" s="12">
        <f>SUMPRODUCT((SUMIF('[1]كشف حساب عميل (7)'!$F$74:$F$84,"*430 لتر نوفرست*",'[1]كشف حساب عميل (7)'!$E$74:$E$84)))</f>
        <v>0</v>
      </c>
      <c r="G125" s="12">
        <f>SUMPRODUCT((SUMIF('[1]كشف حساب عميل (7)'!$F$74:$F$84,"*340 لتر نوفرست*",'[1]كشف حساب عميل (7)'!$E$74:$E$84)))</f>
        <v>0</v>
      </c>
      <c r="H125" s="12">
        <f>SUMPRODUCT((SUMIF('[1]كشف حساب عميل (7)'!$F$74:$F$84,"*339 لتر نوفرست*",'[1]كشف حساب عميل (7)'!$E$74:$E$84)))</f>
        <v>0</v>
      </c>
      <c r="I125" s="12">
        <f>SUMPRODUCT((SUMIF('[1]كشف حساب عميل (7)'!$F$74:$F$84,"*338*",'[1]كشف حساب عميل (7)'!$E$74:$E$84)))</f>
        <v>0</v>
      </c>
      <c r="J125" s="12">
        <f>SUMPRODUCT((SUMIF('[1]كشف حساب عميل (7)'!$F$74:$F$84,"*330*",'[1]كشف حساب عميل (7)'!$E$74:$E$84)))</f>
        <v>0</v>
      </c>
      <c r="K125" s="12">
        <f>SUMPRODUCT((SUMIF('[1]كشف حساب عميل (7)'!$F$74:$F$84,"*580*",'[1]كشف حساب عميل (7)'!$E$74:$E$84)))</f>
        <v>0</v>
      </c>
      <c r="L125" s="12">
        <f>SUMPRODUCT((SUMIF('[1]كشف حساب عميل (7)'!$F$74:$F$84,"*430 لتر برستيج*",'[1]كشف حساب عميل (7)'!$E$74:$E$84)))</f>
        <v>0</v>
      </c>
      <c r="M125" s="12">
        <f>SUMPRODUCT((SUMIF('[1]كشف حساب عميل (7)'!$F$74:$F$84,"*340 لتر برستيج*",'[1]كشف حساب عميل (7)'!$E$74:$E$84)))</f>
        <v>0</v>
      </c>
      <c r="N125" s="12">
        <f>SUMPRODUCT((SUMIF('[1]كشف حساب عميل (7)'!$F$74:$F$84,"*339 لتر برستيج*",'[1]كشف حساب عميل (7)'!$E$74:$E$84)))</f>
        <v>0</v>
      </c>
      <c r="O125" s="12">
        <f>SUMPRODUCT((SUMIF('[1]كشف حساب عميل (7)'!$F$74:$F$84,"*320*",'[1]كشف حساب عميل (7)'!$E$74:$E$84)))</f>
        <v>0</v>
      </c>
      <c r="P125" s="12">
        <f>SUMPRODUCT((SUMIF('[1]كشف حساب عميل (7)'!$F$74:$F$84,"*290*",'[1]كشف حساب عميل (7)'!$E$74:$E$84)))</f>
        <v>0</v>
      </c>
      <c r="Q125" s="12">
        <f>SUMPRODUCT((SUMIF('[1]كشف حساب عميل (7)'!$F$74:$F$84,"*335 لتر اوسكار*",'[1]كشف حساب عميل (7)'!$E$74:$E$84)))</f>
        <v>0</v>
      </c>
      <c r="R125" s="12">
        <f>SUMPRODUCT((SUMIF('[1]كشف حساب عميل (7)'!$F$74:$F$84,"*335 لتر برنسيسه*",'[1]كشف حساب عميل (7)'!$E$74:$E$84)))</f>
        <v>0</v>
      </c>
      <c r="S125" s="12">
        <f>SUMPRODUCT((SUMIF('[1]كشف حساب عميل (7)'!$F$74:$F$84,"*328*",'[1]كشف حساب عميل (7)'!$E$74:$E$84)))</f>
        <v>0</v>
      </c>
      <c r="T125" s="12">
        <f>SUMPRODUCT((SUMIF('[1]كشف حساب عميل (7)'!$F$74:$F$84,"*7 درج نوفرست*",'[1]كشف حساب عميل (7)'!$E$74:$E$84)))</f>
        <v>0</v>
      </c>
      <c r="U125" s="12">
        <f>SUMPRODUCT((SUMIF('[1]كشف حساب عميل (7)'!$F$74:$F$84,"*6 درج نوفرست*",'[1]كشف حساب عميل (7)'!$E$74:$E$84)))</f>
        <v>0</v>
      </c>
      <c r="V125" s="12">
        <f>SUMPRODUCT((SUMIF('[1]كشف حساب عميل (7)'!$F$74:$F$84,"*5 درج نوفرست*",'[1]كشف حساب عميل (7)'!$E$74:$E$84)))</f>
        <v>0</v>
      </c>
      <c r="W125" s="12">
        <f>SUMPRODUCT((SUMIF('[1]كشف حساب عميل (7)'!$F$74:$F$84,"*6 درج معدل*",'[1]كشف حساب عميل (7)'!$E$74:$E$84)))</f>
        <v>0</v>
      </c>
      <c r="X125" s="12">
        <f>SUMPRODUCT((SUMIF('[1]كشف حساب عميل (7)'!$F$74:$F$84,"*5 درج معدل*",'[1]كشف حساب عميل (7)'!$E$74:$E$84)))</f>
        <v>0</v>
      </c>
      <c r="Y125" s="12">
        <f>SUMPRODUCT((SUMIF('[1]كشف حساب عميل (7)'!$F$74:$F$84,"*4 درج*",'[1]كشف حساب عميل (7)'!$E$74:$E$84)))</f>
        <v>0</v>
      </c>
      <c r="Z125" s="12">
        <f t="shared" si="35"/>
        <v>0</v>
      </c>
    </row>
    <row r="126" spans="1:26" ht="17.25" hidden="1" thickTop="1" thickBot="1">
      <c r="A126" s="17" t="str">
        <f>'[1]عملاء الفرع'!$B$10</f>
        <v>كشف حساب عميل (7)</v>
      </c>
      <c r="B126" s="14"/>
      <c r="C126" s="15">
        <v>41061</v>
      </c>
      <c r="D126" s="12">
        <f>SUMPRODUCT((SUMIF('[1]كشف حساب عميل (7)'!$F$86:$F$96,"*560*",'[1]كشف حساب عميل (7)'!$E$86:$E$96)))</f>
        <v>0</v>
      </c>
      <c r="E126" s="12">
        <f>SUMPRODUCT((SUMIF('[1]كشف حساب عميل (7)'!$F$86:$F$96,"*510*",'[1]كشف حساب عميل (7)'!$E$86:$E$96)))</f>
        <v>0</v>
      </c>
      <c r="F126" s="12">
        <f>SUMPRODUCT((SUMIF('[1]كشف حساب عميل (7)'!$F$86:$F$96,"*430 لتر نوفرست*",'[1]كشف حساب عميل (7)'!$E$86:$E$96)))</f>
        <v>0</v>
      </c>
      <c r="G126" s="12">
        <f>SUMPRODUCT((SUMIF('[1]كشف حساب عميل (7)'!$F$86:$F$96,"*340 لتر نوفرست*",'[1]كشف حساب عميل (7)'!$E$86:$E$96)))</f>
        <v>0</v>
      </c>
      <c r="H126" s="12">
        <f>SUMPRODUCT((SUMIF('[1]كشف حساب عميل (7)'!$F$86:$F$96,"*339 لتر نوفرست*",'[1]كشف حساب عميل (7)'!$E$86:$E$96)))</f>
        <v>0</v>
      </c>
      <c r="I126" s="12">
        <f>SUMPRODUCT((SUMIF('[1]كشف حساب عميل (7)'!$F$86:$F$96,"*338*",'[1]كشف حساب عميل (7)'!$E$86:$E$96)))</f>
        <v>0</v>
      </c>
      <c r="J126" s="12">
        <f>SUMPRODUCT((SUMIF('[1]كشف حساب عميل (7)'!$F$86:$F$96,"*330*",'[1]كشف حساب عميل (7)'!$E$86:$E$96)))</f>
        <v>0</v>
      </c>
      <c r="K126" s="12">
        <f>SUMPRODUCT((SUMIF('[1]كشف حساب عميل (7)'!$F$86:$F$96,"*580*",'[1]كشف حساب عميل (7)'!$E$86:$E$96)))</f>
        <v>0</v>
      </c>
      <c r="L126" s="12">
        <f>SUMPRODUCT((SUMIF('[1]كشف حساب عميل (7)'!$F$86:$F$96,"*430 لتر برستيج*",'[1]كشف حساب عميل (7)'!$E$86:$E$96)))</f>
        <v>0</v>
      </c>
      <c r="M126" s="12">
        <f>SUMPRODUCT((SUMIF('[1]كشف حساب عميل (7)'!$F$86:$F$96,"*340 لتر برستيج*",'[1]كشف حساب عميل (7)'!$E$86:$E$96)))</f>
        <v>0</v>
      </c>
      <c r="N126" s="12">
        <f>SUMPRODUCT((SUMIF('[1]كشف حساب عميل (7)'!$F$86:$F$96,"*339 لتر برستيج*",'[1]كشف حساب عميل (7)'!$E$86:$E$96)))</f>
        <v>0</v>
      </c>
      <c r="O126" s="12">
        <f>SUMPRODUCT((SUMIF('[1]كشف حساب عميل (7)'!$F$86:$F$96,"*320*",'[1]كشف حساب عميل (7)'!$E$86:$E$96)))</f>
        <v>0</v>
      </c>
      <c r="P126" s="12">
        <f>SUMPRODUCT((SUMIF('[1]كشف حساب عميل (7)'!$F$86:$F$96,"*290*",'[1]كشف حساب عميل (7)'!$E$86:$E$96)))</f>
        <v>0</v>
      </c>
      <c r="Q126" s="12">
        <f>SUMPRODUCT((SUMIF('[1]كشف حساب عميل (7)'!$F$86:$F$96,"*335 لتر اوسكار*",'[1]كشف حساب عميل (7)'!$E$86:$E$96)))</f>
        <v>0</v>
      </c>
      <c r="R126" s="12">
        <f>SUMPRODUCT((SUMIF('[1]كشف حساب عميل (7)'!$F$86:$F$96,"*335 لتر برنسيسه*",'[1]كشف حساب عميل (7)'!$E$86:$E$96)))</f>
        <v>0</v>
      </c>
      <c r="S126" s="12">
        <f>SUMPRODUCT((SUMIF('[1]كشف حساب عميل (7)'!$F$86:$F$96,"*328*",'[1]كشف حساب عميل (7)'!$E$86:$E$96)))</f>
        <v>0</v>
      </c>
      <c r="T126" s="12">
        <f>SUMPRODUCT((SUMIF('[1]كشف حساب عميل (7)'!$F$86:$F$96,"*7 درج نوفرست*",'[1]كشف حساب عميل (7)'!$E$86:$E$96)))</f>
        <v>0</v>
      </c>
      <c r="U126" s="12">
        <f>SUMPRODUCT((SUMIF('[1]كشف حساب عميل (7)'!$F$86:$F$96,"*6 درج نوفرست*",'[1]كشف حساب عميل (7)'!$E$86:$E$96)))</f>
        <v>0</v>
      </c>
      <c r="V126" s="12">
        <f>SUMPRODUCT((SUMIF('[1]كشف حساب عميل (7)'!$F$86:$F$96,"*5 درج نوفرست*",'[1]كشف حساب عميل (7)'!$E$86:$E$96)))</f>
        <v>0</v>
      </c>
      <c r="W126" s="12">
        <f>SUMPRODUCT((SUMIF('[1]كشف حساب عميل (7)'!$F$86:$F$96,"*6 درج معدل*",'[1]كشف حساب عميل (7)'!$E$86:$E$96)))</f>
        <v>0</v>
      </c>
      <c r="X126" s="12">
        <f>SUMPRODUCT((SUMIF('[1]كشف حساب عميل (7)'!$F$86:$F$96,"*5 درج معدل*",'[1]كشف حساب عميل (7)'!$E$86:$E$96)))</f>
        <v>0</v>
      </c>
      <c r="Y126" s="12">
        <f>SUMPRODUCT((SUMIF('[1]كشف حساب عميل (7)'!$F$86:$F$96,"*4 درج*",'[1]كشف حساب عميل (7)'!$E$86:$E$96)))</f>
        <v>0</v>
      </c>
      <c r="Z126" s="12">
        <f t="shared" si="35"/>
        <v>0</v>
      </c>
    </row>
    <row r="127" spans="1:26" ht="17.25" hidden="1" thickTop="1" thickBot="1">
      <c r="A127" s="9" t="str">
        <f>'[1]عملاء الفرع'!$B$10</f>
        <v>كشف حساب عميل (7)</v>
      </c>
      <c r="B127" s="13"/>
      <c r="C127" s="11" t="s">
        <v>26</v>
      </c>
      <c r="D127" s="12">
        <f t="shared" ref="D127:S146" si="59">SUM(D124:D126)</f>
        <v>0</v>
      </c>
      <c r="E127" s="12">
        <f t="shared" ref="E127:Y127" si="60">SUM(E124:E126)</f>
        <v>0</v>
      </c>
      <c r="F127" s="12">
        <f t="shared" si="60"/>
        <v>0</v>
      </c>
      <c r="G127" s="12">
        <f t="shared" si="60"/>
        <v>0</v>
      </c>
      <c r="H127" s="12">
        <f t="shared" si="60"/>
        <v>0</v>
      </c>
      <c r="I127" s="12">
        <f t="shared" si="60"/>
        <v>0</v>
      </c>
      <c r="J127" s="12">
        <f t="shared" si="60"/>
        <v>0</v>
      </c>
      <c r="K127" s="12">
        <f t="shared" si="60"/>
        <v>0</v>
      </c>
      <c r="L127" s="12">
        <f t="shared" si="60"/>
        <v>0</v>
      </c>
      <c r="M127" s="12">
        <f t="shared" si="60"/>
        <v>0</v>
      </c>
      <c r="N127" s="12">
        <f t="shared" si="60"/>
        <v>0</v>
      </c>
      <c r="O127" s="12">
        <f t="shared" si="60"/>
        <v>0</v>
      </c>
      <c r="P127" s="12">
        <f t="shared" si="60"/>
        <v>0</v>
      </c>
      <c r="Q127" s="12">
        <f t="shared" si="60"/>
        <v>0</v>
      </c>
      <c r="R127" s="12">
        <f t="shared" si="60"/>
        <v>0</v>
      </c>
      <c r="S127" s="12">
        <f t="shared" si="60"/>
        <v>0</v>
      </c>
      <c r="T127" s="12">
        <f t="shared" si="60"/>
        <v>0</v>
      </c>
      <c r="U127" s="12">
        <f t="shared" si="60"/>
        <v>0</v>
      </c>
      <c r="V127" s="12">
        <f t="shared" si="60"/>
        <v>0</v>
      </c>
      <c r="W127" s="12">
        <f t="shared" si="60"/>
        <v>0</v>
      </c>
      <c r="X127" s="12">
        <f t="shared" si="60"/>
        <v>0</v>
      </c>
      <c r="Y127" s="12">
        <f t="shared" si="60"/>
        <v>0</v>
      </c>
      <c r="Z127" s="12">
        <f t="shared" si="35"/>
        <v>0</v>
      </c>
    </row>
    <row r="128" spans="1:26" ht="17.25" hidden="1" thickTop="1" thickBot="1">
      <c r="A128" s="9" t="str">
        <f>'[1]عملاء الفرع'!$B$10</f>
        <v>كشف حساب عميل (7)</v>
      </c>
      <c r="B128" s="13"/>
      <c r="C128" s="11" t="s">
        <v>27</v>
      </c>
      <c r="D128" s="12">
        <f t="shared" ref="D128:Y147" si="61">SUM(D127,D123)</f>
        <v>0</v>
      </c>
      <c r="E128" s="12">
        <f t="shared" si="61"/>
        <v>0</v>
      </c>
      <c r="F128" s="12">
        <f t="shared" si="61"/>
        <v>0</v>
      </c>
      <c r="G128" s="12">
        <f t="shared" si="61"/>
        <v>0</v>
      </c>
      <c r="H128" s="12">
        <f t="shared" si="61"/>
        <v>0</v>
      </c>
      <c r="I128" s="12">
        <f t="shared" si="61"/>
        <v>0</v>
      </c>
      <c r="J128" s="12">
        <f t="shared" si="61"/>
        <v>0</v>
      </c>
      <c r="K128" s="12">
        <f t="shared" si="61"/>
        <v>0</v>
      </c>
      <c r="L128" s="12">
        <f t="shared" si="61"/>
        <v>0</v>
      </c>
      <c r="M128" s="12">
        <f t="shared" si="61"/>
        <v>0</v>
      </c>
      <c r="N128" s="12">
        <f t="shared" si="61"/>
        <v>0</v>
      </c>
      <c r="O128" s="12">
        <f t="shared" si="61"/>
        <v>0</v>
      </c>
      <c r="P128" s="12">
        <f t="shared" si="61"/>
        <v>0</v>
      </c>
      <c r="Q128" s="12">
        <f t="shared" si="61"/>
        <v>0</v>
      </c>
      <c r="R128" s="12">
        <f t="shared" si="61"/>
        <v>0</v>
      </c>
      <c r="S128" s="12">
        <f t="shared" si="61"/>
        <v>0</v>
      </c>
      <c r="T128" s="12">
        <f t="shared" si="61"/>
        <v>0</v>
      </c>
      <c r="U128" s="12">
        <f t="shared" si="61"/>
        <v>0</v>
      </c>
      <c r="V128" s="12">
        <f t="shared" si="61"/>
        <v>0</v>
      </c>
      <c r="W128" s="12">
        <f t="shared" si="61"/>
        <v>0</v>
      </c>
      <c r="X128" s="12">
        <f t="shared" si="61"/>
        <v>0</v>
      </c>
      <c r="Y128" s="12">
        <f t="shared" si="61"/>
        <v>0</v>
      </c>
      <c r="Z128" s="12">
        <f t="shared" si="35"/>
        <v>0</v>
      </c>
    </row>
    <row r="129" spans="1:26" ht="17.25" hidden="1" thickTop="1" thickBot="1">
      <c r="A129" s="9" t="str">
        <f>'[1]عملاء الفرع'!$B$10</f>
        <v>كشف حساب عميل (7)</v>
      </c>
      <c r="B129" s="13"/>
      <c r="C129" s="11">
        <v>41091</v>
      </c>
      <c r="D129" s="12">
        <f>SUMPRODUCT((SUMIF('[1]كشف حساب عميل (7)'!$F$99:$F$126,"*560*",'[1]كشف حساب عميل (7)'!$E$99:$E$126)))</f>
        <v>0</v>
      </c>
      <c r="E129" s="12">
        <f>SUMPRODUCT((SUMIF('[1]كشف حساب عميل (7)'!$F$99:$F$126,"*510*",'[1]كشف حساب عميل (7)'!$E$99:$E$126)))</f>
        <v>0</v>
      </c>
      <c r="F129" s="12">
        <f>SUMPRODUCT((SUMIF('[1]كشف حساب عميل (7)'!$F$99:$F$126,"*430 لتر نوفرست*",'[1]كشف حساب عميل (7)'!$E$99:$E$126)))</f>
        <v>0</v>
      </c>
      <c r="G129" s="12">
        <f>SUMPRODUCT((SUMIF('[1]كشف حساب عميل (7)'!$F$99:$F$126,"*340 لتر نوفرست*",'[1]كشف حساب عميل (7)'!$E$99:$E$126)))</f>
        <v>0</v>
      </c>
      <c r="H129" s="12">
        <f>SUMPRODUCT((SUMIF('[1]كشف حساب عميل (7)'!$F$99:$F$126,"*339 لتر نوفرست*",'[1]كشف حساب عميل (7)'!$E$99:$E$126)))</f>
        <v>0</v>
      </c>
      <c r="I129" s="12">
        <f>SUMPRODUCT((SUMIF('[1]كشف حساب عميل (7)'!$F$99:$F$126,"*338*",'[1]كشف حساب عميل (7)'!$E$99:$E$126)))</f>
        <v>0</v>
      </c>
      <c r="J129" s="12">
        <f>SUMPRODUCT((SUMIF('[1]كشف حساب عميل (7)'!$F$99:$F$126,"*330*",'[1]كشف حساب عميل (7)'!$E$99:$E$126)))</f>
        <v>0</v>
      </c>
      <c r="K129" s="12">
        <f>SUMPRODUCT((SUMIF('[1]كشف حساب عميل (7)'!$F$99:$F$126,"*580*",'[1]كشف حساب عميل (7)'!$E$99:$E$126)))</f>
        <v>0</v>
      </c>
      <c r="L129" s="12">
        <f>SUMPRODUCT((SUMIF('[1]كشف حساب عميل (7)'!$F$99:$F$126,"*430 لتر برستيج*",'[1]كشف حساب عميل (7)'!$E$99:$E$126)))</f>
        <v>0</v>
      </c>
      <c r="M129" s="12">
        <f>SUMPRODUCT((SUMIF('[1]كشف حساب عميل (7)'!$F$99:$F$126,"*340 لتر برستيج*",'[1]كشف حساب عميل (7)'!$E$99:$E$126)))</f>
        <v>0</v>
      </c>
      <c r="N129" s="12">
        <f>SUMPRODUCT((SUMIF('[1]كشف حساب عميل (7)'!$F$99:$F$126,"*339 لتر برستيج*",'[1]كشف حساب عميل (7)'!$E$99:$E$126)))</f>
        <v>0</v>
      </c>
      <c r="O129" s="12">
        <f>SUMPRODUCT((SUMIF('[1]كشف حساب عميل (7)'!$F$99:$F$126,"*320*",'[1]كشف حساب عميل (7)'!$E$99:$E$126)))</f>
        <v>0</v>
      </c>
      <c r="P129" s="12">
        <f>SUMPRODUCT((SUMIF('[1]كشف حساب عميل (7)'!$F$99:$F$126,"*290*",'[1]كشف حساب عميل (7)'!$E$99:$E$126)))</f>
        <v>0</v>
      </c>
      <c r="Q129" s="12">
        <f>SUMPRODUCT((SUMIF('[1]كشف حساب عميل (7)'!$F$99:$F$126,"*335 لتر اوسكار*",'[1]كشف حساب عميل (7)'!$E$99:$E$126)))</f>
        <v>0</v>
      </c>
      <c r="R129" s="12">
        <f>SUMPRODUCT((SUMIF('[1]كشف حساب عميل (7)'!$F$99:$F$126,"*335 لتر برنسيسه*",'[1]كشف حساب عميل (7)'!$E$99:$E$126)))</f>
        <v>0</v>
      </c>
      <c r="S129" s="12">
        <f>SUMPRODUCT((SUMIF('[1]كشف حساب عميل (7)'!$F$99:$F$126,"*328*",'[1]كشف حساب عميل (7)'!$E$99:$E$126)))</f>
        <v>0</v>
      </c>
      <c r="T129" s="12">
        <f>SUMPRODUCT((SUMIF('[1]كشف حساب عميل (7)'!$F$99:$F$126,"*7 درج نوفرست*",'[1]كشف حساب عميل (7)'!$E$99:$E$126)))</f>
        <v>0</v>
      </c>
      <c r="U129" s="12">
        <f>SUMPRODUCT((SUMIF('[1]كشف حساب عميل (7)'!$F$99:$F$126,"*6 درج نوفرست*",'[1]كشف حساب عميل (7)'!$E$99:$E$126)))</f>
        <v>0</v>
      </c>
      <c r="V129" s="12">
        <f>SUMPRODUCT((SUMIF('[1]كشف حساب عميل (7)'!$F$99:$F$126,"*5 درج نوفرست*",'[1]كشف حساب عميل (7)'!$E$99:$E$126)))</f>
        <v>0</v>
      </c>
      <c r="W129" s="12">
        <f>SUMPRODUCT((SUMIF('[1]كشف حساب عميل (7)'!$F$99:$F$126,"*6 درج معدل*",'[1]كشف حساب عميل (7)'!$E$99:$E$126)))</f>
        <v>0</v>
      </c>
      <c r="X129" s="12">
        <f>SUMPRODUCT((SUMIF('[1]كشف حساب عميل (7)'!$F$99:$F$126,"*5 درج معدل*",'[1]كشف حساب عميل (7)'!$E$99:$E$126)))</f>
        <v>0</v>
      </c>
      <c r="Y129" s="12">
        <f>SUMPRODUCT((SUMIF('[1]كشف حساب عميل (7)'!$F$99:$F$126,"*4 درج*",'[1]كشف حساب عميل (7)'!$E$99:$E$126)))</f>
        <v>0</v>
      </c>
      <c r="Z129" s="12">
        <f t="shared" si="35"/>
        <v>0</v>
      </c>
    </row>
    <row r="130" spans="1:26" ht="17.25" hidden="1" thickTop="1" thickBot="1">
      <c r="A130" s="9" t="str">
        <f>'[1]عملاء الفرع'!$B$10</f>
        <v>كشف حساب عميل (7)</v>
      </c>
      <c r="B130" s="13"/>
      <c r="C130" s="11">
        <v>41122</v>
      </c>
      <c r="D130" s="12">
        <f>SUMPRODUCT((SUMIF('[1]كشف حساب عميل (7)'!$F$128:$F$144,"*560*",'[1]كشف حساب عميل (7)'!$E$128:$E$144)))</f>
        <v>0</v>
      </c>
      <c r="E130" s="12">
        <f>SUMPRODUCT((SUMIF('[1]كشف حساب عميل (7)'!$F$128:$F$144,"*510*",'[1]كشف حساب عميل (7)'!$E$128:$E$144)))</f>
        <v>0</v>
      </c>
      <c r="F130" s="12">
        <f>SUMPRODUCT((SUMIF('[1]كشف حساب عميل (7)'!$F$128:$F$144,"*430 لتر نوفرست*",'[1]كشف حساب عميل (7)'!$E$128:$E$144)))</f>
        <v>0</v>
      </c>
      <c r="G130" s="12">
        <f>SUMPRODUCT((SUMIF('[1]كشف حساب عميل (7)'!$F$128:$F$144,"*340 لتر نوفرست*",'[1]كشف حساب عميل (7)'!$E$128:$E$144)))</f>
        <v>0</v>
      </c>
      <c r="H130" s="12">
        <f>SUMPRODUCT((SUMIF('[1]كشف حساب عميل (7)'!$F$128:$F$144,"*339 لتر نوفرست*",'[1]كشف حساب عميل (7)'!$E$128:$E$144)))</f>
        <v>0</v>
      </c>
      <c r="I130" s="12">
        <f>SUMPRODUCT((SUMIF('[1]كشف حساب عميل (7)'!$F$128:$F$144,"*338*",'[1]كشف حساب عميل (7)'!$E$128:$E$144)))</f>
        <v>0</v>
      </c>
      <c r="J130" s="12">
        <f>SUMPRODUCT((SUMIF('[1]كشف حساب عميل (7)'!$F$128:$F$144,"*330*",'[1]كشف حساب عميل (7)'!$E$128:$E$144)))</f>
        <v>0</v>
      </c>
      <c r="K130" s="12">
        <f>SUMPRODUCT((SUMIF('[1]كشف حساب عميل (7)'!$F$128:$F$144,"*580*",'[1]كشف حساب عميل (7)'!$E$128:$E$144)))</f>
        <v>0</v>
      </c>
      <c r="L130" s="12">
        <f>SUMPRODUCT((SUMIF('[1]كشف حساب عميل (7)'!$F$128:$F$144,"*430 لتر برستيج*",'[1]كشف حساب عميل (7)'!$E$128:$E$144)))</f>
        <v>0</v>
      </c>
      <c r="M130" s="12">
        <f>SUMPRODUCT((SUMIF('[1]كشف حساب عميل (7)'!$F$128:$F$144,"*340 لتر برستيج*",'[1]كشف حساب عميل (7)'!$E$128:$E$144)))</f>
        <v>0</v>
      </c>
      <c r="N130" s="12">
        <f>SUMPRODUCT((SUMIF('[1]كشف حساب عميل (7)'!$F$128:$F$144,"*339 لتر برستيج*",'[1]كشف حساب عميل (7)'!$E$128:$E$144)))</f>
        <v>0</v>
      </c>
      <c r="O130" s="12">
        <f>SUMPRODUCT((SUMIF('[1]كشف حساب عميل (7)'!$F$128:$F$144,"*320*",'[1]كشف حساب عميل (7)'!$E$128:$E$144)))</f>
        <v>0</v>
      </c>
      <c r="P130" s="12">
        <f>SUMPRODUCT((SUMIF('[1]كشف حساب عميل (7)'!$F$128:$F$144,"*290*",'[1]كشف حساب عميل (7)'!$E$128:$E$144)))</f>
        <v>0</v>
      </c>
      <c r="Q130" s="12">
        <f>SUMPRODUCT((SUMIF('[1]كشف حساب عميل (7)'!$F$128:$F$144,"*335 لتر اوسكار*",'[1]كشف حساب عميل (7)'!$E$128:$E$144)))</f>
        <v>0</v>
      </c>
      <c r="R130" s="12">
        <f>SUMPRODUCT((SUMIF('[1]كشف حساب عميل (7)'!$F$128:$F$144,"*335 لتر برنسيسه*",'[1]كشف حساب عميل (7)'!$E$128:$E$144)))</f>
        <v>0</v>
      </c>
      <c r="S130" s="12">
        <f>SUMPRODUCT((SUMIF('[1]كشف حساب عميل (7)'!$F$128:$F$144,"*328*",'[1]كشف حساب عميل (7)'!$E$128:$E$144)))</f>
        <v>0</v>
      </c>
      <c r="T130" s="12">
        <f>SUMPRODUCT((SUMIF('[1]كشف حساب عميل (7)'!$F$128:$F$144,"*7 درج نوفرست*",'[1]كشف حساب عميل (7)'!$E$128:$E$144)))</f>
        <v>0</v>
      </c>
      <c r="U130" s="12">
        <f>SUMPRODUCT((SUMIF('[1]كشف حساب عميل (7)'!$F$128:$F$144,"*6 درج نوفرست*",'[1]كشف حساب عميل (7)'!$E$128:$E$144)))</f>
        <v>0</v>
      </c>
      <c r="V130" s="12">
        <f>SUMPRODUCT((SUMIF('[1]كشف حساب عميل (7)'!$F$128:$F$144,"*5 درج نوفرست*",'[1]كشف حساب عميل (7)'!$E$128:$E$144)))</f>
        <v>0</v>
      </c>
      <c r="W130" s="12">
        <f>SUMPRODUCT((SUMIF('[1]كشف حساب عميل (7)'!$F$128:$F$144,"*6 درج معدل*",'[1]كشف حساب عميل (7)'!$E$128:$E$144)))</f>
        <v>0</v>
      </c>
      <c r="X130" s="12">
        <f>SUMPRODUCT((SUMIF('[1]كشف حساب عميل (7)'!$F$128:$F$144,"*5 درج معدل*",'[1]كشف حساب عميل (7)'!$E$128:$E$144)))</f>
        <v>0</v>
      </c>
      <c r="Y130" s="12">
        <f>SUMPRODUCT((SUMIF('[1]كشف حساب عميل (7)'!$F$128:$F$144,"*4 درج*",'[1]كشف حساب عميل (7)'!$E$128:$E$144)))</f>
        <v>0</v>
      </c>
      <c r="Z130" s="12">
        <f t="shared" si="35"/>
        <v>0</v>
      </c>
    </row>
    <row r="131" spans="1:26" ht="17.25" hidden="1" thickTop="1" thickBot="1">
      <c r="A131" s="9" t="str">
        <f>'[1]عملاء الفرع'!$B$10</f>
        <v>كشف حساب عميل (7)</v>
      </c>
      <c r="B131" s="13"/>
      <c r="C131" s="11">
        <v>41153</v>
      </c>
      <c r="D131" s="12">
        <f>SUMPRODUCT((SUMIF('[1]كشف حساب عميل (7)'!$F$146:$F$167,"*560*",'[1]كشف حساب عميل (7)'!$E$146:$E$167)))</f>
        <v>0</v>
      </c>
      <c r="E131" s="12">
        <f>SUMPRODUCT((SUMIF('[1]كشف حساب عميل (7)'!$F$146:$F$167,"*510*",'[1]كشف حساب عميل (7)'!$E$146:$E$167)))</f>
        <v>0</v>
      </c>
      <c r="F131" s="12">
        <f>SUMPRODUCT((SUMIF('[1]كشف حساب عميل (7)'!$F$146:$F$167,"*430 لتر نوفرست*",'[1]كشف حساب عميل (7)'!$E$146:$E$167)))</f>
        <v>0</v>
      </c>
      <c r="G131" s="12">
        <f>SUMPRODUCT((SUMIF('[1]كشف حساب عميل (7)'!$F$146:$F$167,"*340 لتر نوفرست*",'[1]كشف حساب عميل (7)'!$E$146:$E$167)))</f>
        <v>0</v>
      </c>
      <c r="H131" s="12">
        <f>SUMPRODUCT((SUMIF('[1]كشف حساب عميل (7)'!$F$146:$F$167,"*339 لتر نوفرست*",'[1]كشف حساب عميل (7)'!$E$146:$E$167)))</f>
        <v>0</v>
      </c>
      <c r="I131" s="12">
        <f>SUMPRODUCT((SUMIF('[1]كشف حساب عميل (7)'!$F$146:$F$167,"*338*",'[1]كشف حساب عميل (7)'!$E$146:$E$167)))</f>
        <v>0</v>
      </c>
      <c r="J131" s="12">
        <f>SUMPRODUCT((SUMIF('[1]كشف حساب عميل (7)'!$F$146:$F$167,"*330*",'[1]كشف حساب عميل (7)'!$E$146:$E$167)))</f>
        <v>0</v>
      </c>
      <c r="K131" s="12">
        <f>SUMPRODUCT((SUMIF('[1]كشف حساب عميل (7)'!$F$146:$F$167,"*580*",'[1]كشف حساب عميل (7)'!$E$146:$E$167)))</f>
        <v>0</v>
      </c>
      <c r="L131" s="12">
        <f>SUMPRODUCT((SUMIF('[1]كشف حساب عميل (7)'!$F$146:$F$167,"*430 لتر برستيج*",'[1]كشف حساب عميل (7)'!$E$146:$E$167)))</f>
        <v>0</v>
      </c>
      <c r="M131" s="12">
        <f>SUMPRODUCT((SUMIF('[1]كشف حساب عميل (7)'!$F$146:$F$167,"*340 لتر برستيج*",'[1]كشف حساب عميل (7)'!$E$146:$E$167)))</f>
        <v>0</v>
      </c>
      <c r="N131" s="12">
        <f>SUMPRODUCT((SUMIF('[1]كشف حساب عميل (7)'!$F$146:$F$167,"*339 لتر برستيج*",'[1]كشف حساب عميل (7)'!$E$146:$E$167)))</f>
        <v>0</v>
      </c>
      <c r="O131" s="12">
        <f>SUMPRODUCT((SUMIF('[1]كشف حساب عميل (7)'!$F$146:$F$167,"*320*",'[1]كشف حساب عميل (7)'!$E$146:$E$167)))</f>
        <v>0</v>
      </c>
      <c r="P131" s="12">
        <f>SUMPRODUCT((SUMIF('[1]كشف حساب عميل (7)'!$F$146:$F$167,"*290*",'[1]كشف حساب عميل (7)'!$E$146:$E$167)))</f>
        <v>0</v>
      </c>
      <c r="Q131" s="12">
        <f>SUMPRODUCT((SUMIF('[1]كشف حساب عميل (7)'!$F$146:$F$167,"*335 لتر اوسكار*",'[1]كشف حساب عميل (7)'!$E$146:$E$167)))</f>
        <v>0</v>
      </c>
      <c r="R131" s="12">
        <f>SUMPRODUCT((SUMIF('[1]كشف حساب عميل (7)'!$F$146:$F$167,"*335 لتر برنسيسه*",'[1]كشف حساب عميل (7)'!$E$146:$E$167)))</f>
        <v>0</v>
      </c>
      <c r="S131" s="12">
        <f>SUMPRODUCT((SUMIF('[1]كشف حساب عميل (7)'!$F$146:$F$167,"*328*",'[1]كشف حساب عميل (7)'!$E$146:$E$167)))</f>
        <v>0</v>
      </c>
      <c r="T131" s="12">
        <f>SUMPRODUCT((SUMIF('[1]كشف حساب عميل (7)'!$F$146:$F$167,"*7 درج نوفرست*",'[1]كشف حساب عميل (7)'!$E$146:$E$167)))</f>
        <v>0</v>
      </c>
      <c r="U131" s="12">
        <f>SUMPRODUCT((SUMIF('[1]كشف حساب عميل (7)'!$F$146:$F$167,"*6 درج نوفرست*",'[1]كشف حساب عميل (7)'!$E$146:$E$167)))</f>
        <v>0</v>
      </c>
      <c r="V131" s="12">
        <f>SUMPRODUCT((SUMIF('[1]كشف حساب عميل (7)'!$F$146:$F$167,"*5 درج نوفرست*",'[1]كشف حساب عميل (7)'!$E$146:$E$167)))</f>
        <v>0</v>
      </c>
      <c r="W131" s="12">
        <f>SUMPRODUCT((SUMIF('[1]كشف حساب عميل (7)'!$F$146:$F$167,"*6 درج معدل*",'[1]كشف حساب عميل (7)'!$E$146:$E$167)))</f>
        <v>0</v>
      </c>
      <c r="X131" s="12">
        <f>SUMPRODUCT((SUMIF('[1]كشف حساب عميل (7)'!$F$146:$F$167,"*5 درج معدل*",'[1]كشف حساب عميل (7)'!$E$146:$E$167)))</f>
        <v>0</v>
      </c>
      <c r="Y131" s="12">
        <f>SUMPRODUCT((SUMIF('[1]كشف حساب عميل (7)'!$F$146:$F$167,"*4 درج*",'[1]كشف حساب عميل (7)'!$E$146:$E$167)))</f>
        <v>0</v>
      </c>
      <c r="Z131" s="12">
        <f t="shared" si="35"/>
        <v>0</v>
      </c>
    </row>
    <row r="132" spans="1:26" ht="17.25" hidden="1" thickTop="1" thickBot="1">
      <c r="A132" s="9" t="str">
        <f>'[1]عملاء الفرع'!$B$10</f>
        <v>كشف حساب عميل (7)</v>
      </c>
      <c r="B132" s="13"/>
      <c r="C132" s="11" t="s">
        <v>28</v>
      </c>
      <c r="D132" s="12">
        <f t="shared" ref="D132:S151" si="62">SUM(D129:D131)</f>
        <v>0</v>
      </c>
      <c r="E132" s="12">
        <f t="shared" ref="E132:Y132" si="63">SUM(E129:E131)</f>
        <v>0</v>
      </c>
      <c r="F132" s="12">
        <f t="shared" si="63"/>
        <v>0</v>
      </c>
      <c r="G132" s="12">
        <f t="shared" si="63"/>
        <v>0</v>
      </c>
      <c r="H132" s="12">
        <f t="shared" si="63"/>
        <v>0</v>
      </c>
      <c r="I132" s="12">
        <f t="shared" si="63"/>
        <v>0</v>
      </c>
      <c r="J132" s="12">
        <f t="shared" si="63"/>
        <v>0</v>
      </c>
      <c r="K132" s="12">
        <f t="shared" si="63"/>
        <v>0</v>
      </c>
      <c r="L132" s="12">
        <f t="shared" si="63"/>
        <v>0</v>
      </c>
      <c r="M132" s="12">
        <f t="shared" si="63"/>
        <v>0</v>
      </c>
      <c r="N132" s="12">
        <f t="shared" si="63"/>
        <v>0</v>
      </c>
      <c r="O132" s="12">
        <f t="shared" si="63"/>
        <v>0</v>
      </c>
      <c r="P132" s="12">
        <f t="shared" si="63"/>
        <v>0</v>
      </c>
      <c r="Q132" s="12">
        <f t="shared" si="63"/>
        <v>0</v>
      </c>
      <c r="R132" s="12">
        <f t="shared" si="63"/>
        <v>0</v>
      </c>
      <c r="S132" s="12">
        <f t="shared" si="63"/>
        <v>0</v>
      </c>
      <c r="T132" s="12">
        <f t="shared" si="63"/>
        <v>0</v>
      </c>
      <c r="U132" s="12">
        <f t="shared" si="63"/>
        <v>0</v>
      </c>
      <c r="V132" s="12">
        <f t="shared" si="63"/>
        <v>0</v>
      </c>
      <c r="W132" s="12">
        <f t="shared" si="63"/>
        <v>0</v>
      </c>
      <c r="X132" s="12">
        <f t="shared" si="63"/>
        <v>0</v>
      </c>
      <c r="Y132" s="12">
        <f t="shared" si="63"/>
        <v>0</v>
      </c>
      <c r="Z132" s="12">
        <f t="shared" si="35"/>
        <v>0</v>
      </c>
    </row>
    <row r="133" spans="1:26" ht="17.25" hidden="1" thickTop="1" thickBot="1">
      <c r="A133" s="9" t="str">
        <f>'[1]عملاء الفرع'!$B$10</f>
        <v>كشف حساب عميل (7)</v>
      </c>
      <c r="B133" s="13"/>
      <c r="C133" s="11">
        <v>41183</v>
      </c>
      <c r="D133" s="12">
        <f>SUMPRODUCT((SUMIF('[1]كشف حساب عميل (7)'!$F$169:$F$189,"*560*",'[1]كشف حساب عميل (7)'!$E$169:$E$189)))</f>
        <v>0</v>
      </c>
      <c r="E133" s="12">
        <f>SUMPRODUCT((SUMIF('[1]كشف حساب عميل (7)'!$F$169:$F$189,"*510*",'[1]كشف حساب عميل (7)'!$E$169:$E$189)))</f>
        <v>0</v>
      </c>
      <c r="F133" s="12">
        <f>SUMPRODUCT((SUMIF('[1]كشف حساب عميل (7)'!$F$169:$F$189,"*430 لتر نوفرست*",'[1]كشف حساب عميل (7)'!$E$169:$E$189)))</f>
        <v>0</v>
      </c>
      <c r="G133" s="12">
        <f>SUMPRODUCT((SUMIF('[1]كشف حساب عميل (7)'!$F$169:$F$189,"*340 لتر نوفرست*",'[1]كشف حساب عميل (7)'!$E$169:$E$189)))</f>
        <v>0</v>
      </c>
      <c r="H133" s="12">
        <f>SUMPRODUCT((SUMIF('[1]كشف حساب عميل (7)'!$F$169:$F$189,"*339 لتر نوفرست*",'[1]كشف حساب عميل (7)'!$E$169:$E$189)))</f>
        <v>0</v>
      </c>
      <c r="I133" s="12">
        <f>SUMPRODUCT((SUMIF('[1]كشف حساب عميل (7)'!$F$169:$F$189,"*338*",'[1]كشف حساب عميل (7)'!$E$169:$E$189)))</f>
        <v>0</v>
      </c>
      <c r="J133" s="12">
        <f>SUMPRODUCT((SUMIF('[1]كشف حساب عميل (7)'!$F$169:$F$189,"*330*",'[1]كشف حساب عميل (7)'!$E$169:$E$189)))</f>
        <v>0</v>
      </c>
      <c r="K133" s="12">
        <f>SUMPRODUCT((SUMIF('[1]كشف حساب عميل (7)'!$F$169:$F$189,"*580*",'[1]كشف حساب عميل (7)'!$E$169:$E$189)))</f>
        <v>0</v>
      </c>
      <c r="L133" s="12">
        <f>SUMPRODUCT((SUMIF('[1]كشف حساب عميل (7)'!$F$169:$F$189,"*430 لتر برستيج*",'[1]كشف حساب عميل (7)'!$E$169:$E$189)))</f>
        <v>0</v>
      </c>
      <c r="M133" s="12">
        <f>SUMPRODUCT((SUMIF('[1]كشف حساب عميل (7)'!$F$169:$F$189,"*340 لتر برستيج*",'[1]كشف حساب عميل (7)'!$E$169:$E$189)))</f>
        <v>0</v>
      </c>
      <c r="N133" s="12">
        <f>SUMPRODUCT((SUMIF('[1]كشف حساب عميل (7)'!$F$169:$F$189,"*339 لتر برستيج*",'[1]كشف حساب عميل (7)'!$E$169:$E$189)))</f>
        <v>0</v>
      </c>
      <c r="O133" s="12">
        <f>SUMPRODUCT((SUMIF('[1]كشف حساب عميل (7)'!$F$169:$F$189,"*320*",'[1]كشف حساب عميل (7)'!$E$169:$E$189)))</f>
        <v>0</v>
      </c>
      <c r="P133" s="12">
        <f>SUMPRODUCT((SUMIF('[1]كشف حساب عميل (7)'!$F$169:$F$189,"*290*",'[1]كشف حساب عميل (7)'!$E$169:$E$189)))</f>
        <v>0</v>
      </c>
      <c r="Q133" s="12">
        <f>SUMPRODUCT((SUMIF('[1]كشف حساب عميل (7)'!$F$169:$F$189,"*335 لتر اوسكار*",'[1]كشف حساب عميل (7)'!$E$169:$E$189)))</f>
        <v>0</v>
      </c>
      <c r="R133" s="12">
        <f>SUMPRODUCT((SUMIF('[1]كشف حساب عميل (7)'!$F$169:$F$189,"*335 لتر برنسيسه*",'[1]كشف حساب عميل (7)'!$E$169:$E$189)))</f>
        <v>0</v>
      </c>
      <c r="S133" s="12">
        <f>SUMPRODUCT((SUMIF('[1]كشف حساب عميل (7)'!$F$169:$F$189,"*328*",'[1]كشف حساب عميل (7)'!$E$169:$E$189)))</f>
        <v>0</v>
      </c>
      <c r="T133" s="12">
        <f>SUMPRODUCT((SUMIF('[1]كشف حساب عميل (7)'!$F$169:$F$189,"*7 درج نوفرست*",'[1]كشف حساب عميل (7)'!$E$169:$E$189)))</f>
        <v>0</v>
      </c>
      <c r="U133" s="12">
        <f>SUMPRODUCT((SUMIF('[1]كشف حساب عميل (7)'!$F$169:$F$189,"*6 درج نوفرست*",'[1]كشف حساب عميل (7)'!$E$169:$E$189)))</f>
        <v>0</v>
      </c>
      <c r="V133" s="12">
        <f>SUMPRODUCT((SUMIF('[1]كشف حساب عميل (7)'!$F$169:$F$189,"*5 درج نوفرست*",'[1]كشف حساب عميل (7)'!$E$169:$E$189)))</f>
        <v>0</v>
      </c>
      <c r="W133" s="12">
        <f>SUMPRODUCT((SUMIF('[1]كشف حساب عميل (7)'!$F$169:$F$189,"*6 درج معدل*",'[1]كشف حساب عميل (7)'!$E$169:$E$189)))</f>
        <v>0</v>
      </c>
      <c r="X133" s="12">
        <f>SUMPRODUCT((SUMIF('[1]كشف حساب عميل (7)'!$F$169:$F$189,"*5 درج معدل*",'[1]كشف حساب عميل (7)'!$E$169:$E$189)))</f>
        <v>0</v>
      </c>
      <c r="Y133" s="12">
        <f>SUMPRODUCT((SUMIF('[1]كشف حساب عميل (7)'!$F$169:$F$189,"*4 درج*",'[1]كشف حساب عميل (7)'!$E$169:$E$189)))</f>
        <v>0</v>
      </c>
      <c r="Z133" s="12">
        <f t="shared" si="35"/>
        <v>0</v>
      </c>
    </row>
    <row r="134" spans="1:26" ht="17.25" hidden="1" thickTop="1" thickBot="1">
      <c r="A134" s="9" t="str">
        <f>'[1]عملاء الفرع'!$B$10</f>
        <v>كشف حساب عميل (7)</v>
      </c>
      <c r="B134" s="13"/>
      <c r="C134" s="11">
        <v>41214</v>
      </c>
      <c r="D134" s="12">
        <f>SUMPRODUCT((SUMIF('[1]كشف حساب عميل (7)'!$F$191:$F$202,"*560*",'[1]كشف حساب عميل (7)'!$E$191:$E$202)))</f>
        <v>0</v>
      </c>
      <c r="E134" s="12">
        <f>SUMPRODUCT((SUMIF('[1]كشف حساب عميل (7)'!$F$191:$F$202,"*510*",'[1]كشف حساب عميل (7)'!$E$191:$E$202)))</f>
        <v>0</v>
      </c>
      <c r="F134" s="12">
        <f>SUMPRODUCT((SUMIF('[1]كشف حساب عميل (7)'!$F$191:$F$202,"*430 لتر نوفرست*",'[1]كشف حساب عميل (7)'!$E$191:$E$202)))</f>
        <v>0</v>
      </c>
      <c r="G134" s="12">
        <f>SUMPRODUCT((SUMIF('[1]كشف حساب عميل (7)'!$F$191:$F$202,"*340 لتر نوفرست*",'[1]كشف حساب عميل (7)'!$E$191:$E$202)))</f>
        <v>0</v>
      </c>
      <c r="H134" s="12">
        <f>SUMPRODUCT((SUMIF('[1]كشف حساب عميل (7)'!$F$191:$F$202,"*339 لتر نوفرست*",'[1]كشف حساب عميل (7)'!$E$191:$E$202)))</f>
        <v>0</v>
      </c>
      <c r="I134" s="12">
        <f>SUMPRODUCT((SUMIF('[1]كشف حساب عميل (7)'!$F$191:$F$202,"*338*",'[1]كشف حساب عميل (7)'!$E$191:$E$202)))</f>
        <v>0</v>
      </c>
      <c r="J134" s="12">
        <f>SUMPRODUCT((SUMIF('[1]كشف حساب عميل (7)'!$F$191:$F$202,"*330*",'[1]كشف حساب عميل (7)'!$E$191:$E$202)))</f>
        <v>0</v>
      </c>
      <c r="K134" s="12">
        <f>SUMPRODUCT((SUMIF('[1]كشف حساب عميل (7)'!$F$191:$F$202,"*580*",'[1]كشف حساب عميل (7)'!$E$191:$E$202)))</f>
        <v>0</v>
      </c>
      <c r="L134" s="12">
        <f>SUMPRODUCT((SUMIF('[1]كشف حساب عميل (7)'!$F$191:$F$202,"*430 لتر برستيج*",'[1]كشف حساب عميل (7)'!$E$191:$E$202)))</f>
        <v>0</v>
      </c>
      <c r="M134" s="12">
        <f>SUMPRODUCT((SUMIF('[1]كشف حساب عميل (7)'!$F$191:$F$202,"*340 لتر برستيج*",'[1]كشف حساب عميل (7)'!$E$191:$E$202)))</f>
        <v>0</v>
      </c>
      <c r="N134" s="12">
        <f>SUMPRODUCT((SUMIF('[1]كشف حساب عميل (7)'!$F$191:$F$202,"*339 لتر برستيج*",'[1]كشف حساب عميل (7)'!$E$191:$E$202)))</f>
        <v>0</v>
      </c>
      <c r="O134" s="12">
        <f>SUMPRODUCT((SUMIF('[1]كشف حساب عميل (7)'!$F$191:$F$202,"*320*",'[1]كشف حساب عميل (7)'!$E$191:$E$202)))</f>
        <v>0</v>
      </c>
      <c r="P134" s="12">
        <f>SUMPRODUCT((SUMIF('[1]كشف حساب عميل (7)'!$F$191:$F$202,"*290*",'[1]كشف حساب عميل (7)'!$E$191:$E$202)))</f>
        <v>0</v>
      </c>
      <c r="Q134" s="12">
        <f>SUMPRODUCT((SUMIF('[1]كشف حساب عميل (7)'!$F$191:$F$202,"*335 لتر اوسكار*",'[1]كشف حساب عميل (7)'!$E$191:$E$202)))</f>
        <v>0</v>
      </c>
      <c r="R134" s="12">
        <f>SUMPRODUCT((SUMIF('[1]كشف حساب عميل (7)'!$F$191:$F$202,"*335 لتر برنسيسه*",'[1]كشف حساب عميل (7)'!$E$191:$E$202)))</f>
        <v>0</v>
      </c>
      <c r="S134" s="12">
        <f>SUMPRODUCT((SUMIF('[1]كشف حساب عميل (7)'!$F$191:$F$202,"*328*",'[1]كشف حساب عميل (7)'!$E$191:$E$202)))</f>
        <v>0</v>
      </c>
      <c r="T134" s="12">
        <f>SUMPRODUCT((SUMIF('[1]كشف حساب عميل (7)'!$F$191:$F$202,"*7 درج نوفرست*",'[1]كشف حساب عميل (7)'!$E$191:$E$202)))</f>
        <v>0</v>
      </c>
      <c r="U134" s="12">
        <f>SUMPRODUCT((SUMIF('[1]كشف حساب عميل (7)'!$F$191:$F$202,"*6 درج نوفرست*",'[1]كشف حساب عميل (7)'!$E$191:$E$202)))</f>
        <v>0</v>
      </c>
      <c r="V134" s="12">
        <f>SUMPRODUCT((SUMIF('[1]كشف حساب عميل (7)'!$F$191:$F$202,"*5 درج نوفرست*",'[1]كشف حساب عميل (7)'!$E$191:$E$202)))</f>
        <v>0</v>
      </c>
      <c r="W134" s="12">
        <f>SUMPRODUCT((SUMIF('[1]كشف حساب عميل (7)'!$F$191:$F$202,"*6 درج معدل*",'[1]كشف حساب عميل (7)'!$E$191:$E$202)))</f>
        <v>0</v>
      </c>
      <c r="X134" s="12">
        <f>SUMPRODUCT((SUMIF('[1]كشف حساب عميل (7)'!$F$191:$F$202,"*5 درج معدل*",'[1]كشف حساب عميل (7)'!$E$191:$E$202)))</f>
        <v>0</v>
      </c>
      <c r="Y134" s="12">
        <f>SUMPRODUCT((SUMIF('[1]كشف حساب عميل (7)'!$F$191:$F$202,"*4 درج*",'[1]كشف حساب عميل (7)'!$E$191:$E$202)))</f>
        <v>0</v>
      </c>
      <c r="Z134" s="12">
        <f t="shared" si="35"/>
        <v>0</v>
      </c>
    </row>
    <row r="135" spans="1:26" ht="17.25" hidden="1" thickTop="1" thickBot="1">
      <c r="A135" s="9" t="str">
        <f>'[1]عملاء الفرع'!$B$10</f>
        <v>كشف حساب عميل (7)</v>
      </c>
      <c r="B135" s="13"/>
      <c r="C135" s="11">
        <v>41244</v>
      </c>
      <c r="D135" s="12">
        <f>SUMPRODUCT((SUMIF('[1]كشف حساب عميل (7)'!$F$204:$F$216,"*560*",'[1]كشف حساب عميل (7)'!$E$204:$E$216)))</f>
        <v>0</v>
      </c>
      <c r="E135" s="12">
        <f>SUMPRODUCT((SUMIF('[1]كشف حساب عميل (7)'!$F$204:$F$216,"*510*",'[1]كشف حساب عميل (7)'!$E$204:$E$216)))</f>
        <v>0</v>
      </c>
      <c r="F135" s="12">
        <f>SUMPRODUCT((SUMIF('[1]كشف حساب عميل (7)'!$F$204:$F$216,"*430 لتر نوفرست*",'[1]كشف حساب عميل (7)'!$E$204:$E$216)))</f>
        <v>0</v>
      </c>
      <c r="G135" s="12">
        <f>SUMPRODUCT((SUMIF('[1]كشف حساب عميل (7)'!$F$204:$F$216,"*340 لتر نوفرست*",'[1]كشف حساب عميل (7)'!$E$204:$E$216)))</f>
        <v>0</v>
      </c>
      <c r="H135" s="12">
        <f>SUMPRODUCT((SUMIF('[1]كشف حساب عميل (7)'!$F$204:$F$216,"*339 لتر نوفرست*",'[1]كشف حساب عميل (7)'!$E$204:$E$216)))</f>
        <v>0</v>
      </c>
      <c r="I135" s="12">
        <f>SUMPRODUCT((SUMIF('[1]كشف حساب عميل (7)'!$F$204:$F$216,"*338*",'[1]كشف حساب عميل (7)'!$E$204:$E$216)))</f>
        <v>0</v>
      </c>
      <c r="J135" s="12">
        <f>SUMPRODUCT((SUMIF('[1]كشف حساب عميل (7)'!$F$204:$F$216,"*330*",'[1]كشف حساب عميل (7)'!$E$204:$E$216)))</f>
        <v>0</v>
      </c>
      <c r="K135" s="12">
        <f>SUMPRODUCT((SUMIF('[1]كشف حساب عميل (7)'!$F$204:$F$216,"*580*",'[1]كشف حساب عميل (7)'!$E$204:$E$216)))</f>
        <v>0</v>
      </c>
      <c r="L135" s="12">
        <f>SUMPRODUCT((SUMIF('[1]كشف حساب عميل (7)'!$F$204:$F$216,"*430 لتر برستيج*",'[1]كشف حساب عميل (7)'!$E$204:$E$216)))</f>
        <v>0</v>
      </c>
      <c r="M135" s="12">
        <f>SUMPRODUCT((SUMIF('[1]كشف حساب عميل (7)'!$F$204:$F$216,"*340 لتر برستيج*",'[1]كشف حساب عميل (7)'!$E$204:$E$216)))</f>
        <v>0</v>
      </c>
      <c r="N135" s="12">
        <f>SUMPRODUCT((SUMIF('[1]كشف حساب عميل (7)'!$F$204:$F$216,"*339 لتر برستيج*",'[1]كشف حساب عميل (7)'!$E$204:$E$216)))</f>
        <v>0</v>
      </c>
      <c r="O135" s="12">
        <f>SUMPRODUCT((SUMIF('[1]كشف حساب عميل (7)'!$F$204:$F$216,"*320*",'[1]كشف حساب عميل (7)'!$E$204:$E$216)))</f>
        <v>0</v>
      </c>
      <c r="P135" s="12">
        <f>SUMPRODUCT((SUMIF('[1]كشف حساب عميل (7)'!$F$204:$F$216,"*290*",'[1]كشف حساب عميل (7)'!$E$204:$E$216)))</f>
        <v>0</v>
      </c>
      <c r="Q135" s="12">
        <f>SUMPRODUCT((SUMIF('[1]كشف حساب عميل (7)'!$F$204:$F$216,"*335 لتر اوسكار*",'[1]كشف حساب عميل (7)'!$E$204:$E$216)))</f>
        <v>0</v>
      </c>
      <c r="R135" s="12">
        <f>SUMPRODUCT((SUMIF('[1]كشف حساب عميل (7)'!$F$204:$F$216,"*335 لتر برنسيسه*",'[1]كشف حساب عميل (7)'!$E$204:$E$216)))</f>
        <v>0</v>
      </c>
      <c r="S135" s="12">
        <f>SUMPRODUCT((SUMIF('[1]كشف حساب عميل (7)'!$F$204:$F$216,"*328*",'[1]كشف حساب عميل (7)'!$E$204:$E$216)))</f>
        <v>0</v>
      </c>
      <c r="T135" s="12">
        <f>SUMPRODUCT((SUMIF('[1]كشف حساب عميل (7)'!$F$204:$F$216,"*7 درج نوفرست*",'[1]كشف حساب عميل (7)'!$E$204:$E$216)))</f>
        <v>0</v>
      </c>
      <c r="U135" s="12">
        <f>SUMPRODUCT((SUMIF('[1]كشف حساب عميل (7)'!$F$204:$F$216,"*6 درج نوفرست*",'[1]كشف حساب عميل (7)'!$E$204:$E$216)))</f>
        <v>0</v>
      </c>
      <c r="V135" s="12">
        <f>SUMPRODUCT((SUMIF('[1]كشف حساب عميل (7)'!$F$204:$F$216,"*5 درج نوفرست*",'[1]كشف حساب عميل (7)'!$E$204:$E$216)))</f>
        <v>0</v>
      </c>
      <c r="W135" s="12">
        <f>SUMPRODUCT((SUMIF('[1]كشف حساب عميل (7)'!$F$204:$F$216,"*6 درج معدل*",'[1]كشف حساب عميل (7)'!$E$204:$E$216)))</f>
        <v>0</v>
      </c>
      <c r="X135" s="12">
        <f>SUMPRODUCT((SUMIF('[1]كشف حساب عميل (7)'!$F$204:$F$216,"*5 درج معدل*",'[1]كشف حساب عميل (7)'!$E$204:$E$216)))</f>
        <v>0</v>
      </c>
      <c r="Y135" s="12">
        <f>SUMPRODUCT((SUMIF('[1]كشف حساب عميل (7)'!$F$204:$F$216,"*4 درج*",'[1]كشف حساب عميل (7)'!$E$204:$E$216)))</f>
        <v>0</v>
      </c>
      <c r="Z135" s="12">
        <f t="shared" ref="Z135:Z198" si="64">SUM(D135:Y135)</f>
        <v>0</v>
      </c>
    </row>
    <row r="136" spans="1:26" ht="17.25" hidden="1" thickTop="1" thickBot="1">
      <c r="A136" s="9" t="str">
        <f>'[1]عملاء الفرع'!$B$10</f>
        <v>كشف حساب عميل (7)</v>
      </c>
      <c r="B136" s="13"/>
      <c r="C136" s="11" t="s">
        <v>29</v>
      </c>
      <c r="D136" s="12">
        <f t="shared" ref="D136:Y155" si="65">SUM(D133:D135)</f>
        <v>0</v>
      </c>
      <c r="E136" s="12">
        <f t="shared" si="65"/>
        <v>0</v>
      </c>
      <c r="F136" s="12">
        <f t="shared" si="65"/>
        <v>0</v>
      </c>
      <c r="G136" s="12">
        <f t="shared" si="65"/>
        <v>0</v>
      </c>
      <c r="H136" s="12">
        <f t="shared" si="65"/>
        <v>0</v>
      </c>
      <c r="I136" s="12">
        <f t="shared" si="65"/>
        <v>0</v>
      </c>
      <c r="J136" s="12">
        <f t="shared" si="65"/>
        <v>0</v>
      </c>
      <c r="K136" s="12">
        <f t="shared" si="65"/>
        <v>0</v>
      </c>
      <c r="L136" s="12">
        <f t="shared" si="65"/>
        <v>0</v>
      </c>
      <c r="M136" s="12">
        <f t="shared" si="65"/>
        <v>0</v>
      </c>
      <c r="N136" s="12">
        <f t="shared" si="65"/>
        <v>0</v>
      </c>
      <c r="O136" s="12">
        <f t="shared" si="65"/>
        <v>0</v>
      </c>
      <c r="P136" s="12">
        <f t="shared" si="65"/>
        <v>0</v>
      </c>
      <c r="Q136" s="12">
        <f t="shared" si="65"/>
        <v>0</v>
      </c>
      <c r="R136" s="12">
        <f t="shared" si="65"/>
        <v>0</v>
      </c>
      <c r="S136" s="12">
        <f t="shared" si="65"/>
        <v>0</v>
      </c>
      <c r="T136" s="12">
        <f t="shared" si="65"/>
        <v>0</v>
      </c>
      <c r="U136" s="12">
        <f t="shared" si="65"/>
        <v>0</v>
      </c>
      <c r="V136" s="12">
        <f t="shared" si="65"/>
        <v>0</v>
      </c>
      <c r="W136" s="12">
        <f t="shared" si="65"/>
        <v>0</v>
      </c>
      <c r="X136" s="12">
        <f t="shared" si="65"/>
        <v>0</v>
      </c>
      <c r="Y136" s="12">
        <f t="shared" si="65"/>
        <v>0</v>
      </c>
      <c r="Z136" s="12">
        <f t="shared" si="64"/>
        <v>0</v>
      </c>
    </row>
    <row r="137" spans="1:26" ht="17.25" hidden="1" thickTop="1" thickBot="1">
      <c r="A137" s="9" t="str">
        <f>'[1]عملاء الفرع'!$B$10</f>
        <v>كشف حساب عميل (7)</v>
      </c>
      <c r="B137" s="13"/>
      <c r="C137" s="11" t="s">
        <v>30</v>
      </c>
      <c r="D137" s="12">
        <f t="shared" ref="D137:Y156" si="66">SUM(D136,D132)</f>
        <v>0</v>
      </c>
      <c r="E137" s="12">
        <f t="shared" si="66"/>
        <v>0</v>
      </c>
      <c r="F137" s="12">
        <f t="shared" si="66"/>
        <v>0</v>
      </c>
      <c r="G137" s="12">
        <f t="shared" si="66"/>
        <v>0</v>
      </c>
      <c r="H137" s="12">
        <f t="shared" si="66"/>
        <v>0</v>
      </c>
      <c r="I137" s="12">
        <f t="shared" si="66"/>
        <v>0</v>
      </c>
      <c r="J137" s="12">
        <f t="shared" si="66"/>
        <v>0</v>
      </c>
      <c r="K137" s="12">
        <f t="shared" si="66"/>
        <v>0</v>
      </c>
      <c r="L137" s="12">
        <f t="shared" si="66"/>
        <v>0</v>
      </c>
      <c r="M137" s="12">
        <f t="shared" si="66"/>
        <v>0</v>
      </c>
      <c r="N137" s="12">
        <f t="shared" si="66"/>
        <v>0</v>
      </c>
      <c r="O137" s="12">
        <f t="shared" si="66"/>
        <v>0</v>
      </c>
      <c r="P137" s="12">
        <f t="shared" si="66"/>
        <v>0</v>
      </c>
      <c r="Q137" s="12">
        <f t="shared" si="66"/>
        <v>0</v>
      </c>
      <c r="R137" s="12">
        <f t="shared" si="66"/>
        <v>0</v>
      </c>
      <c r="S137" s="12">
        <f t="shared" si="66"/>
        <v>0</v>
      </c>
      <c r="T137" s="12">
        <f t="shared" si="66"/>
        <v>0</v>
      </c>
      <c r="U137" s="12">
        <f t="shared" si="66"/>
        <v>0</v>
      </c>
      <c r="V137" s="12">
        <f t="shared" si="66"/>
        <v>0</v>
      </c>
      <c r="W137" s="12">
        <f t="shared" si="66"/>
        <v>0</v>
      </c>
      <c r="X137" s="12">
        <f t="shared" si="66"/>
        <v>0</v>
      </c>
      <c r="Y137" s="12">
        <f t="shared" si="66"/>
        <v>0</v>
      </c>
      <c r="Z137" s="12">
        <f t="shared" si="64"/>
        <v>0</v>
      </c>
    </row>
    <row r="138" spans="1:26" ht="17.25" hidden="1" thickTop="1" thickBot="1">
      <c r="A138" s="9" t="str">
        <f>'[1]عملاء الفرع'!$B$10</f>
        <v>كشف حساب عميل (7)</v>
      </c>
      <c r="B138" s="13"/>
      <c r="C138" s="11" t="s">
        <v>31</v>
      </c>
      <c r="D138" s="12">
        <f t="shared" ref="D138:Y157" si="67">SUM(D137,D128)</f>
        <v>0</v>
      </c>
      <c r="E138" s="12">
        <f t="shared" si="67"/>
        <v>0</v>
      </c>
      <c r="F138" s="12">
        <f t="shared" si="67"/>
        <v>0</v>
      </c>
      <c r="G138" s="12">
        <f t="shared" si="67"/>
        <v>0</v>
      </c>
      <c r="H138" s="12">
        <f t="shared" si="67"/>
        <v>0</v>
      </c>
      <c r="I138" s="12">
        <f t="shared" si="67"/>
        <v>0</v>
      </c>
      <c r="J138" s="12">
        <f t="shared" si="67"/>
        <v>0</v>
      </c>
      <c r="K138" s="12">
        <f t="shared" si="67"/>
        <v>0</v>
      </c>
      <c r="L138" s="12">
        <f t="shared" si="67"/>
        <v>0</v>
      </c>
      <c r="M138" s="12">
        <f t="shared" si="67"/>
        <v>0</v>
      </c>
      <c r="N138" s="12">
        <f t="shared" si="67"/>
        <v>0</v>
      </c>
      <c r="O138" s="12">
        <f t="shared" si="67"/>
        <v>0</v>
      </c>
      <c r="P138" s="12">
        <f t="shared" si="67"/>
        <v>0</v>
      </c>
      <c r="Q138" s="12">
        <f t="shared" si="67"/>
        <v>0</v>
      </c>
      <c r="R138" s="12">
        <f t="shared" si="67"/>
        <v>0</v>
      </c>
      <c r="S138" s="12">
        <f t="shared" si="67"/>
        <v>0</v>
      </c>
      <c r="T138" s="12">
        <f t="shared" si="67"/>
        <v>0</v>
      </c>
      <c r="U138" s="12">
        <f t="shared" si="67"/>
        <v>0</v>
      </c>
      <c r="V138" s="12">
        <f t="shared" si="67"/>
        <v>0</v>
      </c>
      <c r="W138" s="12">
        <f t="shared" si="67"/>
        <v>0</v>
      </c>
      <c r="X138" s="12">
        <f t="shared" si="67"/>
        <v>0</v>
      </c>
      <c r="Y138" s="12">
        <f t="shared" si="67"/>
        <v>0</v>
      </c>
      <c r="Z138" s="12">
        <f t="shared" si="64"/>
        <v>0</v>
      </c>
    </row>
    <row r="139" spans="1:26" ht="17.25" thickTop="1" thickBot="1">
      <c r="A139" s="9" t="str">
        <f>'[1]عملاء الفرع'!$B$11</f>
        <v>كشف حساب عميل (8)</v>
      </c>
      <c r="B139" s="13"/>
      <c r="C139" s="11">
        <v>40909</v>
      </c>
      <c r="D139" s="12">
        <f>SUMPRODUCT((SUMIF('[1]كشف حساب عميل (8)'!$F$7:$F$37,"*560*",'[1]كشف حساب عميل (8)'!$E$7:$E$37)))</f>
        <v>0</v>
      </c>
      <c r="E139" s="12">
        <f>SUMPRODUCT((SUMIF('[1]كشف حساب عميل (8)'!$F$7:$F$37,"*510*",'[1]كشف حساب عميل (8)'!$E$7:$E$37)))</f>
        <v>0</v>
      </c>
      <c r="F139" s="12">
        <f>SUMPRODUCT((SUMIF('[1]كشف حساب عميل (8)'!$F$7:$F$37,"*430 لتر نوفرست*",'[1]كشف حساب عميل (8)'!$E$7:$E$37)))</f>
        <v>0</v>
      </c>
      <c r="G139" s="12">
        <f>SUMPRODUCT((SUMIF('[1]كشف حساب عميل (8)'!$F$7:$F$37,"*340 لتر نوفرست*",'[1]كشف حساب عميل (8)'!$E$7:$E$37)))</f>
        <v>0</v>
      </c>
      <c r="H139" s="12">
        <f>SUMPRODUCT((SUMIF('[1]كشف حساب عميل (8)'!$F$7:$F$37,"*339 لتر نوفرست*",'[1]كشف حساب عميل (8)'!$E$7:$E$37)))</f>
        <v>0</v>
      </c>
      <c r="I139" s="12">
        <f>SUMPRODUCT((SUMIF('[1]كشف حساب عميل (8)'!$F$7:$F$37,"*338*",'[1]كشف حساب عميل (8)'!$E$7:$E$37)))</f>
        <v>0</v>
      </c>
      <c r="J139" s="12">
        <f>SUMPRODUCT((SUMIF('[1]كشف حساب عميل (8)'!$F$7:$F$37,"*330*",'[1]كشف حساب عميل (8)'!$E$7:$E$37)))</f>
        <v>0</v>
      </c>
      <c r="K139" s="12">
        <f>SUMPRODUCT((SUMIF('[1]كشف حساب عميل (8)'!$F$7:$F$37,"*580*",'[1]كشف حساب عميل (8)'!$E$7:$E$37)))</f>
        <v>0</v>
      </c>
      <c r="L139" s="12">
        <f>SUMPRODUCT((SUMIF('[1]كشف حساب عميل (8)'!$F$7:$F$37,"*430 لتر برستيج*",'[1]كشف حساب عميل (8)'!$E$7:$E$37)))</f>
        <v>0</v>
      </c>
      <c r="M139" s="12">
        <f>SUMPRODUCT((SUMIF('[1]كشف حساب عميل (8)'!$F$7:$F$37,"*340 لتر برستيج*",'[1]كشف حساب عميل (8)'!$E$7:$E$37)))</f>
        <v>0</v>
      </c>
      <c r="N139" s="12">
        <f>SUMPRODUCT((SUMIF('[1]كشف حساب عميل (8)'!$F$7:$F$37,"*339 لتر برستيج*",'[1]كشف حساب عميل (8)'!$E$7:$E$37)))</f>
        <v>0</v>
      </c>
      <c r="O139" s="12">
        <f>SUMPRODUCT((SUMIF('[1]كشف حساب عميل (8)'!$F$7:$F$37,"*320*",'[1]كشف حساب عميل (8)'!$E$7:$E$37)))</f>
        <v>0</v>
      </c>
      <c r="P139" s="12">
        <f>SUMPRODUCT((SUMIF('[1]كشف حساب عميل (8)'!$F$7:$F$37,"*290*",'[1]كشف حساب عميل (8)'!$E$7:$E$37)))</f>
        <v>0</v>
      </c>
      <c r="Q139" s="12">
        <f>SUMPRODUCT((SUMIF('[1]كشف حساب عميل (8)'!$F$7:$F$37,"*335 لتر اوسكار*",'[1]كشف حساب عميل (8)'!$E$7:$E$37)))</f>
        <v>0</v>
      </c>
      <c r="R139" s="12">
        <f>SUMPRODUCT((SUMIF('[1]كشف حساب عميل (8)'!$F$7:$F$37,"*335 لتر برنسيسه*",'[1]كشف حساب عميل (8)'!$E$7:$E$37)))</f>
        <v>0</v>
      </c>
      <c r="S139" s="12">
        <f>SUMPRODUCT((SUMIF('[1]كشف حساب عميل (8)'!$F$7:$F$37,"*328*",'[1]كشف حساب عميل (8)'!$E$7:$E$37)))</f>
        <v>0</v>
      </c>
      <c r="T139" s="12">
        <f>SUMPRODUCT((SUMIF('[1]كشف حساب عميل (8)'!$F$7:$F$37,"*7 درج نوفرست*",'[1]كشف حساب عميل (8)'!$E$7:$E$37)))</f>
        <v>0</v>
      </c>
      <c r="U139" s="12">
        <f>SUMPRODUCT((SUMIF('[1]كشف حساب عميل (8)'!$F$7:$F$37,"*6 درج نوفرست*",'[1]كشف حساب عميل (8)'!$E$7:$E$37)))</f>
        <v>0</v>
      </c>
      <c r="V139" s="12">
        <f>SUMPRODUCT((SUMIF('[1]كشف حساب عميل (8)'!$F$7:$F$37,"*5 درج نوفرست*",'[1]كشف حساب عميل (8)'!$E$7:$E$37)))</f>
        <v>0</v>
      </c>
      <c r="W139" s="12">
        <f>SUMPRODUCT((SUMIF('[1]كشف حساب عميل (8)'!$F$7:$F$37,"*6 درج معدل*",'[1]كشف حساب عميل (8)'!$E$7:$E$37)))</f>
        <v>0</v>
      </c>
      <c r="X139" s="12">
        <f>SUMPRODUCT((SUMIF('[1]كشف حساب عميل (8)'!$F$7:$F$37,"*5 درج معدل*",'[1]كشف حساب عميل (8)'!$E$7:$E$37)))</f>
        <v>0</v>
      </c>
      <c r="Y139" s="12">
        <f>SUMPRODUCT((SUMIF('[1]كشف حساب عميل (8)'!$F$7:$F$37,"*4 درج*",'[1]كشف حساب عميل (8)'!$E$7:$E$37)))</f>
        <v>0</v>
      </c>
      <c r="Z139" s="12">
        <f t="shared" si="64"/>
        <v>0</v>
      </c>
    </row>
    <row r="140" spans="1:26" ht="17.25" hidden="1" thickTop="1" thickBot="1">
      <c r="A140" s="16" t="str">
        <f>'[1]عملاء الفرع'!$B$11</f>
        <v>كشف حساب عميل (8)</v>
      </c>
      <c r="B140" s="10"/>
      <c r="C140" s="11">
        <v>40940</v>
      </c>
      <c r="D140" s="12">
        <f>SUMPRODUCT((SUMIF('[1]كشف حساب عميل (8)'!$F$39:$F$48,"*560*",'[1]كشف حساب عميل (8)'!$E$39:$E$48)))</f>
        <v>0</v>
      </c>
      <c r="E140" s="12">
        <f>SUMPRODUCT((SUMIF('[1]كشف حساب عميل (8)'!$F$39:$F$48,"*510*",'[1]كشف حساب عميل (8)'!$E$39:$E$48)))</f>
        <v>0</v>
      </c>
      <c r="F140" s="12">
        <f>SUMPRODUCT((SUMIF('[1]كشف حساب عميل (8)'!$F$39:$F$48,"*430 لتر نوفرست*",'[1]كشف حساب عميل (8)'!$E$39:$E$48)))</f>
        <v>0</v>
      </c>
      <c r="G140" s="12">
        <f>SUMPRODUCT((SUMIF('[1]كشف حساب عميل (8)'!$F$39:$F$48,"*340 لتر نوفرست*",'[1]كشف حساب عميل (8)'!$E$39:$E$48)))</f>
        <v>0</v>
      </c>
      <c r="H140" s="12">
        <f>SUMPRODUCT((SUMIF('[1]كشف حساب عميل (8)'!$F$39:$F$48,"*339 لتر نوفرست*",'[1]كشف حساب عميل (8)'!$E$39:$E$48)))</f>
        <v>0</v>
      </c>
      <c r="I140" s="12">
        <f>SUMPRODUCT((SUMIF('[1]كشف حساب عميل (8)'!$F$39:$F$48,"*338*",'[1]كشف حساب عميل (8)'!$E$39:$E$48)))</f>
        <v>0</v>
      </c>
      <c r="J140" s="12">
        <f>SUMPRODUCT((SUMIF('[1]كشف حساب عميل (8)'!$F$39:$F$48,"*330*",'[1]كشف حساب عميل (8)'!$E$39:$E$48)))</f>
        <v>0</v>
      </c>
      <c r="K140" s="12">
        <f>SUMPRODUCT((SUMIF('[1]كشف حساب عميل (8)'!$F$39:$F$48,"*580*",'[1]كشف حساب عميل (8)'!$E$39:$E$48)))</f>
        <v>0</v>
      </c>
      <c r="L140" s="12">
        <f>SUMPRODUCT((SUMIF('[1]كشف حساب عميل (8)'!$F$39:$F$48,"*430 لتر برستيج*",'[1]كشف حساب عميل (8)'!$E$39:$E$48)))</f>
        <v>0</v>
      </c>
      <c r="M140" s="12">
        <f>SUMPRODUCT((SUMIF('[1]كشف حساب عميل (8)'!$F$39:$F$48,"*340 لتر برستيج*",'[1]كشف حساب عميل (8)'!$E$39:$E$48)))</f>
        <v>0</v>
      </c>
      <c r="N140" s="12">
        <f>SUMPRODUCT((SUMIF('[1]كشف حساب عميل (8)'!$F$39:$F$48,"*339 لتر برستيج*",'[1]كشف حساب عميل (8)'!$E$39:$E$48)))</f>
        <v>0</v>
      </c>
      <c r="O140" s="12">
        <f>SUMPRODUCT((SUMIF('[1]كشف حساب عميل (8)'!$F$39:$F$48,"*320*",'[1]كشف حساب عميل (8)'!$E$39:$E$48)))</f>
        <v>0</v>
      </c>
      <c r="P140" s="12">
        <f>SUMPRODUCT((SUMIF('[1]كشف حساب عميل (8)'!$F$39:$F$48,"*290*",'[1]كشف حساب عميل (8)'!$E$39:$E$48)))</f>
        <v>0</v>
      </c>
      <c r="Q140" s="12">
        <f>SUMPRODUCT((SUMIF('[1]كشف حساب عميل (8)'!$F$39:$F$48,"*335 لتر اوسكار*",'[1]كشف حساب عميل (8)'!$E$39:$E$48)))</f>
        <v>0</v>
      </c>
      <c r="R140" s="12">
        <f>SUMPRODUCT((SUMIF('[1]كشف حساب عميل (8)'!$F$39:$F$48,"*335 لتر برنسيسه*",'[1]كشف حساب عميل (8)'!$E$39:$E$48)))</f>
        <v>0</v>
      </c>
      <c r="S140" s="12">
        <f>SUMPRODUCT((SUMIF('[1]كشف حساب عميل (8)'!$F$39:$F$48,"*328*",'[1]كشف حساب عميل (8)'!$E$39:$E$48)))</f>
        <v>0</v>
      </c>
      <c r="T140" s="12">
        <f>SUMPRODUCT((SUMIF('[1]كشف حساب عميل (8)'!$F$39:$F$48,"*7 درج نوفرست*",'[1]كشف حساب عميل (8)'!$E$39:$E$48)))</f>
        <v>0</v>
      </c>
      <c r="U140" s="12">
        <f>SUMPRODUCT((SUMIF('[1]كشف حساب عميل (8)'!$F$39:$F$48,"*6 درج نوفرست*",'[1]كشف حساب عميل (8)'!$E$39:$E$48)))</f>
        <v>0</v>
      </c>
      <c r="V140" s="12">
        <f>SUMPRODUCT((SUMIF('[1]كشف حساب عميل (8)'!$F$39:$F$48,"*5 درج نوفرست*",'[1]كشف حساب عميل (8)'!$E$39:$E$48)))</f>
        <v>0</v>
      </c>
      <c r="W140" s="12">
        <f>SUMPRODUCT((SUMIF('[1]كشف حساب عميل (8)'!$F$39:$F$48,"*6 درج معدل*",'[1]كشف حساب عميل (8)'!$E$39:$E$48)))</f>
        <v>0</v>
      </c>
      <c r="X140" s="12">
        <f>SUMPRODUCT((SUMIF('[1]كشف حساب عميل (8)'!$F$39:$F$48,"*5 درج معدل*",'[1]كشف حساب عميل (8)'!$E$39:$E$48)))</f>
        <v>0</v>
      </c>
      <c r="Y140" s="12">
        <f>SUMPRODUCT((SUMIF('[1]كشف حساب عميل (8)'!$F$39:$F$48,"*4 درج*",'[1]كشف حساب عميل (8)'!$E$39:$E$48)))</f>
        <v>0</v>
      </c>
      <c r="Z140" s="12">
        <f t="shared" si="64"/>
        <v>0</v>
      </c>
    </row>
    <row r="141" spans="1:26" ht="17.25" hidden="1" thickTop="1" thickBot="1">
      <c r="A141" s="9" t="str">
        <f>'[1]عملاء الفرع'!$B$11</f>
        <v>كشف حساب عميل (8)</v>
      </c>
      <c r="B141" s="13"/>
      <c r="C141" s="11">
        <v>40969</v>
      </c>
      <c r="D141" s="12">
        <f>SUMPRODUCT((SUMIF('[1]كشف حساب عميل (8)'!$F$50:$F$60,"*560*",'[1]كشف حساب عميل (8)'!$E$50:$E$60)))</f>
        <v>0</v>
      </c>
      <c r="E141" s="12">
        <f>SUMPRODUCT((SUMIF('[1]كشف حساب عميل (8)'!$F$50:$F$60,"*510*",'[1]كشف حساب عميل (8)'!$E$50:$E$60)))</f>
        <v>0</v>
      </c>
      <c r="F141" s="12">
        <f>SUMPRODUCT((SUMIF('[1]كشف حساب عميل (8)'!$F$50:$F$60,"*430 لتر نوفرست*",'[1]كشف حساب عميل (8)'!$E$50:$E$60)))</f>
        <v>0</v>
      </c>
      <c r="G141" s="12">
        <f>SUMPRODUCT((SUMIF('[1]كشف حساب عميل (8)'!$F$50:$F$60,"*340 لتر نوفرست*",'[1]كشف حساب عميل (8)'!$E$50:$E$60)))</f>
        <v>0</v>
      </c>
      <c r="H141" s="12">
        <f>SUMPRODUCT((SUMIF('[1]كشف حساب عميل (8)'!$F$50:$F$60,"*339 لتر نوفرست*",'[1]كشف حساب عميل (8)'!$E$50:$E$60)))</f>
        <v>0</v>
      </c>
      <c r="I141" s="12">
        <f>SUMPRODUCT((SUMIF('[1]كشف حساب عميل (8)'!$F$50:$F$60,"*338*",'[1]كشف حساب عميل (8)'!$E$50:$E$60)))</f>
        <v>0</v>
      </c>
      <c r="J141" s="12">
        <f>SUMPRODUCT((SUMIF('[1]كشف حساب عميل (8)'!$F$50:$F$60,"*330*",'[1]كشف حساب عميل (8)'!$E$50:$E$60)))</f>
        <v>0</v>
      </c>
      <c r="K141" s="12">
        <f>SUMPRODUCT((SUMIF('[1]كشف حساب عميل (8)'!$F$50:$F$60,"*580*",'[1]كشف حساب عميل (8)'!$E$50:$E$60)))</f>
        <v>0</v>
      </c>
      <c r="L141" s="12">
        <f>SUMPRODUCT((SUMIF('[1]كشف حساب عميل (8)'!$F$50:$F$60,"*430 لتر برستيج*",'[1]كشف حساب عميل (8)'!$E$50:$E$60)))</f>
        <v>0</v>
      </c>
      <c r="M141" s="12">
        <f>SUMPRODUCT((SUMIF('[1]كشف حساب عميل (8)'!$F$50:$F$60,"*340 لتر برستيج*",'[1]كشف حساب عميل (8)'!$E$50:$E$60)))</f>
        <v>0</v>
      </c>
      <c r="N141" s="12">
        <f>SUMPRODUCT((SUMIF('[1]كشف حساب عميل (8)'!$F$50:$F$60,"*339 لتر برستيج*",'[1]كشف حساب عميل (8)'!$E$50:$E$60)))</f>
        <v>0</v>
      </c>
      <c r="O141" s="12">
        <f>SUMPRODUCT((SUMIF('[1]كشف حساب عميل (8)'!$F$50:$F$60,"*320*",'[1]كشف حساب عميل (8)'!$E$50:$E$60)))</f>
        <v>0</v>
      </c>
      <c r="P141" s="12">
        <f>SUMPRODUCT((SUMIF('[1]كشف حساب عميل (8)'!$F$50:$F$60,"*290*",'[1]كشف حساب عميل (8)'!$E$50:$E$60)))</f>
        <v>0</v>
      </c>
      <c r="Q141" s="12">
        <f>SUMPRODUCT((SUMIF('[1]كشف حساب عميل (8)'!$F$50:$F$60,"*335 لتر اوسكار*",'[1]كشف حساب عميل (8)'!$E$50:$E$60)))</f>
        <v>0</v>
      </c>
      <c r="R141" s="12">
        <f>SUMPRODUCT((SUMIF('[1]كشف حساب عميل (8)'!$F$50:$F$60,"*335 لتر برنسيسه*",'[1]كشف حساب عميل (8)'!$E$50:$E$60)))</f>
        <v>0</v>
      </c>
      <c r="S141" s="12">
        <f>SUMPRODUCT((SUMIF('[1]كشف حساب عميل (8)'!$F$50:$F$60,"*328*",'[1]كشف حساب عميل (8)'!$E$50:$E$60)))</f>
        <v>0</v>
      </c>
      <c r="T141" s="12">
        <f>SUMPRODUCT((SUMIF('[1]كشف حساب عميل (8)'!$F$50:$F$60,"*7 درج نوفرست*",'[1]كشف حساب عميل (8)'!$E$50:$E$60)))</f>
        <v>0</v>
      </c>
      <c r="U141" s="12">
        <f>SUMPRODUCT((SUMIF('[1]كشف حساب عميل (8)'!$F$50:$F$60,"*6 درج نوفرست*",'[1]كشف حساب عميل (8)'!$E$50:$E$60)))</f>
        <v>0</v>
      </c>
      <c r="V141" s="12">
        <f>SUMPRODUCT((SUMIF('[1]كشف حساب عميل (8)'!$F$50:$F$60,"*5 درج نوفرست*",'[1]كشف حساب عميل (8)'!$E$50:$E$60)))</f>
        <v>0</v>
      </c>
      <c r="W141" s="12">
        <f>SUMPRODUCT((SUMIF('[1]كشف حساب عميل (8)'!$F$50:$F$60,"*6 درج معدل*",'[1]كشف حساب عميل (8)'!$E$50:$E$60)))</f>
        <v>0</v>
      </c>
      <c r="X141" s="12">
        <f>SUMPRODUCT((SUMIF('[1]كشف حساب عميل (8)'!$F$50:$F$60,"*5 درج معدل*",'[1]كشف حساب عميل (8)'!$E$50:$E$60)))</f>
        <v>0</v>
      </c>
      <c r="Y141" s="12">
        <f>SUMPRODUCT((SUMIF('[1]كشف حساب عميل (8)'!$F$50:$F$60,"*4 درج*",'[1]كشف حساب عميل (8)'!$E$50:$E$60)))</f>
        <v>0</v>
      </c>
      <c r="Z141" s="12">
        <f t="shared" si="64"/>
        <v>0</v>
      </c>
    </row>
    <row r="142" spans="1:26" ht="17.25" hidden="1" thickTop="1" thickBot="1">
      <c r="A142" s="9" t="str">
        <f>'[1]عملاء الفرع'!$B$11</f>
        <v>كشف حساب عميل (8)</v>
      </c>
      <c r="B142" s="13"/>
      <c r="C142" s="11" t="s">
        <v>25</v>
      </c>
      <c r="D142" s="12">
        <f t="shared" si="57"/>
        <v>0</v>
      </c>
      <c r="E142" s="12">
        <f t="shared" si="57"/>
        <v>0</v>
      </c>
      <c r="F142" s="12">
        <f t="shared" si="57"/>
        <v>0</v>
      </c>
      <c r="G142" s="12">
        <f t="shared" si="57"/>
        <v>0</v>
      </c>
      <c r="H142" s="12">
        <f t="shared" si="57"/>
        <v>0</v>
      </c>
      <c r="I142" s="12">
        <f t="shared" si="57"/>
        <v>0</v>
      </c>
      <c r="J142" s="12">
        <f t="shared" si="57"/>
        <v>0</v>
      </c>
      <c r="K142" s="12">
        <f t="shared" si="57"/>
        <v>0</v>
      </c>
      <c r="L142" s="12">
        <f t="shared" si="57"/>
        <v>0</v>
      </c>
      <c r="M142" s="12">
        <f t="shared" si="57"/>
        <v>0</v>
      </c>
      <c r="N142" s="12">
        <f t="shared" si="57"/>
        <v>0</v>
      </c>
      <c r="O142" s="12">
        <f t="shared" si="57"/>
        <v>0</v>
      </c>
      <c r="P142" s="12">
        <f t="shared" si="57"/>
        <v>0</v>
      </c>
      <c r="Q142" s="12">
        <f t="shared" si="57"/>
        <v>0</v>
      </c>
      <c r="R142" s="12">
        <f t="shared" si="57"/>
        <v>0</v>
      </c>
      <c r="S142" s="12">
        <f t="shared" si="57"/>
        <v>0</v>
      </c>
      <c r="T142" s="12">
        <f t="shared" ref="T142:AM142" si="68">SUM(T139:T141)</f>
        <v>0</v>
      </c>
      <c r="U142" s="12">
        <f t="shared" si="68"/>
        <v>0</v>
      </c>
      <c r="V142" s="12">
        <f t="shared" si="68"/>
        <v>0</v>
      </c>
      <c r="W142" s="12">
        <f t="shared" si="68"/>
        <v>0</v>
      </c>
      <c r="X142" s="12">
        <f t="shared" si="68"/>
        <v>0</v>
      </c>
      <c r="Y142" s="12">
        <f t="shared" si="68"/>
        <v>0</v>
      </c>
      <c r="Z142" s="12">
        <f t="shared" si="64"/>
        <v>0</v>
      </c>
    </row>
    <row r="143" spans="1:26" ht="17.25" hidden="1" thickTop="1" thickBot="1">
      <c r="A143" s="9" t="str">
        <f>'[1]عملاء الفرع'!$B$11</f>
        <v>كشف حساب عميل (8)</v>
      </c>
      <c r="B143" s="13"/>
      <c r="C143" s="11">
        <v>41000</v>
      </c>
      <c r="D143" s="12">
        <f>SUMPRODUCT((SUMIF('[1]كشف حساب عميل (8)'!$F$62:$F$72,"*560*",'[1]كشف حساب عميل (8)'!$E$62:$E$72)))</f>
        <v>0</v>
      </c>
      <c r="E143" s="12">
        <f>SUMPRODUCT((SUMIF('[1]كشف حساب عميل (8)'!$F$62:$F$72,"*510*",'[1]كشف حساب عميل (8)'!$E$62:$E$72)))</f>
        <v>0</v>
      </c>
      <c r="F143" s="12">
        <f>SUMPRODUCT((SUMIF('[1]كشف حساب عميل (8)'!$F$62:$F$72,"*430 لتر نوفرست*",'[1]كشف حساب عميل (8)'!$E$62:$E$72)))</f>
        <v>0</v>
      </c>
      <c r="G143" s="12">
        <f>SUMPRODUCT((SUMIF('[1]كشف حساب عميل (8)'!$F$62:$F$72,"*340 لتر نوفرست*",'[1]كشف حساب عميل (8)'!$E$62:$E$72)))</f>
        <v>0</v>
      </c>
      <c r="H143" s="12">
        <f>SUMPRODUCT((SUMIF('[1]كشف حساب عميل (8)'!$F$62:$F$72,"*339 لتر نوفرست*",'[1]كشف حساب عميل (8)'!$E$62:$E$72)))</f>
        <v>0</v>
      </c>
      <c r="I143" s="12">
        <f>SUMPRODUCT((SUMIF('[1]كشف حساب عميل (8)'!$F$62:$F$72,"*338*",'[1]كشف حساب عميل (8)'!$E$62:$E$72)))</f>
        <v>0</v>
      </c>
      <c r="J143" s="12">
        <f>SUMPRODUCT((SUMIF('[1]كشف حساب عميل (8)'!$F$62:$F$72,"*330*",'[1]كشف حساب عميل (8)'!$E$62:$E$72)))</f>
        <v>0</v>
      </c>
      <c r="K143" s="12">
        <f>SUMPRODUCT((SUMIF('[1]كشف حساب عميل (8)'!$F$62:$F$72,"*580*",'[1]كشف حساب عميل (8)'!$E$62:$E$72)))</f>
        <v>0</v>
      </c>
      <c r="L143" s="12">
        <f>SUMPRODUCT((SUMIF('[1]كشف حساب عميل (8)'!$F$62:$F$72,"*430 لتر برستيج*",'[1]كشف حساب عميل (8)'!$E$62:$E$72)))</f>
        <v>0</v>
      </c>
      <c r="M143" s="12">
        <f>SUMPRODUCT((SUMIF('[1]كشف حساب عميل (8)'!$F$62:$F$72,"*340 لتر برستيج*",'[1]كشف حساب عميل (8)'!$E$62:$E$72)))</f>
        <v>0</v>
      </c>
      <c r="N143" s="12">
        <f>SUMPRODUCT((SUMIF('[1]كشف حساب عميل (8)'!$F$62:$F$72,"*339 لتر برستيج*",'[1]كشف حساب عميل (8)'!$E$62:$E$72)))</f>
        <v>0</v>
      </c>
      <c r="O143" s="12">
        <f>SUMPRODUCT((SUMIF('[1]كشف حساب عميل (8)'!$F$62:$F$72,"*320*",'[1]كشف حساب عميل (8)'!$E$62:$E$72)))</f>
        <v>0</v>
      </c>
      <c r="P143" s="12">
        <f>SUMPRODUCT((SUMIF('[1]كشف حساب عميل (8)'!$F$62:$F$72,"*290*",'[1]كشف حساب عميل (8)'!$E$62:$E$72)))</f>
        <v>0</v>
      </c>
      <c r="Q143" s="12">
        <f>SUMPRODUCT((SUMIF('[1]كشف حساب عميل (8)'!$F$62:$F$72,"*335 لتر اوسكار*",'[1]كشف حساب عميل (8)'!$E$62:$E$72)))</f>
        <v>0</v>
      </c>
      <c r="R143" s="12">
        <f>SUMPRODUCT((SUMIF('[1]كشف حساب عميل (8)'!$F$62:$F$72,"*335 لتر برنسيسه*",'[1]كشف حساب عميل (8)'!$E$62:$E$72)))</f>
        <v>0</v>
      </c>
      <c r="S143" s="12">
        <f>SUMPRODUCT((SUMIF('[1]كشف حساب عميل (8)'!$F$62:$F$72,"*328*",'[1]كشف حساب عميل (8)'!$E$62:$E$72)))</f>
        <v>0</v>
      </c>
      <c r="T143" s="12">
        <f>SUMPRODUCT((SUMIF('[1]كشف حساب عميل (8)'!$F$62:$F$72,"*7 درج نوفرست*",'[1]كشف حساب عميل (8)'!$E$62:$E$72)))</f>
        <v>0</v>
      </c>
      <c r="U143" s="12">
        <f>SUMPRODUCT((SUMIF('[1]كشف حساب عميل (8)'!$F$62:$F$72,"*6 درج نوفرست*",'[1]كشف حساب عميل (8)'!$E$62:$E$72)))</f>
        <v>0</v>
      </c>
      <c r="V143" s="12">
        <f>SUMPRODUCT((SUMIF('[1]كشف حساب عميل (8)'!$F$62:$F$72,"*5 درج نوفرست*",'[1]كشف حساب عميل (8)'!$E$62:$E$72)))</f>
        <v>0</v>
      </c>
      <c r="W143" s="12">
        <f>SUMPRODUCT((SUMIF('[1]كشف حساب عميل (8)'!$F$62:$F$72,"*6 درج معدل*",'[1]كشف حساب عميل (8)'!$E$62:$E$72)))</f>
        <v>0</v>
      </c>
      <c r="X143" s="12">
        <f>SUMPRODUCT((SUMIF('[1]كشف حساب عميل (8)'!$F$62:$F$72,"*5 درج معدل*",'[1]كشف حساب عميل (8)'!$E$62:$E$72)))</f>
        <v>0</v>
      </c>
      <c r="Y143" s="12">
        <f>SUMPRODUCT((SUMIF('[1]كشف حساب عميل (8)'!$F$62:$F$72,"*4 درج*",'[1]كشف حساب عميل (8)'!$E$62:$E$72)))</f>
        <v>0</v>
      </c>
      <c r="Z143" s="12">
        <f t="shared" si="64"/>
        <v>0</v>
      </c>
    </row>
    <row r="144" spans="1:26" ht="17.25" hidden="1" thickTop="1" thickBot="1">
      <c r="A144" s="9" t="str">
        <f>'[1]عملاء الفرع'!$B$11</f>
        <v>كشف حساب عميل (8)</v>
      </c>
      <c r="B144" s="13"/>
      <c r="C144" s="11">
        <v>41030</v>
      </c>
      <c r="D144" s="12">
        <f>SUMPRODUCT((SUMIF('[1]كشف حساب عميل (8)'!$F$74:$F$84,"*560*",'[1]كشف حساب عميل (8)'!$E$74:$E$84)))</f>
        <v>0</v>
      </c>
      <c r="E144" s="12">
        <f>SUMPRODUCT((SUMIF('[1]كشف حساب عميل (8)'!$F$74:$F$84,"*510*",'[1]كشف حساب عميل (8)'!$E$74:$E$84)))</f>
        <v>0</v>
      </c>
      <c r="F144" s="12">
        <f>SUMPRODUCT((SUMIF('[1]كشف حساب عميل (8)'!$F$74:$F$84,"*430 لتر نوفرست*",'[1]كشف حساب عميل (8)'!$E$74:$E$84)))</f>
        <v>0</v>
      </c>
      <c r="G144" s="12">
        <f>SUMPRODUCT((SUMIF('[1]كشف حساب عميل (8)'!$F$74:$F$84,"*340 لتر نوفرست*",'[1]كشف حساب عميل (8)'!$E$74:$E$84)))</f>
        <v>0</v>
      </c>
      <c r="H144" s="12">
        <f>SUMPRODUCT((SUMIF('[1]كشف حساب عميل (8)'!$F$74:$F$84,"*339 لتر نوفرست*",'[1]كشف حساب عميل (8)'!$E$74:$E$84)))</f>
        <v>0</v>
      </c>
      <c r="I144" s="12">
        <f>SUMPRODUCT((SUMIF('[1]كشف حساب عميل (8)'!$F$74:$F$84,"*338*",'[1]كشف حساب عميل (8)'!$E$74:$E$84)))</f>
        <v>0</v>
      </c>
      <c r="J144" s="12">
        <f>SUMPRODUCT((SUMIF('[1]كشف حساب عميل (8)'!$F$74:$F$84,"*330*",'[1]كشف حساب عميل (8)'!$E$74:$E$84)))</f>
        <v>0</v>
      </c>
      <c r="K144" s="12">
        <f>SUMPRODUCT((SUMIF('[1]كشف حساب عميل (8)'!$F$74:$F$84,"*580*",'[1]كشف حساب عميل (8)'!$E$74:$E$84)))</f>
        <v>0</v>
      </c>
      <c r="L144" s="12">
        <f>SUMPRODUCT((SUMIF('[1]كشف حساب عميل (8)'!$F$74:$F$84,"*430 لتر برستيج*",'[1]كشف حساب عميل (8)'!$E$74:$E$84)))</f>
        <v>0</v>
      </c>
      <c r="M144" s="12">
        <f>SUMPRODUCT((SUMIF('[1]كشف حساب عميل (8)'!$F$74:$F$84,"*340 لتر برستيج*",'[1]كشف حساب عميل (8)'!$E$74:$E$84)))</f>
        <v>0</v>
      </c>
      <c r="N144" s="12">
        <f>SUMPRODUCT((SUMIF('[1]كشف حساب عميل (8)'!$F$74:$F$84,"*339 لتر برستيج*",'[1]كشف حساب عميل (8)'!$E$74:$E$84)))</f>
        <v>0</v>
      </c>
      <c r="O144" s="12">
        <f>SUMPRODUCT((SUMIF('[1]كشف حساب عميل (8)'!$F$74:$F$84,"*320*",'[1]كشف حساب عميل (8)'!$E$74:$E$84)))</f>
        <v>0</v>
      </c>
      <c r="P144" s="12">
        <f>SUMPRODUCT((SUMIF('[1]كشف حساب عميل (8)'!$F$74:$F$84,"*290*",'[1]كشف حساب عميل (8)'!$E$74:$E$84)))</f>
        <v>0</v>
      </c>
      <c r="Q144" s="12">
        <f>SUMPRODUCT((SUMIF('[1]كشف حساب عميل (8)'!$F$74:$F$84,"*335 لتر اوسكار*",'[1]كشف حساب عميل (8)'!$E$74:$E$84)))</f>
        <v>0</v>
      </c>
      <c r="R144" s="12">
        <f>SUMPRODUCT((SUMIF('[1]كشف حساب عميل (8)'!$F$74:$F$84,"*335 لتر برنسيسه*",'[1]كشف حساب عميل (8)'!$E$74:$E$84)))</f>
        <v>0</v>
      </c>
      <c r="S144" s="12">
        <f>SUMPRODUCT((SUMIF('[1]كشف حساب عميل (8)'!$F$74:$F$84,"*328*",'[1]كشف حساب عميل (8)'!$E$74:$E$84)))</f>
        <v>0</v>
      </c>
      <c r="T144" s="12">
        <f>SUMPRODUCT((SUMIF('[1]كشف حساب عميل (8)'!$F$74:$F$84,"*7 درج نوفرست*",'[1]كشف حساب عميل (8)'!$E$74:$E$84)))</f>
        <v>0</v>
      </c>
      <c r="U144" s="12">
        <f>SUMPRODUCT((SUMIF('[1]كشف حساب عميل (8)'!$F$74:$F$84,"*6 درج نوفرست*",'[1]كشف حساب عميل (8)'!$E$74:$E$84)))</f>
        <v>0</v>
      </c>
      <c r="V144" s="12">
        <f>SUMPRODUCT((SUMIF('[1]كشف حساب عميل (8)'!$F$74:$F$84,"*5 درج نوفرست*",'[1]كشف حساب عميل (8)'!$E$74:$E$84)))</f>
        <v>0</v>
      </c>
      <c r="W144" s="12">
        <f>SUMPRODUCT((SUMIF('[1]كشف حساب عميل (8)'!$F$74:$F$84,"*6 درج معدل*",'[1]كشف حساب عميل (8)'!$E$74:$E$84)))</f>
        <v>0</v>
      </c>
      <c r="X144" s="12">
        <f>SUMPRODUCT((SUMIF('[1]كشف حساب عميل (8)'!$F$74:$F$84,"*5 درج معدل*",'[1]كشف حساب عميل (8)'!$E$74:$E$84)))</f>
        <v>0</v>
      </c>
      <c r="Y144" s="12">
        <f>SUMPRODUCT((SUMIF('[1]كشف حساب عميل (8)'!$F$74:$F$84,"*4 درج*",'[1]كشف حساب عميل (8)'!$E$74:$E$84)))</f>
        <v>0</v>
      </c>
      <c r="Z144" s="12">
        <f t="shared" si="64"/>
        <v>0</v>
      </c>
    </row>
    <row r="145" spans="1:26" ht="17.25" hidden="1" thickTop="1" thickBot="1">
      <c r="A145" s="17" t="str">
        <f>'[1]عملاء الفرع'!$B$11</f>
        <v>كشف حساب عميل (8)</v>
      </c>
      <c r="B145" s="14"/>
      <c r="C145" s="15">
        <v>41061</v>
      </c>
      <c r="D145" s="12">
        <f>SUMPRODUCT((SUMIF('[1]كشف حساب عميل (8)'!$F$86:$F$96,"*560*",'[1]كشف حساب عميل (8)'!$E$86:$E$96)))</f>
        <v>0</v>
      </c>
      <c r="E145" s="12">
        <f>SUMPRODUCT((SUMIF('[1]كشف حساب عميل (8)'!$F$86:$F$96,"*510*",'[1]كشف حساب عميل (8)'!$E$86:$E$96)))</f>
        <v>0</v>
      </c>
      <c r="F145" s="12">
        <f>SUMPRODUCT((SUMIF('[1]كشف حساب عميل (8)'!$F$86:$F$96,"*430 لتر نوفرست*",'[1]كشف حساب عميل (8)'!$E$86:$E$96)))</f>
        <v>0</v>
      </c>
      <c r="G145" s="12">
        <f>SUMPRODUCT((SUMIF('[1]كشف حساب عميل (8)'!$F$86:$F$96,"*340 لتر نوفرست*",'[1]كشف حساب عميل (8)'!$E$86:$E$96)))</f>
        <v>0</v>
      </c>
      <c r="H145" s="12">
        <f>SUMPRODUCT((SUMIF('[1]كشف حساب عميل (8)'!$F$86:$F$96,"*339 لتر نوفرست*",'[1]كشف حساب عميل (8)'!$E$86:$E$96)))</f>
        <v>0</v>
      </c>
      <c r="I145" s="12">
        <f>SUMPRODUCT((SUMIF('[1]كشف حساب عميل (8)'!$F$86:$F$96,"*338*",'[1]كشف حساب عميل (8)'!$E$86:$E$96)))</f>
        <v>0</v>
      </c>
      <c r="J145" s="12">
        <f>SUMPRODUCT((SUMIF('[1]كشف حساب عميل (8)'!$F$86:$F$96,"*330*",'[1]كشف حساب عميل (8)'!$E$86:$E$96)))</f>
        <v>0</v>
      </c>
      <c r="K145" s="12">
        <f>SUMPRODUCT((SUMIF('[1]كشف حساب عميل (8)'!$F$86:$F$96,"*580*",'[1]كشف حساب عميل (8)'!$E$86:$E$96)))</f>
        <v>0</v>
      </c>
      <c r="L145" s="12">
        <f>SUMPRODUCT((SUMIF('[1]كشف حساب عميل (8)'!$F$86:$F$96,"*430 لتر برستيج*",'[1]كشف حساب عميل (8)'!$E$86:$E$96)))</f>
        <v>0</v>
      </c>
      <c r="M145" s="12">
        <f>SUMPRODUCT((SUMIF('[1]كشف حساب عميل (8)'!$F$86:$F$96,"*340 لتر برستيج*",'[1]كشف حساب عميل (8)'!$E$86:$E$96)))</f>
        <v>0</v>
      </c>
      <c r="N145" s="12">
        <f>SUMPRODUCT((SUMIF('[1]كشف حساب عميل (8)'!$F$86:$F$96,"*339 لتر برستيج*",'[1]كشف حساب عميل (8)'!$E$86:$E$96)))</f>
        <v>0</v>
      </c>
      <c r="O145" s="12">
        <f>SUMPRODUCT((SUMIF('[1]كشف حساب عميل (8)'!$F$86:$F$96,"*320*",'[1]كشف حساب عميل (8)'!$E$86:$E$96)))</f>
        <v>0</v>
      </c>
      <c r="P145" s="12">
        <f>SUMPRODUCT((SUMIF('[1]كشف حساب عميل (8)'!$F$86:$F$96,"*290*",'[1]كشف حساب عميل (8)'!$E$86:$E$96)))</f>
        <v>0</v>
      </c>
      <c r="Q145" s="12">
        <f>SUMPRODUCT((SUMIF('[1]كشف حساب عميل (8)'!$F$86:$F$96,"*335 لتر اوسكار*",'[1]كشف حساب عميل (8)'!$E$86:$E$96)))</f>
        <v>0</v>
      </c>
      <c r="R145" s="12">
        <f>SUMPRODUCT((SUMIF('[1]كشف حساب عميل (8)'!$F$86:$F$96,"*335 لتر برنسيسه*",'[1]كشف حساب عميل (8)'!$E$86:$E$96)))</f>
        <v>0</v>
      </c>
      <c r="S145" s="12">
        <f>SUMPRODUCT((SUMIF('[1]كشف حساب عميل (8)'!$F$86:$F$96,"*328*",'[1]كشف حساب عميل (8)'!$E$86:$E$96)))</f>
        <v>0</v>
      </c>
      <c r="T145" s="12">
        <f>SUMPRODUCT((SUMIF('[1]كشف حساب عميل (8)'!$F$86:$F$96,"*7 درج نوفرست*",'[1]كشف حساب عميل (8)'!$E$86:$E$96)))</f>
        <v>0</v>
      </c>
      <c r="U145" s="12">
        <f>SUMPRODUCT((SUMIF('[1]كشف حساب عميل (8)'!$F$86:$F$96,"*6 درج نوفرست*",'[1]كشف حساب عميل (8)'!$E$86:$E$96)))</f>
        <v>0</v>
      </c>
      <c r="V145" s="12">
        <f>SUMPRODUCT((SUMIF('[1]كشف حساب عميل (8)'!$F$86:$F$96,"*5 درج نوفرست*",'[1]كشف حساب عميل (8)'!$E$86:$E$96)))</f>
        <v>0</v>
      </c>
      <c r="W145" s="12">
        <f>SUMPRODUCT((SUMIF('[1]كشف حساب عميل (8)'!$F$86:$F$96,"*6 درج معدل*",'[1]كشف حساب عميل (8)'!$E$86:$E$96)))</f>
        <v>0</v>
      </c>
      <c r="X145" s="12">
        <f>SUMPRODUCT((SUMIF('[1]كشف حساب عميل (8)'!$F$86:$F$96,"*5 درج معدل*",'[1]كشف حساب عميل (8)'!$E$86:$E$96)))</f>
        <v>0</v>
      </c>
      <c r="Y145" s="12">
        <f>SUMPRODUCT((SUMIF('[1]كشف حساب عميل (8)'!$F$86:$F$96,"*4 درج*",'[1]كشف حساب عميل (8)'!$E$86:$E$96)))</f>
        <v>0</v>
      </c>
      <c r="Z145" s="12">
        <f t="shared" si="64"/>
        <v>0</v>
      </c>
    </row>
    <row r="146" spans="1:26" ht="17.25" hidden="1" thickTop="1" thickBot="1">
      <c r="A146" s="9" t="str">
        <f>'[1]عملاء الفرع'!$B$11</f>
        <v>كشف حساب عميل (8)</v>
      </c>
      <c r="B146" s="13"/>
      <c r="C146" s="11" t="s">
        <v>26</v>
      </c>
      <c r="D146" s="12">
        <f t="shared" si="59"/>
        <v>0</v>
      </c>
      <c r="E146" s="12">
        <f t="shared" si="59"/>
        <v>0</v>
      </c>
      <c r="F146" s="12">
        <f t="shared" si="59"/>
        <v>0</v>
      </c>
      <c r="G146" s="12">
        <f t="shared" si="59"/>
        <v>0</v>
      </c>
      <c r="H146" s="12">
        <f t="shared" si="59"/>
        <v>0</v>
      </c>
      <c r="I146" s="12">
        <f t="shared" si="59"/>
        <v>0</v>
      </c>
      <c r="J146" s="12">
        <f t="shared" si="59"/>
        <v>0</v>
      </c>
      <c r="K146" s="12">
        <f t="shared" si="59"/>
        <v>0</v>
      </c>
      <c r="L146" s="12">
        <f t="shared" si="59"/>
        <v>0</v>
      </c>
      <c r="M146" s="12">
        <f t="shared" si="59"/>
        <v>0</v>
      </c>
      <c r="N146" s="12">
        <f t="shared" si="59"/>
        <v>0</v>
      </c>
      <c r="O146" s="12">
        <f t="shared" si="59"/>
        <v>0</v>
      </c>
      <c r="P146" s="12">
        <f t="shared" si="59"/>
        <v>0</v>
      </c>
      <c r="Q146" s="12">
        <f t="shared" si="59"/>
        <v>0</v>
      </c>
      <c r="R146" s="12">
        <f t="shared" si="59"/>
        <v>0</v>
      </c>
      <c r="S146" s="12">
        <f t="shared" si="59"/>
        <v>0</v>
      </c>
      <c r="T146" s="12">
        <f t="shared" ref="T146:AM146" si="69">SUM(T143:T145)</f>
        <v>0</v>
      </c>
      <c r="U146" s="12">
        <f t="shared" si="69"/>
        <v>0</v>
      </c>
      <c r="V146" s="12">
        <f t="shared" si="69"/>
        <v>0</v>
      </c>
      <c r="W146" s="12">
        <f t="shared" si="69"/>
        <v>0</v>
      </c>
      <c r="X146" s="12">
        <f t="shared" si="69"/>
        <v>0</v>
      </c>
      <c r="Y146" s="12">
        <f t="shared" si="69"/>
        <v>0</v>
      </c>
      <c r="Z146" s="12">
        <f t="shared" si="64"/>
        <v>0</v>
      </c>
    </row>
    <row r="147" spans="1:26" ht="17.25" hidden="1" thickTop="1" thickBot="1">
      <c r="A147" s="9" t="str">
        <f>'[1]عملاء الفرع'!$B$11</f>
        <v>كشف حساب عميل (8)</v>
      </c>
      <c r="B147" s="13"/>
      <c r="C147" s="11" t="s">
        <v>27</v>
      </c>
      <c r="D147" s="12">
        <f t="shared" si="61"/>
        <v>0</v>
      </c>
      <c r="E147" s="12">
        <f t="shared" si="61"/>
        <v>0</v>
      </c>
      <c r="F147" s="12">
        <f t="shared" si="61"/>
        <v>0</v>
      </c>
      <c r="G147" s="12">
        <f t="shared" si="61"/>
        <v>0</v>
      </c>
      <c r="H147" s="12">
        <f t="shared" si="61"/>
        <v>0</v>
      </c>
      <c r="I147" s="12">
        <f t="shared" si="61"/>
        <v>0</v>
      </c>
      <c r="J147" s="12">
        <f t="shared" si="61"/>
        <v>0</v>
      </c>
      <c r="K147" s="12">
        <f t="shared" si="61"/>
        <v>0</v>
      </c>
      <c r="L147" s="12">
        <f t="shared" si="61"/>
        <v>0</v>
      </c>
      <c r="M147" s="12">
        <f t="shared" si="61"/>
        <v>0</v>
      </c>
      <c r="N147" s="12">
        <f t="shared" si="61"/>
        <v>0</v>
      </c>
      <c r="O147" s="12">
        <f t="shared" si="61"/>
        <v>0</v>
      </c>
      <c r="P147" s="12">
        <f t="shared" si="61"/>
        <v>0</v>
      </c>
      <c r="Q147" s="12">
        <f t="shared" si="61"/>
        <v>0</v>
      </c>
      <c r="R147" s="12">
        <f t="shared" si="61"/>
        <v>0</v>
      </c>
      <c r="S147" s="12">
        <f t="shared" si="61"/>
        <v>0</v>
      </c>
      <c r="T147" s="12">
        <f t="shared" si="61"/>
        <v>0</v>
      </c>
      <c r="U147" s="12">
        <f t="shared" si="61"/>
        <v>0</v>
      </c>
      <c r="V147" s="12">
        <f t="shared" si="61"/>
        <v>0</v>
      </c>
      <c r="W147" s="12">
        <f t="shared" si="61"/>
        <v>0</v>
      </c>
      <c r="X147" s="12">
        <f t="shared" si="61"/>
        <v>0</v>
      </c>
      <c r="Y147" s="12">
        <f t="shared" si="61"/>
        <v>0</v>
      </c>
      <c r="Z147" s="12">
        <f t="shared" si="64"/>
        <v>0</v>
      </c>
    </row>
    <row r="148" spans="1:26" ht="17.25" hidden="1" thickTop="1" thickBot="1">
      <c r="A148" s="9" t="str">
        <f>'[1]عملاء الفرع'!$B$11</f>
        <v>كشف حساب عميل (8)</v>
      </c>
      <c r="B148" s="13"/>
      <c r="C148" s="11">
        <v>41091</v>
      </c>
      <c r="D148" s="12">
        <f>SUMPRODUCT((SUMIF('[1]كشف حساب عميل (8)'!$F$99:$F$126,"*560*",'[1]كشف حساب عميل (8)'!$E$99:$E$126)))</f>
        <v>0</v>
      </c>
      <c r="E148" s="12">
        <f>SUMPRODUCT((SUMIF('[1]كشف حساب عميل (8)'!$F$99:$F$126,"*510*",'[1]كشف حساب عميل (8)'!$E$99:$E$126)))</f>
        <v>0</v>
      </c>
      <c r="F148" s="12">
        <f>SUMPRODUCT((SUMIF('[1]كشف حساب عميل (8)'!$F$99:$F$126,"*430 لتر نوفرست*",'[1]كشف حساب عميل (8)'!$E$99:$E$126)))</f>
        <v>0</v>
      </c>
      <c r="G148" s="12">
        <f>SUMPRODUCT((SUMIF('[1]كشف حساب عميل (8)'!$F$99:$F$126,"*340 لتر نوفرست*",'[1]كشف حساب عميل (8)'!$E$99:$E$126)))</f>
        <v>0</v>
      </c>
      <c r="H148" s="12">
        <f>SUMPRODUCT((SUMIF('[1]كشف حساب عميل (8)'!$F$99:$F$126,"*339 لتر نوفرست*",'[1]كشف حساب عميل (8)'!$E$99:$E$126)))</f>
        <v>0</v>
      </c>
      <c r="I148" s="12">
        <f>SUMPRODUCT((SUMIF('[1]كشف حساب عميل (8)'!$F$99:$F$126,"*338*",'[1]كشف حساب عميل (8)'!$E$99:$E$126)))</f>
        <v>0</v>
      </c>
      <c r="J148" s="12">
        <f>SUMPRODUCT((SUMIF('[1]كشف حساب عميل (8)'!$F$99:$F$126,"*330*",'[1]كشف حساب عميل (8)'!$E$99:$E$126)))</f>
        <v>0</v>
      </c>
      <c r="K148" s="12">
        <f>SUMPRODUCT((SUMIF('[1]كشف حساب عميل (8)'!$F$99:$F$126,"*580*",'[1]كشف حساب عميل (8)'!$E$99:$E$126)))</f>
        <v>0</v>
      </c>
      <c r="L148" s="12">
        <f>SUMPRODUCT((SUMIF('[1]كشف حساب عميل (8)'!$F$99:$F$126,"*430 لتر برستيج*",'[1]كشف حساب عميل (8)'!$E$99:$E$126)))</f>
        <v>0</v>
      </c>
      <c r="M148" s="12">
        <f>SUMPRODUCT((SUMIF('[1]كشف حساب عميل (8)'!$F$99:$F$126,"*340 لتر برستيج*",'[1]كشف حساب عميل (8)'!$E$99:$E$126)))</f>
        <v>0</v>
      </c>
      <c r="N148" s="12">
        <f>SUMPRODUCT((SUMIF('[1]كشف حساب عميل (8)'!$F$99:$F$126,"*339 لتر برستيج*",'[1]كشف حساب عميل (8)'!$E$99:$E$126)))</f>
        <v>0</v>
      </c>
      <c r="O148" s="12">
        <f>SUMPRODUCT((SUMIF('[1]كشف حساب عميل (8)'!$F$99:$F$126,"*320*",'[1]كشف حساب عميل (8)'!$E$99:$E$126)))</f>
        <v>0</v>
      </c>
      <c r="P148" s="12">
        <f>SUMPRODUCT((SUMIF('[1]كشف حساب عميل (8)'!$F$99:$F$126,"*290*",'[1]كشف حساب عميل (8)'!$E$99:$E$126)))</f>
        <v>0</v>
      </c>
      <c r="Q148" s="12">
        <f>SUMPRODUCT((SUMIF('[1]كشف حساب عميل (8)'!$F$99:$F$126,"*335 لتر اوسكار*",'[1]كشف حساب عميل (8)'!$E$99:$E$126)))</f>
        <v>0</v>
      </c>
      <c r="R148" s="12">
        <f>SUMPRODUCT((SUMIF('[1]كشف حساب عميل (8)'!$F$99:$F$126,"*335 لتر برنسيسه*",'[1]كشف حساب عميل (8)'!$E$99:$E$126)))</f>
        <v>0</v>
      </c>
      <c r="S148" s="12">
        <f>SUMPRODUCT((SUMIF('[1]كشف حساب عميل (8)'!$F$99:$F$126,"*328*",'[1]كشف حساب عميل (8)'!$E$99:$E$126)))</f>
        <v>0</v>
      </c>
      <c r="T148" s="12">
        <f>SUMPRODUCT((SUMIF('[1]كشف حساب عميل (8)'!$F$99:$F$126,"*7 درج نوفرست*",'[1]كشف حساب عميل (8)'!$E$99:$E$126)))</f>
        <v>0</v>
      </c>
      <c r="U148" s="12">
        <f>SUMPRODUCT((SUMIF('[1]كشف حساب عميل (8)'!$F$99:$F$126,"*6 درج نوفرست*",'[1]كشف حساب عميل (8)'!$E$99:$E$126)))</f>
        <v>0</v>
      </c>
      <c r="V148" s="12">
        <f>SUMPRODUCT((SUMIF('[1]كشف حساب عميل (8)'!$F$99:$F$126,"*5 درج نوفرست*",'[1]كشف حساب عميل (8)'!$E$99:$E$126)))</f>
        <v>0</v>
      </c>
      <c r="W148" s="12">
        <f>SUMPRODUCT((SUMIF('[1]كشف حساب عميل (8)'!$F$99:$F$126,"*6 درج معدل*",'[1]كشف حساب عميل (8)'!$E$99:$E$126)))</f>
        <v>0</v>
      </c>
      <c r="X148" s="12">
        <f>SUMPRODUCT((SUMIF('[1]كشف حساب عميل (8)'!$F$99:$F$126,"*5 درج معدل*",'[1]كشف حساب عميل (8)'!$E$99:$E$126)))</f>
        <v>0</v>
      </c>
      <c r="Y148" s="12">
        <f>SUMPRODUCT((SUMIF('[1]كشف حساب عميل (8)'!$F$99:$F$126,"*4 درج*",'[1]كشف حساب عميل (8)'!$E$99:$E$126)))</f>
        <v>0</v>
      </c>
      <c r="Z148" s="12">
        <f t="shared" si="64"/>
        <v>0</v>
      </c>
    </row>
    <row r="149" spans="1:26" ht="17.25" hidden="1" thickTop="1" thickBot="1">
      <c r="A149" s="9" t="str">
        <f>'[1]عملاء الفرع'!$B$11</f>
        <v>كشف حساب عميل (8)</v>
      </c>
      <c r="B149" s="13"/>
      <c r="C149" s="11">
        <v>41122</v>
      </c>
      <c r="D149" s="12">
        <f>SUMPRODUCT((SUMIF('[1]كشف حساب عميل (8)'!$F$128:$F$144,"*560*",'[1]كشف حساب عميل (8)'!$E$128:$E$144)))</f>
        <v>0</v>
      </c>
      <c r="E149" s="12">
        <f>SUMPRODUCT((SUMIF('[1]كشف حساب عميل (8)'!$F$128:$F$144,"*510*",'[1]كشف حساب عميل (8)'!$E$128:$E$144)))</f>
        <v>0</v>
      </c>
      <c r="F149" s="12">
        <f>SUMPRODUCT((SUMIF('[1]كشف حساب عميل (8)'!$F$128:$F$144,"*430 لتر نوفرست*",'[1]كشف حساب عميل (8)'!$E$128:$E$144)))</f>
        <v>0</v>
      </c>
      <c r="G149" s="12">
        <f>SUMPRODUCT((SUMIF('[1]كشف حساب عميل (8)'!$F$128:$F$144,"*340 لتر نوفرست*",'[1]كشف حساب عميل (8)'!$E$128:$E$144)))</f>
        <v>0</v>
      </c>
      <c r="H149" s="12">
        <f>SUMPRODUCT((SUMIF('[1]كشف حساب عميل (8)'!$F$128:$F$144,"*339 لتر نوفرست*",'[1]كشف حساب عميل (8)'!$E$128:$E$144)))</f>
        <v>0</v>
      </c>
      <c r="I149" s="12">
        <f>SUMPRODUCT((SUMIF('[1]كشف حساب عميل (8)'!$F$128:$F$144,"*338*",'[1]كشف حساب عميل (8)'!$E$128:$E$144)))</f>
        <v>0</v>
      </c>
      <c r="J149" s="12">
        <f>SUMPRODUCT((SUMIF('[1]كشف حساب عميل (8)'!$F$128:$F$144,"*330*",'[1]كشف حساب عميل (8)'!$E$128:$E$144)))</f>
        <v>0</v>
      </c>
      <c r="K149" s="12">
        <f>SUMPRODUCT((SUMIF('[1]كشف حساب عميل (8)'!$F$128:$F$144,"*580*",'[1]كشف حساب عميل (8)'!$E$128:$E$144)))</f>
        <v>0</v>
      </c>
      <c r="L149" s="12">
        <f>SUMPRODUCT((SUMIF('[1]كشف حساب عميل (8)'!$F$128:$F$144,"*430 لتر برستيج*",'[1]كشف حساب عميل (8)'!$E$128:$E$144)))</f>
        <v>0</v>
      </c>
      <c r="M149" s="12">
        <f>SUMPRODUCT((SUMIF('[1]كشف حساب عميل (8)'!$F$128:$F$144,"*340 لتر برستيج*",'[1]كشف حساب عميل (8)'!$E$128:$E$144)))</f>
        <v>0</v>
      </c>
      <c r="N149" s="12">
        <f>SUMPRODUCT((SUMIF('[1]كشف حساب عميل (8)'!$F$128:$F$144,"*339 لتر برستيج*",'[1]كشف حساب عميل (8)'!$E$128:$E$144)))</f>
        <v>0</v>
      </c>
      <c r="O149" s="12">
        <f>SUMPRODUCT((SUMIF('[1]كشف حساب عميل (8)'!$F$128:$F$144,"*320*",'[1]كشف حساب عميل (8)'!$E$128:$E$144)))</f>
        <v>0</v>
      </c>
      <c r="P149" s="12">
        <f>SUMPRODUCT((SUMIF('[1]كشف حساب عميل (8)'!$F$128:$F$144,"*290*",'[1]كشف حساب عميل (8)'!$E$128:$E$144)))</f>
        <v>0</v>
      </c>
      <c r="Q149" s="12">
        <f>SUMPRODUCT((SUMIF('[1]كشف حساب عميل (8)'!$F$128:$F$144,"*335 لتر اوسكار*",'[1]كشف حساب عميل (8)'!$E$128:$E$144)))</f>
        <v>0</v>
      </c>
      <c r="R149" s="12">
        <f>SUMPRODUCT((SUMIF('[1]كشف حساب عميل (8)'!$F$128:$F$144,"*335 لتر برنسيسه*",'[1]كشف حساب عميل (8)'!$E$128:$E$144)))</f>
        <v>0</v>
      </c>
      <c r="S149" s="12">
        <f>SUMPRODUCT((SUMIF('[1]كشف حساب عميل (8)'!$F$128:$F$144,"*328*",'[1]كشف حساب عميل (8)'!$E$128:$E$144)))</f>
        <v>0</v>
      </c>
      <c r="T149" s="12">
        <f>SUMPRODUCT((SUMIF('[1]كشف حساب عميل (8)'!$F$128:$F$144,"*7 درج نوفرست*",'[1]كشف حساب عميل (8)'!$E$128:$E$144)))</f>
        <v>0</v>
      </c>
      <c r="U149" s="12">
        <f>SUMPRODUCT((SUMIF('[1]كشف حساب عميل (8)'!$F$128:$F$144,"*6 درج نوفرست*",'[1]كشف حساب عميل (8)'!$E$128:$E$144)))</f>
        <v>0</v>
      </c>
      <c r="V149" s="12">
        <f>SUMPRODUCT((SUMIF('[1]كشف حساب عميل (8)'!$F$128:$F$144,"*5 درج نوفرست*",'[1]كشف حساب عميل (8)'!$E$128:$E$144)))</f>
        <v>0</v>
      </c>
      <c r="W149" s="12">
        <f>SUMPRODUCT((SUMIF('[1]كشف حساب عميل (8)'!$F$128:$F$144,"*6 درج معدل*",'[1]كشف حساب عميل (8)'!$E$128:$E$144)))</f>
        <v>0</v>
      </c>
      <c r="X149" s="12">
        <f>SUMPRODUCT((SUMIF('[1]كشف حساب عميل (8)'!$F$128:$F$144,"*5 درج معدل*",'[1]كشف حساب عميل (8)'!$E$128:$E$144)))</f>
        <v>0</v>
      </c>
      <c r="Y149" s="12">
        <f>SUMPRODUCT((SUMIF('[1]كشف حساب عميل (8)'!$F$128:$F$144,"*4 درج*",'[1]كشف حساب عميل (8)'!$E$128:$E$144)))</f>
        <v>0</v>
      </c>
      <c r="Z149" s="12">
        <f t="shared" si="64"/>
        <v>0</v>
      </c>
    </row>
    <row r="150" spans="1:26" ht="17.25" hidden="1" thickTop="1" thickBot="1">
      <c r="A150" s="9" t="str">
        <f>'[1]عملاء الفرع'!$B$11</f>
        <v>كشف حساب عميل (8)</v>
      </c>
      <c r="B150" s="13"/>
      <c r="C150" s="11">
        <v>41153</v>
      </c>
      <c r="D150" s="12">
        <f>SUMPRODUCT((SUMIF('[1]كشف حساب عميل (8)'!$F$146:$F$167,"*560*",'[1]كشف حساب عميل (8)'!$E$146:$E$167)))</f>
        <v>0</v>
      </c>
      <c r="E150" s="12">
        <f>SUMPRODUCT((SUMIF('[1]كشف حساب عميل (8)'!$F$146:$F$167,"*510*",'[1]كشف حساب عميل (8)'!$E$146:$E$167)))</f>
        <v>0</v>
      </c>
      <c r="F150" s="12">
        <f>SUMPRODUCT((SUMIF('[1]كشف حساب عميل (8)'!$F$146:$F$167,"*430 لتر نوفرست*",'[1]كشف حساب عميل (8)'!$E$146:$E$167)))</f>
        <v>0</v>
      </c>
      <c r="G150" s="12">
        <f>SUMPRODUCT((SUMIF('[1]كشف حساب عميل (8)'!$F$146:$F$167,"*340 لتر نوفرست*",'[1]كشف حساب عميل (8)'!$E$146:$E$167)))</f>
        <v>0</v>
      </c>
      <c r="H150" s="12">
        <f>SUMPRODUCT((SUMIF('[1]كشف حساب عميل (8)'!$F$146:$F$167,"*339 لتر نوفرست*",'[1]كشف حساب عميل (8)'!$E$146:$E$167)))</f>
        <v>0</v>
      </c>
      <c r="I150" s="12">
        <f>SUMPRODUCT((SUMIF('[1]كشف حساب عميل (8)'!$F$146:$F$167,"*338*",'[1]كشف حساب عميل (8)'!$E$146:$E$167)))</f>
        <v>0</v>
      </c>
      <c r="J150" s="12">
        <f>SUMPRODUCT((SUMIF('[1]كشف حساب عميل (8)'!$F$146:$F$167,"*330*",'[1]كشف حساب عميل (8)'!$E$146:$E$167)))</f>
        <v>0</v>
      </c>
      <c r="K150" s="12">
        <f>SUMPRODUCT((SUMIF('[1]كشف حساب عميل (8)'!$F$146:$F$167,"*580*",'[1]كشف حساب عميل (8)'!$E$146:$E$167)))</f>
        <v>0</v>
      </c>
      <c r="L150" s="12">
        <f>SUMPRODUCT((SUMIF('[1]كشف حساب عميل (8)'!$F$146:$F$167,"*430 لتر برستيج*",'[1]كشف حساب عميل (8)'!$E$146:$E$167)))</f>
        <v>0</v>
      </c>
      <c r="M150" s="12">
        <f>SUMPRODUCT((SUMIF('[1]كشف حساب عميل (8)'!$F$146:$F$167,"*340 لتر برستيج*",'[1]كشف حساب عميل (8)'!$E$146:$E$167)))</f>
        <v>0</v>
      </c>
      <c r="N150" s="12">
        <f>SUMPRODUCT((SUMIF('[1]كشف حساب عميل (8)'!$F$146:$F$167,"*339 لتر برستيج*",'[1]كشف حساب عميل (8)'!$E$146:$E$167)))</f>
        <v>0</v>
      </c>
      <c r="O150" s="12">
        <f>SUMPRODUCT((SUMIF('[1]كشف حساب عميل (8)'!$F$146:$F$167,"*320*",'[1]كشف حساب عميل (8)'!$E$146:$E$167)))</f>
        <v>0</v>
      </c>
      <c r="P150" s="12">
        <f>SUMPRODUCT((SUMIF('[1]كشف حساب عميل (8)'!$F$146:$F$167,"*290*",'[1]كشف حساب عميل (8)'!$E$146:$E$167)))</f>
        <v>0</v>
      </c>
      <c r="Q150" s="12">
        <f>SUMPRODUCT((SUMIF('[1]كشف حساب عميل (8)'!$F$146:$F$167,"*335 لتر اوسكار*",'[1]كشف حساب عميل (8)'!$E$146:$E$167)))</f>
        <v>0</v>
      </c>
      <c r="R150" s="12">
        <f>SUMPRODUCT((SUMIF('[1]كشف حساب عميل (8)'!$F$146:$F$167,"*335 لتر برنسيسه*",'[1]كشف حساب عميل (8)'!$E$146:$E$167)))</f>
        <v>0</v>
      </c>
      <c r="S150" s="12">
        <f>SUMPRODUCT((SUMIF('[1]كشف حساب عميل (8)'!$F$146:$F$167,"*328*",'[1]كشف حساب عميل (8)'!$E$146:$E$167)))</f>
        <v>0</v>
      </c>
      <c r="T150" s="12">
        <f>SUMPRODUCT((SUMIF('[1]كشف حساب عميل (8)'!$F$146:$F$167,"*7 درج نوفرست*",'[1]كشف حساب عميل (8)'!$E$146:$E$167)))</f>
        <v>0</v>
      </c>
      <c r="U150" s="12">
        <f>SUMPRODUCT((SUMIF('[1]كشف حساب عميل (8)'!$F$146:$F$167,"*6 درج نوفرست*",'[1]كشف حساب عميل (8)'!$E$146:$E$167)))</f>
        <v>0</v>
      </c>
      <c r="V150" s="12">
        <f>SUMPRODUCT((SUMIF('[1]كشف حساب عميل (8)'!$F$146:$F$167,"*5 درج نوفرست*",'[1]كشف حساب عميل (8)'!$E$146:$E$167)))</f>
        <v>0</v>
      </c>
      <c r="W150" s="12">
        <f>SUMPRODUCT((SUMIF('[1]كشف حساب عميل (8)'!$F$146:$F$167,"*6 درج معدل*",'[1]كشف حساب عميل (8)'!$E$146:$E$167)))</f>
        <v>0</v>
      </c>
      <c r="X150" s="12">
        <f>SUMPRODUCT((SUMIF('[1]كشف حساب عميل (8)'!$F$146:$F$167,"*5 درج معدل*",'[1]كشف حساب عميل (8)'!$E$146:$E$167)))</f>
        <v>0</v>
      </c>
      <c r="Y150" s="12">
        <f>SUMPRODUCT((SUMIF('[1]كشف حساب عميل (8)'!$F$146:$F$167,"*4 درج*",'[1]كشف حساب عميل (8)'!$E$146:$E$167)))</f>
        <v>0</v>
      </c>
      <c r="Z150" s="12">
        <f t="shared" si="64"/>
        <v>0</v>
      </c>
    </row>
    <row r="151" spans="1:26" ht="17.25" hidden="1" thickTop="1" thickBot="1">
      <c r="A151" s="9" t="str">
        <f>'[1]عملاء الفرع'!$B$11</f>
        <v>كشف حساب عميل (8)</v>
      </c>
      <c r="B151" s="13"/>
      <c r="C151" s="11" t="s">
        <v>28</v>
      </c>
      <c r="D151" s="12">
        <f t="shared" si="62"/>
        <v>0</v>
      </c>
      <c r="E151" s="12">
        <f t="shared" si="62"/>
        <v>0</v>
      </c>
      <c r="F151" s="12">
        <f t="shared" si="62"/>
        <v>0</v>
      </c>
      <c r="G151" s="12">
        <f t="shared" si="62"/>
        <v>0</v>
      </c>
      <c r="H151" s="12">
        <f t="shared" si="62"/>
        <v>0</v>
      </c>
      <c r="I151" s="12">
        <f t="shared" si="62"/>
        <v>0</v>
      </c>
      <c r="J151" s="12">
        <f t="shared" si="62"/>
        <v>0</v>
      </c>
      <c r="K151" s="12">
        <f t="shared" si="62"/>
        <v>0</v>
      </c>
      <c r="L151" s="12">
        <f t="shared" si="62"/>
        <v>0</v>
      </c>
      <c r="M151" s="12">
        <f t="shared" si="62"/>
        <v>0</v>
      </c>
      <c r="N151" s="12">
        <f t="shared" si="62"/>
        <v>0</v>
      </c>
      <c r="O151" s="12">
        <f t="shared" si="62"/>
        <v>0</v>
      </c>
      <c r="P151" s="12">
        <f t="shared" si="62"/>
        <v>0</v>
      </c>
      <c r="Q151" s="12">
        <f t="shared" si="62"/>
        <v>0</v>
      </c>
      <c r="R151" s="12">
        <f t="shared" si="62"/>
        <v>0</v>
      </c>
      <c r="S151" s="12">
        <f t="shared" si="62"/>
        <v>0</v>
      </c>
      <c r="T151" s="12">
        <f t="shared" ref="T151:AM151" si="70">SUM(T148:T150)</f>
        <v>0</v>
      </c>
      <c r="U151" s="12">
        <f t="shared" si="70"/>
        <v>0</v>
      </c>
      <c r="V151" s="12">
        <f t="shared" si="70"/>
        <v>0</v>
      </c>
      <c r="W151" s="12">
        <f t="shared" si="70"/>
        <v>0</v>
      </c>
      <c r="X151" s="12">
        <f t="shared" si="70"/>
        <v>0</v>
      </c>
      <c r="Y151" s="12">
        <f t="shared" si="70"/>
        <v>0</v>
      </c>
      <c r="Z151" s="12">
        <f t="shared" si="64"/>
        <v>0</v>
      </c>
    </row>
    <row r="152" spans="1:26" ht="17.25" hidden="1" thickTop="1" thickBot="1">
      <c r="A152" s="9" t="str">
        <f>'[1]عملاء الفرع'!$B$11</f>
        <v>كشف حساب عميل (8)</v>
      </c>
      <c r="B152" s="13"/>
      <c r="C152" s="11">
        <v>41183</v>
      </c>
      <c r="D152" s="12">
        <f>SUMPRODUCT((SUMIF('[1]كشف حساب عميل (8)'!$F$169:$F$189,"*560*",'[1]كشف حساب عميل (8)'!$E$169:$E$189)))</f>
        <v>0</v>
      </c>
      <c r="E152" s="12">
        <f>SUMPRODUCT((SUMIF('[1]كشف حساب عميل (8)'!$F$169:$F$189,"*510*",'[1]كشف حساب عميل (8)'!$E$169:$E$189)))</f>
        <v>0</v>
      </c>
      <c r="F152" s="12">
        <f>SUMPRODUCT((SUMIF('[1]كشف حساب عميل (8)'!$F$169:$F$189,"*430 لتر نوفرست*",'[1]كشف حساب عميل (8)'!$E$169:$E$189)))</f>
        <v>0</v>
      </c>
      <c r="G152" s="12">
        <f>SUMPRODUCT((SUMIF('[1]كشف حساب عميل (8)'!$F$169:$F$189,"*340 لتر نوفرست*",'[1]كشف حساب عميل (8)'!$E$169:$E$189)))</f>
        <v>0</v>
      </c>
      <c r="H152" s="12">
        <f>SUMPRODUCT((SUMIF('[1]كشف حساب عميل (8)'!$F$169:$F$189,"*339 لتر نوفرست*",'[1]كشف حساب عميل (8)'!$E$169:$E$189)))</f>
        <v>0</v>
      </c>
      <c r="I152" s="12">
        <f>SUMPRODUCT((SUMIF('[1]كشف حساب عميل (8)'!$F$169:$F$189,"*338*",'[1]كشف حساب عميل (8)'!$E$169:$E$189)))</f>
        <v>0</v>
      </c>
      <c r="J152" s="12">
        <f>SUMPRODUCT((SUMIF('[1]كشف حساب عميل (8)'!$F$169:$F$189,"*330*",'[1]كشف حساب عميل (8)'!$E$169:$E$189)))</f>
        <v>0</v>
      </c>
      <c r="K152" s="12">
        <f>SUMPRODUCT((SUMIF('[1]كشف حساب عميل (8)'!$F$169:$F$189,"*580*",'[1]كشف حساب عميل (8)'!$E$169:$E$189)))</f>
        <v>0</v>
      </c>
      <c r="L152" s="12">
        <f>SUMPRODUCT((SUMIF('[1]كشف حساب عميل (8)'!$F$169:$F$189,"*430 لتر برستيج*",'[1]كشف حساب عميل (8)'!$E$169:$E$189)))</f>
        <v>0</v>
      </c>
      <c r="M152" s="12">
        <f>SUMPRODUCT((SUMIF('[1]كشف حساب عميل (8)'!$F$169:$F$189,"*340 لتر برستيج*",'[1]كشف حساب عميل (8)'!$E$169:$E$189)))</f>
        <v>0</v>
      </c>
      <c r="N152" s="12">
        <f>SUMPRODUCT((SUMIF('[1]كشف حساب عميل (8)'!$F$169:$F$189,"*339 لتر برستيج*",'[1]كشف حساب عميل (8)'!$E$169:$E$189)))</f>
        <v>0</v>
      </c>
      <c r="O152" s="12">
        <f>SUMPRODUCT((SUMIF('[1]كشف حساب عميل (8)'!$F$169:$F$189,"*320*",'[1]كشف حساب عميل (8)'!$E$169:$E$189)))</f>
        <v>0</v>
      </c>
      <c r="P152" s="12">
        <f>SUMPRODUCT((SUMIF('[1]كشف حساب عميل (8)'!$F$169:$F$189,"*290*",'[1]كشف حساب عميل (8)'!$E$169:$E$189)))</f>
        <v>0</v>
      </c>
      <c r="Q152" s="12">
        <f>SUMPRODUCT((SUMIF('[1]كشف حساب عميل (8)'!$F$169:$F$189,"*335 لتر اوسكار*",'[1]كشف حساب عميل (8)'!$E$169:$E$189)))</f>
        <v>0</v>
      </c>
      <c r="R152" s="12">
        <f>SUMPRODUCT((SUMIF('[1]كشف حساب عميل (8)'!$F$169:$F$189,"*335 لتر برنسيسه*",'[1]كشف حساب عميل (8)'!$E$169:$E$189)))</f>
        <v>0</v>
      </c>
      <c r="S152" s="12">
        <f>SUMPRODUCT((SUMIF('[1]كشف حساب عميل (8)'!$F$169:$F$189,"*328*",'[1]كشف حساب عميل (8)'!$E$169:$E$189)))</f>
        <v>0</v>
      </c>
      <c r="T152" s="12">
        <f>SUMPRODUCT((SUMIF('[1]كشف حساب عميل (8)'!$F$169:$F$189,"*7 درج نوفرست*",'[1]كشف حساب عميل (8)'!$E$169:$E$189)))</f>
        <v>0</v>
      </c>
      <c r="U152" s="12">
        <f>SUMPRODUCT((SUMIF('[1]كشف حساب عميل (8)'!$F$169:$F$189,"*6 درج نوفرست*",'[1]كشف حساب عميل (8)'!$E$169:$E$189)))</f>
        <v>0</v>
      </c>
      <c r="V152" s="12">
        <f>SUMPRODUCT((SUMIF('[1]كشف حساب عميل (8)'!$F$169:$F$189,"*5 درج نوفرست*",'[1]كشف حساب عميل (8)'!$E$169:$E$189)))</f>
        <v>0</v>
      </c>
      <c r="W152" s="12">
        <f>SUMPRODUCT((SUMIF('[1]كشف حساب عميل (8)'!$F$169:$F$189,"*6 درج معدل*",'[1]كشف حساب عميل (8)'!$E$169:$E$189)))</f>
        <v>0</v>
      </c>
      <c r="X152" s="12">
        <f>SUMPRODUCT((SUMIF('[1]كشف حساب عميل (8)'!$F$169:$F$189,"*5 درج معدل*",'[1]كشف حساب عميل (8)'!$E$169:$E$189)))</f>
        <v>0</v>
      </c>
      <c r="Y152" s="12">
        <f>SUMPRODUCT((SUMIF('[1]كشف حساب عميل (8)'!$F$169:$F$189,"*4 درج*",'[1]كشف حساب عميل (8)'!$E$169:$E$189)))</f>
        <v>0</v>
      </c>
      <c r="Z152" s="12">
        <f t="shared" si="64"/>
        <v>0</v>
      </c>
    </row>
    <row r="153" spans="1:26" ht="17.25" hidden="1" thickTop="1" thickBot="1">
      <c r="A153" s="9" t="str">
        <f>'[1]عملاء الفرع'!$B$11</f>
        <v>كشف حساب عميل (8)</v>
      </c>
      <c r="B153" s="13"/>
      <c r="C153" s="11">
        <v>41214</v>
      </c>
      <c r="D153" s="12">
        <f>SUMPRODUCT((SUMIF('[1]كشف حساب عميل (8)'!$F$191:$F$202,"*560*",'[1]كشف حساب عميل (8)'!$E$191:$E$202)))</f>
        <v>0</v>
      </c>
      <c r="E153" s="12">
        <f>SUMPRODUCT((SUMIF('[1]كشف حساب عميل (8)'!$F$191:$F$202,"*510*",'[1]كشف حساب عميل (8)'!$E$191:$E$202)))</f>
        <v>0</v>
      </c>
      <c r="F153" s="12">
        <f>SUMPRODUCT((SUMIF('[1]كشف حساب عميل (8)'!$F$191:$F$202,"*430 لتر نوفرست*",'[1]كشف حساب عميل (8)'!$E$191:$E$202)))</f>
        <v>0</v>
      </c>
      <c r="G153" s="12">
        <f>SUMPRODUCT((SUMIF('[1]كشف حساب عميل (8)'!$F$191:$F$202,"*340 لتر نوفرست*",'[1]كشف حساب عميل (8)'!$E$191:$E$202)))</f>
        <v>0</v>
      </c>
      <c r="H153" s="12">
        <f>SUMPRODUCT((SUMIF('[1]كشف حساب عميل (8)'!$F$191:$F$202,"*339 لتر نوفرست*",'[1]كشف حساب عميل (8)'!$E$191:$E$202)))</f>
        <v>0</v>
      </c>
      <c r="I153" s="12">
        <f>SUMPRODUCT((SUMIF('[1]كشف حساب عميل (8)'!$F$191:$F$202,"*338*",'[1]كشف حساب عميل (8)'!$E$191:$E$202)))</f>
        <v>0</v>
      </c>
      <c r="J153" s="12">
        <f>SUMPRODUCT((SUMIF('[1]كشف حساب عميل (8)'!$F$191:$F$202,"*330*",'[1]كشف حساب عميل (8)'!$E$191:$E$202)))</f>
        <v>0</v>
      </c>
      <c r="K153" s="12">
        <f>SUMPRODUCT((SUMIF('[1]كشف حساب عميل (8)'!$F$191:$F$202,"*580*",'[1]كشف حساب عميل (8)'!$E$191:$E$202)))</f>
        <v>0</v>
      </c>
      <c r="L153" s="12">
        <f>SUMPRODUCT((SUMIF('[1]كشف حساب عميل (8)'!$F$191:$F$202,"*430 لتر برستيج*",'[1]كشف حساب عميل (8)'!$E$191:$E$202)))</f>
        <v>0</v>
      </c>
      <c r="M153" s="12">
        <f>SUMPRODUCT((SUMIF('[1]كشف حساب عميل (8)'!$F$191:$F$202,"*340 لتر برستيج*",'[1]كشف حساب عميل (8)'!$E$191:$E$202)))</f>
        <v>0</v>
      </c>
      <c r="N153" s="12">
        <f>SUMPRODUCT((SUMIF('[1]كشف حساب عميل (8)'!$F$191:$F$202,"*339 لتر برستيج*",'[1]كشف حساب عميل (8)'!$E$191:$E$202)))</f>
        <v>0</v>
      </c>
      <c r="O153" s="12">
        <f>SUMPRODUCT((SUMIF('[1]كشف حساب عميل (8)'!$F$191:$F$202,"*320*",'[1]كشف حساب عميل (8)'!$E$191:$E$202)))</f>
        <v>0</v>
      </c>
      <c r="P153" s="12">
        <f>SUMPRODUCT((SUMIF('[1]كشف حساب عميل (8)'!$F$191:$F$202,"*290*",'[1]كشف حساب عميل (8)'!$E$191:$E$202)))</f>
        <v>0</v>
      </c>
      <c r="Q153" s="12">
        <f>SUMPRODUCT((SUMIF('[1]كشف حساب عميل (8)'!$F$191:$F$202,"*335 لتر اوسكار*",'[1]كشف حساب عميل (8)'!$E$191:$E$202)))</f>
        <v>0</v>
      </c>
      <c r="R153" s="12">
        <f>SUMPRODUCT((SUMIF('[1]كشف حساب عميل (8)'!$F$191:$F$202,"*335 لتر برنسيسه*",'[1]كشف حساب عميل (8)'!$E$191:$E$202)))</f>
        <v>0</v>
      </c>
      <c r="S153" s="12">
        <f>SUMPRODUCT((SUMIF('[1]كشف حساب عميل (8)'!$F$191:$F$202,"*328*",'[1]كشف حساب عميل (8)'!$E$191:$E$202)))</f>
        <v>0</v>
      </c>
      <c r="T153" s="12">
        <f>SUMPRODUCT((SUMIF('[1]كشف حساب عميل (8)'!$F$191:$F$202,"*7 درج نوفرست*",'[1]كشف حساب عميل (8)'!$E$191:$E$202)))</f>
        <v>0</v>
      </c>
      <c r="U153" s="12">
        <f>SUMPRODUCT((SUMIF('[1]كشف حساب عميل (8)'!$F$191:$F$202,"*6 درج نوفرست*",'[1]كشف حساب عميل (8)'!$E$191:$E$202)))</f>
        <v>0</v>
      </c>
      <c r="V153" s="12">
        <f>SUMPRODUCT((SUMIF('[1]كشف حساب عميل (8)'!$F$191:$F$202,"*5 درج نوفرست*",'[1]كشف حساب عميل (8)'!$E$191:$E$202)))</f>
        <v>0</v>
      </c>
      <c r="W153" s="12">
        <f>SUMPRODUCT((SUMIF('[1]كشف حساب عميل (8)'!$F$191:$F$202,"*6 درج معدل*",'[1]كشف حساب عميل (8)'!$E$191:$E$202)))</f>
        <v>0</v>
      </c>
      <c r="X153" s="12">
        <f>SUMPRODUCT((SUMIF('[1]كشف حساب عميل (8)'!$F$191:$F$202,"*5 درج معدل*",'[1]كشف حساب عميل (8)'!$E$191:$E$202)))</f>
        <v>0</v>
      </c>
      <c r="Y153" s="12">
        <f>SUMPRODUCT((SUMIF('[1]كشف حساب عميل (8)'!$F$191:$F$202,"*4 درج*",'[1]كشف حساب عميل (8)'!$E$191:$E$202)))</f>
        <v>0</v>
      </c>
      <c r="Z153" s="12">
        <f t="shared" si="64"/>
        <v>0</v>
      </c>
    </row>
    <row r="154" spans="1:26" ht="17.25" hidden="1" thickTop="1" thickBot="1">
      <c r="A154" s="9" t="str">
        <f>'[1]عملاء الفرع'!$B$11</f>
        <v>كشف حساب عميل (8)</v>
      </c>
      <c r="B154" s="13"/>
      <c r="C154" s="11">
        <v>41244</v>
      </c>
      <c r="D154" s="12">
        <f>SUMPRODUCT((SUMIF('[1]كشف حساب عميل (8)'!$F$204:$F$216,"*560*",'[1]كشف حساب عميل (8)'!$E$204:$E$216)))</f>
        <v>0</v>
      </c>
      <c r="E154" s="12">
        <f>SUMPRODUCT((SUMIF('[1]كشف حساب عميل (8)'!$F$204:$F$216,"*510*",'[1]كشف حساب عميل (8)'!$E$204:$E$216)))</f>
        <v>0</v>
      </c>
      <c r="F154" s="12">
        <f>SUMPRODUCT((SUMIF('[1]كشف حساب عميل (8)'!$F$204:$F$216,"*430 لتر نوفرست*",'[1]كشف حساب عميل (8)'!$E$204:$E$216)))</f>
        <v>0</v>
      </c>
      <c r="G154" s="12">
        <f>SUMPRODUCT((SUMIF('[1]كشف حساب عميل (8)'!$F$204:$F$216,"*340 لتر نوفرست*",'[1]كشف حساب عميل (8)'!$E$204:$E$216)))</f>
        <v>0</v>
      </c>
      <c r="H154" s="12">
        <f>SUMPRODUCT((SUMIF('[1]كشف حساب عميل (8)'!$F$204:$F$216,"*339 لتر نوفرست*",'[1]كشف حساب عميل (8)'!$E$204:$E$216)))</f>
        <v>0</v>
      </c>
      <c r="I154" s="12">
        <f>SUMPRODUCT((SUMIF('[1]كشف حساب عميل (8)'!$F$204:$F$216,"*338*",'[1]كشف حساب عميل (8)'!$E$204:$E$216)))</f>
        <v>0</v>
      </c>
      <c r="J154" s="12">
        <f>SUMPRODUCT((SUMIF('[1]كشف حساب عميل (8)'!$F$204:$F$216,"*330*",'[1]كشف حساب عميل (8)'!$E$204:$E$216)))</f>
        <v>0</v>
      </c>
      <c r="K154" s="12">
        <f>SUMPRODUCT((SUMIF('[1]كشف حساب عميل (8)'!$F$204:$F$216,"*580*",'[1]كشف حساب عميل (8)'!$E$204:$E$216)))</f>
        <v>0</v>
      </c>
      <c r="L154" s="12">
        <f>SUMPRODUCT((SUMIF('[1]كشف حساب عميل (8)'!$F$204:$F$216,"*430 لتر برستيج*",'[1]كشف حساب عميل (8)'!$E$204:$E$216)))</f>
        <v>0</v>
      </c>
      <c r="M154" s="12">
        <f>SUMPRODUCT((SUMIF('[1]كشف حساب عميل (8)'!$F$204:$F$216,"*340 لتر برستيج*",'[1]كشف حساب عميل (8)'!$E$204:$E$216)))</f>
        <v>0</v>
      </c>
      <c r="N154" s="12">
        <f>SUMPRODUCT((SUMIF('[1]كشف حساب عميل (8)'!$F$204:$F$216,"*339 لتر برستيج*",'[1]كشف حساب عميل (8)'!$E$204:$E$216)))</f>
        <v>0</v>
      </c>
      <c r="O154" s="12">
        <f>SUMPRODUCT((SUMIF('[1]كشف حساب عميل (8)'!$F$204:$F$216,"*320*",'[1]كشف حساب عميل (8)'!$E$204:$E$216)))</f>
        <v>0</v>
      </c>
      <c r="P154" s="12">
        <f>SUMPRODUCT((SUMIF('[1]كشف حساب عميل (8)'!$F$204:$F$216,"*290*",'[1]كشف حساب عميل (8)'!$E$204:$E$216)))</f>
        <v>0</v>
      </c>
      <c r="Q154" s="12">
        <f>SUMPRODUCT((SUMIF('[1]كشف حساب عميل (8)'!$F$204:$F$216,"*335 لتر اوسكار*",'[1]كشف حساب عميل (8)'!$E$204:$E$216)))</f>
        <v>0</v>
      </c>
      <c r="R154" s="12">
        <f>SUMPRODUCT((SUMIF('[1]كشف حساب عميل (8)'!$F$204:$F$216,"*335 لتر برنسيسه*",'[1]كشف حساب عميل (8)'!$E$204:$E$216)))</f>
        <v>0</v>
      </c>
      <c r="S154" s="12">
        <f>SUMPRODUCT((SUMIF('[1]كشف حساب عميل (8)'!$F$204:$F$216,"*328*",'[1]كشف حساب عميل (8)'!$E$204:$E$216)))</f>
        <v>0</v>
      </c>
      <c r="T154" s="12">
        <f>SUMPRODUCT((SUMIF('[1]كشف حساب عميل (8)'!$F$204:$F$216,"*7 درج نوفرست*",'[1]كشف حساب عميل (8)'!$E$204:$E$216)))</f>
        <v>0</v>
      </c>
      <c r="U154" s="12">
        <f>SUMPRODUCT((SUMIF('[1]كشف حساب عميل (8)'!$F$204:$F$216,"*6 درج نوفرست*",'[1]كشف حساب عميل (8)'!$E$204:$E$216)))</f>
        <v>0</v>
      </c>
      <c r="V154" s="12">
        <f>SUMPRODUCT((SUMIF('[1]كشف حساب عميل (8)'!$F$204:$F$216,"*5 درج نوفرست*",'[1]كشف حساب عميل (8)'!$E$204:$E$216)))</f>
        <v>0</v>
      </c>
      <c r="W154" s="12">
        <f>SUMPRODUCT((SUMIF('[1]كشف حساب عميل (8)'!$F$204:$F$216,"*6 درج معدل*",'[1]كشف حساب عميل (8)'!$E$204:$E$216)))</f>
        <v>0</v>
      </c>
      <c r="X154" s="12">
        <f>SUMPRODUCT((SUMIF('[1]كشف حساب عميل (8)'!$F$204:$F$216,"*5 درج معدل*",'[1]كشف حساب عميل (8)'!$E$204:$E$216)))</f>
        <v>0</v>
      </c>
      <c r="Y154" s="12">
        <f>SUMPRODUCT((SUMIF('[1]كشف حساب عميل (8)'!$F$204:$F$216,"*4 درج*",'[1]كشف حساب عميل (8)'!$E$204:$E$216)))</f>
        <v>0</v>
      </c>
      <c r="Z154" s="12">
        <f t="shared" si="64"/>
        <v>0</v>
      </c>
    </row>
    <row r="155" spans="1:26" ht="17.25" hidden="1" thickTop="1" thickBot="1">
      <c r="A155" s="9" t="str">
        <f>'[1]عملاء الفرع'!$B$11</f>
        <v>كشف حساب عميل (8)</v>
      </c>
      <c r="B155" s="13"/>
      <c r="C155" s="11" t="s">
        <v>29</v>
      </c>
      <c r="D155" s="12">
        <f t="shared" si="65"/>
        <v>0</v>
      </c>
      <c r="E155" s="12">
        <f t="shared" ref="E155" si="71">SUM(E152:E154)</f>
        <v>0</v>
      </c>
      <c r="F155" s="12">
        <f t="shared" ref="F155:Y155" si="72">SUM(F152:F154)</f>
        <v>0</v>
      </c>
      <c r="G155" s="12">
        <f t="shared" si="72"/>
        <v>0</v>
      </c>
      <c r="H155" s="12">
        <f t="shared" si="72"/>
        <v>0</v>
      </c>
      <c r="I155" s="12">
        <f t="shared" si="72"/>
        <v>0</v>
      </c>
      <c r="J155" s="12">
        <f t="shared" si="72"/>
        <v>0</v>
      </c>
      <c r="K155" s="12">
        <f t="shared" si="72"/>
        <v>0</v>
      </c>
      <c r="L155" s="12">
        <f t="shared" si="72"/>
        <v>0</v>
      </c>
      <c r="M155" s="12">
        <f t="shared" si="72"/>
        <v>0</v>
      </c>
      <c r="N155" s="12">
        <f t="shared" si="72"/>
        <v>0</v>
      </c>
      <c r="O155" s="12">
        <f t="shared" si="72"/>
        <v>0</v>
      </c>
      <c r="P155" s="12">
        <f t="shared" si="72"/>
        <v>0</v>
      </c>
      <c r="Q155" s="12">
        <f t="shared" si="72"/>
        <v>0</v>
      </c>
      <c r="R155" s="12">
        <f t="shared" si="72"/>
        <v>0</v>
      </c>
      <c r="S155" s="12">
        <f t="shared" si="72"/>
        <v>0</v>
      </c>
      <c r="T155" s="12">
        <f t="shared" si="72"/>
        <v>0</v>
      </c>
      <c r="U155" s="12">
        <f t="shared" si="72"/>
        <v>0</v>
      </c>
      <c r="V155" s="12">
        <f t="shared" si="72"/>
        <v>0</v>
      </c>
      <c r="W155" s="12">
        <f t="shared" si="72"/>
        <v>0</v>
      </c>
      <c r="X155" s="12">
        <f t="shared" si="72"/>
        <v>0</v>
      </c>
      <c r="Y155" s="12">
        <f t="shared" si="72"/>
        <v>0</v>
      </c>
      <c r="Z155" s="12">
        <f t="shared" si="64"/>
        <v>0</v>
      </c>
    </row>
    <row r="156" spans="1:26" ht="17.25" hidden="1" thickTop="1" thickBot="1">
      <c r="A156" s="9" t="str">
        <f>'[1]عملاء الفرع'!$B$11</f>
        <v>كشف حساب عميل (8)</v>
      </c>
      <c r="B156" s="13"/>
      <c r="C156" s="11" t="s">
        <v>30</v>
      </c>
      <c r="D156" s="12">
        <f t="shared" si="66"/>
        <v>0</v>
      </c>
      <c r="E156" s="12">
        <f t="shared" si="66"/>
        <v>0</v>
      </c>
      <c r="F156" s="12">
        <f t="shared" si="66"/>
        <v>0</v>
      </c>
      <c r="G156" s="12">
        <f t="shared" si="66"/>
        <v>0</v>
      </c>
      <c r="H156" s="12">
        <f t="shared" si="66"/>
        <v>0</v>
      </c>
      <c r="I156" s="12">
        <f t="shared" si="66"/>
        <v>0</v>
      </c>
      <c r="J156" s="12">
        <f t="shared" si="66"/>
        <v>0</v>
      </c>
      <c r="K156" s="12">
        <f t="shared" si="66"/>
        <v>0</v>
      </c>
      <c r="L156" s="12">
        <f t="shared" si="66"/>
        <v>0</v>
      </c>
      <c r="M156" s="12">
        <f t="shared" si="66"/>
        <v>0</v>
      </c>
      <c r="N156" s="12">
        <f t="shared" si="66"/>
        <v>0</v>
      </c>
      <c r="O156" s="12">
        <f t="shared" si="66"/>
        <v>0</v>
      </c>
      <c r="P156" s="12">
        <f t="shared" si="66"/>
        <v>0</v>
      </c>
      <c r="Q156" s="12">
        <f t="shared" si="66"/>
        <v>0</v>
      </c>
      <c r="R156" s="12">
        <f t="shared" si="66"/>
        <v>0</v>
      </c>
      <c r="S156" s="12">
        <f t="shared" si="66"/>
        <v>0</v>
      </c>
      <c r="T156" s="12">
        <f t="shared" si="66"/>
        <v>0</v>
      </c>
      <c r="U156" s="12">
        <f t="shared" si="66"/>
        <v>0</v>
      </c>
      <c r="V156" s="12">
        <f t="shared" si="66"/>
        <v>0</v>
      </c>
      <c r="W156" s="12">
        <f t="shared" si="66"/>
        <v>0</v>
      </c>
      <c r="X156" s="12">
        <f t="shared" si="66"/>
        <v>0</v>
      </c>
      <c r="Y156" s="12">
        <f t="shared" si="66"/>
        <v>0</v>
      </c>
      <c r="Z156" s="12">
        <f t="shared" si="64"/>
        <v>0</v>
      </c>
    </row>
    <row r="157" spans="1:26" ht="17.25" hidden="1" thickTop="1" thickBot="1">
      <c r="A157" s="9" t="str">
        <f>'[1]عملاء الفرع'!$B$11</f>
        <v>كشف حساب عميل (8)</v>
      </c>
      <c r="B157" s="13"/>
      <c r="C157" s="11" t="s">
        <v>31</v>
      </c>
      <c r="D157" s="12">
        <f t="shared" si="67"/>
        <v>0</v>
      </c>
      <c r="E157" s="12">
        <f t="shared" si="67"/>
        <v>0</v>
      </c>
      <c r="F157" s="12">
        <f t="shared" si="67"/>
        <v>0</v>
      </c>
      <c r="G157" s="12">
        <f t="shared" si="67"/>
        <v>0</v>
      </c>
      <c r="H157" s="12">
        <f t="shared" si="67"/>
        <v>0</v>
      </c>
      <c r="I157" s="12">
        <f t="shared" si="67"/>
        <v>0</v>
      </c>
      <c r="J157" s="12">
        <f t="shared" si="67"/>
        <v>0</v>
      </c>
      <c r="K157" s="12">
        <f t="shared" si="67"/>
        <v>0</v>
      </c>
      <c r="L157" s="12">
        <f t="shared" si="67"/>
        <v>0</v>
      </c>
      <c r="M157" s="12">
        <f t="shared" si="67"/>
        <v>0</v>
      </c>
      <c r="N157" s="12">
        <f t="shared" si="67"/>
        <v>0</v>
      </c>
      <c r="O157" s="12">
        <f t="shared" si="67"/>
        <v>0</v>
      </c>
      <c r="P157" s="12">
        <f t="shared" si="67"/>
        <v>0</v>
      </c>
      <c r="Q157" s="12">
        <f t="shared" si="67"/>
        <v>0</v>
      </c>
      <c r="R157" s="12">
        <f t="shared" si="67"/>
        <v>0</v>
      </c>
      <c r="S157" s="12">
        <f t="shared" si="67"/>
        <v>0</v>
      </c>
      <c r="T157" s="12">
        <f t="shared" si="67"/>
        <v>0</v>
      </c>
      <c r="U157" s="12">
        <f t="shared" si="67"/>
        <v>0</v>
      </c>
      <c r="V157" s="12">
        <f t="shared" si="67"/>
        <v>0</v>
      </c>
      <c r="W157" s="12">
        <f t="shared" si="67"/>
        <v>0</v>
      </c>
      <c r="X157" s="12">
        <f t="shared" si="67"/>
        <v>0</v>
      </c>
      <c r="Y157" s="12">
        <f t="shared" si="67"/>
        <v>0</v>
      </c>
      <c r="Z157" s="12">
        <f t="shared" si="64"/>
        <v>0</v>
      </c>
    </row>
    <row r="158" spans="1:26" ht="17.25" thickTop="1" thickBot="1">
      <c r="A158" s="9" t="str">
        <f>'[1]عملاء الفرع'!$B$12</f>
        <v>كشف حساب عميل (9)</v>
      </c>
      <c r="B158" s="13"/>
      <c r="C158" s="11">
        <v>40909</v>
      </c>
      <c r="D158" s="12">
        <f>SUMPRODUCT((SUMIF('[1]كشف حساب عميل (9)'!$F$7:$F$37,"*560*",'[1]كشف حساب عميل (9)'!$E$7:$E$37)))</f>
        <v>0</v>
      </c>
      <c r="E158" s="12">
        <f>SUMPRODUCT((SUMIF('[1]كشف حساب عميل (9)'!$F$7:$F$37,"*510*",'[1]كشف حساب عميل (9)'!$E$7:$E$37)))</f>
        <v>0</v>
      </c>
      <c r="F158" s="12">
        <f>SUMPRODUCT((SUMIF('[1]كشف حساب عميل (9)'!$F$7:$F$37,"*430 لتر نوفرست*",'[1]كشف حساب عميل (9)'!$E$7:$E$37)))</f>
        <v>0</v>
      </c>
      <c r="G158" s="12">
        <f>SUMPRODUCT((SUMIF('[1]كشف حساب عميل (9)'!$F$7:$F$37,"*340 لتر نوفرست*",'[1]كشف حساب عميل (9)'!$E$7:$E$37)))</f>
        <v>0</v>
      </c>
      <c r="H158" s="12">
        <f>SUMPRODUCT((SUMIF('[1]كشف حساب عميل (9)'!$F$7:$F$37,"*339 لتر نوفرست*",'[1]كشف حساب عميل (9)'!$E$7:$E$37)))</f>
        <v>0</v>
      </c>
      <c r="I158" s="12">
        <f>SUMPRODUCT((SUMIF('[1]كشف حساب عميل (9)'!$F$7:$F$37,"*338*",'[1]كشف حساب عميل (9)'!$E$7:$E$37)))</f>
        <v>0</v>
      </c>
      <c r="J158" s="12">
        <f>SUMPRODUCT((SUMIF('[1]كشف حساب عميل (9)'!$F$7:$F$37,"*330*",'[1]كشف حساب عميل (9)'!$E$7:$E$37)))</f>
        <v>0</v>
      </c>
      <c r="K158" s="12">
        <f>SUMPRODUCT((SUMIF('[1]كشف حساب عميل (9)'!$F$7:$F$37,"*580*",'[1]كشف حساب عميل (9)'!$E$7:$E$37)))</f>
        <v>0</v>
      </c>
      <c r="L158" s="12">
        <f>SUMPRODUCT((SUMIF('[1]كشف حساب عميل (9)'!$F$7:$F$37,"*430 لتر برستيج*",'[1]كشف حساب عميل (9)'!$E$7:$E$37)))</f>
        <v>0</v>
      </c>
      <c r="M158" s="12">
        <f>SUMPRODUCT((SUMIF('[1]كشف حساب عميل (9)'!$F$7:$F$37,"*340 لتر برستيج*",'[1]كشف حساب عميل (9)'!$E$7:$E$37)))</f>
        <v>0</v>
      </c>
      <c r="N158" s="12">
        <f>SUMPRODUCT((SUMIF('[1]كشف حساب عميل (9)'!$F$7:$F$37,"*339 لتر برستيج*",'[1]كشف حساب عميل (9)'!$E$7:$E$37)))</f>
        <v>0</v>
      </c>
      <c r="O158" s="12">
        <f>SUMPRODUCT((SUMIF('[1]كشف حساب عميل (9)'!$F$7:$F$37,"*320*",'[1]كشف حساب عميل (9)'!$E$7:$E$37)))</f>
        <v>0</v>
      </c>
      <c r="P158" s="12">
        <f>SUMPRODUCT((SUMIF('[1]كشف حساب عميل (9)'!$F$7:$F$37,"*290*",'[1]كشف حساب عميل (9)'!$E$7:$E$37)))</f>
        <v>0</v>
      </c>
      <c r="Q158" s="12">
        <f>SUMPRODUCT((SUMIF('[1]كشف حساب عميل (9)'!$F$7:$F$37,"*335 لتر اوسكار*",'[1]كشف حساب عميل (9)'!$E$7:$E$37)))</f>
        <v>0</v>
      </c>
      <c r="R158" s="12">
        <f>SUMPRODUCT((SUMIF('[1]كشف حساب عميل (9)'!$F$7:$F$37,"*335 لتر برنسيسه*",'[1]كشف حساب عميل (9)'!$E$7:$E$37)))</f>
        <v>0</v>
      </c>
      <c r="S158" s="12">
        <f>SUMPRODUCT((SUMIF('[1]كشف حساب عميل (9)'!$F$7:$F$37,"*328*",'[1]كشف حساب عميل (9)'!$E$7:$E$37)))</f>
        <v>0</v>
      </c>
      <c r="T158" s="12">
        <f>SUMPRODUCT((SUMIF('[1]كشف حساب عميل (9)'!$F$7:$F$37,"*7 درج نوفرست*",'[1]كشف حساب عميل (9)'!$E$7:$E$37)))</f>
        <v>0</v>
      </c>
      <c r="U158" s="12">
        <f>SUMPRODUCT((SUMIF('[1]كشف حساب عميل (9)'!$F$7:$F$37,"*6 درج نوفرست*",'[1]كشف حساب عميل (9)'!$E$7:$E$37)))</f>
        <v>0</v>
      </c>
      <c r="V158" s="12">
        <f>SUMPRODUCT((SUMIF('[1]كشف حساب عميل (9)'!$F$7:$F$37,"*5 درج نوفرست*",'[1]كشف حساب عميل (9)'!$E$7:$E$37)))</f>
        <v>0</v>
      </c>
      <c r="W158" s="12">
        <f>SUMPRODUCT((SUMIF('[1]كشف حساب عميل (9)'!$F$7:$F$37,"*6 درج معدل*",'[1]كشف حساب عميل (9)'!$E$7:$E$37)))</f>
        <v>0</v>
      </c>
      <c r="X158" s="12">
        <f>SUMPRODUCT((SUMIF('[1]كشف حساب عميل (9)'!$F$7:$F$37,"*5 درج معدل*",'[1]كشف حساب عميل (9)'!$E$7:$E$37)))</f>
        <v>0</v>
      </c>
      <c r="Y158" s="12">
        <f>SUMPRODUCT((SUMIF('[1]كشف حساب عميل (9)'!$F$7:$F$37,"*4 درج*",'[1]كشف حساب عميل (9)'!$E$7:$E$37)))</f>
        <v>0</v>
      </c>
      <c r="Z158" s="12">
        <f t="shared" si="64"/>
        <v>0</v>
      </c>
    </row>
    <row r="159" spans="1:26" ht="17.25" hidden="1" thickTop="1" thickBot="1">
      <c r="A159" s="16" t="str">
        <f>'[1]عملاء الفرع'!$B$12</f>
        <v>كشف حساب عميل (9)</v>
      </c>
      <c r="B159" s="10"/>
      <c r="C159" s="11">
        <v>40940</v>
      </c>
      <c r="D159" s="12">
        <f>SUMPRODUCT((SUMIF('[1]كشف حساب عميل (9)'!$F$39:$F$48,"*560*",'[1]كشف حساب عميل (9)'!$E$39:$E$48)))</f>
        <v>0</v>
      </c>
      <c r="E159" s="12">
        <f>SUMPRODUCT((SUMIF('[1]كشف حساب عميل (9)'!$F$39:$F$48,"*510*",'[1]كشف حساب عميل (9)'!$E$39:$E$48)))</f>
        <v>0</v>
      </c>
      <c r="F159" s="12">
        <f>SUMPRODUCT((SUMIF('[1]كشف حساب عميل (9)'!$F$39:$F$48,"*430 لتر نوفرست*",'[1]كشف حساب عميل (9)'!$E$39:$E$48)))</f>
        <v>0</v>
      </c>
      <c r="G159" s="12">
        <f>SUMPRODUCT((SUMIF('[1]كشف حساب عميل (9)'!$F$39:$F$48,"*340 لتر نوفرست*",'[1]كشف حساب عميل (9)'!$E$39:$E$48)))</f>
        <v>0</v>
      </c>
      <c r="H159" s="12">
        <f>SUMPRODUCT((SUMIF('[1]كشف حساب عميل (9)'!$F$39:$F$48,"*339 لتر نوفرست*",'[1]كشف حساب عميل (9)'!$E$39:$E$48)))</f>
        <v>0</v>
      </c>
      <c r="I159" s="12">
        <f>SUMPRODUCT((SUMIF('[1]كشف حساب عميل (9)'!$F$39:$F$48,"*338*",'[1]كشف حساب عميل (9)'!$E$39:$E$48)))</f>
        <v>0</v>
      </c>
      <c r="J159" s="12">
        <f>SUMPRODUCT((SUMIF('[1]كشف حساب عميل (9)'!$F$39:$F$48,"*330*",'[1]كشف حساب عميل (9)'!$E$39:$E$48)))</f>
        <v>0</v>
      </c>
      <c r="K159" s="12">
        <f>SUMPRODUCT((SUMIF('[1]كشف حساب عميل (9)'!$F$39:$F$48,"*580*",'[1]كشف حساب عميل (9)'!$E$39:$E$48)))</f>
        <v>0</v>
      </c>
      <c r="L159" s="12">
        <f>SUMPRODUCT((SUMIF('[1]كشف حساب عميل (9)'!$F$39:$F$48,"*430 لتر برستيج*",'[1]كشف حساب عميل (9)'!$E$39:$E$48)))</f>
        <v>0</v>
      </c>
      <c r="M159" s="12">
        <f>SUMPRODUCT((SUMIF('[1]كشف حساب عميل (9)'!$F$39:$F$48,"*340 لتر برستيج*",'[1]كشف حساب عميل (9)'!$E$39:$E$48)))</f>
        <v>0</v>
      </c>
      <c r="N159" s="12">
        <f>SUMPRODUCT((SUMIF('[1]كشف حساب عميل (9)'!$F$39:$F$48,"*339 لتر برستيج*",'[1]كشف حساب عميل (9)'!$E$39:$E$48)))</f>
        <v>0</v>
      </c>
      <c r="O159" s="12">
        <f>SUMPRODUCT((SUMIF('[1]كشف حساب عميل (9)'!$F$39:$F$48,"*320*",'[1]كشف حساب عميل (9)'!$E$39:$E$48)))</f>
        <v>0</v>
      </c>
      <c r="P159" s="12">
        <f>SUMPRODUCT((SUMIF('[1]كشف حساب عميل (9)'!$F$39:$F$48,"*290*",'[1]كشف حساب عميل (9)'!$E$39:$E$48)))</f>
        <v>0</v>
      </c>
      <c r="Q159" s="12">
        <f>SUMPRODUCT((SUMIF('[1]كشف حساب عميل (9)'!$F$39:$F$48,"*335 لتر اوسكار*",'[1]كشف حساب عميل (9)'!$E$39:$E$48)))</f>
        <v>0</v>
      </c>
      <c r="R159" s="12">
        <f>SUMPRODUCT((SUMIF('[1]كشف حساب عميل (9)'!$F$39:$F$48,"*335 لتر برنسيسه*",'[1]كشف حساب عميل (9)'!$E$39:$E$48)))</f>
        <v>0</v>
      </c>
      <c r="S159" s="12">
        <f>SUMPRODUCT((SUMIF('[1]كشف حساب عميل (9)'!$F$39:$F$48,"*328*",'[1]كشف حساب عميل (9)'!$E$39:$E$48)))</f>
        <v>0</v>
      </c>
      <c r="T159" s="12">
        <f>SUMPRODUCT((SUMIF('[1]كشف حساب عميل (9)'!$F$39:$F$48,"*7 درج نوفرست*",'[1]كشف حساب عميل (9)'!$E$39:$E$48)))</f>
        <v>0</v>
      </c>
      <c r="U159" s="12">
        <f>SUMPRODUCT((SUMIF('[1]كشف حساب عميل (9)'!$F$39:$F$48,"*6 درج نوفرست*",'[1]كشف حساب عميل (9)'!$E$39:$E$48)))</f>
        <v>0</v>
      </c>
      <c r="V159" s="12">
        <f>SUMPRODUCT((SUMIF('[1]كشف حساب عميل (9)'!$F$39:$F$48,"*5 درج نوفرست*",'[1]كشف حساب عميل (9)'!$E$39:$E$48)))</f>
        <v>0</v>
      </c>
      <c r="W159" s="12">
        <f>SUMPRODUCT((SUMIF('[1]كشف حساب عميل (9)'!$F$39:$F$48,"*6 درج معدل*",'[1]كشف حساب عميل (9)'!$E$39:$E$48)))</f>
        <v>0</v>
      </c>
      <c r="X159" s="12">
        <f>SUMPRODUCT((SUMIF('[1]كشف حساب عميل (9)'!$F$39:$F$48,"*5 درج معدل*",'[1]كشف حساب عميل (9)'!$E$39:$E$48)))</f>
        <v>0</v>
      </c>
      <c r="Y159" s="12">
        <f>SUMPRODUCT((SUMIF('[1]كشف حساب عميل (9)'!$F$39:$F$48,"*4 درج*",'[1]كشف حساب عميل (9)'!$E$39:$E$48)))</f>
        <v>0</v>
      </c>
      <c r="Z159" s="12">
        <f t="shared" si="64"/>
        <v>0</v>
      </c>
    </row>
    <row r="160" spans="1:26" ht="17.25" hidden="1" thickTop="1" thickBot="1">
      <c r="A160" s="9" t="str">
        <f>'[1]عملاء الفرع'!$B$12</f>
        <v>كشف حساب عميل (9)</v>
      </c>
      <c r="B160" s="13"/>
      <c r="C160" s="11">
        <v>40969</v>
      </c>
      <c r="D160" s="12">
        <f>SUMPRODUCT((SUMIF('[1]كشف حساب عميل (9)'!$F$50:$F$60,"*560*",'[1]كشف حساب عميل (9)'!$E$50:$E$60)))</f>
        <v>0</v>
      </c>
      <c r="E160" s="12">
        <f>SUMPRODUCT((SUMIF('[1]كشف حساب عميل (9)'!$F$50:$F$60,"*510*",'[1]كشف حساب عميل (9)'!$E$50:$E$60)))</f>
        <v>0</v>
      </c>
      <c r="F160" s="12">
        <f>SUMPRODUCT((SUMIF('[1]كشف حساب عميل (9)'!$F$50:$F$60,"*430 لتر نوفرست*",'[1]كشف حساب عميل (9)'!$E$50:$E$60)))</f>
        <v>0</v>
      </c>
      <c r="G160" s="12">
        <f>SUMPRODUCT((SUMIF('[1]كشف حساب عميل (9)'!$F$50:$F$60,"*340 لتر نوفرست*",'[1]كشف حساب عميل (9)'!$E$50:$E$60)))</f>
        <v>0</v>
      </c>
      <c r="H160" s="12">
        <f>SUMPRODUCT((SUMIF('[1]كشف حساب عميل (9)'!$F$50:$F$60,"*339 لتر نوفرست*",'[1]كشف حساب عميل (9)'!$E$50:$E$60)))</f>
        <v>0</v>
      </c>
      <c r="I160" s="12">
        <f>SUMPRODUCT((SUMIF('[1]كشف حساب عميل (9)'!$F$50:$F$60,"*338*",'[1]كشف حساب عميل (9)'!$E$50:$E$60)))</f>
        <v>0</v>
      </c>
      <c r="J160" s="12">
        <f>SUMPRODUCT((SUMIF('[1]كشف حساب عميل (9)'!$F$50:$F$60,"*330*",'[1]كشف حساب عميل (9)'!$E$50:$E$60)))</f>
        <v>0</v>
      </c>
      <c r="K160" s="12">
        <f>SUMPRODUCT((SUMIF('[1]كشف حساب عميل (9)'!$F$50:$F$60,"*580*",'[1]كشف حساب عميل (9)'!$E$50:$E$60)))</f>
        <v>0</v>
      </c>
      <c r="L160" s="12">
        <f>SUMPRODUCT((SUMIF('[1]كشف حساب عميل (9)'!$F$50:$F$60,"*430 لتر برستيج*",'[1]كشف حساب عميل (9)'!$E$50:$E$60)))</f>
        <v>0</v>
      </c>
      <c r="M160" s="12">
        <f>SUMPRODUCT((SUMIF('[1]كشف حساب عميل (9)'!$F$50:$F$60,"*340 لتر برستيج*",'[1]كشف حساب عميل (9)'!$E$50:$E$60)))</f>
        <v>0</v>
      </c>
      <c r="N160" s="12">
        <f>SUMPRODUCT((SUMIF('[1]كشف حساب عميل (9)'!$F$50:$F$60,"*339 لتر برستيج*",'[1]كشف حساب عميل (9)'!$E$50:$E$60)))</f>
        <v>0</v>
      </c>
      <c r="O160" s="12">
        <f>SUMPRODUCT((SUMIF('[1]كشف حساب عميل (9)'!$F$50:$F$60,"*320*",'[1]كشف حساب عميل (9)'!$E$50:$E$60)))</f>
        <v>0</v>
      </c>
      <c r="P160" s="12">
        <f>SUMPRODUCT((SUMIF('[1]كشف حساب عميل (9)'!$F$50:$F$60,"*290*",'[1]كشف حساب عميل (9)'!$E$50:$E$60)))</f>
        <v>0</v>
      </c>
      <c r="Q160" s="12">
        <f>SUMPRODUCT((SUMIF('[1]كشف حساب عميل (9)'!$F$50:$F$60,"*335 لتر اوسكار*",'[1]كشف حساب عميل (9)'!$E$50:$E$60)))</f>
        <v>0</v>
      </c>
      <c r="R160" s="12">
        <f>SUMPRODUCT((SUMIF('[1]كشف حساب عميل (9)'!$F$50:$F$60,"*335 لتر برنسيسه*",'[1]كشف حساب عميل (9)'!$E$50:$E$60)))</f>
        <v>0</v>
      </c>
      <c r="S160" s="12">
        <f>SUMPRODUCT((SUMIF('[1]كشف حساب عميل (9)'!$F$50:$F$60,"*328*",'[1]كشف حساب عميل (9)'!$E$50:$E$60)))</f>
        <v>0</v>
      </c>
      <c r="T160" s="12">
        <f>SUMPRODUCT((SUMIF('[1]كشف حساب عميل (9)'!$F$50:$F$60,"*7 درج نوفرست*",'[1]كشف حساب عميل (9)'!$E$50:$E$60)))</f>
        <v>0</v>
      </c>
      <c r="U160" s="12">
        <f>SUMPRODUCT((SUMIF('[1]كشف حساب عميل (9)'!$F$50:$F$60,"*6 درج نوفرست*",'[1]كشف حساب عميل (9)'!$E$50:$E$60)))</f>
        <v>0</v>
      </c>
      <c r="V160" s="12">
        <f>SUMPRODUCT((SUMIF('[1]كشف حساب عميل (9)'!$F$50:$F$60,"*5 درج نوفرست*",'[1]كشف حساب عميل (9)'!$E$50:$E$60)))</f>
        <v>0</v>
      </c>
      <c r="W160" s="12">
        <f>SUMPRODUCT((SUMIF('[1]كشف حساب عميل (9)'!$F$50:$F$60,"*6 درج معدل*",'[1]كشف حساب عميل (9)'!$E$50:$E$60)))</f>
        <v>0</v>
      </c>
      <c r="X160" s="12">
        <f>SUMPRODUCT((SUMIF('[1]كشف حساب عميل (9)'!$F$50:$F$60,"*5 درج معدل*",'[1]كشف حساب عميل (9)'!$E$50:$E$60)))</f>
        <v>0</v>
      </c>
      <c r="Y160" s="12">
        <f>SUMPRODUCT((SUMIF('[1]كشف حساب عميل (9)'!$F$50:$F$60,"*4 درج*",'[1]كشف حساب عميل (9)'!$E$50:$E$60)))</f>
        <v>0</v>
      </c>
      <c r="Z160" s="12">
        <f t="shared" si="64"/>
        <v>0</v>
      </c>
    </row>
    <row r="161" spans="1:26" ht="17.25" hidden="1" thickTop="1" thickBot="1">
      <c r="A161" s="9" t="str">
        <f>'[1]عملاء الفرع'!$B$12</f>
        <v>كشف حساب عميل (9)</v>
      </c>
      <c r="B161" s="13"/>
      <c r="C161" s="11" t="s">
        <v>25</v>
      </c>
      <c r="D161" s="12">
        <f t="shared" ref="D161:S180" si="73">SUM(D158:D160)</f>
        <v>0</v>
      </c>
      <c r="E161" s="12">
        <f t="shared" si="73"/>
        <v>0</v>
      </c>
      <c r="F161" s="12">
        <f t="shared" ref="F161:Y161" si="74">SUM(F158:F160)</f>
        <v>0</v>
      </c>
      <c r="G161" s="12">
        <f t="shared" si="74"/>
        <v>0</v>
      </c>
      <c r="H161" s="12">
        <f t="shared" si="74"/>
        <v>0</v>
      </c>
      <c r="I161" s="12">
        <f t="shared" si="74"/>
        <v>0</v>
      </c>
      <c r="J161" s="12">
        <f t="shared" si="74"/>
        <v>0</v>
      </c>
      <c r="K161" s="12">
        <f t="shared" si="74"/>
        <v>0</v>
      </c>
      <c r="L161" s="12">
        <f t="shared" si="74"/>
        <v>0</v>
      </c>
      <c r="M161" s="12">
        <f t="shared" si="74"/>
        <v>0</v>
      </c>
      <c r="N161" s="12">
        <f t="shared" si="74"/>
        <v>0</v>
      </c>
      <c r="O161" s="12">
        <f t="shared" si="74"/>
        <v>0</v>
      </c>
      <c r="P161" s="12">
        <f t="shared" si="74"/>
        <v>0</v>
      </c>
      <c r="Q161" s="12">
        <f t="shared" si="74"/>
        <v>0</v>
      </c>
      <c r="R161" s="12">
        <f t="shared" si="74"/>
        <v>0</v>
      </c>
      <c r="S161" s="12">
        <f t="shared" si="74"/>
        <v>0</v>
      </c>
      <c r="T161" s="12">
        <f t="shared" si="74"/>
        <v>0</v>
      </c>
      <c r="U161" s="12">
        <f t="shared" si="74"/>
        <v>0</v>
      </c>
      <c r="V161" s="12">
        <f t="shared" si="74"/>
        <v>0</v>
      </c>
      <c r="W161" s="12">
        <f t="shared" si="74"/>
        <v>0</v>
      </c>
      <c r="X161" s="12">
        <f t="shared" si="74"/>
        <v>0</v>
      </c>
      <c r="Y161" s="12">
        <f t="shared" si="74"/>
        <v>0</v>
      </c>
      <c r="Z161" s="12">
        <f t="shared" si="64"/>
        <v>0</v>
      </c>
    </row>
    <row r="162" spans="1:26" ht="17.25" hidden="1" thickTop="1" thickBot="1">
      <c r="A162" s="9" t="str">
        <f>'[1]عملاء الفرع'!$B$12</f>
        <v>كشف حساب عميل (9)</v>
      </c>
      <c r="B162" s="13"/>
      <c r="C162" s="11">
        <v>41000</v>
      </c>
      <c r="D162" s="12">
        <f>SUMPRODUCT((SUMIF('[1]كشف حساب عميل (9)'!$F$62:$F$72,"*560*",'[1]كشف حساب عميل (9)'!$E$62:$E$72)))</f>
        <v>0</v>
      </c>
      <c r="E162" s="12">
        <f>SUMPRODUCT((SUMIF('[1]كشف حساب عميل (9)'!$F$62:$F$72,"*510*",'[1]كشف حساب عميل (9)'!$E$62:$E$72)))</f>
        <v>0</v>
      </c>
      <c r="F162" s="12">
        <f>SUMPRODUCT((SUMIF('[1]كشف حساب عميل (9)'!$F$62:$F$72,"*430 لتر نوفرست*",'[1]كشف حساب عميل (9)'!$E$62:$E$72)))</f>
        <v>0</v>
      </c>
      <c r="G162" s="12">
        <f>SUMPRODUCT((SUMIF('[1]كشف حساب عميل (9)'!$F$62:$F$72,"*340 لتر نوفرست*",'[1]كشف حساب عميل (9)'!$E$62:$E$72)))</f>
        <v>0</v>
      </c>
      <c r="H162" s="12">
        <f>SUMPRODUCT((SUMIF('[1]كشف حساب عميل (9)'!$F$62:$F$72,"*339 لتر نوفرست*",'[1]كشف حساب عميل (9)'!$E$62:$E$72)))</f>
        <v>0</v>
      </c>
      <c r="I162" s="12">
        <f>SUMPRODUCT((SUMIF('[1]كشف حساب عميل (9)'!$F$62:$F$72,"*338*",'[1]كشف حساب عميل (9)'!$E$62:$E$72)))</f>
        <v>0</v>
      </c>
      <c r="J162" s="12">
        <f>SUMPRODUCT((SUMIF('[1]كشف حساب عميل (9)'!$F$62:$F$72,"*330*",'[1]كشف حساب عميل (9)'!$E$62:$E$72)))</f>
        <v>0</v>
      </c>
      <c r="K162" s="12">
        <f>SUMPRODUCT((SUMIF('[1]كشف حساب عميل (9)'!$F$62:$F$72,"*580*",'[1]كشف حساب عميل (9)'!$E$62:$E$72)))</f>
        <v>0</v>
      </c>
      <c r="L162" s="12">
        <f>SUMPRODUCT((SUMIF('[1]كشف حساب عميل (9)'!$F$62:$F$72,"*430 لتر برستيج*",'[1]كشف حساب عميل (9)'!$E$62:$E$72)))</f>
        <v>0</v>
      </c>
      <c r="M162" s="12">
        <f>SUMPRODUCT((SUMIF('[1]كشف حساب عميل (9)'!$F$62:$F$72,"*340 لتر برستيج*",'[1]كشف حساب عميل (9)'!$E$62:$E$72)))</f>
        <v>0</v>
      </c>
      <c r="N162" s="12">
        <f>SUMPRODUCT((SUMIF('[1]كشف حساب عميل (9)'!$F$62:$F$72,"*339 لتر برستيج*",'[1]كشف حساب عميل (9)'!$E$62:$E$72)))</f>
        <v>0</v>
      </c>
      <c r="O162" s="12">
        <f>SUMPRODUCT((SUMIF('[1]كشف حساب عميل (9)'!$F$62:$F$72,"*320*",'[1]كشف حساب عميل (9)'!$E$62:$E$72)))</f>
        <v>0</v>
      </c>
      <c r="P162" s="12">
        <f>SUMPRODUCT((SUMIF('[1]كشف حساب عميل (9)'!$F$62:$F$72,"*290*",'[1]كشف حساب عميل (9)'!$E$62:$E$72)))</f>
        <v>0</v>
      </c>
      <c r="Q162" s="12">
        <f>SUMPRODUCT((SUMIF('[1]كشف حساب عميل (9)'!$F$62:$F$72,"*335 لتر اوسكار*",'[1]كشف حساب عميل (9)'!$E$62:$E$72)))</f>
        <v>0</v>
      </c>
      <c r="R162" s="12">
        <f>SUMPRODUCT((SUMIF('[1]كشف حساب عميل (9)'!$F$62:$F$72,"*335 لتر برنسيسه*",'[1]كشف حساب عميل (9)'!$E$62:$E$72)))</f>
        <v>0</v>
      </c>
      <c r="S162" s="12">
        <f>SUMPRODUCT((SUMIF('[1]كشف حساب عميل (9)'!$F$62:$F$72,"*328*",'[1]كشف حساب عميل (9)'!$E$62:$E$72)))</f>
        <v>0</v>
      </c>
      <c r="T162" s="12">
        <f>SUMPRODUCT((SUMIF('[1]كشف حساب عميل (9)'!$F$62:$F$72,"*7 درج نوفرست*",'[1]كشف حساب عميل (9)'!$E$62:$E$72)))</f>
        <v>0</v>
      </c>
      <c r="U162" s="12">
        <f>SUMPRODUCT((SUMIF('[1]كشف حساب عميل (9)'!$F$62:$F$72,"*6 درج نوفرست*",'[1]كشف حساب عميل (9)'!$E$62:$E$72)))</f>
        <v>0</v>
      </c>
      <c r="V162" s="12">
        <f>SUMPRODUCT((SUMIF('[1]كشف حساب عميل (9)'!$F$62:$F$72,"*5 درج نوفرست*",'[1]كشف حساب عميل (9)'!$E$62:$E$72)))</f>
        <v>0</v>
      </c>
      <c r="W162" s="12">
        <f>SUMPRODUCT((SUMIF('[1]كشف حساب عميل (9)'!$F$62:$F$72,"*6 درج معدل*",'[1]كشف حساب عميل (9)'!$E$62:$E$72)))</f>
        <v>0</v>
      </c>
      <c r="X162" s="12">
        <f>SUMPRODUCT((SUMIF('[1]كشف حساب عميل (9)'!$F$62:$F$72,"*5 درج معدل*",'[1]كشف حساب عميل (9)'!$E$62:$E$72)))</f>
        <v>0</v>
      </c>
      <c r="Y162" s="12">
        <f>SUMPRODUCT((SUMIF('[1]كشف حساب عميل (9)'!$F$62:$F$72,"*4 درج*",'[1]كشف حساب عميل (9)'!$E$62:$E$72)))</f>
        <v>0</v>
      </c>
      <c r="Z162" s="12">
        <f t="shared" si="64"/>
        <v>0</v>
      </c>
    </row>
    <row r="163" spans="1:26" ht="17.25" hidden="1" thickTop="1" thickBot="1">
      <c r="A163" s="9" t="str">
        <f>'[1]عملاء الفرع'!$B$12</f>
        <v>كشف حساب عميل (9)</v>
      </c>
      <c r="B163" s="13"/>
      <c r="C163" s="11">
        <v>41030</v>
      </c>
      <c r="D163" s="12">
        <f>SUMPRODUCT((SUMIF('[1]كشف حساب عميل (9)'!$F$74:$F$84,"*560*",'[1]كشف حساب عميل (9)'!$E$74:$E$84)))</f>
        <v>0</v>
      </c>
      <c r="E163" s="12">
        <f>SUMPRODUCT((SUMIF('[1]كشف حساب عميل (9)'!$F$74:$F$84,"*510*",'[1]كشف حساب عميل (9)'!$E$74:$E$84)))</f>
        <v>0</v>
      </c>
      <c r="F163" s="12">
        <f>SUMPRODUCT((SUMIF('[1]كشف حساب عميل (9)'!$F$74:$F$84,"*430 لتر نوفرست*",'[1]كشف حساب عميل (9)'!$E$74:$E$84)))</f>
        <v>0</v>
      </c>
      <c r="G163" s="12">
        <f>SUMPRODUCT((SUMIF('[1]كشف حساب عميل (9)'!$F$74:$F$84,"*340 لتر نوفرست*",'[1]كشف حساب عميل (9)'!$E$74:$E$84)))</f>
        <v>0</v>
      </c>
      <c r="H163" s="12">
        <f>SUMPRODUCT((SUMIF('[1]كشف حساب عميل (9)'!$F$74:$F$84,"*339 لتر نوفرست*",'[1]كشف حساب عميل (9)'!$E$74:$E$84)))</f>
        <v>0</v>
      </c>
      <c r="I163" s="12">
        <f>SUMPRODUCT((SUMIF('[1]كشف حساب عميل (9)'!$F$74:$F$84,"*338*",'[1]كشف حساب عميل (9)'!$E$74:$E$84)))</f>
        <v>0</v>
      </c>
      <c r="J163" s="12">
        <f>SUMPRODUCT((SUMIF('[1]كشف حساب عميل (9)'!$F$74:$F$84,"*330*",'[1]كشف حساب عميل (9)'!$E$74:$E$84)))</f>
        <v>0</v>
      </c>
      <c r="K163" s="12">
        <f>SUMPRODUCT((SUMIF('[1]كشف حساب عميل (9)'!$F$74:$F$84,"*580*",'[1]كشف حساب عميل (9)'!$E$74:$E$84)))</f>
        <v>0</v>
      </c>
      <c r="L163" s="12">
        <f>SUMPRODUCT((SUMIF('[1]كشف حساب عميل (9)'!$F$74:$F$84,"*430 لتر برستيج*",'[1]كشف حساب عميل (9)'!$E$74:$E$84)))</f>
        <v>0</v>
      </c>
      <c r="M163" s="12">
        <f>SUMPRODUCT((SUMIF('[1]كشف حساب عميل (9)'!$F$74:$F$84,"*340 لتر برستيج*",'[1]كشف حساب عميل (9)'!$E$74:$E$84)))</f>
        <v>0</v>
      </c>
      <c r="N163" s="12">
        <f>SUMPRODUCT((SUMIF('[1]كشف حساب عميل (9)'!$F$74:$F$84,"*339 لتر برستيج*",'[1]كشف حساب عميل (9)'!$E$74:$E$84)))</f>
        <v>0</v>
      </c>
      <c r="O163" s="12">
        <f>SUMPRODUCT((SUMIF('[1]كشف حساب عميل (9)'!$F$74:$F$84,"*320*",'[1]كشف حساب عميل (9)'!$E$74:$E$84)))</f>
        <v>0</v>
      </c>
      <c r="P163" s="12">
        <f>SUMPRODUCT((SUMIF('[1]كشف حساب عميل (9)'!$F$74:$F$84,"*290*",'[1]كشف حساب عميل (9)'!$E$74:$E$84)))</f>
        <v>0</v>
      </c>
      <c r="Q163" s="12">
        <f>SUMPRODUCT((SUMIF('[1]كشف حساب عميل (9)'!$F$74:$F$84,"*335 لتر اوسكار*",'[1]كشف حساب عميل (9)'!$E$74:$E$84)))</f>
        <v>0</v>
      </c>
      <c r="R163" s="12">
        <f>SUMPRODUCT((SUMIF('[1]كشف حساب عميل (9)'!$F$74:$F$84,"*335 لتر برنسيسه*",'[1]كشف حساب عميل (9)'!$E$74:$E$84)))</f>
        <v>0</v>
      </c>
      <c r="S163" s="12">
        <f>SUMPRODUCT((SUMIF('[1]كشف حساب عميل (9)'!$F$74:$F$84,"*328*",'[1]كشف حساب عميل (9)'!$E$74:$E$84)))</f>
        <v>0</v>
      </c>
      <c r="T163" s="12">
        <f>SUMPRODUCT((SUMIF('[1]كشف حساب عميل (9)'!$F$74:$F$84,"*7 درج نوفرست*",'[1]كشف حساب عميل (9)'!$E$74:$E$84)))</f>
        <v>0</v>
      </c>
      <c r="U163" s="12">
        <f>SUMPRODUCT((SUMIF('[1]كشف حساب عميل (9)'!$F$74:$F$84,"*6 درج نوفرست*",'[1]كشف حساب عميل (9)'!$E$74:$E$84)))</f>
        <v>0</v>
      </c>
      <c r="V163" s="12">
        <f>SUMPRODUCT((SUMIF('[1]كشف حساب عميل (9)'!$F$74:$F$84,"*5 درج نوفرست*",'[1]كشف حساب عميل (9)'!$E$74:$E$84)))</f>
        <v>0</v>
      </c>
      <c r="W163" s="12">
        <f>SUMPRODUCT((SUMIF('[1]كشف حساب عميل (9)'!$F$74:$F$84,"*6 درج معدل*",'[1]كشف حساب عميل (9)'!$E$74:$E$84)))</f>
        <v>0</v>
      </c>
      <c r="X163" s="12">
        <f>SUMPRODUCT((SUMIF('[1]كشف حساب عميل (9)'!$F$74:$F$84,"*5 درج معدل*",'[1]كشف حساب عميل (9)'!$E$74:$E$84)))</f>
        <v>0</v>
      </c>
      <c r="Y163" s="12">
        <f>SUMPRODUCT((SUMIF('[1]كشف حساب عميل (9)'!$F$74:$F$84,"*4 درج*",'[1]كشف حساب عميل (9)'!$E$74:$E$84)))</f>
        <v>0</v>
      </c>
      <c r="Z163" s="12">
        <f t="shared" si="64"/>
        <v>0</v>
      </c>
    </row>
    <row r="164" spans="1:26" ht="17.25" hidden="1" thickTop="1" thickBot="1">
      <c r="A164" s="17" t="str">
        <f>'[1]عملاء الفرع'!$B$12</f>
        <v>كشف حساب عميل (9)</v>
      </c>
      <c r="B164" s="14"/>
      <c r="C164" s="15">
        <v>41061</v>
      </c>
      <c r="D164" s="12">
        <f>SUMPRODUCT((SUMIF('[1]كشف حساب عميل (9)'!$F$86:$F$96,"*560*",'[1]كشف حساب عميل (9)'!$E$86:$E$96)))</f>
        <v>0</v>
      </c>
      <c r="E164" s="12">
        <f>SUMPRODUCT((SUMIF('[1]كشف حساب عميل (9)'!$F$86:$F$96,"*510*",'[1]كشف حساب عميل (9)'!$E$86:$E$96)))</f>
        <v>0</v>
      </c>
      <c r="F164" s="12">
        <f>SUMPRODUCT((SUMIF('[1]كشف حساب عميل (9)'!$F$86:$F$96,"*430 لتر نوفرست*",'[1]كشف حساب عميل (9)'!$E$86:$E$96)))</f>
        <v>0</v>
      </c>
      <c r="G164" s="12">
        <f>SUMPRODUCT((SUMIF('[1]كشف حساب عميل (9)'!$F$86:$F$96,"*340 لتر نوفرست*",'[1]كشف حساب عميل (9)'!$E$86:$E$96)))</f>
        <v>0</v>
      </c>
      <c r="H164" s="12">
        <f>SUMPRODUCT((SUMIF('[1]كشف حساب عميل (9)'!$F$86:$F$96,"*339 لتر نوفرست*",'[1]كشف حساب عميل (9)'!$E$86:$E$96)))</f>
        <v>0</v>
      </c>
      <c r="I164" s="12">
        <f>SUMPRODUCT((SUMIF('[1]كشف حساب عميل (9)'!$F$86:$F$96,"*338*",'[1]كشف حساب عميل (9)'!$E$86:$E$96)))</f>
        <v>0</v>
      </c>
      <c r="J164" s="12">
        <f>SUMPRODUCT((SUMIF('[1]كشف حساب عميل (9)'!$F$86:$F$96,"*330*",'[1]كشف حساب عميل (9)'!$E$86:$E$96)))</f>
        <v>0</v>
      </c>
      <c r="K164" s="12">
        <f>SUMPRODUCT((SUMIF('[1]كشف حساب عميل (9)'!$F$86:$F$96,"*580*",'[1]كشف حساب عميل (9)'!$E$86:$E$96)))</f>
        <v>0</v>
      </c>
      <c r="L164" s="12">
        <f>SUMPRODUCT((SUMIF('[1]كشف حساب عميل (9)'!$F$86:$F$96,"*430 لتر برستيج*",'[1]كشف حساب عميل (9)'!$E$86:$E$96)))</f>
        <v>0</v>
      </c>
      <c r="M164" s="12">
        <f>SUMPRODUCT((SUMIF('[1]كشف حساب عميل (9)'!$F$86:$F$96,"*340 لتر برستيج*",'[1]كشف حساب عميل (9)'!$E$86:$E$96)))</f>
        <v>0</v>
      </c>
      <c r="N164" s="12">
        <f>SUMPRODUCT((SUMIF('[1]كشف حساب عميل (9)'!$F$86:$F$96,"*339 لتر برستيج*",'[1]كشف حساب عميل (9)'!$E$86:$E$96)))</f>
        <v>0</v>
      </c>
      <c r="O164" s="12">
        <f>SUMPRODUCT((SUMIF('[1]كشف حساب عميل (9)'!$F$86:$F$96,"*320*",'[1]كشف حساب عميل (9)'!$E$86:$E$96)))</f>
        <v>0</v>
      </c>
      <c r="P164" s="12">
        <f>SUMPRODUCT((SUMIF('[1]كشف حساب عميل (9)'!$F$86:$F$96,"*290*",'[1]كشف حساب عميل (9)'!$E$86:$E$96)))</f>
        <v>0</v>
      </c>
      <c r="Q164" s="12">
        <f>SUMPRODUCT((SUMIF('[1]كشف حساب عميل (9)'!$F$86:$F$96,"*335 لتر اوسكار*",'[1]كشف حساب عميل (9)'!$E$86:$E$96)))</f>
        <v>0</v>
      </c>
      <c r="R164" s="12">
        <f>SUMPRODUCT((SUMIF('[1]كشف حساب عميل (9)'!$F$86:$F$96,"*335 لتر برنسيسه*",'[1]كشف حساب عميل (9)'!$E$86:$E$96)))</f>
        <v>0</v>
      </c>
      <c r="S164" s="12">
        <f>SUMPRODUCT((SUMIF('[1]كشف حساب عميل (9)'!$F$86:$F$96,"*328*",'[1]كشف حساب عميل (9)'!$E$86:$E$96)))</f>
        <v>0</v>
      </c>
      <c r="T164" s="12">
        <f>SUMPRODUCT((SUMIF('[1]كشف حساب عميل (9)'!$F$86:$F$96,"*7 درج نوفرست*",'[1]كشف حساب عميل (9)'!$E$86:$E$96)))</f>
        <v>0</v>
      </c>
      <c r="U164" s="12">
        <f>SUMPRODUCT((SUMIF('[1]كشف حساب عميل (9)'!$F$86:$F$96,"*6 درج نوفرست*",'[1]كشف حساب عميل (9)'!$E$86:$E$96)))</f>
        <v>0</v>
      </c>
      <c r="V164" s="12">
        <f>SUMPRODUCT((SUMIF('[1]كشف حساب عميل (9)'!$F$86:$F$96,"*5 درج نوفرست*",'[1]كشف حساب عميل (9)'!$E$86:$E$96)))</f>
        <v>0</v>
      </c>
      <c r="W164" s="12">
        <f>SUMPRODUCT((SUMIF('[1]كشف حساب عميل (9)'!$F$86:$F$96,"*6 درج معدل*",'[1]كشف حساب عميل (9)'!$E$86:$E$96)))</f>
        <v>0</v>
      </c>
      <c r="X164" s="12">
        <f>SUMPRODUCT((SUMIF('[1]كشف حساب عميل (9)'!$F$86:$F$96,"*5 درج معدل*",'[1]كشف حساب عميل (9)'!$E$86:$E$96)))</f>
        <v>0</v>
      </c>
      <c r="Y164" s="12">
        <f>SUMPRODUCT((SUMIF('[1]كشف حساب عميل (9)'!$F$86:$F$96,"*4 درج*",'[1]كشف حساب عميل (9)'!$E$86:$E$96)))</f>
        <v>0</v>
      </c>
      <c r="Z164" s="12">
        <f t="shared" si="64"/>
        <v>0</v>
      </c>
    </row>
    <row r="165" spans="1:26" ht="17.25" hidden="1" thickTop="1" thickBot="1">
      <c r="A165" s="9" t="str">
        <f>'[1]عملاء الفرع'!$B$12</f>
        <v>كشف حساب عميل (9)</v>
      </c>
      <c r="B165" s="13"/>
      <c r="C165" s="11" t="s">
        <v>26</v>
      </c>
      <c r="D165" s="12">
        <f t="shared" ref="D165:S184" si="75">SUM(D162:D164)</f>
        <v>0</v>
      </c>
      <c r="E165" s="12">
        <f t="shared" si="75"/>
        <v>0</v>
      </c>
      <c r="F165" s="12">
        <f t="shared" ref="F165:Y165" si="76">SUM(F162:F164)</f>
        <v>0</v>
      </c>
      <c r="G165" s="12">
        <f t="shared" si="76"/>
        <v>0</v>
      </c>
      <c r="H165" s="12">
        <f t="shared" si="76"/>
        <v>0</v>
      </c>
      <c r="I165" s="12">
        <f t="shared" si="76"/>
        <v>0</v>
      </c>
      <c r="J165" s="12">
        <f t="shared" si="76"/>
        <v>0</v>
      </c>
      <c r="K165" s="12">
        <f t="shared" si="76"/>
        <v>0</v>
      </c>
      <c r="L165" s="12">
        <f t="shared" si="76"/>
        <v>0</v>
      </c>
      <c r="M165" s="12">
        <f t="shared" si="76"/>
        <v>0</v>
      </c>
      <c r="N165" s="12">
        <f t="shared" si="76"/>
        <v>0</v>
      </c>
      <c r="O165" s="12">
        <f t="shared" si="76"/>
        <v>0</v>
      </c>
      <c r="P165" s="12">
        <f t="shared" si="76"/>
        <v>0</v>
      </c>
      <c r="Q165" s="12">
        <f t="shared" si="76"/>
        <v>0</v>
      </c>
      <c r="R165" s="12">
        <f t="shared" si="76"/>
        <v>0</v>
      </c>
      <c r="S165" s="12">
        <f t="shared" si="76"/>
        <v>0</v>
      </c>
      <c r="T165" s="12">
        <f t="shared" si="76"/>
        <v>0</v>
      </c>
      <c r="U165" s="12">
        <f t="shared" si="76"/>
        <v>0</v>
      </c>
      <c r="V165" s="12">
        <f t="shared" si="76"/>
        <v>0</v>
      </c>
      <c r="W165" s="12">
        <f t="shared" si="76"/>
        <v>0</v>
      </c>
      <c r="X165" s="12">
        <f t="shared" si="76"/>
        <v>0</v>
      </c>
      <c r="Y165" s="12">
        <f t="shared" si="76"/>
        <v>0</v>
      </c>
      <c r="Z165" s="12">
        <f t="shared" si="64"/>
        <v>0</v>
      </c>
    </row>
    <row r="166" spans="1:26" ht="17.25" hidden="1" thickTop="1" thickBot="1">
      <c r="A166" s="9" t="str">
        <f>'[1]عملاء الفرع'!$B$12</f>
        <v>كشف حساب عميل (9)</v>
      </c>
      <c r="B166" s="13"/>
      <c r="C166" s="11" t="s">
        <v>27</v>
      </c>
      <c r="D166" s="12">
        <f t="shared" ref="D166:Y185" si="77">SUM(D165,D161)</f>
        <v>0</v>
      </c>
      <c r="E166" s="12">
        <f t="shared" si="77"/>
        <v>0</v>
      </c>
      <c r="F166" s="12">
        <f t="shared" si="77"/>
        <v>0</v>
      </c>
      <c r="G166" s="12">
        <f t="shared" si="77"/>
        <v>0</v>
      </c>
      <c r="H166" s="12">
        <f t="shared" si="77"/>
        <v>0</v>
      </c>
      <c r="I166" s="12">
        <f t="shared" si="77"/>
        <v>0</v>
      </c>
      <c r="J166" s="12">
        <f t="shared" si="77"/>
        <v>0</v>
      </c>
      <c r="K166" s="12">
        <f t="shared" si="77"/>
        <v>0</v>
      </c>
      <c r="L166" s="12">
        <f t="shared" si="77"/>
        <v>0</v>
      </c>
      <c r="M166" s="12">
        <f t="shared" si="77"/>
        <v>0</v>
      </c>
      <c r="N166" s="12">
        <f t="shared" si="77"/>
        <v>0</v>
      </c>
      <c r="O166" s="12">
        <f t="shared" si="77"/>
        <v>0</v>
      </c>
      <c r="P166" s="12">
        <f t="shared" si="77"/>
        <v>0</v>
      </c>
      <c r="Q166" s="12">
        <f t="shared" si="77"/>
        <v>0</v>
      </c>
      <c r="R166" s="12">
        <f t="shared" si="77"/>
        <v>0</v>
      </c>
      <c r="S166" s="12">
        <f t="shared" si="77"/>
        <v>0</v>
      </c>
      <c r="T166" s="12">
        <f t="shared" si="77"/>
        <v>0</v>
      </c>
      <c r="U166" s="12">
        <f t="shared" si="77"/>
        <v>0</v>
      </c>
      <c r="V166" s="12">
        <f t="shared" si="77"/>
        <v>0</v>
      </c>
      <c r="W166" s="12">
        <f t="shared" si="77"/>
        <v>0</v>
      </c>
      <c r="X166" s="12">
        <f t="shared" si="77"/>
        <v>0</v>
      </c>
      <c r="Y166" s="12">
        <f t="shared" si="77"/>
        <v>0</v>
      </c>
      <c r="Z166" s="12">
        <f t="shared" si="64"/>
        <v>0</v>
      </c>
    </row>
    <row r="167" spans="1:26" ht="17.25" hidden="1" thickTop="1" thickBot="1">
      <c r="A167" s="9" t="str">
        <f>'[1]عملاء الفرع'!$B$12</f>
        <v>كشف حساب عميل (9)</v>
      </c>
      <c r="B167" s="13"/>
      <c r="C167" s="11">
        <v>41091</v>
      </c>
      <c r="D167" s="12">
        <f>SUMPRODUCT((SUMIF('[1]كشف حساب عميل (9)'!$F$99:$F$126,"*560*",'[1]كشف حساب عميل (9)'!$E$99:$E$126)))</f>
        <v>0</v>
      </c>
      <c r="E167" s="12">
        <f>SUMPRODUCT((SUMIF('[1]كشف حساب عميل (9)'!$F$99:$F$126,"*510*",'[1]كشف حساب عميل (9)'!$E$99:$E$126)))</f>
        <v>0</v>
      </c>
      <c r="F167" s="12">
        <f>SUMPRODUCT((SUMIF('[1]كشف حساب عميل (9)'!$F$99:$F$126,"*430 لتر نوفرست*",'[1]كشف حساب عميل (9)'!$E$99:$E$126)))</f>
        <v>0</v>
      </c>
      <c r="G167" s="12">
        <f>SUMPRODUCT((SUMIF('[1]كشف حساب عميل (9)'!$F$99:$F$126,"*340 لتر نوفرست*",'[1]كشف حساب عميل (9)'!$E$99:$E$126)))</f>
        <v>0</v>
      </c>
      <c r="H167" s="12">
        <f>SUMPRODUCT((SUMIF('[1]كشف حساب عميل (9)'!$F$99:$F$126,"*339 لتر نوفرست*",'[1]كشف حساب عميل (9)'!$E$99:$E$126)))</f>
        <v>0</v>
      </c>
      <c r="I167" s="12">
        <f>SUMPRODUCT((SUMIF('[1]كشف حساب عميل (9)'!$F$99:$F$126,"*338*",'[1]كشف حساب عميل (9)'!$E$99:$E$126)))</f>
        <v>0</v>
      </c>
      <c r="J167" s="12">
        <f>SUMPRODUCT((SUMIF('[1]كشف حساب عميل (9)'!$F$99:$F$126,"*330*",'[1]كشف حساب عميل (9)'!$E$99:$E$126)))</f>
        <v>0</v>
      </c>
      <c r="K167" s="12">
        <f>SUMPRODUCT((SUMIF('[1]كشف حساب عميل (9)'!$F$99:$F$126,"*580*",'[1]كشف حساب عميل (9)'!$E$99:$E$126)))</f>
        <v>0</v>
      </c>
      <c r="L167" s="12">
        <f>SUMPRODUCT((SUMIF('[1]كشف حساب عميل (9)'!$F$99:$F$126,"*430 لتر برستيج*",'[1]كشف حساب عميل (9)'!$E$99:$E$126)))</f>
        <v>0</v>
      </c>
      <c r="M167" s="12">
        <f>SUMPRODUCT((SUMIF('[1]كشف حساب عميل (9)'!$F$99:$F$126,"*340 لتر برستيج*",'[1]كشف حساب عميل (9)'!$E$99:$E$126)))</f>
        <v>0</v>
      </c>
      <c r="N167" s="12">
        <f>SUMPRODUCT((SUMIF('[1]كشف حساب عميل (9)'!$F$99:$F$126,"*339 لتر برستيج*",'[1]كشف حساب عميل (9)'!$E$99:$E$126)))</f>
        <v>0</v>
      </c>
      <c r="O167" s="12">
        <f>SUMPRODUCT((SUMIF('[1]كشف حساب عميل (9)'!$F$99:$F$126,"*320*",'[1]كشف حساب عميل (9)'!$E$99:$E$126)))</f>
        <v>0</v>
      </c>
      <c r="P167" s="12">
        <f>SUMPRODUCT((SUMIF('[1]كشف حساب عميل (9)'!$F$99:$F$126,"*290*",'[1]كشف حساب عميل (9)'!$E$99:$E$126)))</f>
        <v>0</v>
      </c>
      <c r="Q167" s="12">
        <f>SUMPRODUCT((SUMIF('[1]كشف حساب عميل (9)'!$F$99:$F$126,"*335 لتر اوسكار*",'[1]كشف حساب عميل (9)'!$E$99:$E$126)))</f>
        <v>0</v>
      </c>
      <c r="R167" s="12">
        <f>SUMPRODUCT((SUMIF('[1]كشف حساب عميل (9)'!$F$99:$F$126,"*335 لتر برنسيسه*",'[1]كشف حساب عميل (9)'!$E$99:$E$126)))</f>
        <v>0</v>
      </c>
      <c r="S167" s="12">
        <f>SUMPRODUCT((SUMIF('[1]كشف حساب عميل (9)'!$F$99:$F$126,"*328*",'[1]كشف حساب عميل (9)'!$E$99:$E$126)))</f>
        <v>0</v>
      </c>
      <c r="T167" s="12">
        <f>SUMPRODUCT((SUMIF('[1]كشف حساب عميل (9)'!$F$99:$F$126,"*7 درج نوفرست*",'[1]كشف حساب عميل (9)'!$E$99:$E$126)))</f>
        <v>0</v>
      </c>
      <c r="U167" s="12">
        <f>SUMPRODUCT((SUMIF('[1]كشف حساب عميل (9)'!$F$99:$F$126,"*6 درج نوفرست*",'[1]كشف حساب عميل (9)'!$E$99:$E$126)))</f>
        <v>0</v>
      </c>
      <c r="V167" s="12">
        <f>SUMPRODUCT((SUMIF('[1]كشف حساب عميل (9)'!$F$99:$F$126,"*5 درج نوفرست*",'[1]كشف حساب عميل (9)'!$E$99:$E$126)))</f>
        <v>0</v>
      </c>
      <c r="W167" s="12">
        <f>SUMPRODUCT((SUMIF('[1]كشف حساب عميل (9)'!$F$99:$F$126,"*6 درج معدل*",'[1]كشف حساب عميل (9)'!$E$99:$E$126)))</f>
        <v>0</v>
      </c>
      <c r="X167" s="12">
        <f>SUMPRODUCT((SUMIF('[1]كشف حساب عميل (9)'!$F$99:$F$126,"*5 درج معدل*",'[1]كشف حساب عميل (9)'!$E$99:$E$126)))</f>
        <v>0</v>
      </c>
      <c r="Y167" s="12">
        <f>SUMPRODUCT((SUMIF('[1]كشف حساب عميل (9)'!$F$99:$F$126,"*4 درج*",'[1]كشف حساب عميل (9)'!$E$99:$E$126)))</f>
        <v>0</v>
      </c>
      <c r="Z167" s="12">
        <f t="shared" si="64"/>
        <v>0</v>
      </c>
    </row>
    <row r="168" spans="1:26" ht="17.25" hidden="1" thickTop="1" thickBot="1">
      <c r="A168" s="9" t="str">
        <f>'[1]عملاء الفرع'!$B$12</f>
        <v>كشف حساب عميل (9)</v>
      </c>
      <c r="B168" s="13"/>
      <c r="C168" s="11">
        <v>41122</v>
      </c>
      <c r="D168" s="12">
        <f>SUMPRODUCT((SUMIF('[1]كشف حساب عميل (9)'!$F$128:$F$144,"*560*",'[1]كشف حساب عميل (9)'!$E$128:$E$144)))</f>
        <v>0</v>
      </c>
      <c r="E168" s="12">
        <f>SUMPRODUCT((SUMIF('[1]كشف حساب عميل (9)'!$F$128:$F$144,"*510*",'[1]كشف حساب عميل (9)'!$E$128:$E$144)))</f>
        <v>0</v>
      </c>
      <c r="F168" s="12">
        <f>SUMPRODUCT((SUMIF('[1]كشف حساب عميل (9)'!$F$128:$F$144,"*430 لتر نوفرست*",'[1]كشف حساب عميل (9)'!$E$128:$E$144)))</f>
        <v>0</v>
      </c>
      <c r="G168" s="12">
        <f>SUMPRODUCT((SUMIF('[1]كشف حساب عميل (9)'!$F$128:$F$144,"*340 لتر نوفرست*",'[1]كشف حساب عميل (9)'!$E$128:$E$144)))</f>
        <v>0</v>
      </c>
      <c r="H168" s="12">
        <f>SUMPRODUCT((SUMIF('[1]كشف حساب عميل (9)'!$F$128:$F$144,"*339 لتر نوفرست*",'[1]كشف حساب عميل (9)'!$E$128:$E$144)))</f>
        <v>0</v>
      </c>
      <c r="I168" s="12">
        <f>SUMPRODUCT((SUMIF('[1]كشف حساب عميل (9)'!$F$128:$F$144,"*338*",'[1]كشف حساب عميل (9)'!$E$128:$E$144)))</f>
        <v>0</v>
      </c>
      <c r="J168" s="12">
        <f>SUMPRODUCT((SUMIF('[1]كشف حساب عميل (9)'!$F$128:$F$144,"*330*",'[1]كشف حساب عميل (9)'!$E$128:$E$144)))</f>
        <v>0</v>
      </c>
      <c r="K168" s="12">
        <f>SUMPRODUCT((SUMIF('[1]كشف حساب عميل (9)'!$F$128:$F$144,"*580*",'[1]كشف حساب عميل (9)'!$E$128:$E$144)))</f>
        <v>0</v>
      </c>
      <c r="L168" s="12">
        <f>SUMPRODUCT((SUMIF('[1]كشف حساب عميل (9)'!$F$128:$F$144,"*430 لتر برستيج*",'[1]كشف حساب عميل (9)'!$E$128:$E$144)))</f>
        <v>0</v>
      </c>
      <c r="M168" s="12">
        <f>SUMPRODUCT((SUMIF('[1]كشف حساب عميل (9)'!$F$128:$F$144,"*340 لتر برستيج*",'[1]كشف حساب عميل (9)'!$E$128:$E$144)))</f>
        <v>0</v>
      </c>
      <c r="N168" s="12">
        <f>SUMPRODUCT((SUMIF('[1]كشف حساب عميل (9)'!$F$128:$F$144,"*339 لتر برستيج*",'[1]كشف حساب عميل (9)'!$E$128:$E$144)))</f>
        <v>0</v>
      </c>
      <c r="O168" s="12">
        <f>SUMPRODUCT((SUMIF('[1]كشف حساب عميل (9)'!$F$128:$F$144,"*320*",'[1]كشف حساب عميل (9)'!$E$128:$E$144)))</f>
        <v>0</v>
      </c>
      <c r="P168" s="12">
        <f>SUMPRODUCT((SUMIF('[1]كشف حساب عميل (9)'!$F$128:$F$144,"*290*",'[1]كشف حساب عميل (9)'!$E$128:$E$144)))</f>
        <v>0</v>
      </c>
      <c r="Q168" s="12">
        <f>SUMPRODUCT((SUMIF('[1]كشف حساب عميل (9)'!$F$128:$F$144,"*335 لتر اوسكار*",'[1]كشف حساب عميل (9)'!$E$128:$E$144)))</f>
        <v>0</v>
      </c>
      <c r="R168" s="12">
        <f>SUMPRODUCT((SUMIF('[1]كشف حساب عميل (9)'!$F$128:$F$144,"*335 لتر برنسيسه*",'[1]كشف حساب عميل (9)'!$E$128:$E$144)))</f>
        <v>0</v>
      </c>
      <c r="S168" s="12">
        <f>SUMPRODUCT((SUMIF('[1]كشف حساب عميل (9)'!$F$128:$F$144,"*328*",'[1]كشف حساب عميل (9)'!$E$128:$E$144)))</f>
        <v>0</v>
      </c>
      <c r="T168" s="12">
        <f>SUMPRODUCT((SUMIF('[1]كشف حساب عميل (9)'!$F$128:$F$144,"*7 درج نوفرست*",'[1]كشف حساب عميل (9)'!$E$128:$E$144)))</f>
        <v>0</v>
      </c>
      <c r="U168" s="12">
        <f>SUMPRODUCT((SUMIF('[1]كشف حساب عميل (9)'!$F$128:$F$144,"*6 درج نوفرست*",'[1]كشف حساب عميل (9)'!$E$128:$E$144)))</f>
        <v>0</v>
      </c>
      <c r="V168" s="12">
        <f>SUMPRODUCT((SUMIF('[1]كشف حساب عميل (9)'!$F$128:$F$144,"*5 درج نوفرست*",'[1]كشف حساب عميل (9)'!$E$128:$E$144)))</f>
        <v>0</v>
      </c>
      <c r="W168" s="12">
        <f>SUMPRODUCT((SUMIF('[1]كشف حساب عميل (9)'!$F$128:$F$144,"*6 درج معدل*",'[1]كشف حساب عميل (9)'!$E$128:$E$144)))</f>
        <v>0</v>
      </c>
      <c r="X168" s="12">
        <f>SUMPRODUCT((SUMIF('[1]كشف حساب عميل (9)'!$F$128:$F$144,"*5 درج معدل*",'[1]كشف حساب عميل (9)'!$E$128:$E$144)))</f>
        <v>0</v>
      </c>
      <c r="Y168" s="12">
        <f>SUMPRODUCT((SUMIF('[1]كشف حساب عميل (9)'!$F$128:$F$144,"*4 درج*",'[1]كشف حساب عميل (9)'!$E$128:$E$144)))</f>
        <v>0</v>
      </c>
      <c r="Z168" s="12">
        <f t="shared" si="64"/>
        <v>0</v>
      </c>
    </row>
    <row r="169" spans="1:26" ht="17.25" hidden="1" thickTop="1" thickBot="1">
      <c r="A169" s="9" t="str">
        <f>'[1]عملاء الفرع'!$B$12</f>
        <v>كشف حساب عميل (9)</v>
      </c>
      <c r="B169" s="13"/>
      <c r="C169" s="11">
        <v>41153</v>
      </c>
      <c r="D169" s="12">
        <f>SUMPRODUCT((SUMIF('[1]كشف حساب عميل (9)'!$F$146:$F$167,"*560*",'[1]كشف حساب عميل (9)'!$E$146:$E$167)))</f>
        <v>0</v>
      </c>
      <c r="E169" s="12">
        <f>SUMPRODUCT((SUMIF('[1]كشف حساب عميل (9)'!$F$146:$F$167,"*510*",'[1]كشف حساب عميل (9)'!$E$146:$E$167)))</f>
        <v>0</v>
      </c>
      <c r="F169" s="12">
        <f>SUMPRODUCT((SUMIF('[1]كشف حساب عميل (9)'!$F$146:$F$167,"*430 لتر نوفرست*",'[1]كشف حساب عميل (9)'!$E$146:$E$167)))</f>
        <v>0</v>
      </c>
      <c r="G169" s="12">
        <f>SUMPRODUCT((SUMIF('[1]كشف حساب عميل (9)'!$F$146:$F$167,"*340 لتر نوفرست*",'[1]كشف حساب عميل (9)'!$E$146:$E$167)))</f>
        <v>0</v>
      </c>
      <c r="H169" s="12">
        <f>SUMPRODUCT((SUMIF('[1]كشف حساب عميل (9)'!$F$146:$F$167,"*339 لتر نوفرست*",'[1]كشف حساب عميل (9)'!$E$146:$E$167)))</f>
        <v>0</v>
      </c>
      <c r="I169" s="12">
        <f>SUMPRODUCT((SUMIF('[1]كشف حساب عميل (9)'!$F$146:$F$167,"*338*",'[1]كشف حساب عميل (9)'!$E$146:$E$167)))</f>
        <v>0</v>
      </c>
      <c r="J169" s="12">
        <f>SUMPRODUCT((SUMIF('[1]كشف حساب عميل (9)'!$F$146:$F$167,"*330*",'[1]كشف حساب عميل (9)'!$E$146:$E$167)))</f>
        <v>0</v>
      </c>
      <c r="K169" s="12">
        <f>SUMPRODUCT((SUMIF('[1]كشف حساب عميل (9)'!$F$146:$F$167,"*580*",'[1]كشف حساب عميل (9)'!$E$146:$E$167)))</f>
        <v>0</v>
      </c>
      <c r="L169" s="12">
        <f>SUMPRODUCT((SUMIF('[1]كشف حساب عميل (9)'!$F$146:$F$167,"*430 لتر برستيج*",'[1]كشف حساب عميل (9)'!$E$146:$E$167)))</f>
        <v>0</v>
      </c>
      <c r="M169" s="12">
        <f>SUMPRODUCT((SUMIF('[1]كشف حساب عميل (9)'!$F$146:$F$167,"*340 لتر برستيج*",'[1]كشف حساب عميل (9)'!$E$146:$E$167)))</f>
        <v>0</v>
      </c>
      <c r="N169" s="12">
        <f>SUMPRODUCT((SUMIF('[1]كشف حساب عميل (9)'!$F$146:$F$167,"*339 لتر برستيج*",'[1]كشف حساب عميل (9)'!$E$146:$E$167)))</f>
        <v>0</v>
      </c>
      <c r="O169" s="12">
        <f>SUMPRODUCT((SUMIF('[1]كشف حساب عميل (9)'!$F$146:$F$167,"*320*",'[1]كشف حساب عميل (9)'!$E$146:$E$167)))</f>
        <v>0</v>
      </c>
      <c r="P169" s="12">
        <f>SUMPRODUCT((SUMIF('[1]كشف حساب عميل (9)'!$F$146:$F$167,"*290*",'[1]كشف حساب عميل (9)'!$E$146:$E$167)))</f>
        <v>0</v>
      </c>
      <c r="Q169" s="12">
        <f>SUMPRODUCT((SUMIF('[1]كشف حساب عميل (9)'!$F$146:$F$167,"*335 لتر اوسكار*",'[1]كشف حساب عميل (9)'!$E$146:$E$167)))</f>
        <v>0</v>
      </c>
      <c r="R169" s="12">
        <f>SUMPRODUCT((SUMIF('[1]كشف حساب عميل (9)'!$F$146:$F$167,"*335 لتر برنسيسه*",'[1]كشف حساب عميل (9)'!$E$146:$E$167)))</f>
        <v>0</v>
      </c>
      <c r="S169" s="12">
        <f>SUMPRODUCT((SUMIF('[1]كشف حساب عميل (9)'!$F$146:$F$167,"*328*",'[1]كشف حساب عميل (9)'!$E$146:$E$167)))</f>
        <v>0</v>
      </c>
      <c r="T169" s="12">
        <f>SUMPRODUCT((SUMIF('[1]كشف حساب عميل (9)'!$F$146:$F$167,"*7 درج نوفرست*",'[1]كشف حساب عميل (9)'!$E$146:$E$167)))</f>
        <v>0</v>
      </c>
      <c r="U169" s="12">
        <f>SUMPRODUCT((SUMIF('[1]كشف حساب عميل (9)'!$F$146:$F$167,"*6 درج نوفرست*",'[1]كشف حساب عميل (9)'!$E$146:$E$167)))</f>
        <v>0</v>
      </c>
      <c r="V169" s="12">
        <f>SUMPRODUCT((SUMIF('[1]كشف حساب عميل (9)'!$F$146:$F$167,"*5 درج نوفرست*",'[1]كشف حساب عميل (9)'!$E$146:$E$167)))</f>
        <v>0</v>
      </c>
      <c r="W169" s="12">
        <f>SUMPRODUCT((SUMIF('[1]كشف حساب عميل (9)'!$F$146:$F$167,"*6 درج معدل*",'[1]كشف حساب عميل (9)'!$E$146:$E$167)))</f>
        <v>0</v>
      </c>
      <c r="X169" s="12">
        <f>SUMPRODUCT((SUMIF('[1]كشف حساب عميل (9)'!$F$146:$F$167,"*5 درج معدل*",'[1]كشف حساب عميل (9)'!$E$146:$E$167)))</f>
        <v>0</v>
      </c>
      <c r="Y169" s="12">
        <f>SUMPRODUCT((SUMIF('[1]كشف حساب عميل (9)'!$F$146:$F$167,"*4 درج*",'[1]كشف حساب عميل (9)'!$E$146:$E$167)))</f>
        <v>0</v>
      </c>
      <c r="Z169" s="12">
        <f t="shared" si="64"/>
        <v>0</v>
      </c>
    </row>
    <row r="170" spans="1:26" ht="17.25" hidden="1" thickTop="1" thickBot="1">
      <c r="A170" s="9" t="str">
        <f>'[1]عملاء الفرع'!$B$12</f>
        <v>كشف حساب عميل (9)</v>
      </c>
      <c r="B170" s="13"/>
      <c r="C170" s="11" t="s">
        <v>28</v>
      </c>
      <c r="D170" s="12">
        <f t="shared" ref="D170:S189" si="78">SUM(D167:D169)</f>
        <v>0</v>
      </c>
      <c r="E170" s="12">
        <f t="shared" si="78"/>
        <v>0</v>
      </c>
      <c r="F170" s="12">
        <f t="shared" ref="F170:Y170" si="79">SUM(F167:F169)</f>
        <v>0</v>
      </c>
      <c r="G170" s="12">
        <f t="shared" si="79"/>
        <v>0</v>
      </c>
      <c r="H170" s="12">
        <f t="shared" si="79"/>
        <v>0</v>
      </c>
      <c r="I170" s="12">
        <f t="shared" si="79"/>
        <v>0</v>
      </c>
      <c r="J170" s="12">
        <f t="shared" si="79"/>
        <v>0</v>
      </c>
      <c r="K170" s="12">
        <f t="shared" si="79"/>
        <v>0</v>
      </c>
      <c r="L170" s="12">
        <f t="shared" si="79"/>
        <v>0</v>
      </c>
      <c r="M170" s="12">
        <f t="shared" si="79"/>
        <v>0</v>
      </c>
      <c r="N170" s="12">
        <f t="shared" si="79"/>
        <v>0</v>
      </c>
      <c r="O170" s="12">
        <f t="shared" si="79"/>
        <v>0</v>
      </c>
      <c r="P170" s="12">
        <f t="shared" si="79"/>
        <v>0</v>
      </c>
      <c r="Q170" s="12">
        <f t="shared" si="79"/>
        <v>0</v>
      </c>
      <c r="R170" s="12">
        <f t="shared" si="79"/>
        <v>0</v>
      </c>
      <c r="S170" s="12">
        <f t="shared" si="79"/>
        <v>0</v>
      </c>
      <c r="T170" s="12">
        <f t="shared" si="79"/>
        <v>0</v>
      </c>
      <c r="U170" s="12">
        <f t="shared" si="79"/>
        <v>0</v>
      </c>
      <c r="V170" s="12">
        <f t="shared" si="79"/>
        <v>0</v>
      </c>
      <c r="W170" s="12">
        <f t="shared" si="79"/>
        <v>0</v>
      </c>
      <c r="X170" s="12">
        <f t="shared" si="79"/>
        <v>0</v>
      </c>
      <c r="Y170" s="12">
        <f t="shared" si="79"/>
        <v>0</v>
      </c>
      <c r="Z170" s="12">
        <f t="shared" si="64"/>
        <v>0</v>
      </c>
    </row>
    <row r="171" spans="1:26" ht="17.25" hidden="1" thickTop="1" thickBot="1">
      <c r="A171" s="9" t="str">
        <f>'[1]عملاء الفرع'!$B$12</f>
        <v>كشف حساب عميل (9)</v>
      </c>
      <c r="B171" s="13"/>
      <c r="C171" s="11">
        <v>41183</v>
      </c>
      <c r="D171" s="12">
        <f>SUMPRODUCT((SUMIF('[1]كشف حساب عميل (9)'!$F$169:$F$189,"*560*",'[1]كشف حساب عميل (9)'!$E$169:$E$189)))</f>
        <v>0</v>
      </c>
      <c r="E171" s="12">
        <f>SUMPRODUCT((SUMIF('[1]كشف حساب عميل (9)'!$F$169:$F$189,"*510*",'[1]كشف حساب عميل (9)'!$E$169:$E$189)))</f>
        <v>0</v>
      </c>
      <c r="F171" s="12">
        <f>SUMPRODUCT((SUMIF('[1]كشف حساب عميل (9)'!$F$169:$F$189,"*430 لتر نوفرست*",'[1]كشف حساب عميل (9)'!$E$169:$E$189)))</f>
        <v>0</v>
      </c>
      <c r="G171" s="12">
        <f>SUMPRODUCT((SUMIF('[1]كشف حساب عميل (9)'!$F$169:$F$189,"*340 لتر نوفرست*",'[1]كشف حساب عميل (9)'!$E$169:$E$189)))</f>
        <v>0</v>
      </c>
      <c r="H171" s="12">
        <f>SUMPRODUCT((SUMIF('[1]كشف حساب عميل (9)'!$F$169:$F$189,"*339 لتر نوفرست*",'[1]كشف حساب عميل (9)'!$E$169:$E$189)))</f>
        <v>0</v>
      </c>
      <c r="I171" s="12">
        <f>SUMPRODUCT((SUMIF('[1]كشف حساب عميل (9)'!$F$169:$F$189,"*338*",'[1]كشف حساب عميل (9)'!$E$169:$E$189)))</f>
        <v>0</v>
      </c>
      <c r="J171" s="12">
        <f>SUMPRODUCT((SUMIF('[1]كشف حساب عميل (9)'!$F$169:$F$189,"*330*",'[1]كشف حساب عميل (9)'!$E$169:$E$189)))</f>
        <v>0</v>
      </c>
      <c r="K171" s="12">
        <f>SUMPRODUCT((SUMIF('[1]كشف حساب عميل (9)'!$F$169:$F$189,"*580*",'[1]كشف حساب عميل (9)'!$E$169:$E$189)))</f>
        <v>0</v>
      </c>
      <c r="L171" s="12">
        <f>SUMPRODUCT((SUMIF('[1]كشف حساب عميل (9)'!$F$169:$F$189,"*430 لتر برستيج*",'[1]كشف حساب عميل (9)'!$E$169:$E$189)))</f>
        <v>0</v>
      </c>
      <c r="M171" s="12">
        <f>SUMPRODUCT((SUMIF('[1]كشف حساب عميل (9)'!$F$169:$F$189,"*340 لتر برستيج*",'[1]كشف حساب عميل (9)'!$E$169:$E$189)))</f>
        <v>0</v>
      </c>
      <c r="N171" s="12">
        <f>SUMPRODUCT((SUMIF('[1]كشف حساب عميل (9)'!$F$169:$F$189,"*339 لتر برستيج*",'[1]كشف حساب عميل (9)'!$E$169:$E$189)))</f>
        <v>0</v>
      </c>
      <c r="O171" s="12">
        <f>SUMPRODUCT((SUMIF('[1]كشف حساب عميل (9)'!$F$169:$F$189,"*320*",'[1]كشف حساب عميل (9)'!$E$169:$E$189)))</f>
        <v>0</v>
      </c>
      <c r="P171" s="12">
        <f>SUMPRODUCT((SUMIF('[1]كشف حساب عميل (9)'!$F$169:$F$189,"*290*",'[1]كشف حساب عميل (9)'!$E$169:$E$189)))</f>
        <v>0</v>
      </c>
      <c r="Q171" s="12">
        <f>SUMPRODUCT((SUMIF('[1]كشف حساب عميل (9)'!$F$169:$F$189,"*335 لتر اوسكار*",'[1]كشف حساب عميل (9)'!$E$169:$E$189)))</f>
        <v>0</v>
      </c>
      <c r="R171" s="12">
        <f>SUMPRODUCT((SUMIF('[1]كشف حساب عميل (9)'!$F$169:$F$189,"*335 لتر برنسيسه*",'[1]كشف حساب عميل (9)'!$E$169:$E$189)))</f>
        <v>0</v>
      </c>
      <c r="S171" s="12">
        <f>SUMPRODUCT((SUMIF('[1]كشف حساب عميل (9)'!$F$169:$F$189,"*328*",'[1]كشف حساب عميل (9)'!$E$169:$E$189)))</f>
        <v>0</v>
      </c>
      <c r="T171" s="12">
        <f>SUMPRODUCT((SUMIF('[1]كشف حساب عميل (9)'!$F$169:$F$189,"*7 درج نوفرست*",'[1]كشف حساب عميل (9)'!$E$169:$E$189)))</f>
        <v>0</v>
      </c>
      <c r="U171" s="12">
        <f>SUMPRODUCT((SUMIF('[1]كشف حساب عميل (9)'!$F$169:$F$189,"*6 درج نوفرست*",'[1]كشف حساب عميل (9)'!$E$169:$E$189)))</f>
        <v>0</v>
      </c>
      <c r="V171" s="12">
        <f>SUMPRODUCT((SUMIF('[1]كشف حساب عميل (9)'!$F$169:$F$189,"*5 درج نوفرست*",'[1]كشف حساب عميل (9)'!$E$169:$E$189)))</f>
        <v>0</v>
      </c>
      <c r="W171" s="12">
        <f>SUMPRODUCT((SUMIF('[1]كشف حساب عميل (9)'!$F$169:$F$189,"*6 درج معدل*",'[1]كشف حساب عميل (9)'!$E$169:$E$189)))</f>
        <v>0</v>
      </c>
      <c r="X171" s="12">
        <f>SUMPRODUCT((SUMIF('[1]كشف حساب عميل (9)'!$F$169:$F$189,"*5 درج معدل*",'[1]كشف حساب عميل (9)'!$E$169:$E$189)))</f>
        <v>0</v>
      </c>
      <c r="Y171" s="12">
        <f>SUMPRODUCT((SUMIF('[1]كشف حساب عميل (9)'!$F$169:$F$189,"*4 درج*",'[1]كشف حساب عميل (9)'!$E$169:$E$189)))</f>
        <v>0</v>
      </c>
      <c r="Z171" s="12">
        <f t="shared" si="64"/>
        <v>0</v>
      </c>
    </row>
    <row r="172" spans="1:26" ht="17.25" hidden="1" thickTop="1" thickBot="1">
      <c r="A172" s="9" t="str">
        <f>'[1]عملاء الفرع'!$B$12</f>
        <v>كشف حساب عميل (9)</v>
      </c>
      <c r="B172" s="13"/>
      <c r="C172" s="11">
        <v>41214</v>
      </c>
      <c r="D172" s="12">
        <f>SUMPRODUCT((SUMIF('[1]كشف حساب عميل (9)'!$F$191:$F$202,"*560*",'[1]كشف حساب عميل (9)'!$E$191:$E$202)))</f>
        <v>0</v>
      </c>
      <c r="E172" s="12">
        <f>SUMPRODUCT((SUMIF('[1]كشف حساب عميل (9)'!$F$191:$F$202,"*510*",'[1]كشف حساب عميل (9)'!$E$191:$E$202)))</f>
        <v>0</v>
      </c>
      <c r="F172" s="12">
        <f>SUMPRODUCT((SUMIF('[1]كشف حساب عميل (9)'!$F$191:$F$202,"*430 لتر نوفرست*",'[1]كشف حساب عميل (9)'!$E$191:$E$202)))</f>
        <v>0</v>
      </c>
      <c r="G172" s="12">
        <f>SUMPRODUCT((SUMIF('[1]كشف حساب عميل (9)'!$F$191:$F$202,"*340 لتر نوفرست*",'[1]كشف حساب عميل (9)'!$E$191:$E$202)))</f>
        <v>0</v>
      </c>
      <c r="H172" s="12">
        <f>SUMPRODUCT((SUMIF('[1]كشف حساب عميل (9)'!$F$191:$F$202,"*339 لتر نوفرست*",'[1]كشف حساب عميل (9)'!$E$191:$E$202)))</f>
        <v>0</v>
      </c>
      <c r="I172" s="12">
        <f>SUMPRODUCT((SUMIF('[1]كشف حساب عميل (9)'!$F$191:$F$202,"*338*",'[1]كشف حساب عميل (9)'!$E$191:$E$202)))</f>
        <v>0</v>
      </c>
      <c r="J172" s="12">
        <f>SUMPRODUCT((SUMIF('[1]كشف حساب عميل (9)'!$F$191:$F$202,"*330*",'[1]كشف حساب عميل (9)'!$E$191:$E$202)))</f>
        <v>0</v>
      </c>
      <c r="K172" s="12">
        <f>SUMPRODUCT((SUMIF('[1]كشف حساب عميل (9)'!$F$191:$F$202,"*580*",'[1]كشف حساب عميل (9)'!$E$191:$E$202)))</f>
        <v>0</v>
      </c>
      <c r="L172" s="12">
        <f>SUMPRODUCT((SUMIF('[1]كشف حساب عميل (9)'!$F$191:$F$202,"*430 لتر برستيج*",'[1]كشف حساب عميل (9)'!$E$191:$E$202)))</f>
        <v>0</v>
      </c>
      <c r="M172" s="12">
        <f>SUMPRODUCT((SUMIF('[1]كشف حساب عميل (9)'!$F$191:$F$202,"*340 لتر برستيج*",'[1]كشف حساب عميل (9)'!$E$191:$E$202)))</f>
        <v>0</v>
      </c>
      <c r="N172" s="12">
        <f>SUMPRODUCT((SUMIF('[1]كشف حساب عميل (9)'!$F$191:$F$202,"*339 لتر برستيج*",'[1]كشف حساب عميل (9)'!$E$191:$E$202)))</f>
        <v>0</v>
      </c>
      <c r="O172" s="12">
        <f>SUMPRODUCT((SUMIF('[1]كشف حساب عميل (9)'!$F$191:$F$202,"*320*",'[1]كشف حساب عميل (9)'!$E$191:$E$202)))</f>
        <v>0</v>
      </c>
      <c r="P172" s="12">
        <f>SUMPRODUCT((SUMIF('[1]كشف حساب عميل (9)'!$F$191:$F$202,"*290*",'[1]كشف حساب عميل (9)'!$E$191:$E$202)))</f>
        <v>0</v>
      </c>
      <c r="Q172" s="12">
        <f>SUMPRODUCT((SUMIF('[1]كشف حساب عميل (9)'!$F$191:$F$202,"*335 لتر اوسكار*",'[1]كشف حساب عميل (9)'!$E$191:$E$202)))</f>
        <v>0</v>
      </c>
      <c r="R172" s="12">
        <f>SUMPRODUCT((SUMIF('[1]كشف حساب عميل (9)'!$F$191:$F$202,"*335 لتر برنسيسه*",'[1]كشف حساب عميل (9)'!$E$191:$E$202)))</f>
        <v>0</v>
      </c>
      <c r="S172" s="12">
        <f>SUMPRODUCT((SUMIF('[1]كشف حساب عميل (9)'!$F$191:$F$202,"*328*",'[1]كشف حساب عميل (9)'!$E$191:$E$202)))</f>
        <v>0</v>
      </c>
      <c r="T172" s="12">
        <f>SUMPRODUCT((SUMIF('[1]كشف حساب عميل (9)'!$F$191:$F$202,"*7 درج نوفرست*",'[1]كشف حساب عميل (9)'!$E$191:$E$202)))</f>
        <v>0</v>
      </c>
      <c r="U172" s="12">
        <f>SUMPRODUCT((SUMIF('[1]كشف حساب عميل (9)'!$F$191:$F$202,"*6 درج نوفرست*",'[1]كشف حساب عميل (9)'!$E$191:$E$202)))</f>
        <v>0</v>
      </c>
      <c r="V172" s="12">
        <f>SUMPRODUCT((SUMIF('[1]كشف حساب عميل (9)'!$F$191:$F$202,"*5 درج نوفرست*",'[1]كشف حساب عميل (9)'!$E$191:$E$202)))</f>
        <v>0</v>
      </c>
      <c r="W172" s="12">
        <f>SUMPRODUCT((SUMIF('[1]كشف حساب عميل (9)'!$F$191:$F$202,"*6 درج معدل*",'[1]كشف حساب عميل (9)'!$E$191:$E$202)))</f>
        <v>0</v>
      </c>
      <c r="X172" s="12">
        <f>SUMPRODUCT((SUMIF('[1]كشف حساب عميل (9)'!$F$191:$F$202,"*5 درج معدل*",'[1]كشف حساب عميل (9)'!$E$191:$E$202)))</f>
        <v>0</v>
      </c>
      <c r="Y172" s="12">
        <f>SUMPRODUCT((SUMIF('[1]كشف حساب عميل (9)'!$F$191:$F$202,"*4 درج*",'[1]كشف حساب عميل (9)'!$E$191:$E$202)))</f>
        <v>0</v>
      </c>
      <c r="Z172" s="12">
        <f t="shared" si="64"/>
        <v>0</v>
      </c>
    </row>
    <row r="173" spans="1:26" ht="17.25" hidden="1" thickTop="1" thickBot="1">
      <c r="A173" s="9" t="str">
        <f>'[1]عملاء الفرع'!$B$12</f>
        <v>كشف حساب عميل (9)</v>
      </c>
      <c r="B173" s="13"/>
      <c r="C173" s="11">
        <v>41244</v>
      </c>
      <c r="D173" s="12">
        <f>SUMPRODUCT((SUMIF('[1]كشف حساب عميل (9)'!$F$204:$F$216,"*560*",'[1]كشف حساب عميل (9)'!$E$204:$E$216)))</f>
        <v>0</v>
      </c>
      <c r="E173" s="12">
        <f>SUMPRODUCT((SUMIF('[1]كشف حساب عميل (9)'!$F$204:$F$216,"*510*",'[1]كشف حساب عميل (9)'!$E$204:$E$216)))</f>
        <v>0</v>
      </c>
      <c r="F173" s="12">
        <f>SUMPRODUCT((SUMIF('[1]كشف حساب عميل (9)'!$F$204:$F$216,"*430 لتر نوفرست*",'[1]كشف حساب عميل (9)'!$E$204:$E$216)))</f>
        <v>0</v>
      </c>
      <c r="G173" s="12">
        <f>SUMPRODUCT((SUMIF('[1]كشف حساب عميل (9)'!$F$204:$F$216,"*340 لتر نوفرست*",'[1]كشف حساب عميل (9)'!$E$204:$E$216)))</f>
        <v>0</v>
      </c>
      <c r="H173" s="12">
        <f>SUMPRODUCT((SUMIF('[1]كشف حساب عميل (9)'!$F$204:$F$216,"*339 لتر نوفرست*",'[1]كشف حساب عميل (9)'!$E$204:$E$216)))</f>
        <v>0</v>
      </c>
      <c r="I173" s="12">
        <f>SUMPRODUCT((SUMIF('[1]كشف حساب عميل (9)'!$F$204:$F$216,"*338*",'[1]كشف حساب عميل (9)'!$E$204:$E$216)))</f>
        <v>0</v>
      </c>
      <c r="J173" s="12">
        <f>SUMPRODUCT((SUMIF('[1]كشف حساب عميل (9)'!$F$204:$F$216,"*330*",'[1]كشف حساب عميل (9)'!$E$204:$E$216)))</f>
        <v>0</v>
      </c>
      <c r="K173" s="12">
        <f>SUMPRODUCT((SUMIF('[1]كشف حساب عميل (9)'!$F$204:$F$216,"*580*",'[1]كشف حساب عميل (9)'!$E$204:$E$216)))</f>
        <v>0</v>
      </c>
      <c r="L173" s="12">
        <f>SUMPRODUCT((SUMIF('[1]كشف حساب عميل (9)'!$F$204:$F$216,"*430 لتر برستيج*",'[1]كشف حساب عميل (9)'!$E$204:$E$216)))</f>
        <v>0</v>
      </c>
      <c r="M173" s="12">
        <f>SUMPRODUCT((SUMIF('[1]كشف حساب عميل (9)'!$F$204:$F$216,"*340 لتر برستيج*",'[1]كشف حساب عميل (9)'!$E$204:$E$216)))</f>
        <v>0</v>
      </c>
      <c r="N173" s="12">
        <f>SUMPRODUCT((SUMIF('[1]كشف حساب عميل (9)'!$F$204:$F$216,"*339 لتر برستيج*",'[1]كشف حساب عميل (9)'!$E$204:$E$216)))</f>
        <v>0</v>
      </c>
      <c r="O173" s="12">
        <f>SUMPRODUCT((SUMIF('[1]كشف حساب عميل (9)'!$F$204:$F$216,"*320*",'[1]كشف حساب عميل (9)'!$E$204:$E$216)))</f>
        <v>0</v>
      </c>
      <c r="P173" s="12">
        <f>SUMPRODUCT((SUMIF('[1]كشف حساب عميل (9)'!$F$204:$F$216,"*290*",'[1]كشف حساب عميل (9)'!$E$204:$E$216)))</f>
        <v>0</v>
      </c>
      <c r="Q173" s="12">
        <f>SUMPRODUCT((SUMIF('[1]كشف حساب عميل (9)'!$F$204:$F$216,"*335 لتر اوسكار*",'[1]كشف حساب عميل (9)'!$E$204:$E$216)))</f>
        <v>0</v>
      </c>
      <c r="R173" s="12">
        <f>SUMPRODUCT((SUMIF('[1]كشف حساب عميل (9)'!$F$204:$F$216,"*335 لتر برنسيسه*",'[1]كشف حساب عميل (9)'!$E$204:$E$216)))</f>
        <v>0</v>
      </c>
      <c r="S173" s="12">
        <f>SUMPRODUCT((SUMIF('[1]كشف حساب عميل (9)'!$F$204:$F$216,"*328*",'[1]كشف حساب عميل (9)'!$E$204:$E$216)))</f>
        <v>0</v>
      </c>
      <c r="T173" s="12">
        <f>SUMPRODUCT((SUMIF('[1]كشف حساب عميل (9)'!$F$204:$F$216,"*7 درج نوفرست*",'[1]كشف حساب عميل (9)'!$E$204:$E$216)))</f>
        <v>0</v>
      </c>
      <c r="U173" s="12">
        <f>SUMPRODUCT((SUMIF('[1]كشف حساب عميل (9)'!$F$204:$F$216,"*6 درج نوفرست*",'[1]كشف حساب عميل (9)'!$E$204:$E$216)))</f>
        <v>0</v>
      </c>
      <c r="V173" s="12">
        <f>SUMPRODUCT((SUMIF('[1]كشف حساب عميل (9)'!$F$204:$F$216,"*5 درج نوفرست*",'[1]كشف حساب عميل (9)'!$E$204:$E$216)))</f>
        <v>0</v>
      </c>
      <c r="W173" s="12">
        <f>SUMPRODUCT((SUMIF('[1]كشف حساب عميل (9)'!$F$204:$F$216,"*6 درج معدل*",'[1]كشف حساب عميل (9)'!$E$204:$E$216)))</f>
        <v>0</v>
      </c>
      <c r="X173" s="12">
        <f>SUMPRODUCT((SUMIF('[1]كشف حساب عميل (9)'!$F$204:$F$216,"*5 درج معدل*",'[1]كشف حساب عميل (9)'!$E$204:$E$216)))</f>
        <v>0</v>
      </c>
      <c r="Y173" s="12">
        <f>SUMPRODUCT((SUMIF('[1]كشف حساب عميل (9)'!$F$204:$F$216,"*4 درج*",'[1]كشف حساب عميل (9)'!$E$204:$E$216)))</f>
        <v>0</v>
      </c>
      <c r="Z173" s="12">
        <f t="shared" si="64"/>
        <v>0</v>
      </c>
    </row>
    <row r="174" spans="1:26" ht="17.25" hidden="1" thickTop="1" thickBot="1">
      <c r="A174" s="9" t="str">
        <f>'[1]عملاء الفرع'!$B$12</f>
        <v>كشف حساب عميل (9)</v>
      </c>
      <c r="B174" s="13"/>
      <c r="C174" s="11" t="s">
        <v>29</v>
      </c>
      <c r="D174" s="12">
        <f t="shared" ref="D174:E193" si="80">SUM(D171:D173)</f>
        <v>0</v>
      </c>
      <c r="E174" s="12">
        <f t="shared" ref="E174:Y174" si="81">SUM(E171:E173)</f>
        <v>0</v>
      </c>
      <c r="F174" s="12">
        <f t="shared" si="81"/>
        <v>0</v>
      </c>
      <c r="G174" s="12">
        <f t="shared" si="81"/>
        <v>0</v>
      </c>
      <c r="H174" s="12">
        <f t="shared" si="81"/>
        <v>0</v>
      </c>
      <c r="I174" s="12">
        <f t="shared" si="81"/>
        <v>0</v>
      </c>
      <c r="J174" s="12">
        <f t="shared" si="81"/>
        <v>0</v>
      </c>
      <c r="K174" s="12">
        <f t="shared" si="81"/>
        <v>0</v>
      </c>
      <c r="L174" s="12">
        <f t="shared" si="81"/>
        <v>0</v>
      </c>
      <c r="M174" s="12">
        <f t="shared" si="81"/>
        <v>0</v>
      </c>
      <c r="N174" s="12">
        <f t="shared" si="81"/>
        <v>0</v>
      </c>
      <c r="O174" s="12">
        <f t="shared" si="81"/>
        <v>0</v>
      </c>
      <c r="P174" s="12">
        <f t="shared" si="81"/>
        <v>0</v>
      </c>
      <c r="Q174" s="12">
        <f t="shared" si="81"/>
        <v>0</v>
      </c>
      <c r="R174" s="12">
        <f t="shared" si="81"/>
        <v>0</v>
      </c>
      <c r="S174" s="12">
        <f t="shared" si="81"/>
        <v>0</v>
      </c>
      <c r="T174" s="12">
        <f t="shared" si="81"/>
        <v>0</v>
      </c>
      <c r="U174" s="12">
        <f t="shared" si="81"/>
        <v>0</v>
      </c>
      <c r="V174" s="12">
        <f t="shared" si="81"/>
        <v>0</v>
      </c>
      <c r="W174" s="12">
        <f t="shared" si="81"/>
        <v>0</v>
      </c>
      <c r="X174" s="12">
        <f t="shared" si="81"/>
        <v>0</v>
      </c>
      <c r="Y174" s="12">
        <f t="shared" si="81"/>
        <v>0</v>
      </c>
      <c r="Z174" s="12">
        <f t="shared" si="64"/>
        <v>0</v>
      </c>
    </row>
    <row r="175" spans="1:26" ht="17.25" hidden="1" thickTop="1" thickBot="1">
      <c r="A175" s="9" t="str">
        <f>'[1]عملاء الفرع'!$B$12</f>
        <v>كشف حساب عميل (9)</v>
      </c>
      <c r="B175" s="13"/>
      <c r="C175" s="11" t="s">
        <v>30</v>
      </c>
      <c r="D175" s="12">
        <f t="shared" ref="D175:Y194" si="82">SUM(D174,D170)</f>
        <v>0</v>
      </c>
      <c r="E175" s="12">
        <f t="shared" si="82"/>
        <v>0</v>
      </c>
      <c r="F175" s="12">
        <f t="shared" si="82"/>
        <v>0</v>
      </c>
      <c r="G175" s="12">
        <f t="shared" si="82"/>
        <v>0</v>
      </c>
      <c r="H175" s="12">
        <f t="shared" si="82"/>
        <v>0</v>
      </c>
      <c r="I175" s="12">
        <f t="shared" si="82"/>
        <v>0</v>
      </c>
      <c r="J175" s="12">
        <f t="shared" si="82"/>
        <v>0</v>
      </c>
      <c r="K175" s="12">
        <f t="shared" si="82"/>
        <v>0</v>
      </c>
      <c r="L175" s="12">
        <f t="shared" si="82"/>
        <v>0</v>
      </c>
      <c r="M175" s="12">
        <f t="shared" si="82"/>
        <v>0</v>
      </c>
      <c r="N175" s="12">
        <f t="shared" si="82"/>
        <v>0</v>
      </c>
      <c r="O175" s="12">
        <f t="shared" si="82"/>
        <v>0</v>
      </c>
      <c r="P175" s="12">
        <f t="shared" si="82"/>
        <v>0</v>
      </c>
      <c r="Q175" s="12">
        <f t="shared" si="82"/>
        <v>0</v>
      </c>
      <c r="R175" s="12">
        <f t="shared" si="82"/>
        <v>0</v>
      </c>
      <c r="S175" s="12">
        <f t="shared" si="82"/>
        <v>0</v>
      </c>
      <c r="T175" s="12">
        <f t="shared" si="82"/>
        <v>0</v>
      </c>
      <c r="U175" s="12">
        <f t="shared" si="82"/>
        <v>0</v>
      </c>
      <c r="V175" s="12">
        <f t="shared" si="82"/>
        <v>0</v>
      </c>
      <c r="W175" s="12">
        <f t="shared" si="82"/>
        <v>0</v>
      </c>
      <c r="X175" s="12">
        <f t="shared" si="82"/>
        <v>0</v>
      </c>
      <c r="Y175" s="12">
        <f t="shared" si="82"/>
        <v>0</v>
      </c>
      <c r="Z175" s="12">
        <f t="shared" si="64"/>
        <v>0</v>
      </c>
    </row>
    <row r="176" spans="1:26" ht="17.25" hidden="1" thickTop="1" thickBot="1">
      <c r="A176" s="9" t="str">
        <f>'[1]عملاء الفرع'!$B$12</f>
        <v>كشف حساب عميل (9)</v>
      </c>
      <c r="B176" s="13"/>
      <c r="C176" s="11" t="s">
        <v>31</v>
      </c>
      <c r="D176" s="12">
        <f t="shared" ref="D176:Y195" si="83">SUM(D175,D166)</f>
        <v>0</v>
      </c>
      <c r="E176" s="12">
        <f t="shared" si="83"/>
        <v>0</v>
      </c>
      <c r="F176" s="12">
        <f t="shared" si="83"/>
        <v>0</v>
      </c>
      <c r="G176" s="12">
        <f t="shared" si="83"/>
        <v>0</v>
      </c>
      <c r="H176" s="12">
        <f t="shared" si="83"/>
        <v>0</v>
      </c>
      <c r="I176" s="12">
        <f t="shared" si="83"/>
        <v>0</v>
      </c>
      <c r="J176" s="12">
        <f t="shared" si="83"/>
        <v>0</v>
      </c>
      <c r="K176" s="12">
        <f t="shared" si="83"/>
        <v>0</v>
      </c>
      <c r="L176" s="12">
        <f t="shared" si="83"/>
        <v>0</v>
      </c>
      <c r="M176" s="12">
        <f t="shared" si="83"/>
        <v>0</v>
      </c>
      <c r="N176" s="12">
        <f t="shared" si="83"/>
        <v>0</v>
      </c>
      <c r="O176" s="12">
        <f t="shared" si="83"/>
        <v>0</v>
      </c>
      <c r="P176" s="12">
        <f t="shared" si="83"/>
        <v>0</v>
      </c>
      <c r="Q176" s="12">
        <f t="shared" si="83"/>
        <v>0</v>
      </c>
      <c r="R176" s="12">
        <f t="shared" si="83"/>
        <v>0</v>
      </c>
      <c r="S176" s="12">
        <f t="shared" si="83"/>
        <v>0</v>
      </c>
      <c r="T176" s="12">
        <f t="shared" si="83"/>
        <v>0</v>
      </c>
      <c r="U176" s="12">
        <f t="shared" si="83"/>
        <v>0</v>
      </c>
      <c r="V176" s="12">
        <f t="shared" si="83"/>
        <v>0</v>
      </c>
      <c r="W176" s="12">
        <f t="shared" si="83"/>
        <v>0</v>
      </c>
      <c r="X176" s="12">
        <f t="shared" si="83"/>
        <v>0</v>
      </c>
      <c r="Y176" s="12">
        <f t="shared" si="83"/>
        <v>0</v>
      </c>
      <c r="Z176" s="12">
        <f t="shared" si="64"/>
        <v>0</v>
      </c>
    </row>
    <row r="177" spans="1:26" ht="17.25" thickTop="1" thickBot="1">
      <c r="A177" s="9" t="str">
        <f>'[1]عملاء الفرع'!$B$13</f>
        <v>كشف حساب عميل (10)</v>
      </c>
      <c r="B177" s="13"/>
      <c r="C177" s="11">
        <v>40909</v>
      </c>
      <c r="D177" s="12">
        <f>SUMPRODUCT((SUMIF('[1]كشف حساب عميل (10)'!$F$7:$F$37,"*560*",'[1]كشف حساب عميل (10)'!$E$7:$E$37)))</f>
        <v>0</v>
      </c>
      <c r="E177" s="12">
        <f>SUMPRODUCT((SUMIF('[1]كشف حساب عميل (10)'!$F$7:$F$37,"*510*",'[1]كشف حساب عميل (10)'!$E$7:$E$37)))</f>
        <v>0</v>
      </c>
      <c r="F177" s="12">
        <f>SUMPRODUCT((SUMIF('[1]كشف حساب عميل (10)'!$F$7:$F$37,"*430 لتر نوفرست*",'[1]كشف حساب عميل (10)'!$E$7:$E$37)))</f>
        <v>0</v>
      </c>
      <c r="G177" s="12">
        <f>SUMPRODUCT((SUMIF('[1]كشف حساب عميل (10)'!$F$7:$F$37,"*340 لتر نوفرست*",'[1]كشف حساب عميل (10)'!$E$7:$E$37)))</f>
        <v>0</v>
      </c>
      <c r="H177" s="12">
        <f>SUMPRODUCT((SUMIF('[1]كشف حساب عميل (10)'!$F$7:$F$37,"*339 لتر نوفرست*",'[1]كشف حساب عميل (10)'!$E$7:$E$37)))</f>
        <v>0</v>
      </c>
      <c r="I177" s="12">
        <f>SUMPRODUCT((SUMIF('[1]كشف حساب عميل (10)'!$F$7:$F$37,"*338*",'[1]كشف حساب عميل (10)'!$E$7:$E$37)))</f>
        <v>0</v>
      </c>
      <c r="J177" s="12">
        <f>SUMPRODUCT((SUMIF('[1]كشف حساب عميل (10)'!$F$7:$F$37,"*330*",'[1]كشف حساب عميل (10)'!$E$7:$E$37)))</f>
        <v>0</v>
      </c>
      <c r="K177" s="12">
        <f>SUMPRODUCT((SUMIF('[1]كشف حساب عميل (10)'!$F$7:$F$37,"*580*",'[1]كشف حساب عميل (10)'!$E$7:$E$37)))</f>
        <v>0</v>
      </c>
      <c r="L177" s="12">
        <f>SUMPRODUCT((SUMIF('[1]كشف حساب عميل (10)'!$F$7:$F$37,"*430 لتر برستيج*",'[1]كشف حساب عميل (10)'!$E$7:$E$37)))</f>
        <v>0</v>
      </c>
      <c r="M177" s="12">
        <f>SUMPRODUCT((SUMIF('[1]كشف حساب عميل (10)'!$F$7:$F$37,"*340 لتر برستيج*",'[1]كشف حساب عميل (10)'!$E$7:$E$37)))</f>
        <v>0</v>
      </c>
      <c r="N177" s="12">
        <f>SUMPRODUCT((SUMIF('[1]كشف حساب عميل (10)'!$F$7:$F$37,"*339 لتر برستيج*",'[1]كشف حساب عميل (10)'!$E$7:$E$37)))</f>
        <v>0</v>
      </c>
      <c r="O177" s="12">
        <f>SUMPRODUCT((SUMIF('[1]كشف حساب عميل (10)'!$F$7:$F$37,"*320*",'[1]كشف حساب عميل (10)'!$E$7:$E$37)))</f>
        <v>0</v>
      </c>
      <c r="P177" s="12">
        <f>SUMPRODUCT((SUMIF('[1]كشف حساب عميل (10)'!$F$7:$F$37,"*290*",'[1]كشف حساب عميل (10)'!$E$7:$E$37)))</f>
        <v>0</v>
      </c>
      <c r="Q177" s="12">
        <f>SUMPRODUCT((SUMIF('[1]كشف حساب عميل (10)'!$F$7:$F$37,"*335 لتر اوسكار*",'[1]كشف حساب عميل (10)'!$E$7:$E$37)))</f>
        <v>0</v>
      </c>
      <c r="R177" s="12">
        <f>SUMPRODUCT((SUMIF('[1]كشف حساب عميل (10)'!$F$7:$F$37,"*335 لتر برنسيسه*",'[1]كشف حساب عميل (10)'!$E$7:$E$37)))</f>
        <v>0</v>
      </c>
      <c r="S177" s="12">
        <f>SUMPRODUCT((SUMIF('[1]كشف حساب عميل (10)'!$F$7:$F$37,"*328*",'[1]كشف حساب عميل (10)'!$E$7:$E$37)))</f>
        <v>0</v>
      </c>
      <c r="T177" s="12">
        <f>SUMPRODUCT((SUMIF('[1]كشف حساب عميل (10)'!$F$7:$F$37,"*7 درج نوفرست*",'[1]كشف حساب عميل (10)'!$E$7:$E$37)))</f>
        <v>0</v>
      </c>
      <c r="U177" s="12">
        <f>SUMPRODUCT((SUMIF('[1]كشف حساب عميل (10)'!$F$7:$F$37,"*6 درج نوفرست*",'[1]كشف حساب عميل (10)'!$E$7:$E$37)))</f>
        <v>0</v>
      </c>
      <c r="V177" s="12">
        <f>SUMPRODUCT((SUMIF('[1]كشف حساب عميل (10)'!$F$7:$F$37,"*5 درج نوفرست*",'[1]كشف حساب عميل (10)'!$E$7:$E$37)))</f>
        <v>0</v>
      </c>
      <c r="W177" s="12">
        <f>SUMPRODUCT((SUMIF('[1]كشف حساب عميل (10)'!$F$7:$F$37,"*6 درج معدل*",'[1]كشف حساب عميل (10)'!$E$7:$E$37)))</f>
        <v>0</v>
      </c>
      <c r="X177" s="12">
        <f>SUMPRODUCT((SUMIF('[1]كشف حساب عميل (10)'!$F$7:$F$37,"*5 درج معدل*",'[1]كشف حساب عميل (10)'!$E$7:$E$37)))</f>
        <v>0</v>
      </c>
      <c r="Y177" s="12">
        <f>SUMPRODUCT((SUMIF('[1]كشف حساب عميل (10)'!$F$7:$F$37,"*4 درج*",'[1]كشف حساب عميل (10)'!$E$7:$E$37)))</f>
        <v>0</v>
      </c>
      <c r="Z177" s="12">
        <f t="shared" si="64"/>
        <v>0</v>
      </c>
    </row>
    <row r="178" spans="1:26" ht="17.25" hidden="1" thickTop="1" thickBot="1">
      <c r="A178" s="16" t="str">
        <f>'[1]عملاء الفرع'!$B$13</f>
        <v>كشف حساب عميل (10)</v>
      </c>
      <c r="B178" s="10"/>
      <c r="C178" s="11">
        <v>40940</v>
      </c>
      <c r="D178" s="12">
        <f>SUMPRODUCT((SUMIF('[1]كشف حساب عميل (10)'!$F$39:$F$48,"*560*",'[1]كشف حساب عميل (10)'!$E$39:$E$48)))</f>
        <v>0</v>
      </c>
      <c r="E178" s="12">
        <f>SUMPRODUCT((SUMIF('[1]كشف حساب عميل (10)'!$F$39:$F$48,"*510*",'[1]كشف حساب عميل (10)'!$E$39:$E$48)))</f>
        <v>0</v>
      </c>
      <c r="F178" s="12">
        <f>SUMPRODUCT((SUMIF('[1]كشف حساب عميل (10)'!$F$39:$F$48,"*430 لتر نوفرست*",'[1]كشف حساب عميل (10)'!$E$39:$E$48)))</f>
        <v>0</v>
      </c>
      <c r="G178" s="12">
        <f>SUMPRODUCT((SUMIF('[1]كشف حساب عميل (10)'!$F$39:$F$48,"*340 لتر نوفرست*",'[1]كشف حساب عميل (10)'!$E$39:$E$48)))</f>
        <v>0</v>
      </c>
      <c r="H178" s="12">
        <f>SUMPRODUCT((SUMIF('[1]كشف حساب عميل (10)'!$F$39:$F$48,"*339 لتر نوفرست*",'[1]كشف حساب عميل (10)'!$E$39:$E$48)))</f>
        <v>0</v>
      </c>
      <c r="I178" s="12">
        <f>SUMPRODUCT((SUMIF('[1]كشف حساب عميل (10)'!$F$39:$F$48,"*338*",'[1]كشف حساب عميل (10)'!$E$39:$E$48)))</f>
        <v>0</v>
      </c>
      <c r="J178" s="12">
        <f>SUMPRODUCT((SUMIF('[1]كشف حساب عميل (10)'!$F$39:$F$48,"*330*",'[1]كشف حساب عميل (10)'!$E$39:$E$48)))</f>
        <v>0</v>
      </c>
      <c r="K178" s="12">
        <f>SUMPRODUCT((SUMIF('[1]كشف حساب عميل (10)'!$F$39:$F$48,"*580*",'[1]كشف حساب عميل (10)'!$E$39:$E$48)))</f>
        <v>0</v>
      </c>
      <c r="L178" s="12">
        <f>SUMPRODUCT((SUMIF('[1]كشف حساب عميل (10)'!$F$39:$F$48,"*430 لتر برستيج*",'[1]كشف حساب عميل (10)'!$E$39:$E$48)))</f>
        <v>0</v>
      </c>
      <c r="M178" s="12">
        <f>SUMPRODUCT((SUMIF('[1]كشف حساب عميل (10)'!$F$39:$F$48,"*340 لتر برستيج*",'[1]كشف حساب عميل (10)'!$E$39:$E$48)))</f>
        <v>0</v>
      </c>
      <c r="N178" s="12">
        <f>SUMPRODUCT((SUMIF('[1]كشف حساب عميل (10)'!$F$39:$F$48,"*339 لتر برستيج*",'[1]كشف حساب عميل (10)'!$E$39:$E$48)))</f>
        <v>0</v>
      </c>
      <c r="O178" s="12">
        <f>SUMPRODUCT((SUMIF('[1]كشف حساب عميل (10)'!$F$39:$F$48,"*320*",'[1]كشف حساب عميل (10)'!$E$39:$E$48)))</f>
        <v>0</v>
      </c>
      <c r="P178" s="12">
        <f>SUMPRODUCT((SUMIF('[1]كشف حساب عميل (10)'!$F$39:$F$48,"*290*",'[1]كشف حساب عميل (10)'!$E$39:$E$48)))</f>
        <v>0</v>
      </c>
      <c r="Q178" s="12">
        <f>SUMPRODUCT((SUMIF('[1]كشف حساب عميل (10)'!$F$39:$F$48,"*335 لتر اوسكار*",'[1]كشف حساب عميل (10)'!$E$39:$E$48)))</f>
        <v>0</v>
      </c>
      <c r="R178" s="12">
        <f>SUMPRODUCT((SUMIF('[1]كشف حساب عميل (10)'!$F$39:$F$48,"*335 لتر برنسيسه*",'[1]كشف حساب عميل (10)'!$E$39:$E$48)))</f>
        <v>0</v>
      </c>
      <c r="S178" s="12">
        <f>SUMPRODUCT((SUMIF('[1]كشف حساب عميل (10)'!$F$39:$F$48,"*328*",'[1]كشف حساب عميل (10)'!$E$39:$E$48)))</f>
        <v>0</v>
      </c>
      <c r="T178" s="12">
        <f>SUMPRODUCT((SUMIF('[1]كشف حساب عميل (10)'!$F$39:$F$48,"*7 درج نوفرست*",'[1]كشف حساب عميل (10)'!$E$39:$E$48)))</f>
        <v>0</v>
      </c>
      <c r="U178" s="12">
        <f>SUMPRODUCT((SUMIF('[1]كشف حساب عميل (10)'!$F$39:$F$48,"*6 درج نوفرست*",'[1]كشف حساب عميل (10)'!$E$39:$E$48)))</f>
        <v>0</v>
      </c>
      <c r="V178" s="12">
        <f>SUMPRODUCT((SUMIF('[1]كشف حساب عميل (10)'!$F$39:$F$48,"*5 درج نوفرست*",'[1]كشف حساب عميل (10)'!$E$39:$E$48)))</f>
        <v>0</v>
      </c>
      <c r="W178" s="12">
        <f>SUMPRODUCT((SUMIF('[1]كشف حساب عميل (10)'!$F$39:$F$48,"*6 درج معدل*",'[1]كشف حساب عميل (10)'!$E$39:$E$48)))</f>
        <v>0</v>
      </c>
      <c r="X178" s="12">
        <f>SUMPRODUCT((SUMIF('[1]كشف حساب عميل (10)'!$F$39:$F$48,"*5 درج معدل*",'[1]كشف حساب عميل (10)'!$E$39:$E$48)))</f>
        <v>0</v>
      </c>
      <c r="Y178" s="12">
        <f>SUMPRODUCT((SUMIF('[1]كشف حساب عميل (10)'!$F$39:$F$48,"*4 درج*",'[1]كشف حساب عميل (10)'!$E$39:$E$48)))</f>
        <v>0</v>
      </c>
      <c r="Z178" s="12">
        <f t="shared" si="64"/>
        <v>0</v>
      </c>
    </row>
    <row r="179" spans="1:26" ht="17.25" hidden="1" thickTop="1" thickBot="1">
      <c r="A179" s="9" t="str">
        <f>'[1]عملاء الفرع'!$B$13</f>
        <v>كشف حساب عميل (10)</v>
      </c>
      <c r="B179" s="13"/>
      <c r="C179" s="11">
        <v>40969</v>
      </c>
      <c r="D179" s="12">
        <f>SUMPRODUCT((SUMIF('[1]كشف حساب عميل (10)'!$F$50:$F$60,"*560*",'[1]كشف حساب عميل (10)'!$E$50:$E$60)))</f>
        <v>0</v>
      </c>
      <c r="E179" s="12">
        <f>SUMPRODUCT((SUMIF('[1]كشف حساب عميل (10)'!$F$50:$F$60,"*510*",'[1]كشف حساب عميل (10)'!$E$50:$E$60)))</f>
        <v>0</v>
      </c>
      <c r="F179" s="12">
        <f>SUMPRODUCT((SUMIF('[1]كشف حساب عميل (10)'!$F$50:$F$60,"*430 لتر نوفرست*",'[1]كشف حساب عميل (10)'!$E$50:$E$60)))</f>
        <v>0</v>
      </c>
      <c r="G179" s="12">
        <f>SUMPRODUCT((SUMIF('[1]كشف حساب عميل (10)'!$F$50:$F$60,"*340 لتر نوفرست*",'[1]كشف حساب عميل (10)'!$E$50:$E$60)))</f>
        <v>0</v>
      </c>
      <c r="H179" s="12">
        <f>SUMPRODUCT((SUMIF('[1]كشف حساب عميل (10)'!$F$50:$F$60,"*339 لتر نوفرست*",'[1]كشف حساب عميل (10)'!$E$50:$E$60)))</f>
        <v>0</v>
      </c>
      <c r="I179" s="12">
        <f>SUMPRODUCT((SUMIF('[1]كشف حساب عميل (10)'!$F$50:$F$60,"*338*",'[1]كشف حساب عميل (10)'!$E$50:$E$60)))</f>
        <v>0</v>
      </c>
      <c r="J179" s="12">
        <f>SUMPRODUCT((SUMIF('[1]كشف حساب عميل (10)'!$F$50:$F$60,"*330*",'[1]كشف حساب عميل (10)'!$E$50:$E$60)))</f>
        <v>0</v>
      </c>
      <c r="K179" s="12">
        <f>SUMPRODUCT((SUMIF('[1]كشف حساب عميل (10)'!$F$50:$F$60,"*580*",'[1]كشف حساب عميل (10)'!$E$50:$E$60)))</f>
        <v>0</v>
      </c>
      <c r="L179" s="12">
        <f>SUMPRODUCT((SUMIF('[1]كشف حساب عميل (10)'!$F$50:$F$60,"*430 لتر برستيج*",'[1]كشف حساب عميل (10)'!$E$50:$E$60)))</f>
        <v>0</v>
      </c>
      <c r="M179" s="12">
        <f>SUMPRODUCT((SUMIF('[1]كشف حساب عميل (10)'!$F$50:$F$60,"*340 لتر برستيج*",'[1]كشف حساب عميل (10)'!$E$50:$E$60)))</f>
        <v>0</v>
      </c>
      <c r="N179" s="12">
        <f>SUMPRODUCT((SUMIF('[1]كشف حساب عميل (10)'!$F$50:$F$60,"*339 لتر برستيج*",'[1]كشف حساب عميل (10)'!$E$50:$E$60)))</f>
        <v>0</v>
      </c>
      <c r="O179" s="12">
        <f>SUMPRODUCT((SUMIF('[1]كشف حساب عميل (10)'!$F$50:$F$60,"*320*",'[1]كشف حساب عميل (10)'!$E$50:$E$60)))</f>
        <v>0</v>
      </c>
      <c r="P179" s="12">
        <f>SUMPRODUCT((SUMIF('[1]كشف حساب عميل (10)'!$F$50:$F$60,"*290*",'[1]كشف حساب عميل (10)'!$E$50:$E$60)))</f>
        <v>0</v>
      </c>
      <c r="Q179" s="12">
        <f>SUMPRODUCT((SUMIF('[1]كشف حساب عميل (10)'!$F$50:$F$60,"*335 لتر اوسكار*",'[1]كشف حساب عميل (10)'!$E$50:$E$60)))</f>
        <v>0</v>
      </c>
      <c r="R179" s="12">
        <f>SUMPRODUCT((SUMIF('[1]كشف حساب عميل (10)'!$F$50:$F$60,"*335 لتر برنسيسه*",'[1]كشف حساب عميل (10)'!$E$50:$E$60)))</f>
        <v>0</v>
      </c>
      <c r="S179" s="12">
        <f>SUMPRODUCT((SUMIF('[1]كشف حساب عميل (10)'!$F$50:$F$60,"*328*",'[1]كشف حساب عميل (10)'!$E$50:$E$60)))</f>
        <v>0</v>
      </c>
      <c r="T179" s="12">
        <f>SUMPRODUCT((SUMIF('[1]كشف حساب عميل (10)'!$F$50:$F$60,"*7 درج نوفرست*",'[1]كشف حساب عميل (10)'!$E$50:$E$60)))</f>
        <v>0</v>
      </c>
      <c r="U179" s="12">
        <f>SUMPRODUCT((SUMIF('[1]كشف حساب عميل (10)'!$F$50:$F$60,"*6 درج نوفرست*",'[1]كشف حساب عميل (10)'!$E$50:$E$60)))</f>
        <v>0</v>
      </c>
      <c r="V179" s="12">
        <f>SUMPRODUCT((SUMIF('[1]كشف حساب عميل (10)'!$F$50:$F$60,"*5 درج نوفرست*",'[1]كشف حساب عميل (10)'!$E$50:$E$60)))</f>
        <v>0</v>
      </c>
      <c r="W179" s="12">
        <f>SUMPRODUCT((SUMIF('[1]كشف حساب عميل (10)'!$F$50:$F$60,"*6 درج معدل*",'[1]كشف حساب عميل (10)'!$E$50:$E$60)))</f>
        <v>0</v>
      </c>
      <c r="X179" s="12">
        <f>SUMPRODUCT((SUMIF('[1]كشف حساب عميل (10)'!$F$50:$F$60,"*5 درج معدل*",'[1]كشف حساب عميل (10)'!$E$50:$E$60)))</f>
        <v>0</v>
      </c>
      <c r="Y179" s="12">
        <f>SUMPRODUCT((SUMIF('[1]كشف حساب عميل (10)'!$F$50:$F$60,"*4 درج*",'[1]كشف حساب عميل (10)'!$E$50:$E$60)))</f>
        <v>0</v>
      </c>
      <c r="Z179" s="12">
        <f t="shared" si="64"/>
        <v>0</v>
      </c>
    </row>
    <row r="180" spans="1:26" ht="17.25" hidden="1" thickTop="1" thickBot="1">
      <c r="A180" s="9" t="str">
        <f>'[1]عملاء الفرع'!$B$13</f>
        <v>كشف حساب عميل (10)</v>
      </c>
      <c r="B180" s="13"/>
      <c r="C180" s="11" t="s">
        <v>25</v>
      </c>
      <c r="D180" s="12">
        <f t="shared" si="73"/>
        <v>0</v>
      </c>
      <c r="E180" s="12">
        <f t="shared" si="73"/>
        <v>0</v>
      </c>
      <c r="F180" s="12">
        <f t="shared" si="73"/>
        <v>0</v>
      </c>
      <c r="G180" s="12">
        <f t="shared" si="73"/>
        <v>0</v>
      </c>
      <c r="H180" s="12">
        <f t="shared" si="73"/>
        <v>0</v>
      </c>
      <c r="I180" s="12">
        <f t="shared" si="73"/>
        <v>0</v>
      </c>
      <c r="J180" s="12">
        <f t="shared" si="73"/>
        <v>0</v>
      </c>
      <c r="K180" s="12">
        <f t="shared" si="73"/>
        <v>0</v>
      </c>
      <c r="L180" s="12">
        <f t="shared" si="73"/>
        <v>0</v>
      </c>
      <c r="M180" s="12">
        <f t="shared" si="73"/>
        <v>0</v>
      </c>
      <c r="N180" s="12">
        <f t="shared" si="73"/>
        <v>0</v>
      </c>
      <c r="O180" s="12">
        <f t="shared" si="73"/>
        <v>0</v>
      </c>
      <c r="P180" s="12">
        <f t="shared" si="73"/>
        <v>0</v>
      </c>
      <c r="Q180" s="12">
        <f t="shared" si="73"/>
        <v>0</v>
      </c>
      <c r="R180" s="12">
        <f t="shared" si="73"/>
        <v>0</v>
      </c>
      <c r="S180" s="12">
        <f t="shared" si="73"/>
        <v>0</v>
      </c>
      <c r="T180" s="12">
        <f t="shared" ref="T180:AM180" si="84">SUM(T177:T179)</f>
        <v>0</v>
      </c>
      <c r="U180" s="12">
        <f t="shared" si="84"/>
        <v>0</v>
      </c>
      <c r="V180" s="12">
        <f t="shared" si="84"/>
        <v>0</v>
      </c>
      <c r="W180" s="12">
        <f t="shared" si="84"/>
        <v>0</v>
      </c>
      <c r="X180" s="12">
        <f t="shared" si="84"/>
        <v>0</v>
      </c>
      <c r="Y180" s="12">
        <f t="shared" si="84"/>
        <v>0</v>
      </c>
      <c r="Z180" s="12">
        <f t="shared" si="64"/>
        <v>0</v>
      </c>
    </row>
    <row r="181" spans="1:26" ht="17.25" hidden="1" thickTop="1" thickBot="1">
      <c r="A181" s="9" t="str">
        <f>'[1]عملاء الفرع'!$B$13</f>
        <v>كشف حساب عميل (10)</v>
      </c>
      <c r="B181" s="13"/>
      <c r="C181" s="11">
        <v>41000</v>
      </c>
      <c r="D181" s="12">
        <f>SUMPRODUCT((SUMIF('[1]كشف حساب عميل (10)'!$F$62:$F$72,"*560*",'[1]كشف حساب عميل (10)'!$E$62:$E$72)))</f>
        <v>0</v>
      </c>
      <c r="E181" s="12">
        <f>SUMPRODUCT((SUMIF('[1]كشف حساب عميل (10)'!$F$62:$F$72,"*510*",'[1]كشف حساب عميل (10)'!$E$62:$E$72)))</f>
        <v>0</v>
      </c>
      <c r="F181" s="12">
        <f>SUMPRODUCT((SUMIF('[1]كشف حساب عميل (10)'!$F$62:$F$72,"*430 لتر نوفرست*",'[1]كشف حساب عميل (10)'!$E$62:$E$72)))</f>
        <v>0</v>
      </c>
      <c r="G181" s="12">
        <f>SUMPRODUCT((SUMIF('[1]كشف حساب عميل (10)'!$F$62:$F$72,"*340 لتر نوفرست*",'[1]كشف حساب عميل (10)'!$E$62:$E$72)))</f>
        <v>0</v>
      </c>
      <c r="H181" s="12">
        <f>SUMPRODUCT((SUMIF('[1]كشف حساب عميل (10)'!$F$62:$F$72,"*339 لتر نوفرست*",'[1]كشف حساب عميل (10)'!$E$62:$E$72)))</f>
        <v>0</v>
      </c>
      <c r="I181" s="12">
        <f>SUMPRODUCT((SUMIF('[1]كشف حساب عميل (10)'!$F$62:$F$72,"*338*",'[1]كشف حساب عميل (10)'!$E$62:$E$72)))</f>
        <v>0</v>
      </c>
      <c r="J181" s="12">
        <f>SUMPRODUCT((SUMIF('[1]كشف حساب عميل (10)'!$F$62:$F$72,"*330*",'[1]كشف حساب عميل (10)'!$E$62:$E$72)))</f>
        <v>0</v>
      </c>
      <c r="K181" s="12">
        <f>SUMPRODUCT((SUMIF('[1]كشف حساب عميل (10)'!$F$62:$F$72,"*580*",'[1]كشف حساب عميل (10)'!$E$62:$E$72)))</f>
        <v>0</v>
      </c>
      <c r="L181" s="12">
        <f>SUMPRODUCT((SUMIF('[1]كشف حساب عميل (10)'!$F$62:$F$72,"*430 لتر برستيج*",'[1]كشف حساب عميل (10)'!$E$62:$E$72)))</f>
        <v>0</v>
      </c>
      <c r="M181" s="12">
        <f>SUMPRODUCT((SUMIF('[1]كشف حساب عميل (10)'!$F$62:$F$72,"*340 لتر برستيج*",'[1]كشف حساب عميل (10)'!$E$62:$E$72)))</f>
        <v>0</v>
      </c>
      <c r="N181" s="12">
        <f>SUMPRODUCT((SUMIF('[1]كشف حساب عميل (10)'!$F$62:$F$72,"*339 لتر برستيج*",'[1]كشف حساب عميل (10)'!$E$62:$E$72)))</f>
        <v>0</v>
      </c>
      <c r="O181" s="12">
        <f>SUMPRODUCT((SUMIF('[1]كشف حساب عميل (10)'!$F$62:$F$72,"*320*",'[1]كشف حساب عميل (10)'!$E$62:$E$72)))</f>
        <v>0</v>
      </c>
      <c r="P181" s="12">
        <f>SUMPRODUCT((SUMIF('[1]كشف حساب عميل (10)'!$F$62:$F$72,"*290*",'[1]كشف حساب عميل (10)'!$E$62:$E$72)))</f>
        <v>0</v>
      </c>
      <c r="Q181" s="12">
        <f>SUMPRODUCT((SUMIF('[1]كشف حساب عميل (10)'!$F$62:$F$72,"*335 لتر اوسكار*",'[1]كشف حساب عميل (10)'!$E$62:$E$72)))</f>
        <v>0</v>
      </c>
      <c r="R181" s="12">
        <f>SUMPRODUCT((SUMIF('[1]كشف حساب عميل (10)'!$F$62:$F$72,"*335 لتر برنسيسه*",'[1]كشف حساب عميل (10)'!$E$62:$E$72)))</f>
        <v>0</v>
      </c>
      <c r="S181" s="12">
        <f>SUMPRODUCT((SUMIF('[1]كشف حساب عميل (10)'!$F$62:$F$72,"*328*",'[1]كشف حساب عميل (10)'!$E$62:$E$72)))</f>
        <v>0</v>
      </c>
      <c r="T181" s="12">
        <f>SUMPRODUCT((SUMIF('[1]كشف حساب عميل (10)'!$F$62:$F$72,"*7 درج نوفرست*",'[1]كشف حساب عميل (10)'!$E$62:$E$72)))</f>
        <v>0</v>
      </c>
      <c r="U181" s="12">
        <f>SUMPRODUCT((SUMIF('[1]كشف حساب عميل (10)'!$F$62:$F$72,"*6 درج نوفرست*",'[1]كشف حساب عميل (10)'!$E$62:$E$72)))</f>
        <v>0</v>
      </c>
      <c r="V181" s="12">
        <f>SUMPRODUCT((SUMIF('[1]كشف حساب عميل (10)'!$F$62:$F$72,"*5 درج نوفرست*",'[1]كشف حساب عميل (10)'!$E$62:$E$72)))</f>
        <v>0</v>
      </c>
      <c r="W181" s="12">
        <f>SUMPRODUCT((SUMIF('[1]كشف حساب عميل (10)'!$F$62:$F$72,"*6 درج معدل*",'[1]كشف حساب عميل (10)'!$E$62:$E$72)))</f>
        <v>0</v>
      </c>
      <c r="X181" s="12">
        <f>SUMPRODUCT((SUMIF('[1]كشف حساب عميل (10)'!$F$62:$F$72,"*5 درج معدل*",'[1]كشف حساب عميل (10)'!$E$62:$E$72)))</f>
        <v>0</v>
      </c>
      <c r="Y181" s="12">
        <f>SUMPRODUCT((SUMIF('[1]كشف حساب عميل (10)'!$F$62:$F$72,"*4 درج*",'[1]كشف حساب عميل (10)'!$E$62:$E$72)))</f>
        <v>0</v>
      </c>
      <c r="Z181" s="12">
        <f t="shared" si="64"/>
        <v>0</v>
      </c>
    </row>
    <row r="182" spans="1:26" ht="17.25" hidden="1" thickTop="1" thickBot="1">
      <c r="A182" s="9" t="str">
        <f>'[1]عملاء الفرع'!$B$13</f>
        <v>كشف حساب عميل (10)</v>
      </c>
      <c r="B182" s="13"/>
      <c r="C182" s="11">
        <v>41030</v>
      </c>
      <c r="D182" s="12">
        <f>SUMPRODUCT((SUMIF('[1]كشف حساب عميل (10)'!$F$74:$F$84,"*560*",'[1]كشف حساب عميل (10)'!$E$74:$E$84)))</f>
        <v>0</v>
      </c>
      <c r="E182" s="12">
        <f>SUMPRODUCT((SUMIF('[1]كشف حساب عميل (10)'!$F$74:$F$84,"*510*",'[1]كشف حساب عميل (10)'!$E$74:$E$84)))</f>
        <v>0</v>
      </c>
      <c r="F182" s="12">
        <f>SUMPRODUCT((SUMIF('[1]كشف حساب عميل (10)'!$F$74:$F$84,"*430 لتر نوفرست*",'[1]كشف حساب عميل (10)'!$E$74:$E$84)))</f>
        <v>0</v>
      </c>
      <c r="G182" s="12">
        <f>SUMPRODUCT((SUMIF('[1]كشف حساب عميل (10)'!$F$74:$F$84,"*340 لتر نوفرست*",'[1]كشف حساب عميل (10)'!$E$74:$E$84)))</f>
        <v>0</v>
      </c>
      <c r="H182" s="12">
        <f>SUMPRODUCT((SUMIF('[1]كشف حساب عميل (10)'!$F$74:$F$84,"*339 لتر نوفرست*",'[1]كشف حساب عميل (10)'!$E$74:$E$84)))</f>
        <v>0</v>
      </c>
      <c r="I182" s="12">
        <f>SUMPRODUCT((SUMIF('[1]كشف حساب عميل (10)'!$F$74:$F$84,"*338*",'[1]كشف حساب عميل (10)'!$E$74:$E$84)))</f>
        <v>0</v>
      </c>
      <c r="J182" s="12">
        <f>SUMPRODUCT((SUMIF('[1]كشف حساب عميل (10)'!$F$74:$F$84,"*330*",'[1]كشف حساب عميل (10)'!$E$74:$E$84)))</f>
        <v>0</v>
      </c>
      <c r="K182" s="12">
        <f>SUMPRODUCT((SUMIF('[1]كشف حساب عميل (10)'!$F$74:$F$84,"*580*",'[1]كشف حساب عميل (10)'!$E$74:$E$84)))</f>
        <v>0</v>
      </c>
      <c r="L182" s="12">
        <f>SUMPRODUCT((SUMIF('[1]كشف حساب عميل (10)'!$F$74:$F$84,"*430 لتر برستيج*",'[1]كشف حساب عميل (10)'!$E$74:$E$84)))</f>
        <v>0</v>
      </c>
      <c r="M182" s="12">
        <f>SUMPRODUCT((SUMIF('[1]كشف حساب عميل (10)'!$F$74:$F$84,"*340 لتر برستيج*",'[1]كشف حساب عميل (10)'!$E$74:$E$84)))</f>
        <v>0</v>
      </c>
      <c r="N182" s="12">
        <f>SUMPRODUCT((SUMIF('[1]كشف حساب عميل (10)'!$F$74:$F$84,"*339 لتر برستيج*",'[1]كشف حساب عميل (10)'!$E$74:$E$84)))</f>
        <v>0</v>
      </c>
      <c r="O182" s="12">
        <f>SUMPRODUCT((SUMIF('[1]كشف حساب عميل (10)'!$F$74:$F$84,"*320*",'[1]كشف حساب عميل (10)'!$E$74:$E$84)))</f>
        <v>0</v>
      </c>
      <c r="P182" s="12">
        <f>SUMPRODUCT((SUMIF('[1]كشف حساب عميل (10)'!$F$74:$F$84,"*290*",'[1]كشف حساب عميل (10)'!$E$74:$E$84)))</f>
        <v>0</v>
      </c>
      <c r="Q182" s="12">
        <f>SUMPRODUCT((SUMIF('[1]كشف حساب عميل (10)'!$F$74:$F$84,"*335 لتر اوسكار*",'[1]كشف حساب عميل (10)'!$E$74:$E$84)))</f>
        <v>0</v>
      </c>
      <c r="R182" s="12">
        <f>SUMPRODUCT((SUMIF('[1]كشف حساب عميل (10)'!$F$74:$F$84,"*335 لتر برنسيسه*",'[1]كشف حساب عميل (10)'!$E$74:$E$84)))</f>
        <v>0</v>
      </c>
      <c r="S182" s="12">
        <f>SUMPRODUCT((SUMIF('[1]كشف حساب عميل (10)'!$F$74:$F$84,"*328*",'[1]كشف حساب عميل (10)'!$E$74:$E$84)))</f>
        <v>0</v>
      </c>
      <c r="T182" s="12">
        <f>SUMPRODUCT((SUMIF('[1]كشف حساب عميل (10)'!$F$74:$F$84,"*7 درج نوفرست*",'[1]كشف حساب عميل (10)'!$E$74:$E$84)))</f>
        <v>0</v>
      </c>
      <c r="U182" s="12">
        <f>SUMPRODUCT((SUMIF('[1]كشف حساب عميل (10)'!$F$74:$F$84,"*6 درج نوفرست*",'[1]كشف حساب عميل (10)'!$E$74:$E$84)))</f>
        <v>0</v>
      </c>
      <c r="V182" s="12">
        <f>SUMPRODUCT((SUMIF('[1]كشف حساب عميل (10)'!$F$74:$F$84,"*5 درج نوفرست*",'[1]كشف حساب عميل (10)'!$E$74:$E$84)))</f>
        <v>0</v>
      </c>
      <c r="W182" s="12">
        <f>SUMPRODUCT((SUMIF('[1]كشف حساب عميل (10)'!$F$74:$F$84,"*6 درج معدل*",'[1]كشف حساب عميل (10)'!$E$74:$E$84)))</f>
        <v>0</v>
      </c>
      <c r="X182" s="12">
        <f>SUMPRODUCT((SUMIF('[1]كشف حساب عميل (10)'!$F$74:$F$84,"*5 درج معدل*",'[1]كشف حساب عميل (10)'!$E$74:$E$84)))</f>
        <v>0</v>
      </c>
      <c r="Y182" s="12">
        <f>SUMPRODUCT((SUMIF('[1]كشف حساب عميل (10)'!$F$74:$F$84,"*4 درج*",'[1]كشف حساب عميل (10)'!$E$74:$E$84)))</f>
        <v>0</v>
      </c>
      <c r="Z182" s="12">
        <f t="shared" si="64"/>
        <v>0</v>
      </c>
    </row>
    <row r="183" spans="1:26" ht="17.25" hidden="1" thickTop="1" thickBot="1">
      <c r="A183" s="17" t="str">
        <f>'[1]عملاء الفرع'!$B$13</f>
        <v>كشف حساب عميل (10)</v>
      </c>
      <c r="B183" s="14"/>
      <c r="C183" s="15">
        <v>41061</v>
      </c>
      <c r="D183" s="12">
        <f>SUMPRODUCT((SUMIF('[1]كشف حساب عميل (10)'!$F$86:$F$96,"*560*",'[1]كشف حساب عميل (10)'!$E$86:$E$96)))</f>
        <v>0</v>
      </c>
      <c r="E183" s="12">
        <f>SUMPRODUCT((SUMIF('[1]كشف حساب عميل (10)'!$F$86:$F$96,"*510*",'[1]كشف حساب عميل (10)'!$E$86:$E$96)))</f>
        <v>0</v>
      </c>
      <c r="F183" s="12">
        <f>SUMPRODUCT((SUMIF('[1]كشف حساب عميل (10)'!$F$86:$F$96,"*430 لتر نوفرست*",'[1]كشف حساب عميل (10)'!$E$86:$E$96)))</f>
        <v>0</v>
      </c>
      <c r="G183" s="12">
        <f>SUMPRODUCT((SUMIF('[1]كشف حساب عميل (10)'!$F$86:$F$96,"*340 لتر نوفرست*",'[1]كشف حساب عميل (10)'!$E$86:$E$96)))</f>
        <v>0</v>
      </c>
      <c r="H183" s="12">
        <f>SUMPRODUCT((SUMIF('[1]كشف حساب عميل (10)'!$F$86:$F$96,"*339 لتر نوفرست*",'[1]كشف حساب عميل (10)'!$E$86:$E$96)))</f>
        <v>0</v>
      </c>
      <c r="I183" s="12">
        <f>SUMPRODUCT((SUMIF('[1]كشف حساب عميل (10)'!$F$86:$F$96,"*338*",'[1]كشف حساب عميل (10)'!$E$86:$E$96)))</f>
        <v>0</v>
      </c>
      <c r="J183" s="12">
        <f>SUMPRODUCT((SUMIF('[1]كشف حساب عميل (10)'!$F$86:$F$96,"*330*",'[1]كشف حساب عميل (10)'!$E$86:$E$96)))</f>
        <v>0</v>
      </c>
      <c r="K183" s="12">
        <f>SUMPRODUCT((SUMIF('[1]كشف حساب عميل (10)'!$F$86:$F$96,"*580*",'[1]كشف حساب عميل (10)'!$E$86:$E$96)))</f>
        <v>0</v>
      </c>
      <c r="L183" s="12">
        <f>SUMPRODUCT((SUMIF('[1]كشف حساب عميل (10)'!$F$86:$F$96,"*430 لتر برستيج*",'[1]كشف حساب عميل (10)'!$E$86:$E$96)))</f>
        <v>0</v>
      </c>
      <c r="M183" s="12">
        <f>SUMPRODUCT((SUMIF('[1]كشف حساب عميل (10)'!$F$86:$F$96,"*340 لتر برستيج*",'[1]كشف حساب عميل (10)'!$E$86:$E$96)))</f>
        <v>0</v>
      </c>
      <c r="N183" s="12">
        <f>SUMPRODUCT((SUMIF('[1]كشف حساب عميل (10)'!$F$86:$F$96,"*339 لتر برستيج*",'[1]كشف حساب عميل (10)'!$E$86:$E$96)))</f>
        <v>0</v>
      </c>
      <c r="O183" s="12">
        <f>SUMPRODUCT((SUMIF('[1]كشف حساب عميل (10)'!$F$86:$F$96,"*320*",'[1]كشف حساب عميل (10)'!$E$86:$E$96)))</f>
        <v>0</v>
      </c>
      <c r="P183" s="12">
        <f>SUMPRODUCT((SUMIF('[1]كشف حساب عميل (10)'!$F$86:$F$96,"*290*",'[1]كشف حساب عميل (10)'!$E$86:$E$96)))</f>
        <v>0</v>
      </c>
      <c r="Q183" s="12">
        <f>SUMPRODUCT((SUMIF('[1]كشف حساب عميل (10)'!$F$86:$F$96,"*335 لتر اوسكار*",'[1]كشف حساب عميل (10)'!$E$86:$E$96)))</f>
        <v>0</v>
      </c>
      <c r="R183" s="12">
        <f>SUMPRODUCT((SUMIF('[1]كشف حساب عميل (10)'!$F$86:$F$96,"*335 لتر برنسيسه*",'[1]كشف حساب عميل (10)'!$E$86:$E$96)))</f>
        <v>0</v>
      </c>
      <c r="S183" s="12">
        <f>SUMPRODUCT((SUMIF('[1]كشف حساب عميل (10)'!$F$86:$F$96,"*328*",'[1]كشف حساب عميل (10)'!$E$86:$E$96)))</f>
        <v>0</v>
      </c>
      <c r="T183" s="12">
        <f>SUMPRODUCT((SUMIF('[1]كشف حساب عميل (10)'!$F$86:$F$96,"*7 درج نوفرست*",'[1]كشف حساب عميل (10)'!$E$86:$E$96)))</f>
        <v>0</v>
      </c>
      <c r="U183" s="12">
        <f>SUMPRODUCT((SUMIF('[1]كشف حساب عميل (10)'!$F$86:$F$96,"*6 درج نوفرست*",'[1]كشف حساب عميل (10)'!$E$86:$E$96)))</f>
        <v>0</v>
      </c>
      <c r="V183" s="12">
        <f>SUMPRODUCT((SUMIF('[1]كشف حساب عميل (10)'!$F$86:$F$96,"*5 درج نوفرست*",'[1]كشف حساب عميل (10)'!$E$86:$E$96)))</f>
        <v>0</v>
      </c>
      <c r="W183" s="12">
        <f>SUMPRODUCT((SUMIF('[1]كشف حساب عميل (10)'!$F$86:$F$96,"*6 درج معدل*",'[1]كشف حساب عميل (10)'!$E$86:$E$96)))</f>
        <v>0</v>
      </c>
      <c r="X183" s="12">
        <f>SUMPRODUCT((SUMIF('[1]كشف حساب عميل (10)'!$F$86:$F$96,"*5 درج معدل*",'[1]كشف حساب عميل (10)'!$E$86:$E$96)))</f>
        <v>0</v>
      </c>
      <c r="Y183" s="12">
        <f>SUMPRODUCT((SUMIF('[1]كشف حساب عميل (10)'!$F$86:$F$96,"*4 درج*",'[1]كشف حساب عميل (10)'!$E$86:$E$96)))</f>
        <v>0</v>
      </c>
      <c r="Z183" s="12">
        <f t="shared" si="64"/>
        <v>0</v>
      </c>
    </row>
    <row r="184" spans="1:26" ht="17.25" hidden="1" thickTop="1" thickBot="1">
      <c r="A184" s="9" t="str">
        <f>'[1]عملاء الفرع'!$B$13</f>
        <v>كشف حساب عميل (10)</v>
      </c>
      <c r="B184" s="13"/>
      <c r="C184" s="11" t="s">
        <v>26</v>
      </c>
      <c r="D184" s="12">
        <f t="shared" si="75"/>
        <v>0</v>
      </c>
      <c r="E184" s="12">
        <f t="shared" si="75"/>
        <v>0</v>
      </c>
      <c r="F184" s="12">
        <f t="shared" si="75"/>
        <v>0</v>
      </c>
      <c r="G184" s="12">
        <f t="shared" si="75"/>
        <v>0</v>
      </c>
      <c r="H184" s="12">
        <f t="shared" si="75"/>
        <v>0</v>
      </c>
      <c r="I184" s="12">
        <f t="shared" si="75"/>
        <v>0</v>
      </c>
      <c r="J184" s="12">
        <f t="shared" si="75"/>
        <v>0</v>
      </c>
      <c r="K184" s="12">
        <f t="shared" si="75"/>
        <v>0</v>
      </c>
      <c r="L184" s="12">
        <f t="shared" si="75"/>
        <v>0</v>
      </c>
      <c r="M184" s="12">
        <f t="shared" si="75"/>
        <v>0</v>
      </c>
      <c r="N184" s="12">
        <f t="shared" si="75"/>
        <v>0</v>
      </c>
      <c r="O184" s="12">
        <f t="shared" si="75"/>
        <v>0</v>
      </c>
      <c r="P184" s="12">
        <f t="shared" si="75"/>
        <v>0</v>
      </c>
      <c r="Q184" s="12">
        <f t="shared" si="75"/>
        <v>0</v>
      </c>
      <c r="R184" s="12">
        <f t="shared" si="75"/>
        <v>0</v>
      </c>
      <c r="S184" s="12">
        <f t="shared" si="75"/>
        <v>0</v>
      </c>
      <c r="T184" s="12">
        <f t="shared" ref="T184:AM184" si="85">SUM(T181:T183)</f>
        <v>0</v>
      </c>
      <c r="U184" s="12">
        <f t="shared" si="85"/>
        <v>0</v>
      </c>
      <c r="V184" s="12">
        <f t="shared" si="85"/>
        <v>0</v>
      </c>
      <c r="W184" s="12">
        <f t="shared" si="85"/>
        <v>0</v>
      </c>
      <c r="X184" s="12">
        <f t="shared" si="85"/>
        <v>0</v>
      </c>
      <c r="Y184" s="12">
        <f t="shared" si="85"/>
        <v>0</v>
      </c>
      <c r="Z184" s="12">
        <f t="shared" si="64"/>
        <v>0</v>
      </c>
    </row>
    <row r="185" spans="1:26" ht="17.25" hidden="1" thickTop="1" thickBot="1">
      <c r="A185" s="9" t="str">
        <f>'[1]عملاء الفرع'!$B$13</f>
        <v>كشف حساب عميل (10)</v>
      </c>
      <c r="B185" s="13"/>
      <c r="C185" s="11" t="s">
        <v>27</v>
      </c>
      <c r="D185" s="12">
        <f t="shared" si="77"/>
        <v>0</v>
      </c>
      <c r="E185" s="12">
        <f t="shared" si="77"/>
        <v>0</v>
      </c>
      <c r="F185" s="12">
        <f t="shared" si="77"/>
        <v>0</v>
      </c>
      <c r="G185" s="12">
        <f t="shared" si="77"/>
        <v>0</v>
      </c>
      <c r="H185" s="12">
        <f t="shared" si="77"/>
        <v>0</v>
      </c>
      <c r="I185" s="12">
        <f t="shared" si="77"/>
        <v>0</v>
      </c>
      <c r="J185" s="12">
        <f t="shared" si="77"/>
        <v>0</v>
      </c>
      <c r="K185" s="12">
        <f t="shared" si="77"/>
        <v>0</v>
      </c>
      <c r="L185" s="12">
        <f t="shared" si="77"/>
        <v>0</v>
      </c>
      <c r="M185" s="12">
        <f t="shared" si="77"/>
        <v>0</v>
      </c>
      <c r="N185" s="12">
        <f t="shared" si="77"/>
        <v>0</v>
      </c>
      <c r="O185" s="12">
        <f t="shared" si="77"/>
        <v>0</v>
      </c>
      <c r="P185" s="12">
        <f t="shared" si="77"/>
        <v>0</v>
      </c>
      <c r="Q185" s="12">
        <f t="shared" si="77"/>
        <v>0</v>
      </c>
      <c r="R185" s="12">
        <f t="shared" si="77"/>
        <v>0</v>
      </c>
      <c r="S185" s="12">
        <f t="shared" si="77"/>
        <v>0</v>
      </c>
      <c r="T185" s="12">
        <f t="shared" si="77"/>
        <v>0</v>
      </c>
      <c r="U185" s="12">
        <f t="shared" si="77"/>
        <v>0</v>
      </c>
      <c r="V185" s="12">
        <f t="shared" si="77"/>
        <v>0</v>
      </c>
      <c r="W185" s="12">
        <f t="shared" si="77"/>
        <v>0</v>
      </c>
      <c r="X185" s="12">
        <f t="shared" si="77"/>
        <v>0</v>
      </c>
      <c r="Y185" s="12">
        <f t="shared" si="77"/>
        <v>0</v>
      </c>
      <c r="Z185" s="12">
        <f t="shared" si="64"/>
        <v>0</v>
      </c>
    </row>
    <row r="186" spans="1:26" ht="17.25" hidden="1" thickTop="1" thickBot="1">
      <c r="A186" s="9" t="str">
        <f>'[1]عملاء الفرع'!$B$13</f>
        <v>كشف حساب عميل (10)</v>
      </c>
      <c r="B186" s="13"/>
      <c r="C186" s="11">
        <v>41091</v>
      </c>
      <c r="D186" s="12">
        <f>SUMPRODUCT((SUMIF('[1]كشف حساب عميل (10)'!$F$99:$F$126,"*560*",'[1]كشف حساب عميل (10)'!$E$99:$E$126)))</f>
        <v>0</v>
      </c>
      <c r="E186" s="12">
        <f>SUMPRODUCT((SUMIF('[1]كشف حساب عميل (10)'!$F$99:$F$126,"*510*",'[1]كشف حساب عميل (10)'!$E$99:$E$126)))</f>
        <v>0</v>
      </c>
      <c r="F186" s="12">
        <f>SUMPRODUCT((SUMIF('[1]كشف حساب عميل (10)'!$F$99:$F$126,"*430 لتر نوفرست*",'[1]كشف حساب عميل (10)'!$E$99:$E$126)))</f>
        <v>0</v>
      </c>
      <c r="G186" s="12">
        <f>SUMPRODUCT((SUMIF('[1]كشف حساب عميل (10)'!$F$99:$F$126,"*340 لتر نوفرست*",'[1]كشف حساب عميل (10)'!$E$99:$E$126)))</f>
        <v>0</v>
      </c>
      <c r="H186" s="12">
        <f>SUMPRODUCT((SUMIF('[1]كشف حساب عميل (10)'!$F$99:$F$126,"*339 لتر نوفرست*",'[1]كشف حساب عميل (10)'!$E$99:$E$126)))</f>
        <v>0</v>
      </c>
      <c r="I186" s="12">
        <f>SUMPRODUCT((SUMIF('[1]كشف حساب عميل (10)'!$F$99:$F$126,"*338*",'[1]كشف حساب عميل (10)'!$E$99:$E$126)))</f>
        <v>0</v>
      </c>
      <c r="J186" s="12">
        <f>SUMPRODUCT((SUMIF('[1]كشف حساب عميل (10)'!$F$99:$F$126,"*330*",'[1]كشف حساب عميل (10)'!$E$99:$E$126)))</f>
        <v>0</v>
      </c>
      <c r="K186" s="12">
        <f>SUMPRODUCT((SUMIF('[1]كشف حساب عميل (10)'!$F$99:$F$126,"*580*",'[1]كشف حساب عميل (10)'!$E$99:$E$126)))</f>
        <v>0</v>
      </c>
      <c r="L186" s="12">
        <f>SUMPRODUCT((SUMIF('[1]كشف حساب عميل (10)'!$F$99:$F$126,"*430 لتر برستيج*",'[1]كشف حساب عميل (10)'!$E$99:$E$126)))</f>
        <v>0</v>
      </c>
      <c r="M186" s="12">
        <f>SUMPRODUCT((SUMIF('[1]كشف حساب عميل (10)'!$F$99:$F$126,"*340 لتر برستيج*",'[1]كشف حساب عميل (10)'!$E$99:$E$126)))</f>
        <v>0</v>
      </c>
      <c r="N186" s="12">
        <f>SUMPRODUCT((SUMIF('[1]كشف حساب عميل (10)'!$F$99:$F$126,"*339 لتر برستيج*",'[1]كشف حساب عميل (10)'!$E$99:$E$126)))</f>
        <v>0</v>
      </c>
      <c r="O186" s="12">
        <f>SUMPRODUCT((SUMIF('[1]كشف حساب عميل (10)'!$F$99:$F$126,"*320*",'[1]كشف حساب عميل (10)'!$E$99:$E$126)))</f>
        <v>0</v>
      </c>
      <c r="P186" s="12">
        <f>SUMPRODUCT((SUMIF('[1]كشف حساب عميل (10)'!$F$99:$F$126,"*290*",'[1]كشف حساب عميل (10)'!$E$99:$E$126)))</f>
        <v>0</v>
      </c>
      <c r="Q186" s="12">
        <f>SUMPRODUCT((SUMIF('[1]كشف حساب عميل (10)'!$F$99:$F$126,"*335 لتر اوسكار*",'[1]كشف حساب عميل (10)'!$E$99:$E$126)))</f>
        <v>0</v>
      </c>
      <c r="R186" s="12">
        <f>SUMPRODUCT((SUMIF('[1]كشف حساب عميل (10)'!$F$99:$F$126,"*335 لتر برنسيسه*",'[1]كشف حساب عميل (10)'!$E$99:$E$126)))</f>
        <v>0</v>
      </c>
      <c r="S186" s="12">
        <f>SUMPRODUCT((SUMIF('[1]كشف حساب عميل (10)'!$F$99:$F$126,"*328*",'[1]كشف حساب عميل (10)'!$E$99:$E$126)))</f>
        <v>0</v>
      </c>
      <c r="T186" s="12">
        <f>SUMPRODUCT((SUMIF('[1]كشف حساب عميل (10)'!$F$99:$F$126,"*7 درج نوفرست*",'[1]كشف حساب عميل (10)'!$E$99:$E$126)))</f>
        <v>0</v>
      </c>
      <c r="U186" s="12">
        <f>SUMPRODUCT((SUMIF('[1]كشف حساب عميل (10)'!$F$99:$F$126,"*6 درج نوفرست*",'[1]كشف حساب عميل (10)'!$E$99:$E$126)))</f>
        <v>0</v>
      </c>
      <c r="V186" s="12">
        <f>SUMPRODUCT((SUMIF('[1]كشف حساب عميل (10)'!$F$99:$F$126,"*5 درج نوفرست*",'[1]كشف حساب عميل (10)'!$E$99:$E$126)))</f>
        <v>0</v>
      </c>
      <c r="W186" s="12">
        <f>SUMPRODUCT((SUMIF('[1]كشف حساب عميل (10)'!$F$99:$F$126,"*6 درج معدل*",'[1]كشف حساب عميل (10)'!$E$99:$E$126)))</f>
        <v>0</v>
      </c>
      <c r="X186" s="12">
        <f>SUMPRODUCT((SUMIF('[1]كشف حساب عميل (10)'!$F$99:$F$126,"*5 درج معدل*",'[1]كشف حساب عميل (10)'!$E$99:$E$126)))</f>
        <v>0</v>
      </c>
      <c r="Y186" s="12">
        <f>SUMPRODUCT((SUMIF('[1]كشف حساب عميل (10)'!$F$99:$F$126,"*4 درج*",'[1]كشف حساب عميل (10)'!$E$99:$E$126)))</f>
        <v>0</v>
      </c>
      <c r="Z186" s="12">
        <f t="shared" si="64"/>
        <v>0</v>
      </c>
    </row>
    <row r="187" spans="1:26" ht="17.25" hidden="1" thickTop="1" thickBot="1">
      <c r="A187" s="9" t="str">
        <f>'[1]عملاء الفرع'!$B$13</f>
        <v>كشف حساب عميل (10)</v>
      </c>
      <c r="B187" s="13"/>
      <c r="C187" s="11">
        <v>41122</v>
      </c>
      <c r="D187" s="12">
        <f>SUMPRODUCT((SUMIF('[1]كشف حساب عميل (10)'!$F$128:$F$144,"*560*",'[1]كشف حساب عميل (10)'!$E$128:$E$144)))</f>
        <v>0</v>
      </c>
      <c r="E187" s="12">
        <f>SUMPRODUCT((SUMIF('[1]كشف حساب عميل (10)'!$F$128:$F$144,"*510*",'[1]كشف حساب عميل (10)'!$E$128:$E$144)))</f>
        <v>0</v>
      </c>
      <c r="F187" s="12">
        <f>SUMPRODUCT((SUMIF('[1]كشف حساب عميل (10)'!$F$128:$F$144,"*430 لتر نوفرست*",'[1]كشف حساب عميل (10)'!$E$128:$E$144)))</f>
        <v>0</v>
      </c>
      <c r="G187" s="12">
        <f>SUMPRODUCT((SUMIF('[1]كشف حساب عميل (10)'!$F$128:$F$144,"*340 لتر نوفرست*",'[1]كشف حساب عميل (10)'!$E$128:$E$144)))</f>
        <v>0</v>
      </c>
      <c r="H187" s="12">
        <f>SUMPRODUCT((SUMIF('[1]كشف حساب عميل (10)'!$F$128:$F$144,"*339 لتر نوفرست*",'[1]كشف حساب عميل (10)'!$E$128:$E$144)))</f>
        <v>0</v>
      </c>
      <c r="I187" s="12">
        <f>SUMPRODUCT((SUMIF('[1]كشف حساب عميل (10)'!$F$128:$F$144,"*338*",'[1]كشف حساب عميل (10)'!$E$128:$E$144)))</f>
        <v>0</v>
      </c>
      <c r="J187" s="12">
        <f>SUMPRODUCT((SUMIF('[1]كشف حساب عميل (10)'!$F$128:$F$144,"*330*",'[1]كشف حساب عميل (10)'!$E$128:$E$144)))</f>
        <v>0</v>
      </c>
      <c r="K187" s="12">
        <f>SUMPRODUCT((SUMIF('[1]كشف حساب عميل (10)'!$F$128:$F$144,"*580*",'[1]كشف حساب عميل (10)'!$E$128:$E$144)))</f>
        <v>0</v>
      </c>
      <c r="L187" s="12">
        <f>SUMPRODUCT((SUMIF('[1]كشف حساب عميل (10)'!$F$128:$F$144,"*430 لتر برستيج*",'[1]كشف حساب عميل (10)'!$E$128:$E$144)))</f>
        <v>0</v>
      </c>
      <c r="M187" s="12">
        <f>SUMPRODUCT((SUMIF('[1]كشف حساب عميل (10)'!$F$128:$F$144,"*340 لتر برستيج*",'[1]كشف حساب عميل (10)'!$E$128:$E$144)))</f>
        <v>0</v>
      </c>
      <c r="N187" s="12">
        <f>SUMPRODUCT((SUMIF('[1]كشف حساب عميل (10)'!$F$128:$F$144,"*339 لتر برستيج*",'[1]كشف حساب عميل (10)'!$E$128:$E$144)))</f>
        <v>0</v>
      </c>
      <c r="O187" s="12">
        <f>SUMPRODUCT((SUMIF('[1]كشف حساب عميل (10)'!$F$128:$F$144,"*320*",'[1]كشف حساب عميل (10)'!$E$128:$E$144)))</f>
        <v>0</v>
      </c>
      <c r="P187" s="12">
        <f>SUMPRODUCT((SUMIF('[1]كشف حساب عميل (10)'!$F$128:$F$144,"*290*",'[1]كشف حساب عميل (10)'!$E$128:$E$144)))</f>
        <v>0</v>
      </c>
      <c r="Q187" s="12">
        <f>SUMPRODUCT((SUMIF('[1]كشف حساب عميل (10)'!$F$128:$F$144,"*335 لتر اوسكار*",'[1]كشف حساب عميل (10)'!$E$128:$E$144)))</f>
        <v>0</v>
      </c>
      <c r="R187" s="12">
        <f>SUMPRODUCT((SUMIF('[1]كشف حساب عميل (10)'!$F$128:$F$144,"*335 لتر برنسيسه*",'[1]كشف حساب عميل (10)'!$E$128:$E$144)))</f>
        <v>0</v>
      </c>
      <c r="S187" s="12">
        <f>SUMPRODUCT((SUMIF('[1]كشف حساب عميل (10)'!$F$128:$F$144,"*328*",'[1]كشف حساب عميل (10)'!$E$128:$E$144)))</f>
        <v>0</v>
      </c>
      <c r="T187" s="12">
        <f>SUMPRODUCT((SUMIF('[1]كشف حساب عميل (10)'!$F$128:$F$144,"*7 درج نوفرست*",'[1]كشف حساب عميل (10)'!$E$128:$E$144)))</f>
        <v>0</v>
      </c>
      <c r="U187" s="12">
        <f>SUMPRODUCT((SUMIF('[1]كشف حساب عميل (10)'!$F$128:$F$144,"*6 درج نوفرست*",'[1]كشف حساب عميل (10)'!$E$128:$E$144)))</f>
        <v>0</v>
      </c>
      <c r="V187" s="12">
        <f>SUMPRODUCT((SUMIF('[1]كشف حساب عميل (10)'!$F$128:$F$144,"*5 درج نوفرست*",'[1]كشف حساب عميل (10)'!$E$128:$E$144)))</f>
        <v>0</v>
      </c>
      <c r="W187" s="12">
        <f>SUMPRODUCT((SUMIF('[1]كشف حساب عميل (10)'!$F$128:$F$144,"*6 درج معدل*",'[1]كشف حساب عميل (10)'!$E$128:$E$144)))</f>
        <v>0</v>
      </c>
      <c r="X187" s="12">
        <f>SUMPRODUCT((SUMIF('[1]كشف حساب عميل (10)'!$F$128:$F$144,"*5 درج معدل*",'[1]كشف حساب عميل (10)'!$E$128:$E$144)))</f>
        <v>0</v>
      </c>
      <c r="Y187" s="12">
        <f>SUMPRODUCT((SUMIF('[1]كشف حساب عميل (10)'!$F$128:$F$144,"*4 درج*",'[1]كشف حساب عميل (10)'!$E$128:$E$144)))</f>
        <v>0</v>
      </c>
      <c r="Z187" s="12">
        <f t="shared" si="64"/>
        <v>0</v>
      </c>
    </row>
    <row r="188" spans="1:26" ht="17.25" hidden="1" thickTop="1" thickBot="1">
      <c r="A188" s="9" t="str">
        <f>'[1]عملاء الفرع'!$B$13</f>
        <v>كشف حساب عميل (10)</v>
      </c>
      <c r="B188" s="13"/>
      <c r="C188" s="11">
        <v>41153</v>
      </c>
      <c r="D188" s="12">
        <f>SUMPRODUCT((SUMIF('[1]كشف حساب عميل (10)'!$F$146:$F$167,"*560*",'[1]كشف حساب عميل (10)'!$E$146:$E$167)))</f>
        <v>0</v>
      </c>
      <c r="E188" s="12">
        <f>SUMPRODUCT((SUMIF('[1]كشف حساب عميل (10)'!$F$146:$F$167,"*510*",'[1]كشف حساب عميل (10)'!$E$146:$E$167)))</f>
        <v>0</v>
      </c>
      <c r="F188" s="12">
        <f>SUMPRODUCT((SUMIF('[1]كشف حساب عميل (10)'!$F$146:$F$167,"*430 لتر نوفرست*",'[1]كشف حساب عميل (10)'!$E$146:$E$167)))</f>
        <v>0</v>
      </c>
      <c r="G188" s="12">
        <f>SUMPRODUCT((SUMIF('[1]كشف حساب عميل (10)'!$F$146:$F$167,"*340 لتر نوفرست*",'[1]كشف حساب عميل (10)'!$E$146:$E$167)))</f>
        <v>0</v>
      </c>
      <c r="H188" s="12">
        <f>SUMPRODUCT((SUMIF('[1]كشف حساب عميل (10)'!$F$146:$F$167,"*339 لتر نوفرست*",'[1]كشف حساب عميل (10)'!$E$146:$E$167)))</f>
        <v>0</v>
      </c>
      <c r="I188" s="12">
        <f>SUMPRODUCT((SUMIF('[1]كشف حساب عميل (10)'!$F$146:$F$167,"*338*",'[1]كشف حساب عميل (10)'!$E$146:$E$167)))</f>
        <v>0</v>
      </c>
      <c r="J188" s="12">
        <f>SUMPRODUCT((SUMIF('[1]كشف حساب عميل (10)'!$F$146:$F$167,"*330*",'[1]كشف حساب عميل (10)'!$E$146:$E$167)))</f>
        <v>0</v>
      </c>
      <c r="K188" s="12">
        <f>SUMPRODUCT((SUMIF('[1]كشف حساب عميل (10)'!$F$146:$F$167,"*580*",'[1]كشف حساب عميل (10)'!$E$146:$E$167)))</f>
        <v>0</v>
      </c>
      <c r="L188" s="12">
        <f>SUMPRODUCT((SUMIF('[1]كشف حساب عميل (10)'!$F$146:$F$167,"*430 لتر برستيج*",'[1]كشف حساب عميل (10)'!$E$146:$E$167)))</f>
        <v>0</v>
      </c>
      <c r="M188" s="12">
        <f>SUMPRODUCT((SUMIF('[1]كشف حساب عميل (10)'!$F$146:$F$167,"*340 لتر برستيج*",'[1]كشف حساب عميل (10)'!$E$146:$E$167)))</f>
        <v>0</v>
      </c>
      <c r="N188" s="12">
        <f>SUMPRODUCT((SUMIF('[1]كشف حساب عميل (10)'!$F$146:$F$167,"*339 لتر برستيج*",'[1]كشف حساب عميل (10)'!$E$146:$E$167)))</f>
        <v>0</v>
      </c>
      <c r="O188" s="12">
        <f>SUMPRODUCT((SUMIF('[1]كشف حساب عميل (10)'!$F$146:$F$167,"*320*",'[1]كشف حساب عميل (10)'!$E$146:$E$167)))</f>
        <v>0</v>
      </c>
      <c r="P188" s="12">
        <f>SUMPRODUCT((SUMIF('[1]كشف حساب عميل (10)'!$F$146:$F$167,"*290*",'[1]كشف حساب عميل (10)'!$E$146:$E$167)))</f>
        <v>0</v>
      </c>
      <c r="Q188" s="12">
        <f>SUMPRODUCT((SUMIF('[1]كشف حساب عميل (10)'!$F$146:$F$167,"*335 لتر اوسكار*",'[1]كشف حساب عميل (10)'!$E$146:$E$167)))</f>
        <v>0</v>
      </c>
      <c r="R188" s="12">
        <f>SUMPRODUCT((SUMIF('[1]كشف حساب عميل (10)'!$F$146:$F$167,"*335 لتر برنسيسه*",'[1]كشف حساب عميل (10)'!$E$146:$E$167)))</f>
        <v>0</v>
      </c>
      <c r="S188" s="12">
        <f>SUMPRODUCT((SUMIF('[1]كشف حساب عميل (10)'!$F$146:$F$167,"*328*",'[1]كشف حساب عميل (10)'!$E$146:$E$167)))</f>
        <v>0</v>
      </c>
      <c r="T188" s="12">
        <f>SUMPRODUCT((SUMIF('[1]كشف حساب عميل (10)'!$F$146:$F$167,"*7 درج نوفرست*",'[1]كشف حساب عميل (10)'!$E$146:$E$167)))</f>
        <v>0</v>
      </c>
      <c r="U188" s="12">
        <f>SUMPRODUCT((SUMIF('[1]كشف حساب عميل (10)'!$F$146:$F$167,"*6 درج نوفرست*",'[1]كشف حساب عميل (10)'!$E$146:$E$167)))</f>
        <v>0</v>
      </c>
      <c r="V188" s="12">
        <f>SUMPRODUCT((SUMIF('[1]كشف حساب عميل (10)'!$F$146:$F$167,"*5 درج نوفرست*",'[1]كشف حساب عميل (10)'!$E$146:$E$167)))</f>
        <v>0</v>
      </c>
      <c r="W188" s="12">
        <f>SUMPRODUCT((SUMIF('[1]كشف حساب عميل (10)'!$F$146:$F$167,"*6 درج معدل*",'[1]كشف حساب عميل (10)'!$E$146:$E$167)))</f>
        <v>0</v>
      </c>
      <c r="X188" s="12">
        <f>SUMPRODUCT((SUMIF('[1]كشف حساب عميل (10)'!$F$146:$F$167,"*5 درج معدل*",'[1]كشف حساب عميل (10)'!$E$146:$E$167)))</f>
        <v>0</v>
      </c>
      <c r="Y188" s="12">
        <f>SUMPRODUCT((SUMIF('[1]كشف حساب عميل (10)'!$F$146:$F$167,"*4 درج*",'[1]كشف حساب عميل (10)'!$E$146:$E$167)))</f>
        <v>0</v>
      </c>
      <c r="Z188" s="12">
        <f t="shared" si="64"/>
        <v>0</v>
      </c>
    </row>
    <row r="189" spans="1:26" ht="17.25" hidden="1" thickTop="1" thickBot="1">
      <c r="A189" s="9" t="str">
        <f>'[1]عملاء الفرع'!$B$13</f>
        <v>كشف حساب عميل (10)</v>
      </c>
      <c r="B189" s="13"/>
      <c r="C189" s="11" t="s">
        <v>28</v>
      </c>
      <c r="D189" s="12">
        <f t="shared" si="78"/>
        <v>0</v>
      </c>
      <c r="E189" s="12">
        <f t="shared" si="78"/>
        <v>0</v>
      </c>
      <c r="F189" s="12">
        <f t="shared" si="78"/>
        <v>0</v>
      </c>
      <c r="G189" s="12">
        <f t="shared" si="78"/>
        <v>0</v>
      </c>
      <c r="H189" s="12">
        <f t="shared" si="78"/>
        <v>0</v>
      </c>
      <c r="I189" s="12">
        <f t="shared" si="78"/>
        <v>0</v>
      </c>
      <c r="J189" s="12">
        <f t="shared" si="78"/>
        <v>0</v>
      </c>
      <c r="K189" s="12">
        <f t="shared" si="78"/>
        <v>0</v>
      </c>
      <c r="L189" s="12">
        <f t="shared" si="78"/>
        <v>0</v>
      </c>
      <c r="M189" s="12">
        <f t="shared" si="78"/>
        <v>0</v>
      </c>
      <c r="N189" s="12">
        <f t="shared" si="78"/>
        <v>0</v>
      </c>
      <c r="O189" s="12">
        <f t="shared" si="78"/>
        <v>0</v>
      </c>
      <c r="P189" s="12">
        <f t="shared" si="78"/>
        <v>0</v>
      </c>
      <c r="Q189" s="12">
        <f t="shared" si="78"/>
        <v>0</v>
      </c>
      <c r="R189" s="12">
        <f t="shared" si="78"/>
        <v>0</v>
      </c>
      <c r="S189" s="12">
        <f t="shared" si="78"/>
        <v>0</v>
      </c>
      <c r="T189" s="12">
        <f t="shared" ref="T189:AM189" si="86">SUM(T186:T188)</f>
        <v>0</v>
      </c>
      <c r="U189" s="12">
        <f t="shared" si="86"/>
        <v>0</v>
      </c>
      <c r="V189" s="12">
        <f t="shared" si="86"/>
        <v>0</v>
      </c>
      <c r="W189" s="12">
        <f t="shared" si="86"/>
        <v>0</v>
      </c>
      <c r="X189" s="12">
        <f t="shared" si="86"/>
        <v>0</v>
      </c>
      <c r="Y189" s="12">
        <f t="shared" si="86"/>
        <v>0</v>
      </c>
      <c r="Z189" s="12">
        <f t="shared" si="64"/>
        <v>0</v>
      </c>
    </row>
    <row r="190" spans="1:26" ht="17.25" hidden="1" thickTop="1" thickBot="1">
      <c r="A190" s="9" t="str">
        <f>'[1]عملاء الفرع'!$B$13</f>
        <v>كشف حساب عميل (10)</v>
      </c>
      <c r="B190" s="13"/>
      <c r="C190" s="11">
        <v>41183</v>
      </c>
      <c r="D190" s="12">
        <f>SUMPRODUCT((SUMIF('[1]كشف حساب عميل (10)'!$F$169:$F$189,"*560*",'[1]كشف حساب عميل (10)'!$E$169:$E$189)))</f>
        <v>0</v>
      </c>
      <c r="E190" s="12">
        <f>SUMPRODUCT((SUMIF('[1]كشف حساب عميل (10)'!$F$169:$F$189,"*510*",'[1]كشف حساب عميل (10)'!$E$169:$E$189)))</f>
        <v>0</v>
      </c>
      <c r="F190" s="12">
        <f>SUMPRODUCT((SUMIF('[1]كشف حساب عميل (10)'!$F$169:$F$189,"*430 لتر نوفرست*",'[1]كشف حساب عميل (10)'!$E$169:$E$189)))</f>
        <v>0</v>
      </c>
      <c r="G190" s="12">
        <f>SUMPRODUCT((SUMIF('[1]كشف حساب عميل (10)'!$F$169:$F$189,"*340 لتر نوفرست*",'[1]كشف حساب عميل (10)'!$E$169:$E$189)))</f>
        <v>0</v>
      </c>
      <c r="H190" s="12">
        <f>SUMPRODUCT((SUMIF('[1]كشف حساب عميل (10)'!$F$169:$F$189,"*339 لتر نوفرست*",'[1]كشف حساب عميل (10)'!$E$169:$E$189)))</f>
        <v>0</v>
      </c>
      <c r="I190" s="12">
        <f>SUMPRODUCT((SUMIF('[1]كشف حساب عميل (10)'!$F$169:$F$189,"*338*",'[1]كشف حساب عميل (10)'!$E$169:$E$189)))</f>
        <v>0</v>
      </c>
      <c r="J190" s="12">
        <f>SUMPRODUCT((SUMIF('[1]كشف حساب عميل (10)'!$F$169:$F$189,"*330*",'[1]كشف حساب عميل (10)'!$E$169:$E$189)))</f>
        <v>0</v>
      </c>
      <c r="K190" s="12">
        <f>SUMPRODUCT((SUMIF('[1]كشف حساب عميل (10)'!$F$169:$F$189,"*580*",'[1]كشف حساب عميل (10)'!$E$169:$E$189)))</f>
        <v>0</v>
      </c>
      <c r="L190" s="12">
        <f>SUMPRODUCT((SUMIF('[1]كشف حساب عميل (10)'!$F$169:$F$189,"*430 لتر برستيج*",'[1]كشف حساب عميل (10)'!$E$169:$E$189)))</f>
        <v>0</v>
      </c>
      <c r="M190" s="12">
        <f>SUMPRODUCT((SUMIF('[1]كشف حساب عميل (10)'!$F$169:$F$189,"*340 لتر برستيج*",'[1]كشف حساب عميل (10)'!$E$169:$E$189)))</f>
        <v>0</v>
      </c>
      <c r="N190" s="12">
        <f>SUMPRODUCT((SUMIF('[1]كشف حساب عميل (10)'!$F$169:$F$189,"*339 لتر برستيج*",'[1]كشف حساب عميل (10)'!$E$169:$E$189)))</f>
        <v>0</v>
      </c>
      <c r="O190" s="12">
        <f>SUMPRODUCT((SUMIF('[1]كشف حساب عميل (10)'!$F$169:$F$189,"*320*",'[1]كشف حساب عميل (10)'!$E$169:$E$189)))</f>
        <v>0</v>
      </c>
      <c r="P190" s="12">
        <f>SUMPRODUCT((SUMIF('[1]كشف حساب عميل (10)'!$F$169:$F$189,"*290*",'[1]كشف حساب عميل (10)'!$E$169:$E$189)))</f>
        <v>0</v>
      </c>
      <c r="Q190" s="12">
        <f>SUMPRODUCT((SUMIF('[1]كشف حساب عميل (10)'!$F$169:$F$189,"*335 لتر اوسكار*",'[1]كشف حساب عميل (10)'!$E$169:$E$189)))</f>
        <v>0</v>
      </c>
      <c r="R190" s="12">
        <f>SUMPRODUCT((SUMIF('[1]كشف حساب عميل (10)'!$F$169:$F$189,"*335 لتر برنسيسه*",'[1]كشف حساب عميل (10)'!$E$169:$E$189)))</f>
        <v>0</v>
      </c>
      <c r="S190" s="12">
        <f>SUMPRODUCT((SUMIF('[1]كشف حساب عميل (10)'!$F$169:$F$189,"*328*",'[1]كشف حساب عميل (10)'!$E$169:$E$189)))</f>
        <v>0</v>
      </c>
      <c r="T190" s="12">
        <f>SUMPRODUCT((SUMIF('[1]كشف حساب عميل (10)'!$F$169:$F$189,"*7 درج نوفرست*",'[1]كشف حساب عميل (10)'!$E$169:$E$189)))</f>
        <v>0</v>
      </c>
      <c r="U190" s="12">
        <f>SUMPRODUCT((SUMIF('[1]كشف حساب عميل (10)'!$F$169:$F$189,"*6 درج نوفرست*",'[1]كشف حساب عميل (10)'!$E$169:$E$189)))</f>
        <v>0</v>
      </c>
      <c r="V190" s="12">
        <f>SUMPRODUCT((SUMIF('[1]كشف حساب عميل (10)'!$F$169:$F$189,"*5 درج نوفرست*",'[1]كشف حساب عميل (10)'!$E$169:$E$189)))</f>
        <v>0</v>
      </c>
      <c r="W190" s="12">
        <f>SUMPRODUCT((SUMIF('[1]كشف حساب عميل (10)'!$F$169:$F$189,"*6 درج معدل*",'[1]كشف حساب عميل (10)'!$E$169:$E$189)))</f>
        <v>0</v>
      </c>
      <c r="X190" s="12">
        <f>SUMPRODUCT((SUMIF('[1]كشف حساب عميل (10)'!$F$169:$F$189,"*5 درج معدل*",'[1]كشف حساب عميل (10)'!$E$169:$E$189)))</f>
        <v>0</v>
      </c>
      <c r="Y190" s="12">
        <f>SUMPRODUCT((SUMIF('[1]كشف حساب عميل (10)'!$F$169:$F$189,"*4 درج*",'[1]كشف حساب عميل (10)'!$E$169:$E$189)))</f>
        <v>0</v>
      </c>
      <c r="Z190" s="12">
        <f t="shared" si="64"/>
        <v>0</v>
      </c>
    </row>
    <row r="191" spans="1:26" ht="17.25" hidden="1" thickTop="1" thickBot="1">
      <c r="A191" s="9" t="str">
        <f>'[1]عملاء الفرع'!$B$13</f>
        <v>كشف حساب عميل (10)</v>
      </c>
      <c r="B191" s="13"/>
      <c r="C191" s="11">
        <v>41214</v>
      </c>
      <c r="D191" s="12">
        <f>SUMPRODUCT((SUMIF('[1]كشف حساب عميل (10)'!$F$191:$F$202,"*560*",'[1]كشف حساب عميل (10)'!$E$191:$E$202)))</f>
        <v>0</v>
      </c>
      <c r="E191" s="12">
        <f>SUMPRODUCT((SUMIF('[1]كشف حساب عميل (10)'!$F$191:$F$202,"*510*",'[1]كشف حساب عميل (10)'!$E$191:$E$202)))</f>
        <v>0</v>
      </c>
      <c r="F191" s="12">
        <f>SUMPRODUCT((SUMIF('[1]كشف حساب عميل (10)'!$F$191:$F$202,"*430 لتر نوفرست*",'[1]كشف حساب عميل (10)'!$E$191:$E$202)))</f>
        <v>0</v>
      </c>
      <c r="G191" s="12">
        <f>SUMPRODUCT((SUMIF('[1]كشف حساب عميل (10)'!$F$191:$F$202,"*340 لتر نوفرست*",'[1]كشف حساب عميل (10)'!$E$191:$E$202)))</f>
        <v>0</v>
      </c>
      <c r="H191" s="12">
        <f>SUMPRODUCT((SUMIF('[1]كشف حساب عميل (10)'!$F$191:$F$202,"*339 لتر نوفرست*",'[1]كشف حساب عميل (10)'!$E$191:$E$202)))</f>
        <v>0</v>
      </c>
      <c r="I191" s="12">
        <f>SUMPRODUCT((SUMIF('[1]كشف حساب عميل (10)'!$F$191:$F$202,"*338*",'[1]كشف حساب عميل (10)'!$E$191:$E$202)))</f>
        <v>0</v>
      </c>
      <c r="J191" s="12">
        <f>SUMPRODUCT((SUMIF('[1]كشف حساب عميل (10)'!$F$191:$F$202,"*330*",'[1]كشف حساب عميل (10)'!$E$191:$E$202)))</f>
        <v>0</v>
      </c>
      <c r="K191" s="12">
        <f>SUMPRODUCT((SUMIF('[1]كشف حساب عميل (10)'!$F$191:$F$202,"*580*",'[1]كشف حساب عميل (10)'!$E$191:$E$202)))</f>
        <v>0</v>
      </c>
      <c r="L191" s="12">
        <f>SUMPRODUCT((SUMIF('[1]كشف حساب عميل (10)'!$F$191:$F$202,"*430 لتر برستيج*",'[1]كشف حساب عميل (10)'!$E$191:$E$202)))</f>
        <v>0</v>
      </c>
      <c r="M191" s="12">
        <f>SUMPRODUCT((SUMIF('[1]كشف حساب عميل (10)'!$F$191:$F$202,"*340 لتر برستيج*",'[1]كشف حساب عميل (10)'!$E$191:$E$202)))</f>
        <v>0</v>
      </c>
      <c r="N191" s="12">
        <f>SUMPRODUCT((SUMIF('[1]كشف حساب عميل (10)'!$F$191:$F$202,"*339 لتر برستيج*",'[1]كشف حساب عميل (10)'!$E$191:$E$202)))</f>
        <v>0</v>
      </c>
      <c r="O191" s="12">
        <f>SUMPRODUCT((SUMIF('[1]كشف حساب عميل (10)'!$F$191:$F$202,"*320*",'[1]كشف حساب عميل (10)'!$E$191:$E$202)))</f>
        <v>0</v>
      </c>
      <c r="P191" s="12">
        <f>SUMPRODUCT((SUMIF('[1]كشف حساب عميل (10)'!$F$191:$F$202,"*290*",'[1]كشف حساب عميل (10)'!$E$191:$E$202)))</f>
        <v>0</v>
      </c>
      <c r="Q191" s="12">
        <f>SUMPRODUCT((SUMIF('[1]كشف حساب عميل (10)'!$F$191:$F$202,"*335 لتر اوسكار*",'[1]كشف حساب عميل (10)'!$E$191:$E$202)))</f>
        <v>0</v>
      </c>
      <c r="R191" s="12">
        <f>SUMPRODUCT((SUMIF('[1]كشف حساب عميل (10)'!$F$191:$F$202,"*335 لتر برنسيسه*",'[1]كشف حساب عميل (10)'!$E$191:$E$202)))</f>
        <v>0</v>
      </c>
      <c r="S191" s="12">
        <f>SUMPRODUCT((SUMIF('[1]كشف حساب عميل (10)'!$F$191:$F$202,"*328*",'[1]كشف حساب عميل (10)'!$E$191:$E$202)))</f>
        <v>0</v>
      </c>
      <c r="T191" s="12">
        <f>SUMPRODUCT((SUMIF('[1]كشف حساب عميل (10)'!$F$191:$F$202,"*7 درج نوفرست*",'[1]كشف حساب عميل (10)'!$E$191:$E$202)))</f>
        <v>0</v>
      </c>
      <c r="U191" s="12">
        <f>SUMPRODUCT((SUMIF('[1]كشف حساب عميل (10)'!$F$191:$F$202,"*6 درج نوفرست*",'[1]كشف حساب عميل (10)'!$E$191:$E$202)))</f>
        <v>0</v>
      </c>
      <c r="V191" s="12">
        <f>SUMPRODUCT((SUMIF('[1]كشف حساب عميل (10)'!$F$191:$F$202,"*5 درج نوفرست*",'[1]كشف حساب عميل (10)'!$E$191:$E$202)))</f>
        <v>0</v>
      </c>
      <c r="W191" s="12">
        <f>SUMPRODUCT((SUMIF('[1]كشف حساب عميل (10)'!$F$191:$F$202,"*6 درج معدل*",'[1]كشف حساب عميل (10)'!$E$191:$E$202)))</f>
        <v>0</v>
      </c>
      <c r="X191" s="12">
        <f>SUMPRODUCT((SUMIF('[1]كشف حساب عميل (10)'!$F$191:$F$202,"*5 درج معدل*",'[1]كشف حساب عميل (10)'!$E$191:$E$202)))</f>
        <v>0</v>
      </c>
      <c r="Y191" s="12">
        <f>SUMPRODUCT((SUMIF('[1]كشف حساب عميل (10)'!$F$191:$F$202,"*4 درج*",'[1]كشف حساب عميل (10)'!$E$191:$E$202)))</f>
        <v>0</v>
      </c>
      <c r="Z191" s="12">
        <f t="shared" si="64"/>
        <v>0</v>
      </c>
    </row>
    <row r="192" spans="1:26" ht="17.25" hidden="1" thickTop="1" thickBot="1">
      <c r="A192" s="9" t="str">
        <f>'[1]عملاء الفرع'!$B$13</f>
        <v>كشف حساب عميل (10)</v>
      </c>
      <c r="B192" s="13"/>
      <c r="C192" s="11">
        <v>41244</v>
      </c>
      <c r="D192" s="12">
        <f>SUMPRODUCT((SUMIF('[1]كشف حساب عميل (10)'!$F$204:$F$216,"*560*",'[1]كشف حساب عميل (10)'!$E$204:$E$216)))</f>
        <v>0</v>
      </c>
      <c r="E192" s="12">
        <f>SUMPRODUCT((SUMIF('[1]كشف حساب عميل (10)'!$F$204:$F$216,"*510*",'[1]كشف حساب عميل (10)'!$E$204:$E$216)))</f>
        <v>0</v>
      </c>
      <c r="F192" s="12">
        <f>SUMPRODUCT((SUMIF('[1]كشف حساب عميل (10)'!$F$204:$F$216,"*430 لتر نوفرست*",'[1]كشف حساب عميل (10)'!$E$204:$E$216)))</f>
        <v>0</v>
      </c>
      <c r="G192" s="12">
        <f>SUMPRODUCT((SUMIF('[1]كشف حساب عميل (10)'!$F$204:$F$216,"*340 لتر نوفرست*",'[1]كشف حساب عميل (10)'!$E$204:$E$216)))</f>
        <v>0</v>
      </c>
      <c r="H192" s="12">
        <f>SUMPRODUCT((SUMIF('[1]كشف حساب عميل (10)'!$F$204:$F$216,"*339 لتر نوفرست*",'[1]كشف حساب عميل (10)'!$E$204:$E$216)))</f>
        <v>0</v>
      </c>
      <c r="I192" s="12">
        <f>SUMPRODUCT((SUMIF('[1]كشف حساب عميل (10)'!$F$204:$F$216,"*338*",'[1]كشف حساب عميل (10)'!$E$204:$E$216)))</f>
        <v>0</v>
      </c>
      <c r="J192" s="12">
        <f>SUMPRODUCT((SUMIF('[1]كشف حساب عميل (10)'!$F$204:$F$216,"*330*",'[1]كشف حساب عميل (10)'!$E$204:$E$216)))</f>
        <v>0</v>
      </c>
      <c r="K192" s="12">
        <f>SUMPRODUCT((SUMIF('[1]كشف حساب عميل (10)'!$F$204:$F$216,"*580*",'[1]كشف حساب عميل (10)'!$E$204:$E$216)))</f>
        <v>0</v>
      </c>
      <c r="L192" s="12">
        <f>SUMPRODUCT((SUMIF('[1]كشف حساب عميل (10)'!$F$204:$F$216,"*430 لتر برستيج*",'[1]كشف حساب عميل (10)'!$E$204:$E$216)))</f>
        <v>0</v>
      </c>
      <c r="M192" s="12">
        <f>SUMPRODUCT((SUMIF('[1]كشف حساب عميل (10)'!$F$204:$F$216,"*340 لتر برستيج*",'[1]كشف حساب عميل (10)'!$E$204:$E$216)))</f>
        <v>0</v>
      </c>
      <c r="N192" s="12">
        <f>SUMPRODUCT((SUMIF('[1]كشف حساب عميل (10)'!$F$204:$F$216,"*339 لتر برستيج*",'[1]كشف حساب عميل (10)'!$E$204:$E$216)))</f>
        <v>0</v>
      </c>
      <c r="O192" s="12">
        <f>SUMPRODUCT((SUMIF('[1]كشف حساب عميل (10)'!$F$204:$F$216,"*320*",'[1]كشف حساب عميل (10)'!$E$204:$E$216)))</f>
        <v>0</v>
      </c>
      <c r="P192" s="12">
        <f>SUMPRODUCT((SUMIF('[1]كشف حساب عميل (10)'!$F$204:$F$216,"*290*",'[1]كشف حساب عميل (10)'!$E$204:$E$216)))</f>
        <v>0</v>
      </c>
      <c r="Q192" s="12">
        <f>SUMPRODUCT((SUMIF('[1]كشف حساب عميل (10)'!$F$204:$F$216,"*335 لتر اوسكار*",'[1]كشف حساب عميل (10)'!$E$204:$E$216)))</f>
        <v>0</v>
      </c>
      <c r="R192" s="12">
        <f>SUMPRODUCT((SUMIF('[1]كشف حساب عميل (10)'!$F$204:$F$216,"*335 لتر برنسيسه*",'[1]كشف حساب عميل (10)'!$E$204:$E$216)))</f>
        <v>0</v>
      </c>
      <c r="S192" s="12">
        <f>SUMPRODUCT((SUMIF('[1]كشف حساب عميل (10)'!$F$204:$F$216,"*328*",'[1]كشف حساب عميل (10)'!$E$204:$E$216)))</f>
        <v>0</v>
      </c>
      <c r="T192" s="12">
        <f>SUMPRODUCT((SUMIF('[1]كشف حساب عميل (10)'!$F$204:$F$216,"*7 درج نوفرست*",'[1]كشف حساب عميل (10)'!$E$204:$E$216)))</f>
        <v>0</v>
      </c>
      <c r="U192" s="12">
        <f>SUMPRODUCT((SUMIF('[1]كشف حساب عميل (10)'!$F$204:$F$216,"*6 درج نوفرست*",'[1]كشف حساب عميل (10)'!$E$204:$E$216)))</f>
        <v>0</v>
      </c>
      <c r="V192" s="12">
        <f>SUMPRODUCT((SUMIF('[1]كشف حساب عميل (10)'!$F$204:$F$216,"*5 درج نوفرست*",'[1]كشف حساب عميل (10)'!$E$204:$E$216)))</f>
        <v>0</v>
      </c>
      <c r="W192" s="12">
        <f>SUMPRODUCT((SUMIF('[1]كشف حساب عميل (10)'!$F$204:$F$216,"*6 درج معدل*",'[1]كشف حساب عميل (10)'!$E$204:$E$216)))</f>
        <v>0</v>
      </c>
      <c r="X192" s="12">
        <f>SUMPRODUCT((SUMIF('[1]كشف حساب عميل (10)'!$F$204:$F$216,"*5 درج معدل*",'[1]كشف حساب عميل (10)'!$E$204:$E$216)))</f>
        <v>0</v>
      </c>
      <c r="Y192" s="12">
        <f>SUMPRODUCT((SUMIF('[1]كشف حساب عميل (10)'!$F$204:$F$216,"*4 درج*",'[1]كشف حساب عميل (10)'!$E$204:$E$216)))</f>
        <v>0</v>
      </c>
      <c r="Z192" s="12">
        <f t="shared" si="64"/>
        <v>0</v>
      </c>
    </row>
    <row r="193" spans="1:26" ht="17.25" hidden="1" thickTop="1" thickBot="1">
      <c r="A193" s="9" t="str">
        <f>'[1]عملاء الفرع'!$B$13</f>
        <v>كشف حساب عميل (10)</v>
      </c>
      <c r="B193" s="13"/>
      <c r="C193" s="11" t="s">
        <v>29</v>
      </c>
      <c r="D193" s="12">
        <f t="shared" si="80"/>
        <v>0</v>
      </c>
      <c r="E193" s="12">
        <f t="shared" si="80"/>
        <v>0</v>
      </c>
      <c r="F193" s="12">
        <f t="shared" ref="F193:Y193" si="87">SUM(F190:F192)</f>
        <v>0</v>
      </c>
      <c r="G193" s="12">
        <f t="shared" si="87"/>
        <v>0</v>
      </c>
      <c r="H193" s="12">
        <f t="shared" si="87"/>
        <v>0</v>
      </c>
      <c r="I193" s="12">
        <f t="shared" si="87"/>
        <v>0</v>
      </c>
      <c r="J193" s="12">
        <f t="shared" si="87"/>
        <v>0</v>
      </c>
      <c r="K193" s="12">
        <f t="shared" si="87"/>
        <v>0</v>
      </c>
      <c r="L193" s="12">
        <f t="shared" si="87"/>
        <v>0</v>
      </c>
      <c r="M193" s="12">
        <f t="shared" si="87"/>
        <v>0</v>
      </c>
      <c r="N193" s="12">
        <f t="shared" si="87"/>
        <v>0</v>
      </c>
      <c r="O193" s="12">
        <f t="shared" si="87"/>
        <v>0</v>
      </c>
      <c r="P193" s="12">
        <f t="shared" si="87"/>
        <v>0</v>
      </c>
      <c r="Q193" s="12">
        <f t="shared" si="87"/>
        <v>0</v>
      </c>
      <c r="R193" s="12">
        <f t="shared" si="87"/>
        <v>0</v>
      </c>
      <c r="S193" s="12">
        <f t="shared" si="87"/>
        <v>0</v>
      </c>
      <c r="T193" s="12">
        <f t="shared" si="87"/>
        <v>0</v>
      </c>
      <c r="U193" s="12">
        <f t="shared" si="87"/>
        <v>0</v>
      </c>
      <c r="V193" s="12">
        <f t="shared" si="87"/>
        <v>0</v>
      </c>
      <c r="W193" s="12">
        <f t="shared" si="87"/>
        <v>0</v>
      </c>
      <c r="X193" s="12">
        <f t="shared" si="87"/>
        <v>0</v>
      </c>
      <c r="Y193" s="12">
        <f t="shared" si="87"/>
        <v>0</v>
      </c>
      <c r="Z193" s="12">
        <f t="shared" si="64"/>
        <v>0</v>
      </c>
    </row>
    <row r="194" spans="1:26" ht="17.25" hidden="1" thickTop="1" thickBot="1">
      <c r="A194" s="9" t="str">
        <f>'[1]عملاء الفرع'!$B$13</f>
        <v>كشف حساب عميل (10)</v>
      </c>
      <c r="B194" s="13"/>
      <c r="C194" s="11" t="s">
        <v>30</v>
      </c>
      <c r="D194" s="12">
        <f t="shared" si="82"/>
        <v>0</v>
      </c>
      <c r="E194" s="12">
        <f t="shared" si="82"/>
        <v>0</v>
      </c>
      <c r="F194" s="12">
        <f t="shared" si="82"/>
        <v>0</v>
      </c>
      <c r="G194" s="12">
        <f t="shared" si="82"/>
        <v>0</v>
      </c>
      <c r="H194" s="12">
        <f t="shared" si="82"/>
        <v>0</v>
      </c>
      <c r="I194" s="12">
        <f t="shared" si="82"/>
        <v>0</v>
      </c>
      <c r="J194" s="12">
        <f t="shared" si="82"/>
        <v>0</v>
      </c>
      <c r="K194" s="12">
        <f t="shared" si="82"/>
        <v>0</v>
      </c>
      <c r="L194" s="12">
        <f t="shared" si="82"/>
        <v>0</v>
      </c>
      <c r="M194" s="12">
        <f t="shared" si="82"/>
        <v>0</v>
      </c>
      <c r="N194" s="12">
        <f t="shared" si="82"/>
        <v>0</v>
      </c>
      <c r="O194" s="12">
        <f t="shared" si="82"/>
        <v>0</v>
      </c>
      <c r="P194" s="12">
        <f t="shared" si="82"/>
        <v>0</v>
      </c>
      <c r="Q194" s="12">
        <f t="shared" si="82"/>
        <v>0</v>
      </c>
      <c r="R194" s="12">
        <f t="shared" si="82"/>
        <v>0</v>
      </c>
      <c r="S194" s="12">
        <f t="shared" si="82"/>
        <v>0</v>
      </c>
      <c r="T194" s="12">
        <f t="shared" si="82"/>
        <v>0</v>
      </c>
      <c r="U194" s="12">
        <f t="shared" si="82"/>
        <v>0</v>
      </c>
      <c r="V194" s="12">
        <f t="shared" si="82"/>
        <v>0</v>
      </c>
      <c r="W194" s="12">
        <f t="shared" si="82"/>
        <v>0</v>
      </c>
      <c r="X194" s="12">
        <f t="shared" si="82"/>
        <v>0</v>
      </c>
      <c r="Y194" s="12">
        <f t="shared" si="82"/>
        <v>0</v>
      </c>
      <c r="Z194" s="12">
        <f t="shared" si="64"/>
        <v>0</v>
      </c>
    </row>
    <row r="195" spans="1:26" ht="17.25" hidden="1" thickTop="1" thickBot="1">
      <c r="A195" s="9" t="str">
        <f>'[1]عملاء الفرع'!$B$13</f>
        <v>كشف حساب عميل (10)</v>
      </c>
      <c r="B195" s="13"/>
      <c r="C195" s="11" t="s">
        <v>31</v>
      </c>
      <c r="D195" s="12">
        <f t="shared" si="83"/>
        <v>0</v>
      </c>
      <c r="E195" s="12">
        <f t="shared" si="83"/>
        <v>0</v>
      </c>
      <c r="F195" s="12">
        <f t="shared" si="83"/>
        <v>0</v>
      </c>
      <c r="G195" s="12">
        <f t="shared" si="83"/>
        <v>0</v>
      </c>
      <c r="H195" s="12">
        <f t="shared" si="83"/>
        <v>0</v>
      </c>
      <c r="I195" s="12">
        <f t="shared" si="83"/>
        <v>0</v>
      </c>
      <c r="J195" s="12">
        <f t="shared" si="83"/>
        <v>0</v>
      </c>
      <c r="K195" s="12">
        <f t="shared" si="83"/>
        <v>0</v>
      </c>
      <c r="L195" s="12">
        <f t="shared" si="83"/>
        <v>0</v>
      </c>
      <c r="M195" s="12">
        <f t="shared" si="83"/>
        <v>0</v>
      </c>
      <c r="N195" s="12">
        <f t="shared" si="83"/>
        <v>0</v>
      </c>
      <c r="O195" s="12">
        <f t="shared" si="83"/>
        <v>0</v>
      </c>
      <c r="P195" s="12">
        <f t="shared" si="83"/>
        <v>0</v>
      </c>
      <c r="Q195" s="12">
        <f t="shared" si="83"/>
        <v>0</v>
      </c>
      <c r="R195" s="12">
        <f t="shared" si="83"/>
        <v>0</v>
      </c>
      <c r="S195" s="12">
        <f t="shared" si="83"/>
        <v>0</v>
      </c>
      <c r="T195" s="12">
        <f t="shared" si="83"/>
        <v>0</v>
      </c>
      <c r="U195" s="12">
        <f t="shared" si="83"/>
        <v>0</v>
      </c>
      <c r="V195" s="12">
        <f t="shared" si="83"/>
        <v>0</v>
      </c>
      <c r="W195" s="12">
        <f t="shared" si="83"/>
        <v>0</v>
      </c>
      <c r="X195" s="12">
        <f t="shared" si="83"/>
        <v>0</v>
      </c>
      <c r="Y195" s="12">
        <f t="shared" si="83"/>
        <v>0</v>
      </c>
      <c r="Z195" s="12">
        <f t="shared" si="64"/>
        <v>0</v>
      </c>
    </row>
    <row r="196" spans="1:26" ht="17.25" thickTop="1" thickBot="1">
      <c r="A196" s="9" t="str">
        <f>'[1]عملاء الفرع'!$B$14</f>
        <v>كشف حساب عميل (11)</v>
      </c>
      <c r="B196" s="13"/>
      <c r="C196" s="11">
        <v>40909</v>
      </c>
      <c r="D196" s="12">
        <f>SUMPRODUCT((SUMIF('[1]كشف حساب عميل (11)'!$F$7:$F$37,"*560*",'[1]كشف حساب عميل (11)'!$E$7:$E$37)))</f>
        <v>0</v>
      </c>
      <c r="E196" s="12">
        <f>SUMPRODUCT((SUMIF('[1]كشف حساب عميل (11)'!$F$7:$F$37,"*510*",'[1]كشف حساب عميل (11)'!$E$7:$E$37)))</f>
        <v>0</v>
      </c>
      <c r="F196" s="12">
        <f>SUMPRODUCT((SUMIF('[1]كشف حساب عميل (11)'!$F$7:$F$37,"*430 لتر نوفرست*",'[1]كشف حساب عميل (11)'!$E$7:$E$37)))</f>
        <v>0</v>
      </c>
      <c r="G196" s="12">
        <f>SUMPRODUCT((SUMIF('[1]كشف حساب عميل (11)'!$F$7:$F$37,"*340 لتر نوفرست*",'[1]كشف حساب عميل (11)'!$E$7:$E$37)))</f>
        <v>0</v>
      </c>
      <c r="H196" s="12">
        <f>SUMPRODUCT((SUMIF('[1]كشف حساب عميل (11)'!$F$7:$F$37,"*339 لتر نوفرست*",'[1]كشف حساب عميل (11)'!$E$7:$E$37)))</f>
        <v>0</v>
      </c>
      <c r="I196" s="12">
        <f>SUMPRODUCT((SUMIF('[1]كشف حساب عميل (11)'!$F$7:$F$37,"*338*",'[1]كشف حساب عميل (11)'!$E$7:$E$37)))</f>
        <v>0</v>
      </c>
      <c r="J196" s="12">
        <f>SUMPRODUCT((SUMIF('[1]كشف حساب عميل (11)'!$F$7:$F$37,"*330*",'[1]كشف حساب عميل (11)'!$E$7:$E$37)))</f>
        <v>0</v>
      </c>
      <c r="K196" s="12">
        <f>SUMPRODUCT((SUMIF('[1]كشف حساب عميل (11)'!$F$7:$F$37,"*580*",'[1]كشف حساب عميل (11)'!$E$7:$E$37)))</f>
        <v>0</v>
      </c>
      <c r="L196" s="12">
        <f>SUMPRODUCT((SUMIF('[1]كشف حساب عميل (11)'!$F$7:$F$37,"*430 لتر برستيج*",'[1]كشف حساب عميل (11)'!$E$7:$E$37)))</f>
        <v>0</v>
      </c>
      <c r="M196" s="12">
        <f>SUMPRODUCT((SUMIF('[1]كشف حساب عميل (11)'!$F$7:$F$37,"*340 لتر برستيج*",'[1]كشف حساب عميل (11)'!$E$7:$E$37)))</f>
        <v>0</v>
      </c>
      <c r="N196" s="12">
        <f>SUMPRODUCT((SUMIF('[1]كشف حساب عميل (11)'!$F$7:$F$37,"*339 لتر برستيج*",'[1]كشف حساب عميل (11)'!$E$7:$E$37)))</f>
        <v>0</v>
      </c>
      <c r="O196" s="12">
        <f>SUMPRODUCT((SUMIF('[1]كشف حساب عميل (11)'!$F$7:$F$37,"*320*",'[1]كشف حساب عميل (11)'!$E$7:$E$37)))</f>
        <v>0</v>
      </c>
      <c r="P196" s="12">
        <f>SUMPRODUCT((SUMIF('[1]كشف حساب عميل (11)'!$F$7:$F$37,"*290*",'[1]كشف حساب عميل (11)'!$E$7:$E$37)))</f>
        <v>0</v>
      </c>
      <c r="Q196" s="12">
        <f>SUMPRODUCT((SUMIF('[1]كشف حساب عميل (11)'!$F$7:$F$37,"*335 لتر اوسكار*",'[1]كشف حساب عميل (11)'!$E$7:$E$37)))</f>
        <v>0</v>
      </c>
      <c r="R196" s="12">
        <f>SUMPRODUCT((SUMIF('[1]كشف حساب عميل (11)'!$F$7:$F$37,"*335 لتر برنسيسه*",'[1]كشف حساب عميل (11)'!$E$7:$E$37)))</f>
        <v>0</v>
      </c>
      <c r="S196" s="12">
        <f>SUMPRODUCT((SUMIF('[1]كشف حساب عميل (11)'!$F$7:$F$37,"*328*",'[1]كشف حساب عميل (11)'!$E$7:$E$37)))</f>
        <v>0</v>
      </c>
      <c r="T196" s="12">
        <f>SUMPRODUCT((SUMIF('[1]كشف حساب عميل (11)'!$F$7:$F$37,"*7 درج نوفرست*",'[1]كشف حساب عميل (11)'!$E$7:$E$37)))</f>
        <v>0</v>
      </c>
      <c r="U196" s="12">
        <f>SUMPRODUCT((SUMIF('[1]كشف حساب عميل (11)'!$F$7:$F$37,"*6 درج نوفرست*",'[1]كشف حساب عميل (11)'!$E$7:$E$37)))</f>
        <v>0</v>
      </c>
      <c r="V196" s="12">
        <f>SUMPRODUCT((SUMIF('[1]كشف حساب عميل (11)'!$F$7:$F$37,"*5 درج نوفرست*",'[1]كشف حساب عميل (11)'!$E$7:$E$37)))</f>
        <v>0</v>
      </c>
      <c r="W196" s="12">
        <f>SUMPRODUCT((SUMIF('[1]كشف حساب عميل (11)'!$F$7:$F$37,"*6 درج معدل*",'[1]كشف حساب عميل (11)'!$E$7:$E$37)))</f>
        <v>0</v>
      </c>
      <c r="X196" s="12">
        <f>SUMPRODUCT((SUMIF('[1]كشف حساب عميل (11)'!$F$7:$F$37,"*5 درج معدل*",'[1]كشف حساب عميل (11)'!$E$7:$E$37)))</f>
        <v>0</v>
      </c>
      <c r="Y196" s="12">
        <f>SUMPRODUCT((SUMIF('[1]كشف حساب عميل (11)'!$F$7:$F$37,"*4 درج*",'[1]كشف حساب عميل (11)'!$E$7:$E$37)))</f>
        <v>0</v>
      </c>
      <c r="Z196" s="12">
        <f t="shared" si="64"/>
        <v>0</v>
      </c>
    </row>
    <row r="197" spans="1:26" ht="17.25" hidden="1" thickTop="1" thickBot="1">
      <c r="A197" s="16" t="str">
        <f>'[1]عملاء الفرع'!$B$14</f>
        <v>كشف حساب عميل (11)</v>
      </c>
      <c r="B197" s="10"/>
      <c r="C197" s="11">
        <v>40940</v>
      </c>
      <c r="D197" s="12">
        <f>SUMPRODUCT((SUMIF('[1]كشف حساب عميل (11)'!$F$39:$F$48,"*560*",'[1]كشف حساب عميل (11)'!$E$39:$E$48)))</f>
        <v>0</v>
      </c>
      <c r="E197" s="12">
        <f>SUMPRODUCT((SUMIF('[1]كشف حساب عميل (11)'!$F$39:$F$48,"*510*",'[1]كشف حساب عميل (11)'!$E$39:$E$48)))</f>
        <v>0</v>
      </c>
      <c r="F197" s="12">
        <f>SUMPRODUCT((SUMIF('[1]كشف حساب عميل (11)'!$F$39:$F$48,"*430 لتر نوفرست*",'[1]كشف حساب عميل (11)'!$E$39:$E$48)))</f>
        <v>0</v>
      </c>
      <c r="G197" s="12">
        <f>SUMPRODUCT((SUMIF('[1]كشف حساب عميل (11)'!$F$39:$F$48,"*340 لتر نوفرست*",'[1]كشف حساب عميل (11)'!$E$39:$E$48)))</f>
        <v>0</v>
      </c>
      <c r="H197" s="12">
        <f>SUMPRODUCT((SUMIF('[1]كشف حساب عميل (11)'!$F$39:$F$48,"*339 لتر نوفرست*",'[1]كشف حساب عميل (11)'!$E$39:$E$48)))</f>
        <v>0</v>
      </c>
      <c r="I197" s="12">
        <f>SUMPRODUCT((SUMIF('[1]كشف حساب عميل (11)'!$F$39:$F$48,"*338*",'[1]كشف حساب عميل (11)'!$E$39:$E$48)))</f>
        <v>0</v>
      </c>
      <c r="J197" s="12">
        <f>SUMPRODUCT((SUMIF('[1]كشف حساب عميل (11)'!$F$39:$F$48,"*330*",'[1]كشف حساب عميل (11)'!$E$39:$E$48)))</f>
        <v>0</v>
      </c>
      <c r="K197" s="12">
        <f>SUMPRODUCT((SUMIF('[1]كشف حساب عميل (11)'!$F$39:$F$48,"*580*",'[1]كشف حساب عميل (11)'!$E$39:$E$48)))</f>
        <v>0</v>
      </c>
      <c r="L197" s="12">
        <f>SUMPRODUCT((SUMIF('[1]كشف حساب عميل (11)'!$F$39:$F$48,"*430 لتر برستيج*",'[1]كشف حساب عميل (11)'!$E$39:$E$48)))</f>
        <v>0</v>
      </c>
      <c r="M197" s="12">
        <f>SUMPRODUCT((SUMIF('[1]كشف حساب عميل (11)'!$F$39:$F$48,"*340 لتر برستيج*",'[1]كشف حساب عميل (11)'!$E$39:$E$48)))</f>
        <v>0</v>
      </c>
      <c r="N197" s="12">
        <f>SUMPRODUCT((SUMIF('[1]كشف حساب عميل (11)'!$F$39:$F$48,"*339 لتر برستيج*",'[1]كشف حساب عميل (11)'!$E$39:$E$48)))</f>
        <v>0</v>
      </c>
      <c r="O197" s="12">
        <f>SUMPRODUCT((SUMIF('[1]كشف حساب عميل (11)'!$F$39:$F$48,"*320*",'[1]كشف حساب عميل (11)'!$E$39:$E$48)))</f>
        <v>0</v>
      </c>
      <c r="P197" s="12">
        <f>SUMPRODUCT((SUMIF('[1]كشف حساب عميل (11)'!$F$39:$F$48,"*290*",'[1]كشف حساب عميل (11)'!$E$39:$E$48)))</f>
        <v>0</v>
      </c>
      <c r="Q197" s="12">
        <f>SUMPRODUCT((SUMIF('[1]كشف حساب عميل (11)'!$F$39:$F$48,"*335 لتر اوسكار*",'[1]كشف حساب عميل (11)'!$E$39:$E$48)))</f>
        <v>0</v>
      </c>
      <c r="R197" s="12">
        <f>SUMPRODUCT((SUMIF('[1]كشف حساب عميل (11)'!$F$39:$F$48,"*335 لتر برنسيسه*",'[1]كشف حساب عميل (11)'!$E$39:$E$48)))</f>
        <v>0</v>
      </c>
      <c r="S197" s="12">
        <f>SUMPRODUCT((SUMIF('[1]كشف حساب عميل (11)'!$F$39:$F$48,"*328*",'[1]كشف حساب عميل (11)'!$E$39:$E$48)))</f>
        <v>0</v>
      </c>
      <c r="T197" s="12">
        <f>SUMPRODUCT((SUMIF('[1]كشف حساب عميل (11)'!$F$39:$F$48,"*7 درج نوفرست*",'[1]كشف حساب عميل (11)'!$E$39:$E$48)))</f>
        <v>0</v>
      </c>
      <c r="U197" s="12">
        <f>SUMPRODUCT((SUMIF('[1]كشف حساب عميل (11)'!$F$39:$F$48,"*6 درج نوفرست*",'[1]كشف حساب عميل (11)'!$E$39:$E$48)))</f>
        <v>0</v>
      </c>
      <c r="V197" s="12">
        <f>SUMPRODUCT((SUMIF('[1]كشف حساب عميل (11)'!$F$39:$F$48,"*5 درج نوفرست*",'[1]كشف حساب عميل (11)'!$E$39:$E$48)))</f>
        <v>0</v>
      </c>
      <c r="W197" s="12">
        <f>SUMPRODUCT((SUMIF('[1]كشف حساب عميل (11)'!$F$39:$F$48,"*6 درج معدل*",'[1]كشف حساب عميل (11)'!$E$39:$E$48)))</f>
        <v>0</v>
      </c>
      <c r="X197" s="12">
        <f>SUMPRODUCT((SUMIF('[1]كشف حساب عميل (11)'!$F$39:$F$48,"*5 درج معدل*",'[1]كشف حساب عميل (11)'!$E$39:$E$48)))</f>
        <v>0</v>
      </c>
      <c r="Y197" s="12">
        <f>SUMPRODUCT((SUMIF('[1]كشف حساب عميل (11)'!$F$39:$F$48,"*4 درج*",'[1]كشف حساب عميل (11)'!$E$39:$E$48)))</f>
        <v>0</v>
      </c>
      <c r="Z197" s="12">
        <f t="shared" si="64"/>
        <v>0</v>
      </c>
    </row>
    <row r="198" spans="1:26" ht="17.25" hidden="1" thickTop="1" thickBot="1">
      <c r="A198" s="9" t="str">
        <f>'[1]عملاء الفرع'!$B$14</f>
        <v>كشف حساب عميل (11)</v>
      </c>
      <c r="B198" s="13"/>
      <c r="C198" s="11">
        <v>40969</v>
      </c>
      <c r="D198" s="12">
        <f>SUMPRODUCT((SUMIF('[1]كشف حساب عميل (11)'!$F$50:$F$60,"*560*",'[1]كشف حساب عميل (11)'!$E$50:$E$60)))</f>
        <v>0</v>
      </c>
      <c r="E198" s="12">
        <f>SUMPRODUCT((SUMIF('[1]كشف حساب عميل (11)'!$F$50:$F$60,"*510*",'[1]كشف حساب عميل (11)'!$E$50:$E$60)))</f>
        <v>0</v>
      </c>
      <c r="F198" s="12">
        <f>SUMPRODUCT((SUMIF('[1]كشف حساب عميل (11)'!$F$50:$F$60,"*430 لتر نوفرست*",'[1]كشف حساب عميل (11)'!$E$50:$E$60)))</f>
        <v>0</v>
      </c>
      <c r="G198" s="12">
        <f>SUMPRODUCT((SUMIF('[1]كشف حساب عميل (11)'!$F$50:$F$60,"*340 لتر نوفرست*",'[1]كشف حساب عميل (11)'!$E$50:$E$60)))</f>
        <v>0</v>
      </c>
      <c r="H198" s="12">
        <f>SUMPRODUCT((SUMIF('[1]كشف حساب عميل (11)'!$F$50:$F$60,"*339 لتر نوفرست*",'[1]كشف حساب عميل (11)'!$E$50:$E$60)))</f>
        <v>0</v>
      </c>
      <c r="I198" s="12">
        <f>SUMPRODUCT((SUMIF('[1]كشف حساب عميل (11)'!$F$50:$F$60,"*338*",'[1]كشف حساب عميل (11)'!$E$50:$E$60)))</f>
        <v>0</v>
      </c>
      <c r="J198" s="12">
        <f>SUMPRODUCT((SUMIF('[1]كشف حساب عميل (11)'!$F$50:$F$60,"*330*",'[1]كشف حساب عميل (11)'!$E$50:$E$60)))</f>
        <v>0</v>
      </c>
      <c r="K198" s="12">
        <f>SUMPRODUCT((SUMIF('[1]كشف حساب عميل (11)'!$F$50:$F$60,"*580*",'[1]كشف حساب عميل (11)'!$E$50:$E$60)))</f>
        <v>0</v>
      </c>
      <c r="L198" s="12">
        <f>SUMPRODUCT((SUMIF('[1]كشف حساب عميل (11)'!$F$50:$F$60,"*430 لتر برستيج*",'[1]كشف حساب عميل (11)'!$E$50:$E$60)))</f>
        <v>0</v>
      </c>
      <c r="M198" s="12">
        <f>SUMPRODUCT((SUMIF('[1]كشف حساب عميل (11)'!$F$50:$F$60,"*340 لتر برستيج*",'[1]كشف حساب عميل (11)'!$E$50:$E$60)))</f>
        <v>0</v>
      </c>
      <c r="N198" s="12">
        <f>SUMPRODUCT((SUMIF('[1]كشف حساب عميل (11)'!$F$50:$F$60,"*339 لتر برستيج*",'[1]كشف حساب عميل (11)'!$E$50:$E$60)))</f>
        <v>0</v>
      </c>
      <c r="O198" s="12">
        <f>SUMPRODUCT((SUMIF('[1]كشف حساب عميل (11)'!$F$50:$F$60,"*320*",'[1]كشف حساب عميل (11)'!$E$50:$E$60)))</f>
        <v>0</v>
      </c>
      <c r="P198" s="12">
        <f>SUMPRODUCT((SUMIF('[1]كشف حساب عميل (11)'!$F$50:$F$60,"*290*",'[1]كشف حساب عميل (11)'!$E$50:$E$60)))</f>
        <v>0</v>
      </c>
      <c r="Q198" s="12">
        <f>SUMPRODUCT((SUMIF('[1]كشف حساب عميل (11)'!$F$50:$F$60,"*335 لتر اوسكار*",'[1]كشف حساب عميل (11)'!$E$50:$E$60)))</f>
        <v>0</v>
      </c>
      <c r="R198" s="12">
        <f>SUMPRODUCT((SUMIF('[1]كشف حساب عميل (11)'!$F$50:$F$60,"*335 لتر برنسيسه*",'[1]كشف حساب عميل (11)'!$E$50:$E$60)))</f>
        <v>0</v>
      </c>
      <c r="S198" s="12">
        <f>SUMPRODUCT((SUMIF('[1]كشف حساب عميل (11)'!$F$50:$F$60,"*328*",'[1]كشف حساب عميل (11)'!$E$50:$E$60)))</f>
        <v>0</v>
      </c>
      <c r="T198" s="12">
        <f>SUMPRODUCT((SUMIF('[1]كشف حساب عميل (11)'!$F$50:$F$60,"*7 درج نوفرست*",'[1]كشف حساب عميل (11)'!$E$50:$E$60)))</f>
        <v>0</v>
      </c>
      <c r="U198" s="12">
        <f>SUMPRODUCT((SUMIF('[1]كشف حساب عميل (11)'!$F$50:$F$60,"*6 درج نوفرست*",'[1]كشف حساب عميل (11)'!$E$50:$E$60)))</f>
        <v>0</v>
      </c>
      <c r="V198" s="12">
        <f>SUMPRODUCT((SUMIF('[1]كشف حساب عميل (11)'!$F$50:$F$60,"*5 درج نوفرست*",'[1]كشف حساب عميل (11)'!$E$50:$E$60)))</f>
        <v>0</v>
      </c>
      <c r="W198" s="12">
        <f>SUMPRODUCT((SUMIF('[1]كشف حساب عميل (11)'!$F$50:$F$60,"*6 درج معدل*",'[1]كشف حساب عميل (11)'!$E$50:$E$60)))</f>
        <v>0</v>
      </c>
      <c r="X198" s="12">
        <f>SUMPRODUCT((SUMIF('[1]كشف حساب عميل (11)'!$F$50:$F$60,"*5 درج معدل*",'[1]كشف حساب عميل (11)'!$E$50:$E$60)))</f>
        <v>0</v>
      </c>
      <c r="Y198" s="12">
        <f>SUMPRODUCT((SUMIF('[1]كشف حساب عميل (11)'!$F$50:$F$60,"*4 درج*",'[1]كشف حساب عميل (11)'!$E$50:$E$60)))</f>
        <v>0</v>
      </c>
      <c r="Z198" s="12">
        <f t="shared" si="64"/>
        <v>0</v>
      </c>
    </row>
    <row r="199" spans="1:26" ht="17.25" hidden="1" thickTop="1" thickBot="1">
      <c r="A199" s="9" t="str">
        <f>'[1]عملاء الفرع'!$B$14</f>
        <v>كشف حساب عميل (11)</v>
      </c>
      <c r="B199" s="13"/>
      <c r="C199" s="11" t="s">
        <v>25</v>
      </c>
      <c r="D199" s="12">
        <f t="shared" ref="D199:S218" si="88">SUM(D196:D198)</f>
        <v>0</v>
      </c>
      <c r="E199" s="12">
        <f t="shared" ref="E199:Y199" si="89">SUM(E196:E198)</f>
        <v>0</v>
      </c>
      <c r="F199" s="12">
        <f t="shared" si="89"/>
        <v>0</v>
      </c>
      <c r="G199" s="12">
        <f t="shared" si="89"/>
        <v>0</v>
      </c>
      <c r="H199" s="12">
        <f t="shared" si="89"/>
        <v>0</v>
      </c>
      <c r="I199" s="12">
        <f t="shared" si="89"/>
        <v>0</v>
      </c>
      <c r="J199" s="12">
        <f t="shared" si="89"/>
        <v>0</v>
      </c>
      <c r="K199" s="12">
        <f t="shared" si="89"/>
        <v>0</v>
      </c>
      <c r="L199" s="12">
        <f t="shared" si="89"/>
        <v>0</v>
      </c>
      <c r="M199" s="12">
        <f t="shared" si="89"/>
        <v>0</v>
      </c>
      <c r="N199" s="12">
        <f t="shared" si="89"/>
        <v>0</v>
      </c>
      <c r="O199" s="12">
        <f t="shared" si="89"/>
        <v>0</v>
      </c>
      <c r="P199" s="12">
        <f t="shared" si="89"/>
        <v>0</v>
      </c>
      <c r="Q199" s="12">
        <f t="shared" si="89"/>
        <v>0</v>
      </c>
      <c r="R199" s="12">
        <f t="shared" si="89"/>
        <v>0</v>
      </c>
      <c r="S199" s="12">
        <f t="shared" si="89"/>
        <v>0</v>
      </c>
      <c r="T199" s="12">
        <f t="shared" si="89"/>
        <v>0</v>
      </c>
      <c r="U199" s="12">
        <f t="shared" si="89"/>
        <v>0</v>
      </c>
      <c r="V199" s="12">
        <f t="shared" si="89"/>
        <v>0</v>
      </c>
      <c r="W199" s="12">
        <f t="shared" si="89"/>
        <v>0</v>
      </c>
      <c r="X199" s="12">
        <f t="shared" si="89"/>
        <v>0</v>
      </c>
      <c r="Y199" s="12">
        <f t="shared" si="89"/>
        <v>0</v>
      </c>
      <c r="Z199" s="12">
        <f t="shared" ref="Z199:Z262" si="90">SUM(D199:Y199)</f>
        <v>0</v>
      </c>
    </row>
    <row r="200" spans="1:26" ht="17.25" hidden="1" thickTop="1" thickBot="1">
      <c r="A200" s="9" t="str">
        <f>'[1]عملاء الفرع'!$B$14</f>
        <v>كشف حساب عميل (11)</v>
      </c>
      <c r="B200" s="13"/>
      <c r="C200" s="11">
        <v>41000</v>
      </c>
      <c r="D200" s="12">
        <f>SUMPRODUCT((SUMIF('[1]كشف حساب عميل (11)'!$F$62:$F$72,"*560*",'[1]كشف حساب عميل (11)'!$E$62:$E$72)))</f>
        <v>0</v>
      </c>
      <c r="E200" s="12">
        <f>SUMPRODUCT((SUMIF('[1]كشف حساب عميل (11)'!$F$62:$F$72,"*510*",'[1]كشف حساب عميل (11)'!$E$62:$E$72)))</f>
        <v>0</v>
      </c>
      <c r="F200" s="12">
        <f>SUMPRODUCT((SUMIF('[1]كشف حساب عميل (11)'!$F$62:$F$72,"*430 لتر نوفرست*",'[1]كشف حساب عميل (11)'!$E$62:$E$72)))</f>
        <v>0</v>
      </c>
      <c r="G200" s="12">
        <f>SUMPRODUCT((SUMIF('[1]كشف حساب عميل (11)'!$F$62:$F$72,"*340 لتر نوفرست*",'[1]كشف حساب عميل (11)'!$E$62:$E$72)))</f>
        <v>0</v>
      </c>
      <c r="H200" s="12">
        <f>SUMPRODUCT((SUMIF('[1]كشف حساب عميل (11)'!$F$62:$F$72,"*339 لتر نوفرست*",'[1]كشف حساب عميل (11)'!$E$62:$E$72)))</f>
        <v>0</v>
      </c>
      <c r="I200" s="12">
        <f>SUMPRODUCT((SUMIF('[1]كشف حساب عميل (11)'!$F$62:$F$72,"*338*",'[1]كشف حساب عميل (11)'!$E$62:$E$72)))</f>
        <v>0</v>
      </c>
      <c r="J200" s="12">
        <f>SUMPRODUCT((SUMIF('[1]كشف حساب عميل (11)'!$F$62:$F$72,"*330*",'[1]كشف حساب عميل (11)'!$E$62:$E$72)))</f>
        <v>0</v>
      </c>
      <c r="K200" s="12">
        <f>SUMPRODUCT((SUMIF('[1]كشف حساب عميل (11)'!$F$62:$F$72,"*580*",'[1]كشف حساب عميل (11)'!$E$62:$E$72)))</f>
        <v>0</v>
      </c>
      <c r="L200" s="12">
        <f>SUMPRODUCT((SUMIF('[1]كشف حساب عميل (11)'!$F$62:$F$72,"*430 لتر برستيج*",'[1]كشف حساب عميل (11)'!$E$62:$E$72)))</f>
        <v>0</v>
      </c>
      <c r="M200" s="12">
        <f>SUMPRODUCT((SUMIF('[1]كشف حساب عميل (11)'!$F$62:$F$72,"*340 لتر برستيج*",'[1]كشف حساب عميل (11)'!$E$62:$E$72)))</f>
        <v>0</v>
      </c>
      <c r="N200" s="12">
        <f>SUMPRODUCT((SUMIF('[1]كشف حساب عميل (11)'!$F$62:$F$72,"*339 لتر برستيج*",'[1]كشف حساب عميل (11)'!$E$62:$E$72)))</f>
        <v>0</v>
      </c>
      <c r="O200" s="12">
        <f>SUMPRODUCT((SUMIF('[1]كشف حساب عميل (11)'!$F$62:$F$72,"*320*",'[1]كشف حساب عميل (11)'!$E$62:$E$72)))</f>
        <v>0</v>
      </c>
      <c r="P200" s="12">
        <f>SUMPRODUCT((SUMIF('[1]كشف حساب عميل (11)'!$F$62:$F$72,"*290*",'[1]كشف حساب عميل (11)'!$E$62:$E$72)))</f>
        <v>0</v>
      </c>
      <c r="Q200" s="12">
        <f>SUMPRODUCT((SUMIF('[1]كشف حساب عميل (11)'!$F$62:$F$72,"*335 لتر اوسكار*",'[1]كشف حساب عميل (11)'!$E$62:$E$72)))</f>
        <v>0</v>
      </c>
      <c r="R200" s="12">
        <f>SUMPRODUCT((SUMIF('[1]كشف حساب عميل (11)'!$F$62:$F$72,"*335 لتر برنسيسه*",'[1]كشف حساب عميل (11)'!$E$62:$E$72)))</f>
        <v>0</v>
      </c>
      <c r="S200" s="12">
        <f>SUMPRODUCT((SUMIF('[1]كشف حساب عميل (11)'!$F$62:$F$72,"*328*",'[1]كشف حساب عميل (11)'!$E$62:$E$72)))</f>
        <v>0</v>
      </c>
      <c r="T200" s="12">
        <f>SUMPRODUCT((SUMIF('[1]كشف حساب عميل (11)'!$F$62:$F$72,"*7 درج نوفرست*",'[1]كشف حساب عميل (11)'!$E$62:$E$72)))</f>
        <v>0</v>
      </c>
      <c r="U200" s="12">
        <f>SUMPRODUCT((SUMIF('[1]كشف حساب عميل (11)'!$F$62:$F$72,"*6 درج نوفرست*",'[1]كشف حساب عميل (11)'!$E$62:$E$72)))</f>
        <v>0</v>
      </c>
      <c r="V200" s="12">
        <f>SUMPRODUCT((SUMIF('[1]كشف حساب عميل (11)'!$F$62:$F$72,"*5 درج نوفرست*",'[1]كشف حساب عميل (11)'!$E$62:$E$72)))</f>
        <v>0</v>
      </c>
      <c r="W200" s="12">
        <f>SUMPRODUCT((SUMIF('[1]كشف حساب عميل (11)'!$F$62:$F$72,"*6 درج معدل*",'[1]كشف حساب عميل (11)'!$E$62:$E$72)))</f>
        <v>0</v>
      </c>
      <c r="X200" s="12">
        <f>SUMPRODUCT((SUMIF('[1]كشف حساب عميل (11)'!$F$62:$F$72,"*5 درج معدل*",'[1]كشف حساب عميل (11)'!$E$62:$E$72)))</f>
        <v>0</v>
      </c>
      <c r="Y200" s="12">
        <f>SUMPRODUCT((SUMIF('[1]كشف حساب عميل (11)'!$F$62:$F$72,"*4 درج*",'[1]كشف حساب عميل (11)'!$E$62:$E$72)))</f>
        <v>0</v>
      </c>
      <c r="Z200" s="12">
        <f t="shared" si="90"/>
        <v>0</v>
      </c>
    </row>
    <row r="201" spans="1:26" ht="17.25" hidden="1" thickTop="1" thickBot="1">
      <c r="A201" s="9" t="str">
        <f>'[1]عملاء الفرع'!$B$14</f>
        <v>كشف حساب عميل (11)</v>
      </c>
      <c r="B201" s="13"/>
      <c r="C201" s="11">
        <v>41030</v>
      </c>
      <c r="D201" s="12">
        <f>SUMPRODUCT((SUMIF('[1]كشف حساب عميل (11)'!$F$74:$F$84,"*560*",'[1]كشف حساب عميل (11)'!$E$74:$E$84)))</f>
        <v>0</v>
      </c>
      <c r="E201" s="12">
        <f>SUMPRODUCT((SUMIF('[1]كشف حساب عميل (11)'!$F$74:$F$84,"*510*",'[1]كشف حساب عميل (11)'!$E$74:$E$84)))</f>
        <v>0</v>
      </c>
      <c r="F201" s="12">
        <f>SUMPRODUCT((SUMIF('[1]كشف حساب عميل (11)'!$F$74:$F$84,"*430 لتر نوفرست*",'[1]كشف حساب عميل (11)'!$E$74:$E$84)))</f>
        <v>0</v>
      </c>
      <c r="G201" s="12">
        <f>SUMPRODUCT((SUMIF('[1]كشف حساب عميل (11)'!$F$74:$F$84,"*340 لتر نوفرست*",'[1]كشف حساب عميل (11)'!$E$74:$E$84)))</f>
        <v>0</v>
      </c>
      <c r="H201" s="12">
        <f>SUMPRODUCT((SUMIF('[1]كشف حساب عميل (11)'!$F$74:$F$84,"*339 لتر نوفرست*",'[1]كشف حساب عميل (11)'!$E$74:$E$84)))</f>
        <v>0</v>
      </c>
      <c r="I201" s="12">
        <f>SUMPRODUCT((SUMIF('[1]كشف حساب عميل (11)'!$F$74:$F$84,"*338*",'[1]كشف حساب عميل (11)'!$E$74:$E$84)))</f>
        <v>0</v>
      </c>
      <c r="J201" s="12">
        <f>SUMPRODUCT((SUMIF('[1]كشف حساب عميل (11)'!$F$74:$F$84,"*330*",'[1]كشف حساب عميل (11)'!$E$74:$E$84)))</f>
        <v>0</v>
      </c>
      <c r="K201" s="12">
        <f>SUMPRODUCT((SUMIF('[1]كشف حساب عميل (11)'!$F$74:$F$84,"*580*",'[1]كشف حساب عميل (11)'!$E$74:$E$84)))</f>
        <v>0</v>
      </c>
      <c r="L201" s="12">
        <f>SUMPRODUCT((SUMIF('[1]كشف حساب عميل (11)'!$F$74:$F$84,"*430 لتر برستيج*",'[1]كشف حساب عميل (11)'!$E$74:$E$84)))</f>
        <v>0</v>
      </c>
      <c r="M201" s="12">
        <f>SUMPRODUCT((SUMIF('[1]كشف حساب عميل (11)'!$F$74:$F$84,"*340 لتر برستيج*",'[1]كشف حساب عميل (11)'!$E$74:$E$84)))</f>
        <v>0</v>
      </c>
      <c r="N201" s="12">
        <f>SUMPRODUCT((SUMIF('[1]كشف حساب عميل (11)'!$F$74:$F$84,"*339 لتر برستيج*",'[1]كشف حساب عميل (11)'!$E$74:$E$84)))</f>
        <v>0</v>
      </c>
      <c r="O201" s="12">
        <f>SUMPRODUCT((SUMIF('[1]كشف حساب عميل (11)'!$F$74:$F$84,"*320*",'[1]كشف حساب عميل (11)'!$E$74:$E$84)))</f>
        <v>0</v>
      </c>
      <c r="P201" s="12">
        <f>SUMPRODUCT((SUMIF('[1]كشف حساب عميل (11)'!$F$74:$F$84,"*290*",'[1]كشف حساب عميل (11)'!$E$74:$E$84)))</f>
        <v>0</v>
      </c>
      <c r="Q201" s="12">
        <f>SUMPRODUCT((SUMIF('[1]كشف حساب عميل (11)'!$F$74:$F$84,"*335 لتر اوسكار*",'[1]كشف حساب عميل (11)'!$E$74:$E$84)))</f>
        <v>0</v>
      </c>
      <c r="R201" s="12">
        <f>SUMPRODUCT((SUMIF('[1]كشف حساب عميل (11)'!$F$74:$F$84,"*335 لتر برنسيسه*",'[1]كشف حساب عميل (11)'!$E$74:$E$84)))</f>
        <v>0</v>
      </c>
      <c r="S201" s="12">
        <f>SUMPRODUCT((SUMIF('[1]كشف حساب عميل (11)'!$F$74:$F$84,"*328*",'[1]كشف حساب عميل (11)'!$E$74:$E$84)))</f>
        <v>0</v>
      </c>
      <c r="T201" s="12">
        <f>SUMPRODUCT((SUMIF('[1]كشف حساب عميل (11)'!$F$74:$F$84,"*7 درج نوفرست*",'[1]كشف حساب عميل (11)'!$E$74:$E$84)))</f>
        <v>0</v>
      </c>
      <c r="U201" s="12">
        <f>SUMPRODUCT((SUMIF('[1]كشف حساب عميل (11)'!$F$74:$F$84,"*6 درج نوفرست*",'[1]كشف حساب عميل (11)'!$E$74:$E$84)))</f>
        <v>0</v>
      </c>
      <c r="V201" s="12">
        <f>SUMPRODUCT((SUMIF('[1]كشف حساب عميل (11)'!$F$74:$F$84,"*5 درج نوفرست*",'[1]كشف حساب عميل (11)'!$E$74:$E$84)))</f>
        <v>0</v>
      </c>
      <c r="W201" s="12">
        <f>SUMPRODUCT((SUMIF('[1]كشف حساب عميل (11)'!$F$74:$F$84,"*6 درج معدل*",'[1]كشف حساب عميل (11)'!$E$74:$E$84)))</f>
        <v>0</v>
      </c>
      <c r="X201" s="12">
        <f>SUMPRODUCT((SUMIF('[1]كشف حساب عميل (11)'!$F$74:$F$84,"*5 درج معدل*",'[1]كشف حساب عميل (11)'!$E$74:$E$84)))</f>
        <v>0</v>
      </c>
      <c r="Y201" s="12">
        <f>SUMPRODUCT((SUMIF('[1]كشف حساب عميل (11)'!$F$74:$F$84,"*4 درج*",'[1]كشف حساب عميل (11)'!$E$74:$E$84)))</f>
        <v>0</v>
      </c>
      <c r="Z201" s="12">
        <f t="shared" si="90"/>
        <v>0</v>
      </c>
    </row>
    <row r="202" spans="1:26" ht="17.25" hidden="1" thickTop="1" thickBot="1">
      <c r="A202" s="17" t="str">
        <f>'[1]عملاء الفرع'!$B$14</f>
        <v>كشف حساب عميل (11)</v>
      </c>
      <c r="B202" s="14"/>
      <c r="C202" s="15">
        <v>41061</v>
      </c>
      <c r="D202" s="12">
        <f>SUMPRODUCT((SUMIF('[1]كشف حساب عميل (11)'!$F$86:$F$96,"*560*",'[1]كشف حساب عميل (11)'!$E$86:$E$96)))</f>
        <v>0</v>
      </c>
      <c r="E202" s="12">
        <f>SUMPRODUCT((SUMIF('[1]كشف حساب عميل (11)'!$F$86:$F$96,"*510*",'[1]كشف حساب عميل (11)'!$E$86:$E$96)))</f>
        <v>0</v>
      </c>
      <c r="F202" s="12">
        <f>SUMPRODUCT((SUMIF('[1]كشف حساب عميل (11)'!$F$86:$F$96,"*430 لتر نوفرست*",'[1]كشف حساب عميل (11)'!$E$86:$E$96)))</f>
        <v>0</v>
      </c>
      <c r="G202" s="12">
        <f>SUMPRODUCT((SUMIF('[1]كشف حساب عميل (11)'!$F$86:$F$96,"*340 لتر نوفرست*",'[1]كشف حساب عميل (11)'!$E$86:$E$96)))</f>
        <v>0</v>
      </c>
      <c r="H202" s="12">
        <f>SUMPRODUCT((SUMIF('[1]كشف حساب عميل (11)'!$F$86:$F$96,"*339 لتر نوفرست*",'[1]كشف حساب عميل (11)'!$E$86:$E$96)))</f>
        <v>0</v>
      </c>
      <c r="I202" s="12">
        <f>SUMPRODUCT((SUMIF('[1]كشف حساب عميل (11)'!$F$86:$F$96,"*338*",'[1]كشف حساب عميل (11)'!$E$86:$E$96)))</f>
        <v>0</v>
      </c>
      <c r="J202" s="12">
        <f>SUMPRODUCT((SUMIF('[1]كشف حساب عميل (11)'!$F$86:$F$96,"*330*",'[1]كشف حساب عميل (11)'!$E$86:$E$96)))</f>
        <v>0</v>
      </c>
      <c r="K202" s="12">
        <f>SUMPRODUCT((SUMIF('[1]كشف حساب عميل (11)'!$F$86:$F$96,"*580*",'[1]كشف حساب عميل (11)'!$E$86:$E$96)))</f>
        <v>0</v>
      </c>
      <c r="L202" s="12">
        <f>SUMPRODUCT((SUMIF('[1]كشف حساب عميل (11)'!$F$86:$F$96,"*430 لتر برستيج*",'[1]كشف حساب عميل (11)'!$E$86:$E$96)))</f>
        <v>0</v>
      </c>
      <c r="M202" s="12">
        <f>SUMPRODUCT((SUMIF('[1]كشف حساب عميل (11)'!$F$86:$F$96,"*340 لتر برستيج*",'[1]كشف حساب عميل (11)'!$E$86:$E$96)))</f>
        <v>0</v>
      </c>
      <c r="N202" s="12">
        <f>SUMPRODUCT((SUMIF('[1]كشف حساب عميل (11)'!$F$86:$F$96,"*339 لتر برستيج*",'[1]كشف حساب عميل (11)'!$E$86:$E$96)))</f>
        <v>0</v>
      </c>
      <c r="O202" s="12">
        <f>SUMPRODUCT((SUMIF('[1]كشف حساب عميل (11)'!$F$86:$F$96,"*320*",'[1]كشف حساب عميل (11)'!$E$86:$E$96)))</f>
        <v>0</v>
      </c>
      <c r="P202" s="12">
        <f>SUMPRODUCT((SUMIF('[1]كشف حساب عميل (11)'!$F$86:$F$96,"*290*",'[1]كشف حساب عميل (11)'!$E$86:$E$96)))</f>
        <v>0</v>
      </c>
      <c r="Q202" s="12">
        <f>SUMPRODUCT((SUMIF('[1]كشف حساب عميل (11)'!$F$86:$F$96,"*335 لتر اوسكار*",'[1]كشف حساب عميل (11)'!$E$86:$E$96)))</f>
        <v>0</v>
      </c>
      <c r="R202" s="12">
        <f>SUMPRODUCT((SUMIF('[1]كشف حساب عميل (11)'!$F$86:$F$96,"*335 لتر برنسيسه*",'[1]كشف حساب عميل (11)'!$E$86:$E$96)))</f>
        <v>0</v>
      </c>
      <c r="S202" s="12">
        <f>SUMPRODUCT((SUMIF('[1]كشف حساب عميل (11)'!$F$86:$F$96,"*328*",'[1]كشف حساب عميل (11)'!$E$86:$E$96)))</f>
        <v>0</v>
      </c>
      <c r="T202" s="12">
        <f>SUMPRODUCT((SUMIF('[1]كشف حساب عميل (11)'!$F$86:$F$96,"*7 درج نوفرست*",'[1]كشف حساب عميل (11)'!$E$86:$E$96)))</f>
        <v>0</v>
      </c>
      <c r="U202" s="12">
        <f>SUMPRODUCT((SUMIF('[1]كشف حساب عميل (11)'!$F$86:$F$96,"*6 درج نوفرست*",'[1]كشف حساب عميل (11)'!$E$86:$E$96)))</f>
        <v>0</v>
      </c>
      <c r="V202" s="12">
        <f>SUMPRODUCT((SUMIF('[1]كشف حساب عميل (11)'!$F$86:$F$96,"*5 درج نوفرست*",'[1]كشف حساب عميل (11)'!$E$86:$E$96)))</f>
        <v>0</v>
      </c>
      <c r="W202" s="12">
        <f>SUMPRODUCT((SUMIF('[1]كشف حساب عميل (11)'!$F$86:$F$96,"*6 درج معدل*",'[1]كشف حساب عميل (11)'!$E$86:$E$96)))</f>
        <v>0</v>
      </c>
      <c r="X202" s="12">
        <f>SUMPRODUCT((SUMIF('[1]كشف حساب عميل (11)'!$F$86:$F$96,"*5 درج معدل*",'[1]كشف حساب عميل (11)'!$E$86:$E$96)))</f>
        <v>0</v>
      </c>
      <c r="Y202" s="12">
        <f>SUMPRODUCT((SUMIF('[1]كشف حساب عميل (11)'!$F$86:$F$96,"*4 درج*",'[1]كشف حساب عميل (11)'!$E$86:$E$96)))</f>
        <v>0</v>
      </c>
      <c r="Z202" s="12">
        <f t="shared" si="90"/>
        <v>0</v>
      </c>
    </row>
    <row r="203" spans="1:26" ht="17.25" hidden="1" thickTop="1" thickBot="1">
      <c r="A203" s="9" t="str">
        <f>'[1]عملاء الفرع'!$B$14</f>
        <v>كشف حساب عميل (11)</v>
      </c>
      <c r="B203" s="13"/>
      <c r="C203" s="11" t="s">
        <v>26</v>
      </c>
      <c r="D203" s="12">
        <f t="shared" ref="D203:H222" si="91">SUM(D200:D202)</f>
        <v>0</v>
      </c>
      <c r="E203" s="12">
        <f t="shared" ref="E203:Y203" si="92">SUM(E200:E202)</f>
        <v>0</v>
      </c>
      <c r="F203" s="12">
        <f t="shared" si="92"/>
        <v>0</v>
      </c>
      <c r="G203" s="12">
        <f t="shared" si="92"/>
        <v>0</v>
      </c>
      <c r="H203" s="12">
        <f t="shared" si="92"/>
        <v>0</v>
      </c>
      <c r="I203" s="12">
        <f t="shared" si="92"/>
        <v>0</v>
      </c>
      <c r="J203" s="12">
        <f t="shared" si="92"/>
        <v>0</v>
      </c>
      <c r="K203" s="12">
        <f t="shared" si="92"/>
        <v>0</v>
      </c>
      <c r="L203" s="12">
        <f t="shared" si="92"/>
        <v>0</v>
      </c>
      <c r="M203" s="12">
        <f t="shared" si="92"/>
        <v>0</v>
      </c>
      <c r="N203" s="12">
        <f t="shared" si="92"/>
        <v>0</v>
      </c>
      <c r="O203" s="12">
        <f t="shared" si="92"/>
        <v>0</v>
      </c>
      <c r="P203" s="12">
        <f t="shared" si="92"/>
        <v>0</v>
      </c>
      <c r="Q203" s="12">
        <f t="shared" si="92"/>
        <v>0</v>
      </c>
      <c r="R203" s="12">
        <f t="shared" si="92"/>
        <v>0</v>
      </c>
      <c r="S203" s="12">
        <f t="shared" si="92"/>
        <v>0</v>
      </c>
      <c r="T203" s="12">
        <f t="shared" si="92"/>
        <v>0</v>
      </c>
      <c r="U203" s="12">
        <f t="shared" si="92"/>
        <v>0</v>
      </c>
      <c r="V203" s="12">
        <f t="shared" si="92"/>
        <v>0</v>
      </c>
      <c r="W203" s="12">
        <f t="shared" si="92"/>
        <v>0</v>
      </c>
      <c r="X203" s="12">
        <f t="shared" si="92"/>
        <v>0</v>
      </c>
      <c r="Y203" s="12">
        <f t="shared" si="92"/>
        <v>0</v>
      </c>
      <c r="Z203" s="12">
        <f t="shared" si="90"/>
        <v>0</v>
      </c>
    </row>
    <row r="204" spans="1:26" ht="17.25" hidden="1" thickTop="1" thickBot="1">
      <c r="A204" s="9" t="str">
        <f>'[1]عملاء الفرع'!$B$14</f>
        <v>كشف حساب عميل (11)</v>
      </c>
      <c r="B204" s="13"/>
      <c r="C204" s="11" t="s">
        <v>27</v>
      </c>
      <c r="D204" s="12">
        <f t="shared" ref="D204:Y223" si="93">SUM(D203,D199)</f>
        <v>0</v>
      </c>
      <c r="E204" s="12">
        <f t="shared" si="93"/>
        <v>0</v>
      </c>
      <c r="F204" s="12">
        <f t="shared" si="93"/>
        <v>0</v>
      </c>
      <c r="G204" s="12">
        <f t="shared" si="93"/>
        <v>0</v>
      </c>
      <c r="H204" s="12">
        <f t="shared" si="93"/>
        <v>0</v>
      </c>
      <c r="I204" s="12">
        <f t="shared" si="93"/>
        <v>0</v>
      </c>
      <c r="J204" s="12">
        <f t="shared" si="93"/>
        <v>0</v>
      </c>
      <c r="K204" s="12">
        <f t="shared" si="93"/>
        <v>0</v>
      </c>
      <c r="L204" s="12">
        <f t="shared" si="93"/>
        <v>0</v>
      </c>
      <c r="M204" s="12">
        <f t="shared" si="93"/>
        <v>0</v>
      </c>
      <c r="N204" s="12">
        <f t="shared" si="93"/>
        <v>0</v>
      </c>
      <c r="O204" s="12">
        <f t="shared" si="93"/>
        <v>0</v>
      </c>
      <c r="P204" s="12">
        <f t="shared" si="93"/>
        <v>0</v>
      </c>
      <c r="Q204" s="12">
        <f t="shared" si="93"/>
        <v>0</v>
      </c>
      <c r="R204" s="12">
        <f t="shared" si="93"/>
        <v>0</v>
      </c>
      <c r="S204" s="12">
        <f t="shared" si="93"/>
        <v>0</v>
      </c>
      <c r="T204" s="12">
        <f t="shared" si="93"/>
        <v>0</v>
      </c>
      <c r="U204" s="12">
        <f t="shared" si="93"/>
        <v>0</v>
      </c>
      <c r="V204" s="12">
        <f t="shared" si="93"/>
        <v>0</v>
      </c>
      <c r="W204" s="12">
        <f t="shared" si="93"/>
        <v>0</v>
      </c>
      <c r="X204" s="12">
        <f t="shared" si="93"/>
        <v>0</v>
      </c>
      <c r="Y204" s="12">
        <f t="shared" si="93"/>
        <v>0</v>
      </c>
      <c r="Z204" s="12">
        <f t="shared" si="90"/>
        <v>0</v>
      </c>
    </row>
    <row r="205" spans="1:26" ht="17.25" hidden="1" thickTop="1" thickBot="1">
      <c r="A205" s="9" t="str">
        <f>'[1]عملاء الفرع'!$B$14</f>
        <v>كشف حساب عميل (11)</v>
      </c>
      <c r="B205" s="13"/>
      <c r="C205" s="11">
        <v>41091</v>
      </c>
      <c r="D205" s="12">
        <f>SUMPRODUCT((SUMIF('[1]كشف حساب عميل (11)'!$F$99:$F$126,"*560*",'[1]كشف حساب عميل (11)'!$E$99:$E$126)))</f>
        <v>0</v>
      </c>
      <c r="E205" s="12">
        <f>SUMPRODUCT((SUMIF('[1]كشف حساب عميل (11)'!$F$99:$F$126,"*510*",'[1]كشف حساب عميل (11)'!$E$99:$E$126)))</f>
        <v>0</v>
      </c>
      <c r="F205" s="12">
        <f>SUMPRODUCT((SUMIF('[1]كشف حساب عميل (11)'!$F$99:$F$126,"*430 لتر نوفرست*",'[1]كشف حساب عميل (11)'!$E$99:$E$126)))</f>
        <v>0</v>
      </c>
      <c r="G205" s="12">
        <f>SUMPRODUCT((SUMIF('[1]كشف حساب عميل (11)'!$F$99:$F$126,"*340 لتر نوفرست*",'[1]كشف حساب عميل (11)'!$E$99:$E$126)))</f>
        <v>0</v>
      </c>
      <c r="H205" s="12">
        <f>SUMPRODUCT((SUMIF('[1]كشف حساب عميل (11)'!$F$99:$F$126,"*339 لتر نوفرست*",'[1]كشف حساب عميل (11)'!$E$99:$E$126)))</f>
        <v>0</v>
      </c>
      <c r="I205" s="12">
        <f>SUMPRODUCT((SUMIF('[1]كشف حساب عميل (11)'!$F$99:$F$126,"*338*",'[1]كشف حساب عميل (11)'!$E$99:$E$126)))</f>
        <v>0</v>
      </c>
      <c r="J205" s="12">
        <f>SUMPRODUCT((SUMIF('[1]كشف حساب عميل (11)'!$F$99:$F$126,"*330*",'[1]كشف حساب عميل (11)'!$E$99:$E$126)))</f>
        <v>0</v>
      </c>
      <c r="K205" s="12">
        <f>SUMPRODUCT((SUMIF('[1]كشف حساب عميل (11)'!$F$99:$F$126,"*580*",'[1]كشف حساب عميل (11)'!$E$99:$E$126)))</f>
        <v>0</v>
      </c>
      <c r="L205" s="12">
        <f>SUMPRODUCT((SUMIF('[1]كشف حساب عميل (11)'!$F$99:$F$126,"*430 لتر برستيج*",'[1]كشف حساب عميل (11)'!$E$99:$E$126)))</f>
        <v>0</v>
      </c>
      <c r="M205" s="12">
        <f>SUMPRODUCT((SUMIF('[1]كشف حساب عميل (11)'!$F$99:$F$126,"*340 لتر برستيج*",'[1]كشف حساب عميل (11)'!$E$99:$E$126)))</f>
        <v>0</v>
      </c>
      <c r="N205" s="12">
        <f>SUMPRODUCT((SUMIF('[1]كشف حساب عميل (11)'!$F$99:$F$126,"*339 لتر برستيج*",'[1]كشف حساب عميل (11)'!$E$99:$E$126)))</f>
        <v>0</v>
      </c>
      <c r="O205" s="12">
        <f>SUMPRODUCT((SUMIF('[1]كشف حساب عميل (11)'!$F$99:$F$126,"*320*",'[1]كشف حساب عميل (11)'!$E$99:$E$126)))</f>
        <v>0</v>
      </c>
      <c r="P205" s="12">
        <f>SUMPRODUCT((SUMIF('[1]كشف حساب عميل (11)'!$F$99:$F$126,"*290*",'[1]كشف حساب عميل (11)'!$E$99:$E$126)))</f>
        <v>0</v>
      </c>
      <c r="Q205" s="12">
        <f>SUMPRODUCT((SUMIF('[1]كشف حساب عميل (11)'!$F$99:$F$126,"*335 لتر اوسكار*",'[1]كشف حساب عميل (11)'!$E$99:$E$126)))</f>
        <v>0</v>
      </c>
      <c r="R205" s="12">
        <f>SUMPRODUCT((SUMIF('[1]كشف حساب عميل (11)'!$F$99:$F$126,"*335 لتر برنسيسه*",'[1]كشف حساب عميل (11)'!$E$99:$E$126)))</f>
        <v>0</v>
      </c>
      <c r="S205" s="12">
        <f>SUMPRODUCT((SUMIF('[1]كشف حساب عميل (11)'!$F$99:$F$126,"*328*",'[1]كشف حساب عميل (11)'!$E$99:$E$126)))</f>
        <v>0</v>
      </c>
      <c r="T205" s="12">
        <f>SUMPRODUCT((SUMIF('[1]كشف حساب عميل (11)'!$F$99:$F$126,"*7 درج نوفرست*",'[1]كشف حساب عميل (11)'!$E$99:$E$126)))</f>
        <v>0</v>
      </c>
      <c r="U205" s="12">
        <f>SUMPRODUCT((SUMIF('[1]كشف حساب عميل (11)'!$F$99:$F$126,"*6 درج نوفرست*",'[1]كشف حساب عميل (11)'!$E$99:$E$126)))</f>
        <v>0</v>
      </c>
      <c r="V205" s="12">
        <f>SUMPRODUCT((SUMIF('[1]كشف حساب عميل (11)'!$F$99:$F$126,"*5 درج نوفرست*",'[1]كشف حساب عميل (11)'!$E$99:$E$126)))</f>
        <v>0</v>
      </c>
      <c r="W205" s="12">
        <f>SUMPRODUCT((SUMIF('[1]كشف حساب عميل (11)'!$F$99:$F$126,"*6 درج معدل*",'[1]كشف حساب عميل (11)'!$E$99:$E$126)))</f>
        <v>0</v>
      </c>
      <c r="X205" s="12">
        <f>SUMPRODUCT((SUMIF('[1]كشف حساب عميل (11)'!$F$99:$F$126,"*5 درج معدل*",'[1]كشف حساب عميل (11)'!$E$99:$E$126)))</f>
        <v>0</v>
      </c>
      <c r="Y205" s="12">
        <f>SUMPRODUCT((SUMIF('[1]كشف حساب عميل (11)'!$F$99:$F$126,"*4 درج*",'[1]كشف حساب عميل (11)'!$E$99:$E$126)))</f>
        <v>0</v>
      </c>
      <c r="Z205" s="12">
        <f t="shared" si="90"/>
        <v>0</v>
      </c>
    </row>
    <row r="206" spans="1:26" ht="17.25" hidden="1" thickTop="1" thickBot="1">
      <c r="A206" s="9" t="str">
        <f>'[1]عملاء الفرع'!$B$14</f>
        <v>كشف حساب عميل (11)</v>
      </c>
      <c r="B206" s="13"/>
      <c r="C206" s="11">
        <v>41122</v>
      </c>
      <c r="D206" s="12">
        <f>SUMPRODUCT((SUMIF('[1]كشف حساب عميل (11)'!$F$128:$F$144,"*560*",'[1]كشف حساب عميل (11)'!$E$128:$E$144)))</f>
        <v>0</v>
      </c>
      <c r="E206" s="12">
        <f>SUMPRODUCT((SUMIF('[1]كشف حساب عميل (11)'!$F$128:$F$144,"*510*",'[1]كشف حساب عميل (11)'!$E$128:$E$144)))</f>
        <v>0</v>
      </c>
      <c r="F206" s="12">
        <f>SUMPRODUCT((SUMIF('[1]كشف حساب عميل (11)'!$F$128:$F$144,"*430 لتر نوفرست*",'[1]كشف حساب عميل (11)'!$E$128:$E$144)))</f>
        <v>0</v>
      </c>
      <c r="G206" s="12">
        <f>SUMPRODUCT((SUMIF('[1]كشف حساب عميل (11)'!$F$128:$F$144,"*340 لتر نوفرست*",'[1]كشف حساب عميل (11)'!$E$128:$E$144)))</f>
        <v>0</v>
      </c>
      <c r="H206" s="12">
        <f>SUMPRODUCT((SUMIF('[1]كشف حساب عميل (11)'!$F$128:$F$144,"*339 لتر نوفرست*",'[1]كشف حساب عميل (11)'!$E$128:$E$144)))</f>
        <v>0</v>
      </c>
      <c r="I206" s="12">
        <f>SUMPRODUCT((SUMIF('[1]كشف حساب عميل (11)'!$F$128:$F$144,"*338*",'[1]كشف حساب عميل (11)'!$E$128:$E$144)))</f>
        <v>0</v>
      </c>
      <c r="J206" s="12">
        <f>SUMPRODUCT((SUMIF('[1]كشف حساب عميل (11)'!$F$128:$F$144,"*330*",'[1]كشف حساب عميل (11)'!$E$128:$E$144)))</f>
        <v>0</v>
      </c>
      <c r="K206" s="12">
        <f>SUMPRODUCT((SUMIF('[1]كشف حساب عميل (11)'!$F$128:$F$144,"*580*",'[1]كشف حساب عميل (11)'!$E$128:$E$144)))</f>
        <v>0</v>
      </c>
      <c r="L206" s="12">
        <f>SUMPRODUCT((SUMIF('[1]كشف حساب عميل (11)'!$F$128:$F$144,"*430 لتر برستيج*",'[1]كشف حساب عميل (11)'!$E$128:$E$144)))</f>
        <v>0</v>
      </c>
      <c r="M206" s="12">
        <f>SUMPRODUCT((SUMIF('[1]كشف حساب عميل (11)'!$F$128:$F$144,"*340 لتر برستيج*",'[1]كشف حساب عميل (11)'!$E$128:$E$144)))</f>
        <v>0</v>
      </c>
      <c r="N206" s="12">
        <f>SUMPRODUCT((SUMIF('[1]كشف حساب عميل (11)'!$F$128:$F$144,"*339 لتر برستيج*",'[1]كشف حساب عميل (11)'!$E$128:$E$144)))</f>
        <v>0</v>
      </c>
      <c r="O206" s="12">
        <f>SUMPRODUCT((SUMIF('[1]كشف حساب عميل (11)'!$F$128:$F$144,"*320*",'[1]كشف حساب عميل (11)'!$E$128:$E$144)))</f>
        <v>0</v>
      </c>
      <c r="P206" s="12">
        <f>SUMPRODUCT((SUMIF('[1]كشف حساب عميل (11)'!$F$128:$F$144,"*290*",'[1]كشف حساب عميل (11)'!$E$128:$E$144)))</f>
        <v>0</v>
      </c>
      <c r="Q206" s="12">
        <f>SUMPRODUCT((SUMIF('[1]كشف حساب عميل (11)'!$F$128:$F$144,"*335 لتر اوسكار*",'[1]كشف حساب عميل (11)'!$E$128:$E$144)))</f>
        <v>0</v>
      </c>
      <c r="R206" s="12">
        <f>SUMPRODUCT((SUMIF('[1]كشف حساب عميل (11)'!$F$128:$F$144,"*335 لتر برنسيسه*",'[1]كشف حساب عميل (11)'!$E$128:$E$144)))</f>
        <v>0</v>
      </c>
      <c r="S206" s="12">
        <f>SUMPRODUCT((SUMIF('[1]كشف حساب عميل (11)'!$F$128:$F$144,"*328*",'[1]كشف حساب عميل (11)'!$E$128:$E$144)))</f>
        <v>0</v>
      </c>
      <c r="T206" s="12">
        <f>SUMPRODUCT((SUMIF('[1]كشف حساب عميل (11)'!$F$128:$F$144,"*7 درج نوفرست*",'[1]كشف حساب عميل (11)'!$E$128:$E$144)))</f>
        <v>0</v>
      </c>
      <c r="U206" s="12">
        <f>SUMPRODUCT((SUMIF('[1]كشف حساب عميل (11)'!$F$128:$F$144,"*6 درج نوفرست*",'[1]كشف حساب عميل (11)'!$E$128:$E$144)))</f>
        <v>0</v>
      </c>
      <c r="V206" s="12">
        <f>SUMPRODUCT((SUMIF('[1]كشف حساب عميل (11)'!$F$128:$F$144,"*5 درج نوفرست*",'[1]كشف حساب عميل (11)'!$E$128:$E$144)))</f>
        <v>0</v>
      </c>
      <c r="W206" s="12">
        <f>SUMPRODUCT((SUMIF('[1]كشف حساب عميل (11)'!$F$128:$F$144,"*6 درج معدل*",'[1]كشف حساب عميل (11)'!$E$128:$E$144)))</f>
        <v>0</v>
      </c>
      <c r="X206" s="12">
        <f>SUMPRODUCT((SUMIF('[1]كشف حساب عميل (11)'!$F$128:$F$144,"*5 درج معدل*",'[1]كشف حساب عميل (11)'!$E$128:$E$144)))</f>
        <v>0</v>
      </c>
      <c r="Y206" s="12">
        <f>SUMPRODUCT((SUMIF('[1]كشف حساب عميل (11)'!$F$128:$F$144,"*4 درج*",'[1]كشف حساب عميل (11)'!$E$128:$E$144)))</f>
        <v>0</v>
      </c>
      <c r="Z206" s="12">
        <f t="shared" si="90"/>
        <v>0</v>
      </c>
    </row>
    <row r="207" spans="1:26" ht="17.25" hidden="1" thickTop="1" thickBot="1">
      <c r="A207" s="9" t="str">
        <f>'[1]عملاء الفرع'!$B$14</f>
        <v>كشف حساب عميل (11)</v>
      </c>
      <c r="B207" s="13"/>
      <c r="C207" s="11">
        <v>41153</v>
      </c>
      <c r="D207" s="12">
        <f>SUMPRODUCT((SUMIF('[1]كشف حساب عميل (11)'!$F$146:$F$167,"*560*",'[1]كشف حساب عميل (11)'!$E$146:$E$167)))</f>
        <v>0</v>
      </c>
      <c r="E207" s="12">
        <f>SUMPRODUCT((SUMIF('[1]كشف حساب عميل (11)'!$F$146:$F$167,"*510*",'[1]كشف حساب عميل (11)'!$E$146:$E$167)))</f>
        <v>0</v>
      </c>
      <c r="F207" s="12">
        <f>SUMPRODUCT((SUMIF('[1]كشف حساب عميل (11)'!$F$146:$F$167,"*430 لتر نوفرست*",'[1]كشف حساب عميل (11)'!$E$146:$E$167)))</f>
        <v>0</v>
      </c>
      <c r="G207" s="12">
        <f>SUMPRODUCT((SUMIF('[1]كشف حساب عميل (11)'!$F$146:$F$167,"*340 لتر نوفرست*",'[1]كشف حساب عميل (11)'!$E$146:$E$167)))</f>
        <v>0</v>
      </c>
      <c r="H207" s="12">
        <f>SUMPRODUCT((SUMIF('[1]كشف حساب عميل (11)'!$F$146:$F$167,"*339 لتر نوفرست*",'[1]كشف حساب عميل (11)'!$E$146:$E$167)))</f>
        <v>0</v>
      </c>
      <c r="I207" s="12">
        <f>SUMPRODUCT((SUMIF('[1]كشف حساب عميل (11)'!$F$146:$F$167,"*338*",'[1]كشف حساب عميل (11)'!$E$146:$E$167)))</f>
        <v>0</v>
      </c>
      <c r="J207" s="12">
        <f>SUMPRODUCT((SUMIF('[1]كشف حساب عميل (11)'!$F$146:$F$167,"*330*",'[1]كشف حساب عميل (11)'!$E$146:$E$167)))</f>
        <v>0</v>
      </c>
      <c r="K207" s="12">
        <f>SUMPRODUCT((SUMIF('[1]كشف حساب عميل (11)'!$F$146:$F$167,"*580*",'[1]كشف حساب عميل (11)'!$E$146:$E$167)))</f>
        <v>0</v>
      </c>
      <c r="L207" s="12">
        <f>SUMPRODUCT((SUMIF('[1]كشف حساب عميل (11)'!$F$146:$F$167,"*430 لتر برستيج*",'[1]كشف حساب عميل (11)'!$E$146:$E$167)))</f>
        <v>0</v>
      </c>
      <c r="M207" s="12">
        <f>SUMPRODUCT((SUMIF('[1]كشف حساب عميل (11)'!$F$146:$F$167,"*340 لتر برستيج*",'[1]كشف حساب عميل (11)'!$E$146:$E$167)))</f>
        <v>0</v>
      </c>
      <c r="N207" s="12">
        <f>SUMPRODUCT((SUMIF('[1]كشف حساب عميل (11)'!$F$146:$F$167,"*339 لتر برستيج*",'[1]كشف حساب عميل (11)'!$E$146:$E$167)))</f>
        <v>0</v>
      </c>
      <c r="O207" s="12">
        <f>SUMPRODUCT((SUMIF('[1]كشف حساب عميل (11)'!$F$146:$F$167,"*320*",'[1]كشف حساب عميل (11)'!$E$146:$E$167)))</f>
        <v>0</v>
      </c>
      <c r="P207" s="12">
        <f>SUMPRODUCT((SUMIF('[1]كشف حساب عميل (11)'!$F$146:$F$167,"*290*",'[1]كشف حساب عميل (11)'!$E$146:$E$167)))</f>
        <v>0</v>
      </c>
      <c r="Q207" s="12">
        <f>SUMPRODUCT((SUMIF('[1]كشف حساب عميل (11)'!$F$146:$F$167,"*335 لتر اوسكار*",'[1]كشف حساب عميل (11)'!$E$146:$E$167)))</f>
        <v>0</v>
      </c>
      <c r="R207" s="12">
        <f>SUMPRODUCT((SUMIF('[1]كشف حساب عميل (11)'!$F$146:$F$167,"*335 لتر برنسيسه*",'[1]كشف حساب عميل (11)'!$E$146:$E$167)))</f>
        <v>0</v>
      </c>
      <c r="S207" s="12">
        <f>SUMPRODUCT((SUMIF('[1]كشف حساب عميل (11)'!$F$146:$F$167,"*328*",'[1]كشف حساب عميل (11)'!$E$146:$E$167)))</f>
        <v>0</v>
      </c>
      <c r="T207" s="12">
        <f>SUMPRODUCT((SUMIF('[1]كشف حساب عميل (11)'!$F$146:$F$167,"*7 درج نوفرست*",'[1]كشف حساب عميل (11)'!$E$146:$E$167)))</f>
        <v>0</v>
      </c>
      <c r="U207" s="12">
        <f>SUMPRODUCT((SUMIF('[1]كشف حساب عميل (11)'!$F$146:$F$167,"*6 درج نوفرست*",'[1]كشف حساب عميل (11)'!$E$146:$E$167)))</f>
        <v>0</v>
      </c>
      <c r="V207" s="12">
        <f>SUMPRODUCT((SUMIF('[1]كشف حساب عميل (11)'!$F$146:$F$167,"*5 درج نوفرست*",'[1]كشف حساب عميل (11)'!$E$146:$E$167)))</f>
        <v>0</v>
      </c>
      <c r="W207" s="12">
        <f>SUMPRODUCT((SUMIF('[1]كشف حساب عميل (11)'!$F$146:$F$167,"*6 درج معدل*",'[1]كشف حساب عميل (11)'!$E$146:$E$167)))</f>
        <v>0</v>
      </c>
      <c r="X207" s="12">
        <f>SUMPRODUCT((SUMIF('[1]كشف حساب عميل (11)'!$F$146:$F$167,"*5 درج معدل*",'[1]كشف حساب عميل (11)'!$E$146:$E$167)))</f>
        <v>0</v>
      </c>
      <c r="Y207" s="12">
        <f>SUMPRODUCT((SUMIF('[1]كشف حساب عميل (11)'!$F$146:$F$167,"*4 درج*",'[1]كشف حساب عميل (11)'!$E$146:$E$167)))</f>
        <v>0</v>
      </c>
      <c r="Z207" s="12">
        <f t="shared" si="90"/>
        <v>0</v>
      </c>
    </row>
    <row r="208" spans="1:26" ht="17.25" hidden="1" thickTop="1" thickBot="1">
      <c r="A208" s="9" t="str">
        <f>'[1]عملاء الفرع'!$B$14</f>
        <v>كشف حساب عميل (11)</v>
      </c>
      <c r="B208" s="13"/>
      <c r="C208" s="11" t="s">
        <v>28</v>
      </c>
      <c r="D208" s="12">
        <f t="shared" ref="D208:S227" si="94">SUM(D205:D207)</f>
        <v>0</v>
      </c>
      <c r="E208" s="12">
        <f t="shared" ref="E208:Y208" si="95">SUM(E205:E207)</f>
        <v>0</v>
      </c>
      <c r="F208" s="12">
        <f t="shared" si="95"/>
        <v>0</v>
      </c>
      <c r="G208" s="12">
        <f t="shared" si="95"/>
        <v>0</v>
      </c>
      <c r="H208" s="12">
        <f t="shared" si="95"/>
        <v>0</v>
      </c>
      <c r="I208" s="12">
        <f t="shared" si="95"/>
        <v>0</v>
      </c>
      <c r="J208" s="12">
        <f t="shared" si="95"/>
        <v>0</v>
      </c>
      <c r="K208" s="12">
        <f t="shared" si="95"/>
        <v>0</v>
      </c>
      <c r="L208" s="12">
        <f t="shared" si="95"/>
        <v>0</v>
      </c>
      <c r="M208" s="12">
        <f t="shared" si="95"/>
        <v>0</v>
      </c>
      <c r="N208" s="12">
        <f t="shared" si="95"/>
        <v>0</v>
      </c>
      <c r="O208" s="12">
        <f t="shared" si="95"/>
        <v>0</v>
      </c>
      <c r="P208" s="12">
        <f t="shared" si="95"/>
        <v>0</v>
      </c>
      <c r="Q208" s="12">
        <f t="shared" si="95"/>
        <v>0</v>
      </c>
      <c r="R208" s="12">
        <f t="shared" si="95"/>
        <v>0</v>
      </c>
      <c r="S208" s="12">
        <f t="shared" si="95"/>
        <v>0</v>
      </c>
      <c r="T208" s="12">
        <f t="shared" si="95"/>
        <v>0</v>
      </c>
      <c r="U208" s="12">
        <f t="shared" si="95"/>
        <v>0</v>
      </c>
      <c r="V208" s="12">
        <f t="shared" si="95"/>
        <v>0</v>
      </c>
      <c r="W208" s="12">
        <f t="shared" si="95"/>
        <v>0</v>
      </c>
      <c r="X208" s="12">
        <f t="shared" si="95"/>
        <v>0</v>
      </c>
      <c r="Y208" s="12">
        <f t="shared" si="95"/>
        <v>0</v>
      </c>
      <c r="Z208" s="12">
        <f t="shared" si="90"/>
        <v>0</v>
      </c>
    </row>
    <row r="209" spans="1:26" ht="17.25" hidden="1" thickTop="1" thickBot="1">
      <c r="A209" s="9" t="str">
        <f>'[1]عملاء الفرع'!$B$14</f>
        <v>كشف حساب عميل (11)</v>
      </c>
      <c r="B209" s="13"/>
      <c r="C209" s="11">
        <v>41183</v>
      </c>
      <c r="D209" s="12">
        <f>SUMPRODUCT((SUMIF('[1]كشف حساب عميل (11)'!$F$169:$F$189,"*560*",'[1]كشف حساب عميل (11)'!$E$169:$E$189)))</f>
        <v>0</v>
      </c>
      <c r="E209" s="12">
        <f>SUMPRODUCT((SUMIF('[1]كشف حساب عميل (11)'!$F$169:$F$189,"*510*",'[1]كشف حساب عميل (11)'!$E$169:$E$189)))</f>
        <v>0</v>
      </c>
      <c r="F209" s="12">
        <f>SUMPRODUCT((SUMIF('[1]كشف حساب عميل (11)'!$F$169:$F$189,"*430 لتر نوفرست*",'[1]كشف حساب عميل (11)'!$E$169:$E$189)))</f>
        <v>0</v>
      </c>
      <c r="G209" s="12">
        <f>SUMPRODUCT((SUMIF('[1]كشف حساب عميل (11)'!$F$169:$F$189,"*340 لتر نوفرست*",'[1]كشف حساب عميل (11)'!$E$169:$E$189)))</f>
        <v>0</v>
      </c>
      <c r="H209" s="12">
        <f>SUMPRODUCT((SUMIF('[1]كشف حساب عميل (11)'!$F$169:$F$189,"*339 لتر نوفرست*",'[1]كشف حساب عميل (11)'!$E$169:$E$189)))</f>
        <v>0</v>
      </c>
      <c r="I209" s="12">
        <f>SUMPRODUCT((SUMIF('[1]كشف حساب عميل (11)'!$F$169:$F$189,"*338*",'[1]كشف حساب عميل (11)'!$E$169:$E$189)))</f>
        <v>0</v>
      </c>
      <c r="J209" s="12">
        <f>SUMPRODUCT((SUMIF('[1]كشف حساب عميل (11)'!$F$169:$F$189,"*330*",'[1]كشف حساب عميل (11)'!$E$169:$E$189)))</f>
        <v>0</v>
      </c>
      <c r="K209" s="12">
        <f>SUMPRODUCT((SUMIF('[1]كشف حساب عميل (11)'!$F$169:$F$189,"*580*",'[1]كشف حساب عميل (11)'!$E$169:$E$189)))</f>
        <v>0</v>
      </c>
      <c r="L209" s="12">
        <f>SUMPRODUCT((SUMIF('[1]كشف حساب عميل (11)'!$F$169:$F$189,"*430 لتر برستيج*",'[1]كشف حساب عميل (11)'!$E$169:$E$189)))</f>
        <v>0</v>
      </c>
      <c r="M209" s="12">
        <f>SUMPRODUCT((SUMIF('[1]كشف حساب عميل (11)'!$F$169:$F$189,"*340 لتر برستيج*",'[1]كشف حساب عميل (11)'!$E$169:$E$189)))</f>
        <v>0</v>
      </c>
      <c r="N209" s="12">
        <f>SUMPRODUCT((SUMIF('[1]كشف حساب عميل (11)'!$F$169:$F$189,"*339 لتر برستيج*",'[1]كشف حساب عميل (11)'!$E$169:$E$189)))</f>
        <v>0</v>
      </c>
      <c r="O209" s="12">
        <f>SUMPRODUCT((SUMIF('[1]كشف حساب عميل (11)'!$F$169:$F$189,"*320*",'[1]كشف حساب عميل (11)'!$E$169:$E$189)))</f>
        <v>0</v>
      </c>
      <c r="P209" s="12">
        <f>SUMPRODUCT((SUMIF('[1]كشف حساب عميل (11)'!$F$169:$F$189,"*290*",'[1]كشف حساب عميل (11)'!$E$169:$E$189)))</f>
        <v>0</v>
      </c>
      <c r="Q209" s="12">
        <f>SUMPRODUCT((SUMIF('[1]كشف حساب عميل (11)'!$F$169:$F$189,"*335 لتر اوسكار*",'[1]كشف حساب عميل (11)'!$E$169:$E$189)))</f>
        <v>0</v>
      </c>
      <c r="R209" s="12">
        <f>SUMPRODUCT((SUMIF('[1]كشف حساب عميل (11)'!$F$169:$F$189,"*335 لتر برنسيسه*",'[1]كشف حساب عميل (11)'!$E$169:$E$189)))</f>
        <v>0</v>
      </c>
      <c r="S209" s="12">
        <f>SUMPRODUCT((SUMIF('[1]كشف حساب عميل (11)'!$F$169:$F$189,"*328*",'[1]كشف حساب عميل (11)'!$E$169:$E$189)))</f>
        <v>0</v>
      </c>
      <c r="T209" s="12">
        <f>SUMPRODUCT((SUMIF('[1]كشف حساب عميل (11)'!$F$169:$F$189,"*7 درج نوفرست*",'[1]كشف حساب عميل (11)'!$E$169:$E$189)))</f>
        <v>0</v>
      </c>
      <c r="U209" s="12">
        <f>SUMPRODUCT((SUMIF('[1]كشف حساب عميل (11)'!$F$169:$F$189,"*6 درج نوفرست*",'[1]كشف حساب عميل (11)'!$E$169:$E$189)))</f>
        <v>0</v>
      </c>
      <c r="V209" s="12">
        <f>SUMPRODUCT((SUMIF('[1]كشف حساب عميل (11)'!$F$169:$F$189,"*5 درج نوفرست*",'[1]كشف حساب عميل (11)'!$E$169:$E$189)))</f>
        <v>0</v>
      </c>
      <c r="W209" s="12">
        <f>SUMPRODUCT((SUMIF('[1]كشف حساب عميل (11)'!$F$169:$F$189,"*6 درج معدل*",'[1]كشف حساب عميل (11)'!$E$169:$E$189)))</f>
        <v>0</v>
      </c>
      <c r="X209" s="12">
        <f>SUMPRODUCT((SUMIF('[1]كشف حساب عميل (11)'!$F$169:$F$189,"*5 درج معدل*",'[1]كشف حساب عميل (11)'!$E$169:$E$189)))</f>
        <v>0</v>
      </c>
      <c r="Y209" s="12">
        <f>SUMPRODUCT((SUMIF('[1]كشف حساب عميل (11)'!$F$169:$F$189,"*4 درج*",'[1]كشف حساب عميل (11)'!$E$169:$E$189)))</f>
        <v>0</v>
      </c>
      <c r="Z209" s="12">
        <f t="shared" si="90"/>
        <v>0</v>
      </c>
    </row>
    <row r="210" spans="1:26" ht="17.25" hidden="1" thickTop="1" thickBot="1">
      <c r="A210" s="9" t="str">
        <f>'[1]عملاء الفرع'!$B$14</f>
        <v>كشف حساب عميل (11)</v>
      </c>
      <c r="B210" s="13"/>
      <c r="C210" s="11">
        <v>41214</v>
      </c>
      <c r="D210" s="12">
        <f>SUMPRODUCT((SUMIF('[1]كشف حساب عميل (11)'!$F$191:$F$202,"*560*",'[1]كشف حساب عميل (11)'!$E$191:$E$202)))</f>
        <v>0</v>
      </c>
      <c r="E210" s="12">
        <f>SUMPRODUCT((SUMIF('[1]كشف حساب عميل (11)'!$F$191:$F$202,"*510*",'[1]كشف حساب عميل (11)'!$E$191:$E$202)))</f>
        <v>0</v>
      </c>
      <c r="F210" s="12">
        <f>SUMPRODUCT((SUMIF('[1]كشف حساب عميل (11)'!$F$191:$F$202,"*430 لتر نوفرست*",'[1]كشف حساب عميل (11)'!$E$191:$E$202)))</f>
        <v>0</v>
      </c>
      <c r="G210" s="12">
        <f>SUMPRODUCT((SUMIF('[1]كشف حساب عميل (11)'!$F$191:$F$202,"*340 لتر نوفرست*",'[1]كشف حساب عميل (11)'!$E$191:$E$202)))</f>
        <v>0</v>
      </c>
      <c r="H210" s="12">
        <f>SUMPRODUCT((SUMIF('[1]كشف حساب عميل (11)'!$F$191:$F$202,"*339 لتر نوفرست*",'[1]كشف حساب عميل (11)'!$E$191:$E$202)))</f>
        <v>0</v>
      </c>
      <c r="I210" s="12">
        <f>SUMPRODUCT((SUMIF('[1]كشف حساب عميل (11)'!$F$191:$F$202,"*338*",'[1]كشف حساب عميل (11)'!$E$191:$E$202)))</f>
        <v>0</v>
      </c>
      <c r="J210" s="12">
        <f>SUMPRODUCT((SUMIF('[1]كشف حساب عميل (11)'!$F$191:$F$202,"*330*",'[1]كشف حساب عميل (11)'!$E$191:$E$202)))</f>
        <v>0</v>
      </c>
      <c r="K210" s="12">
        <f>SUMPRODUCT((SUMIF('[1]كشف حساب عميل (11)'!$F$191:$F$202,"*580*",'[1]كشف حساب عميل (11)'!$E$191:$E$202)))</f>
        <v>0</v>
      </c>
      <c r="L210" s="12">
        <f>SUMPRODUCT((SUMIF('[1]كشف حساب عميل (11)'!$F$191:$F$202,"*430 لتر برستيج*",'[1]كشف حساب عميل (11)'!$E$191:$E$202)))</f>
        <v>0</v>
      </c>
      <c r="M210" s="12">
        <f>SUMPRODUCT((SUMIF('[1]كشف حساب عميل (11)'!$F$191:$F$202,"*340 لتر برستيج*",'[1]كشف حساب عميل (11)'!$E$191:$E$202)))</f>
        <v>0</v>
      </c>
      <c r="N210" s="12">
        <f>SUMPRODUCT((SUMIF('[1]كشف حساب عميل (11)'!$F$191:$F$202,"*339 لتر برستيج*",'[1]كشف حساب عميل (11)'!$E$191:$E$202)))</f>
        <v>0</v>
      </c>
      <c r="O210" s="12">
        <f>SUMPRODUCT((SUMIF('[1]كشف حساب عميل (11)'!$F$191:$F$202,"*320*",'[1]كشف حساب عميل (11)'!$E$191:$E$202)))</f>
        <v>0</v>
      </c>
      <c r="P210" s="12">
        <f>SUMPRODUCT((SUMIF('[1]كشف حساب عميل (11)'!$F$191:$F$202,"*290*",'[1]كشف حساب عميل (11)'!$E$191:$E$202)))</f>
        <v>0</v>
      </c>
      <c r="Q210" s="12">
        <f>SUMPRODUCT((SUMIF('[1]كشف حساب عميل (11)'!$F$191:$F$202,"*335 لتر اوسكار*",'[1]كشف حساب عميل (11)'!$E$191:$E$202)))</f>
        <v>0</v>
      </c>
      <c r="R210" s="12">
        <f>SUMPRODUCT((SUMIF('[1]كشف حساب عميل (11)'!$F$191:$F$202,"*335 لتر برنسيسه*",'[1]كشف حساب عميل (11)'!$E$191:$E$202)))</f>
        <v>0</v>
      </c>
      <c r="S210" s="12">
        <f>SUMPRODUCT((SUMIF('[1]كشف حساب عميل (11)'!$F$191:$F$202,"*328*",'[1]كشف حساب عميل (11)'!$E$191:$E$202)))</f>
        <v>0</v>
      </c>
      <c r="T210" s="12">
        <f>SUMPRODUCT((SUMIF('[1]كشف حساب عميل (11)'!$F$191:$F$202,"*7 درج نوفرست*",'[1]كشف حساب عميل (11)'!$E$191:$E$202)))</f>
        <v>0</v>
      </c>
      <c r="U210" s="12">
        <f>SUMPRODUCT((SUMIF('[1]كشف حساب عميل (11)'!$F$191:$F$202,"*6 درج نوفرست*",'[1]كشف حساب عميل (11)'!$E$191:$E$202)))</f>
        <v>0</v>
      </c>
      <c r="V210" s="12">
        <f>SUMPRODUCT((SUMIF('[1]كشف حساب عميل (11)'!$F$191:$F$202,"*5 درج نوفرست*",'[1]كشف حساب عميل (11)'!$E$191:$E$202)))</f>
        <v>0</v>
      </c>
      <c r="W210" s="12">
        <f>SUMPRODUCT((SUMIF('[1]كشف حساب عميل (11)'!$F$191:$F$202,"*6 درج معدل*",'[1]كشف حساب عميل (11)'!$E$191:$E$202)))</f>
        <v>0</v>
      </c>
      <c r="X210" s="12">
        <f>SUMPRODUCT((SUMIF('[1]كشف حساب عميل (11)'!$F$191:$F$202,"*5 درج معدل*",'[1]كشف حساب عميل (11)'!$E$191:$E$202)))</f>
        <v>0</v>
      </c>
      <c r="Y210" s="12">
        <f>SUMPRODUCT((SUMIF('[1]كشف حساب عميل (11)'!$F$191:$F$202,"*4 درج*",'[1]كشف حساب عميل (11)'!$E$191:$E$202)))</f>
        <v>0</v>
      </c>
      <c r="Z210" s="12">
        <f t="shared" si="90"/>
        <v>0</v>
      </c>
    </row>
    <row r="211" spans="1:26" ht="17.25" hidden="1" thickTop="1" thickBot="1">
      <c r="A211" s="9" t="str">
        <f>'[1]عملاء الفرع'!$B$14</f>
        <v>كشف حساب عميل (11)</v>
      </c>
      <c r="B211" s="13"/>
      <c r="C211" s="11">
        <v>41244</v>
      </c>
      <c r="D211" s="12">
        <f>SUMPRODUCT((SUMIF('[1]كشف حساب عميل (11)'!$F$204:$F$216,"*560*",'[1]كشف حساب عميل (11)'!$E$204:$E$216)))</f>
        <v>0</v>
      </c>
      <c r="E211" s="12">
        <f>SUMPRODUCT((SUMIF('[1]كشف حساب عميل (11)'!$F$204:$F$216,"*510*",'[1]كشف حساب عميل (11)'!$E$204:$E$216)))</f>
        <v>0</v>
      </c>
      <c r="F211" s="12">
        <f>SUMPRODUCT((SUMIF('[1]كشف حساب عميل (11)'!$F$204:$F$216,"*430 لتر نوفرست*",'[1]كشف حساب عميل (11)'!$E$204:$E$216)))</f>
        <v>0</v>
      </c>
      <c r="G211" s="12">
        <f>SUMPRODUCT((SUMIF('[1]كشف حساب عميل (11)'!$F$204:$F$216,"*340 لتر نوفرست*",'[1]كشف حساب عميل (11)'!$E$204:$E$216)))</f>
        <v>0</v>
      </c>
      <c r="H211" s="12">
        <f>SUMPRODUCT((SUMIF('[1]كشف حساب عميل (11)'!$F$204:$F$216,"*339 لتر نوفرست*",'[1]كشف حساب عميل (11)'!$E$204:$E$216)))</f>
        <v>0</v>
      </c>
      <c r="I211" s="12">
        <f>SUMPRODUCT((SUMIF('[1]كشف حساب عميل (11)'!$F$204:$F$216,"*338*",'[1]كشف حساب عميل (11)'!$E$204:$E$216)))</f>
        <v>0</v>
      </c>
      <c r="J211" s="12">
        <f>SUMPRODUCT((SUMIF('[1]كشف حساب عميل (11)'!$F$204:$F$216,"*330*",'[1]كشف حساب عميل (11)'!$E$204:$E$216)))</f>
        <v>0</v>
      </c>
      <c r="K211" s="12">
        <f>SUMPRODUCT((SUMIF('[1]كشف حساب عميل (11)'!$F$204:$F$216,"*580*",'[1]كشف حساب عميل (11)'!$E$204:$E$216)))</f>
        <v>0</v>
      </c>
      <c r="L211" s="12">
        <f>SUMPRODUCT((SUMIF('[1]كشف حساب عميل (11)'!$F$204:$F$216,"*430 لتر برستيج*",'[1]كشف حساب عميل (11)'!$E$204:$E$216)))</f>
        <v>0</v>
      </c>
      <c r="M211" s="12">
        <f>SUMPRODUCT((SUMIF('[1]كشف حساب عميل (11)'!$F$204:$F$216,"*340 لتر برستيج*",'[1]كشف حساب عميل (11)'!$E$204:$E$216)))</f>
        <v>0</v>
      </c>
      <c r="N211" s="12">
        <f>SUMPRODUCT((SUMIF('[1]كشف حساب عميل (11)'!$F$204:$F$216,"*339 لتر برستيج*",'[1]كشف حساب عميل (11)'!$E$204:$E$216)))</f>
        <v>0</v>
      </c>
      <c r="O211" s="12">
        <f>SUMPRODUCT((SUMIF('[1]كشف حساب عميل (11)'!$F$204:$F$216,"*320*",'[1]كشف حساب عميل (11)'!$E$204:$E$216)))</f>
        <v>0</v>
      </c>
      <c r="P211" s="12">
        <f>SUMPRODUCT((SUMIF('[1]كشف حساب عميل (11)'!$F$204:$F$216,"*290*",'[1]كشف حساب عميل (11)'!$E$204:$E$216)))</f>
        <v>0</v>
      </c>
      <c r="Q211" s="12">
        <f>SUMPRODUCT((SUMIF('[1]كشف حساب عميل (11)'!$F$204:$F$216,"*335 لتر اوسكار*",'[1]كشف حساب عميل (11)'!$E$204:$E$216)))</f>
        <v>0</v>
      </c>
      <c r="R211" s="12">
        <f>SUMPRODUCT((SUMIF('[1]كشف حساب عميل (11)'!$F$204:$F$216,"*335 لتر برنسيسه*",'[1]كشف حساب عميل (11)'!$E$204:$E$216)))</f>
        <v>0</v>
      </c>
      <c r="S211" s="12">
        <f>SUMPRODUCT((SUMIF('[1]كشف حساب عميل (11)'!$F$204:$F$216,"*328*",'[1]كشف حساب عميل (11)'!$E$204:$E$216)))</f>
        <v>0</v>
      </c>
      <c r="T211" s="12">
        <f>SUMPRODUCT((SUMIF('[1]كشف حساب عميل (11)'!$F$204:$F$216,"*7 درج نوفرست*",'[1]كشف حساب عميل (11)'!$E$204:$E$216)))</f>
        <v>0</v>
      </c>
      <c r="U211" s="12">
        <f>SUMPRODUCT((SUMIF('[1]كشف حساب عميل (11)'!$F$204:$F$216,"*6 درج نوفرست*",'[1]كشف حساب عميل (11)'!$E$204:$E$216)))</f>
        <v>0</v>
      </c>
      <c r="V211" s="12">
        <f>SUMPRODUCT((SUMIF('[1]كشف حساب عميل (11)'!$F$204:$F$216,"*5 درج نوفرست*",'[1]كشف حساب عميل (11)'!$E$204:$E$216)))</f>
        <v>0</v>
      </c>
      <c r="W211" s="12">
        <f>SUMPRODUCT((SUMIF('[1]كشف حساب عميل (11)'!$F$204:$F$216,"*6 درج معدل*",'[1]كشف حساب عميل (11)'!$E$204:$E$216)))</f>
        <v>0</v>
      </c>
      <c r="X211" s="12">
        <f>SUMPRODUCT((SUMIF('[1]كشف حساب عميل (11)'!$F$204:$F$216,"*5 درج معدل*",'[1]كشف حساب عميل (11)'!$E$204:$E$216)))</f>
        <v>0</v>
      </c>
      <c r="Y211" s="12">
        <f>SUMPRODUCT((SUMIF('[1]كشف حساب عميل (11)'!$F$204:$F$216,"*4 درج*",'[1]كشف حساب عميل (11)'!$E$204:$E$216)))</f>
        <v>0</v>
      </c>
      <c r="Z211" s="12">
        <f t="shared" si="90"/>
        <v>0</v>
      </c>
    </row>
    <row r="212" spans="1:26" ht="17.25" hidden="1" thickTop="1" thickBot="1">
      <c r="A212" s="9" t="str">
        <f>'[1]عملاء الفرع'!$B$14</f>
        <v>كشف حساب عميل (11)</v>
      </c>
      <c r="B212" s="13"/>
      <c r="C212" s="11" t="s">
        <v>29</v>
      </c>
      <c r="D212" s="12">
        <f t="shared" ref="D212:I231" si="96">SUM(D209:D211)</f>
        <v>0</v>
      </c>
      <c r="E212" s="12">
        <f t="shared" ref="E212:Y212" si="97">SUM(E209:E211)</f>
        <v>0</v>
      </c>
      <c r="F212" s="12">
        <f t="shared" si="97"/>
        <v>0</v>
      </c>
      <c r="G212" s="12">
        <f t="shared" si="97"/>
        <v>0</v>
      </c>
      <c r="H212" s="12">
        <f t="shared" si="97"/>
        <v>0</v>
      </c>
      <c r="I212" s="12">
        <f t="shared" si="97"/>
        <v>0</v>
      </c>
      <c r="J212" s="12">
        <f t="shared" si="97"/>
        <v>0</v>
      </c>
      <c r="K212" s="12">
        <f t="shared" si="97"/>
        <v>0</v>
      </c>
      <c r="L212" s="12">
        <f t="shared" si="97"/>
        <v>0</v>
      </c>
      <c r="M212" s="12">
        <f t="shared" si="97"/>
        <v>0</v>
      </c>
      <c r="N212" s="12">
        <f t="shared" si="97"/>
        <v>0</v>
      </c>
      <c r="O212" s="12">
        <f t="shared" si="97"/>
        <v>0</v>
      </c>
      <c r="P212" s="12">
        <f t="shared" si="97"/>
        <v>0</v>
      </c>
      <c r="Q212" s="12">
        <f t="shared" si="97"/>
        <v>0</v>
      </c>
      <c r="R212" s="12">
        <f t="shared" si="97"/>
        <v>0</v>
      </c>
      <c r="S212" s="12">
        <f t="shared" si="97"/>
        <v>0</v>
      </c>
      <c r="T212" s="12">
        <f t="shared" si="97"/>
        <v>0</v>
      </c>
      <c r="U212" s="12">
        <f t="shared" si="97"/>
        <v>0</v>
      </c>
      <c r="V212" s="12">
        <f t="shared" si="97"/>
        <v>0</v>
      </c>
      <c r="W212" s="12">
        <f t="shared" si="97"/>
        <v>0</v>
      </c>
      <c r="X212" s="12">
        <f t="shared" si="97"/>
        <v>0</v>
      </c>
      <c r="Y212" s="12">
        <f t="shared" si="97"/>
        <v>0</v>
      </c>
      <c r="Z212" s="12">
        <f t="shared" si="90"/>
        <v>0</v>
      </c>
    </row>
    <row r="213" spans="1:26" ht="17.25" hidden="1" thickTop="1" thickBot="1">
      <c r="A213" s="9" t="str">
        <f>'[1]عملاء الفرع'!$B$14</f>
        <v>كشف حساب عميل (11)</v>
      </c>
      <c r="B213" s="13"/>
      <c r="C213" s="11" t="s">
        <v>30</v>
      </c>
      <c r="D213" s="12">
        <f t="shared" ref="D213:Y232" si="98">SUM(D212,D208)</f>
        <v>0</v>
      </c>
      <c r="E213" s="12">
        <f t="shared" si="98"/>
        <v>0</v>
      </c>
      <c r="F213" s="12">
        <f t="shared" si="98"/>
        <v>0</v>
      </c>
      <c r="G213" s="12">
        <f t="shared" si="98"/>
        <v>0</v>
      </c>
      <c r="H213" s="12">
        <f t="shared" si="98"/>
        <v>0</v>
      </c>
      <c r="I213" s="12">
        <f t="shared" si="98"/>
        <v>0</v>
      </c>
      <c r="J213" s="12">
        <f t="shared" si="98"/>
        <v>0</v>
      </c>
      <c r="K213" s="12">
        <f t="shared" si="98"/>
        <v>0</v>
      </c>
      <c r="L213" s="12">
        <f t="shared" si="98"/>
        <v>0</v>
      </c>
      <c r="M213" s="12">
        <f t="shared" si="98"/>
        <v>0</v>
      </c>
      <c r="N213" s="12">
        <f t="shared" si="98"/>
        <v>0</v>
      </c>
      <c r="O213" s="12">
        <f t="shared" si="98"/>
        <v>0</v>
      </c>
      <c r="P213" s="12">
        <f t="shared" si="98"/>
        <v>0</v>
      </c>
      <c r="Q213" s="12">
        <f t="shared" si="98"/>
        <v>0</v>
      </c>
      <c r="R213" s="12">
        <f t="shared" si="98"/>
        <v>0</v>
      </c>
      <c r="S213" s="12">
        <f t="shared" si="98"/>
        <v>0</v>
      </c>
      <c r="T213" s="12">
        <f t="shared" si="98"/>
        <v>0</v>
      </c>
      <c r="U213" s="12">
        <f t="shared" si="98"/>
        <v>0</v>
      </c>
      <c r="V213" s="12">
        <f t="shared" si="98"/>
        <v>0</v>
      </c>
      <c r="W213" s="12">
        <f t="shared" si="98"/>
        <v>0</v>
      </c>
      <c r="X213" s="12">
        <f t="shared" si="98"/>
        <v>0</v>
      </c>
      <c r="Y213" s="12">
        <f t="shared" si="98"/>
        <v>0</v>
      </c>
      <c r="Z213" s="12">
        <f t="shared" si="90"/>
        <v>0</v>
      </c>
    </row>
    <row r="214" spans="1:26" ht="17.25" hidden="1" thickTop="1" thickBot="1">
      <c r="A214" s="9" t="str">
        <f>'[1]عملاء الفرع'!$B$14</f>
        <v>كشف حساب عميل (11)</v>
      </c>
      <c r="B214" s="13"/>
      <c r="C214" s="11" t="s">
        <v>31</v>
      </c>
      <c r="D214" s="12">
        <f t="shared" ref="D214:Y233" si="99">SUM(D213,D204)</f>
        <v>0</v>
      </c>
      <c r="E214" s="12">
        <f t="shared" si="99"/>
        <v>0</v>
      </c>
      <c r="F214" s="12">
        <f t="shared" si="99"/>
        <v>0</v>
      </c>
      <c r="G214" s="12">
        <f t="shared" si="99"/>
        <v>0</v>
      </c>
      <c r="H214" s="12">
        <f t="shared" si="99"/>
        <v>0</v>
      </c>
      <c r="I214" s="12">
        <f t="shared" si="99"/>
        <v>0</v>
      </c>
      <c r="J214" s="12">
        <f t="shared" si="99"/>
        <v>0</v>
      </c>
      <c r="K214" s="12">
        <f t="shared" si="99"/>
        <v>0</v>
      </c>
      <c r="L214" s="12">
        <f t="shared" si="99"/>
        <v>0</v>
      </c>
      <c r="M214" s="12">
        <f t="shared" si="99"/>
        <v>0</v>
      </c>
      <c r="N214" s="12">
        <f t="shared" si="99"/>
        <v>0</v>
      </c>
      <c r="O214" s="12">
        <f t="shared" si="99"/>
        <v>0</v>
      </c>
      <c r="P214" s="12">
        <f t="shared" si="99"/>
        <v>0</v>
      </c>
      <c r="Q214" s="12">
        <f t="shared" si="99"/>
        <v>0</v>
      </c>
      <c r="R214" s="12">
        <f t="shared" si="99"/>
        <v>0</v>
      </c>
      <c r="S214" s="12">
        <f t="shared" si="99"/>
        <v>0</v>
      </c>
      <c r="T214" s="12">
        <f t="shared" si="99"/>
        <v>0</v>
      </c>
      <c r="U214" s="12">
        <f t="shared" si="99"/>
        <v>0</v>
      </c>
      <c r="V214" s="12">
        <f t="shared" si="99"/>
        <v>0</v>
      </c>
      <c r="W214" s="12">
        <f t="shared" si="99"/>
        <v>0</v>
      </c>
      <c r="X214" s="12">
        <f t="shared" si="99"/>
        <v>0</v>
      </c>
      <c r="Y214" s="12">
        <f t="shared" si="99"/>
        <v>0</v>
      </c>
      <c r="Z214" s="12">
        <f t="shared" si="90"/>
        <v>0</v>
      </c>
    </row>
    <row r="215" spans="1:26" ht="17.25" thickTop="1" thickBot="1">
      <c r="A215" s="9" t="str">
        <f>'[1]عملاء الفرع'!$B$15</f>
        <v>كشف حساب عميل (12)</v>
      </c>
      <c r="B215" s="13"/>
      <c r="C215" s="11">
        <v>40909</v>
      </c>
      <c r="D215" s="12">
        <f>SUMPRODUCT((SUMIF('[1]كشف حساب عميل (12)'!$F$7:$F$37,"*560*",'[1]كشف حساب عميل (12)'!$E$7:$E$37)))</f>
        <v>0</v>
      </c>
      <c r="E215" s="12">
        <f>SUMPRODUCT((SUMIF('[1]كشف حساب عميل (12)'!$F$7:$F$37,"*510*",'[1]كشف حساب عميل (12)'!$E$7:$E$37)))</f>
        <v>0</v>
      </c>
      <c r="F215" s="12">
        <f>SUMPRODUCT((SUMIF('[1]كشف حساب عميل (12)'!$F$7:$F$37,"*430 لتر نوفرست*",'[1]كشف حساب عميل (12)'!$E$7:$E$37)))</f>
        <v>0</v>
      </c>
      <c r="G215" s="12">
        <f>SUMPRODUCT((SUMIF('[1]كشف حساب عميل (12)'!$F$7:$F$37,"*340 لتر نوفرست*",'[1]كشف حساب عميل (12)'!$E$7:$E$37)))</f>
        <v>0</v>
      </c>
      <c r="H215" s="12">
        <f>SUMPRODUCT((SUMIF('[1]كشف حساب عميل (12)'!$F$7:$F$37,"*339 لتر نوفرست*",'[1]كشف حساب عميل (12)'!$E$7:$E$37)))</f>
        <v>0</v>
      </c>
      <c r="I215" s="12">
        <f>SUMPRODUCT((SUMIF('[1]كشف حساب عميل (12)'!$F$7:$F$37,"*338*",'[1]كشف حساب عميل (12)'!$E$7:$E$37)))</f>
        <v>0</v>
      </c>
      <c r="J215" s="12">
        <f>SUMPRODUCT((SUMIF('[1]كشف حساب عميل (12)'!$F$7:$F$37,"*330*",'[1]كشف حساب عميل (12)'!$E$7:$E$37)))</f>
        <v>0</v>
      </c>
      <c r="K215" s="12">
        <f>SUMPRODUCT((SUMIF('[1]كشف حساب عميل (12)'!$F$7:$F$37,"*580*",'[1]كشف حساب عميل (12)'!$E$7:$E$37)))</f>
        <v>0</v>
      </c>
      <c r="L215" s="12">
        <f>SUMPRODUCT((SUMIF('[1]كشف حساب عميل (12)'!$F$7:$F$37,"*430 لتر برستيج*",'[1]كشف حساب عميل (12)'!$E$7:$E$37)))</f>
        <v>0</v>
      </c>
      <c r="M215" s="12">
        <f>SUMPRODUCT((SUMIF('[1]كشف حساب عميل (12)'!$F$7:$F$37,"*340 لتر برستيج*",'[1]كشف حساب عميل (12)'!$E$7:$E$37)))</f>
        <v>0</v>
      </c>
      <c r="N215" s="12">
        <f>SUMPRODUCT((SUMIF('[1]كشف حساب عميل (12)'!$F$7:$F$37,"*339 لتر برستيج*",'[1]كشف حساب عميل (12)'!$E$7:$E$37)))</f>
        <v>0</v>
      </c>
      <c r="O215" s="12">
        <f>SUMPRODUCT((SUMIF('[1]كشف حساب عميل (12)'!$F$7:$F$37,"*320*",'[1]كشف حساب عميل (12)'!$E$7:$E$37)))</f>
        <v>0</v>
      </c>
      <c r="P215" s="12">
        <f>SUMPRODUCT((SUMIF('[1]كشف حساب عميل (12)'!$F$7:$F$37,"*290*",'[1]كشف حساب عميل (12)'!$E$7:$E$37)))</f>
        <v>0</v>
      </c>
      <c r="Q215" s="12">
        <f>SUMPRODUCT((SUMIF('[1]كشف حساب عميل (12)'!$F$7:$F$37,"*335 لتر اوسكار*",'[1]كشف حساب عميل (12)'!$E$7:$E$37)))</f>
        <v>0</v>
      </c>
      <c r="R215" s="12">
        <f>SUMPRODUCT((SUMIF('[1]كشف حساب عميل (12)'!$F$7:$F$37,"*335 لتر برنسيسه*",'[1]كشف حساب عميل (12)'!$E$7:$E$37)))</f>
        <v>0</v>
      </c>
      <c r="S215" s="12">
        <f>SUMPRODUCT((SUMIF('[1]كشف حساب عميل (12)'!$F$7:$F$37,"*328*",'[1]كشف حساب عميل (12)'!$E$7:$E$37)))</f>
        <v>0</v>
      </c>
      <c r="T215" s="12">
        <f>SUMPRODUCT((SUMIF('[1]كشف حساب عميل (12)'!$F$7:$F$37,"*7 درج نوفرست*",'[1]كشف حساب عميل (12)'!$E$7:$E$37)))</f>
        <v>0</v>
      </c>
      <c r="U215" s="12">
        <f>SUMPRODUCT((SUMIF('[1]كشف حساب عميل (12)'!$F$7:$F$37,"*6 درج نوفرست*",'[1]كشف حساب عميل (12)'!$E$7:$E$37)))</f>
        <v>0</v>
      </c>
      <c r="V215" s="12">
        <f>SUMPRODUCT((SUMIF('[1]كشف حساب عميل (12)'!$F$7:$F$37,"*5 درج نوفرست*",'[1]كشف حساب عميل (12)'!$E$7:$E$37)))</f>
        <v>0</v>
      </c>
      <c r="W215" s="12">
        <f>SUMPRODUCT((SUMIF('[1]كشف حساب عميل (12)'!$F$7:$F$37,"*6 درج معدل*",'[1]كشف حساب عميل (12)'!$E$7:$E$37)))</f>
        <v>0</v>
      </c>
      <c r="X215" s="12">
        <f>SUMPRODUCT((SUMIF('[1]كشف حساب عميل (12)'!$F$7:$F$37,"*5 درج معدل*",'[1]كشف حساب عميل (12)'!$E$7:$E$37)))</f>
        <v>0</v>
      </c>
      <c r="Y215" s="12">
        <f>SUMPRODUCT((SUMIF('[1]كشف حساب عميل (12)'!$F$7:$F$37,"*4 درج*",'[1]كشف حساب عميل (12)'!$E$7:$E$37)))</f>
        <v>0</v>
      </c>
      <c r="Z215" s="12">
        <f t="shared" si="90"/>
        <v>0</v>
      </c>
    </row>
    <row r="216" spans="1:26" ht="17.25" hidden="1" thickTop="1" thickBot="1">
      <c r="A216" s="16" t="str">
        <f>'[1]عملاء الفرع'!$B$15</f>
        <v>كشف حساب عميل (12)</v>
      </c>
      <c r="B216" s="10"/>
      <c r="C216" s="11">
        <v>40940</v>
      </c>
      <c r="D216" s="12">
        <f>SUMPRODUCT((SUMIF('[1]كشف حساب عميل (12)'!$F$39:$F$48,"*560*",'[1]كشف حساب عميل (12)'!$E$39:$E$48)))</f>
        <v>0</v>
      </c>
      <c r="E216" s="12">
        <f>SUMPRODUCT((SUMIF('[1]كشف حساب عميل (12)'!$F$39:$F$48,"*510*",'[1]كشف حساب عميل (12)'!$E$39:$E$48)))</f>
        <v>0</v>
      </c>
      <c r="F216" s="12">
        <f>SUMPRODUCT((SUMIF('[1]كشف حساب عميل (12)'!$F$39:$F$48,"*430 لتر نوفرست*",'[1]كشف حساب عميل (12)'!$E$39:$E$48)))</f>
        <v>0</v>
      </c>
      <c r="G216" s="12">
        <f>SUMPRODUCT((SUMIF('[1]كشف حساب عميل (12)'!$F$39:$F$48,"*340 لتر نوفرست*",'[1]كشف حساب عميل (12)'!$E$39:$E$48)))</f>
        <v>0</v>
      </c>
      <c r="H216" s="12">
        <f>SUMPRODUCT((SUMIF('[1]كشف حساب عميل (12)'!$F$39:$F$48,"*339 لتر نوفرست*",'[1]كشف حساب عميل (12)'!$E$39:$E$48)))</f>
        <v>0</v>
      </c>
      <c r="I216" s="12">
        <f>SUMPRODUCT((SUMIF('[1]كشف حساب عميل (12)'!$F$39:$F$48,"*338*",'[1]كشف حساب عميل (12)'!$E$39:$E$48)))</f>
        <v>0</v>
      </c>
      <c r="J216" s="12">
        <f>SUMPRODUCT((SUMIF('[1]كشف حساب عميل (12)'!$F$39:$F$48,"*330*",'[1]كشف حساب عميل (12)'!$E$39:$E$48)))</f>
        <v>0</v>
      </c>
      <c r="K216" s="12">
        <f>SUMPRODUCT((SUMIF('[1]كشف حساب عميل (12)'!$F$39:$F$48,"*580*",'[1]كشف حساب عميل (12)'!$E$39:$E$48)))</f>
        <v>0</v>
      </c>
      <c r="L216" s="12">
        <f>SUMPRODUCT((SUMIF('[1]كشف حساب عميل (12)'!$F$39:$F$48,"*430 لتر برستيج*",'[1]كشف حساب عميل (12)'!$E$39:$E$48)))</f>
        <v>0</v>
      </c>
      <c r="M216" s="12">
        <f>SUMPRODUCT((SUMIF('[1]كشف حساب عميل (12)'!$F$39:$F$48,"*340 لتر برستيج*",'[1]كشف حساب عميل (12)'!$E$39:$E$48)))</f>
        <v>0</v>
      </c>
      <c r="N216" s="12">
        <f>SUMPRODUCT((SUMIF('[1]كشف حساب عميل (12)'!$F$39:$F$48,"*339 لتر برستيج*",'[1]كشف حساب عميل (12)'!$E$39:$E$48)))</f>
        <v>0</v>
      </c>
      <c r="O216" s="12">
        <f>SUMPRODUCT((SUMIF('[1]كشف حساب عميل (12)'!$F$39:$F$48,"*320*",'[1]كشف حساب عميل (12)'!$E$39:$E$48)))</f>
        <v>0</v>
      </c>
      <c r="P216" s="12">
        <f>SUMPRODUCT((SUMIF('[1]كشف حساب عميل (12)'!$F$39:$F$48,"*290*",'[1]كشف حساب عميل (12)'!$E$39:$E$48)))</f>
        <v>0</v>
      </c>
      <c r="Q216" s="12">
        <f>SUMPRODUCT((SUMIF('[1]كشف حساب عميل (12)'!$F$39:$F$48,"*335 لتر اوسكار*",'[1]كشف حساب عميل (12)'!$E$39:$E$48)))</f>
        <v>0</v>
      </c>
      <c r="R216" s="12">
        <f>SUMPRODUCT((SUMIF('[1]كشف حساب عميل (12)'!$F$39:$F$48,"*335 لتر برنسيسه*",'[1]كشف حساب عميل (12)'!$E$39:$E$48)))</f>
        <v>0</v>
      </c>
      <c r="S216" s="12">
        <f>SUMPRODUCT((SUMIF('[1]كشف حساب عميل (12)'!$F$39:$F$48,"*328*",'[1]كشف حساب عميل (12)'!$E$39:$E$48)))</f>
        <v>0</v>
      </c>
      <c r="T216" s="12">
        <f>SUMPRODUCT((SUMIF('[1]كشف حساب عميل (12)'!$F$39:$F$48,"*7 درج نوفرست*",'[1]كشف حساب عميل (12)'!$E$39:$E$48)))</f>
        <v>0</v>
      </c>
      <c r="U216" s="12">
        <f>SUMPRODUCT((SUMIF('[1]كشف حساب عميل (12)'!$F$39:$F$48,"*6 درج نوفرست*",'[1]كشف حساب عميل (12)'!$E$39:$E$48)))</f>
        <v>0</v>
      </c>
      <c r="V216" s="12">
        <f>SUMPRODUCT((SUMIF('[1]كشف حساب عميل (12)'!$F$39:$F$48,"*5 درج نوفرست*",'[1]كشف حساب عميل (12)'!$E$39:$E$48)))</f>
        <v>0</v>
      </c>
      <c r="W216" s="12">
        <f>SUMPRODUCT((SUMIF('[1]كشف حساب عميل (12)'!$F$39:$F$48,"*6 درج معدل*",'[1]كشف حساب عميل (12)'!$E$39:$E$48)))</f>
        <v>0</v>
      </c>
      <c r="X216" s="12">
        <f>SUMPRODUCT((SUMIF('[1]كشف حساب عميل (12)'!$F$39:$F$48,"*5 درج معدل*",'[1]كشف حساب عميل (12)'!$E$39:$E$48)))</f>
        <v>0</v>
      </c>
      <c r="Y216" s="12">
        <f>SUMPRODUCT((SUMIF('[1]كشف حساب عميل (12)'!$F$39:$F$48,"*4 درج*",'[1]كشف حساب عميل (12)'!$E$39:$E$48)))</f>
        <v>0</v>
      </c>
      <c r="Z216" s="12">
        <f t="shared" si="90"/>
        <v>0</v>
      </c>
    </row>
    <row r="217" spans="1:26" ht="17.25" hidden="1" thickTop="1" thickBot="1">
      <c r="A217" s="9" t="str">
        <f>'[1]عملاء الفرع'!$B$15</f>
        <v>كشف حساب عميل (12)</v>
      </c>
      <c r="B217" s="13"/>
      <c r="C217" s="11">
        <v>40969</v>
      </c>
      <c r="D217" s="12">
        <f>SUMPRODUCT((SUMIF('[1]كشف حساب عميل (12)'!$F$50:$F$60,"*560*",'[1]كشف حساب عميل (12)'!$E$50:$E$60)))</f>
        <v>0</v>
      </c>
      <c r="E217" s="12">
        <f>SUMPRODUCT((SUMIF('[1]كشف حساب عميل (12)'!$F$50:$F$60,"*510*",'[1]كشف حساب عميل (12)'!$E$50:$E$60)))</f>
        <v>0</v>
      </c>
      <c r="F217" s="12">
        <f>SUMPRODUCT((SUMIF('[1]كشف حساب عميل (12)'!$F$50:$F$60,"*430 لتر نوفرست*",'[1]كشف حساب عميل (12)'!$E$50:$E$60)))</f>
        <v>0</v>
      </c>
      <c r="G217" s="12">
        <f>SUMPRODUCT((SUMIF('[1]كشف حساب عميل (12)'!$F$50:$F$60,"*340 لتر نوفرست*",'[1]كشف حساب عميل (12)'!$E$50:$E$60)))</f>
        <v>0</v>
      </c>
      <c r="H217" s="12">
        <f>SUMPRODUCT((SUMIF('[1]كشف حساب عميل (12)'!$F$50:$F$60,"*339 لتر نوفرست*",'[1]كشف حساب عميل (12)'!$E$50:$E$60)))</f>
        <v>0</v>
      </c>
      <c r="I217" s="12">
        <f>SUMPRODUCT((SUMIF('[1]كشف حساب عميل (12)'!$F$50:$F$60,"*338*",'[1]كشف حساب عميل (12)'!$E$50:$E$60)))</f>
        <v>0</v>
      </c>
      <c r="J217" s="12">
        <f>SUMPRODUCT((SUMIF('[1]كشف حساب عميل (12)'!$F$50:$F$60,"*330*",'[1]كشف حساب عميل (12)'!$E$50:$E$60)))</f>
        <v>0</v>
      </c>
      <c r="K217" s="12">
        <f>SUMPRODUCT((SUMIF('[1]كشف حساب عميل (12)'!$F$50:$F$60,"*580*",'[1]كشف حساب عميل (12)'!$E$50:$E$60)))</f>
        <v>0</v>
      </c>
      <c r="L217" s="12">
        <f>SUMPRODUCT((SUMIF('[1]كشف حساب عميل (12)'!$F$50:$F$60,"*430 لتر برستيج*",'[1]كشف حساب عميل (12)'!$E$50:$E$60)))</f>
        <v>0</v>
      </c>
      <c r="M217" s="12">
        <f>SUMPRODUCT((SUMIF('[1]كشف حساب عميل (12)'!$F$50:$F$60,"*340 لتر برستيج*",'[1]كشف حساب عميل (12)'!$E$50:$E$60)))</f>
        <v>0</v>
      </c>
      <c r="N217" s="12">
        <f>SUMPRODUCT((SUMIF('[1]كشف حساب عميل (12)'!$F$50:$F$60,"*339 لتر برستيج*",'[1]كشف حساب عميل (12)'!$E$50:$E$60)))</f>
        <v>0</v>
      </c>
      <c r="O217" s="12">
        <f>SUMPRODUCT((SUMIF('[1]كشف حساب عميل (12)'!$F$50:$F$60,"*320*",'[1]كشف حساب عميل (12)'!$E$50:$E$60)))</f>
        <v>0</v>
      </c>
      <c r="P217" s="12">
        <f>SUMPRODUCT((SUMIF('[1]كشف حساب عميل (12)'!$F$50:$F$60,"*290*",'[1]كشف حساب عميل (12)'!$E$50:$E$60)))</f>
        <v>0</v>
      </c>
      <c r="Q217" s="12">
        <f>SUMPRODUCT((SUMIF('[1]كشف حساب عميل (12)'!$F$50:$F$60,"*335 لتر اوسكار*",'[1]كشف حساب عميل (12)'!$E$50:$E$60)))</f>
        <v>0</v>
      </c>
      <c r="R217" s="12">
        <f>SUMPRODUCT((SUMIF('[1]كشف حساب عميل (12)'!$F$50:$F$60,"*335 لتر برنسيسه*",'[1]كشف حساب عميل (12)'!$E$50:$E$60)))</f>
        <v>0</v>
      </c>
      <c r="S217" s="12">
        <f>SUMPRODUCT((SUMIF('[1]كشف حساب عميل (12)'!$F$50:$F$60,"*328*",'[1]كشف حساب عميل (12)'!$E$50:$E$60)))</f>
        <v>0</v>
      </c>
      <c r="T217" s="12">
        <f>SUMPRODUCT((SUMIF('[1]كشف حساب عميل (12)'!$F$50:$F$60,"*7 درج نوفرست*",'[1]كشف حساب عميل (12)'!$E$50:$E$60)))</f>
        <v>0</v>
      </c>
      <c r="U217" s="12">
        <f>SUMPRODUCT((SUMIF('[1]كشف حساب عميل (12)'!$F$50:$F$60,"*6 درج نوفرست*",'[1]كشف حساب عميل (12)'!$E$50:$E$60)))</f>
        <v>0</v>
      </c>
      <c r="V217" s="12">
        <f>SUMPRODUCT((SUMIF('[1]كشف حساب عميل (12)'!$F$50:$F$60,"*5 درج نوفرست*",'[1]كشف حساب عميل (12)'!$E$50:$E$60)))</f>
        <v>0</v>
      </c>
      <c r="W217" s="12">
        <f>SUMPRODUCT((SUMIF('[1]كشف حساب عميل (12)'!$F$50:$F$60,"*6 درج معدل*",'[1]كشف حساب عميل (12)'!$E$50:$E$60)))</f>
        <v>0</v>
      </c>
      <c r="X217" s="12">
        <f>SUMPRODUCT((SUMIF('[1]كشف حساب عميل (12)'!$F$50:$F$60,"*5 درج معدل*",'[1]كشف حساب عميل (12)'!$E$50:$E$60)))</f>
        <v>0</v>
      </c>
      <c r="Y217" s="12">
        <f>SUMPRODUCT((SUMIF('[1]كشف حساب عميل (12)'!$F$50:$F$60,"*4 درج*",'[1]كشف حساب عميل (12)'!$E$50:$E$60)))</f>
        <v>0</v>
      </c>
      <c r="Z217" s="12">
        <f t="shared" si="90"/>
        <v>0</v>
      </c>
    </row>
    <row r="218" spans="1:26" ht="17.25" hidden="1" thickTop="1" thickBot="1">
      <c r="A218" s="9" t="str">
        <f>'[1]عملاء الفرع'!$B$15</f>
        <v>كشف حساب عميل (12)</v>
      </c>
      <c r="B218" s="13"/>
      <c r="C218" s="11" t="s">
        <v>25</v>
      </c>
      <c r="D218" s="12">
        <f t="shared" si="88"/>
        <v>0</v>
      </c>
      <c r="E218" s="12">
        <f t="shared" si="88"/>
        <v>0</v>
      </c>
      <c r="F218" s="12">
        <f t="shared" si="88"/>
        <v>0</v>
      </c>
      <c r="G218" s="12">
        <f t="shared" si="88"/>
        <v>0</v>
      </c>
      <c r="H218" s="12">
        <f t="shared" si="88"/>
        <v>0</v>
      </c>
      <c r="I218" s="12">
        <f t="shared" si="88"/>
        <v>0</v>
      </c>
      <c r="J218" s="12">
        <f t="shared" si="88"/>
        <v>0</v>
      </c>
      <c r="K218" s="12">
        <f t="shared" si="88"/>
        <v>0</v>
      </c>
      <c r="L218" s="12">
        <f t="shared" si="88"/>
        <v>0</v>
      </c>
      <c r="M218" s="12">
        <f t="shared" si="88"/>
        <v>0</v>
      </c>
      <c r="N218" s="12">
        <f t="shared" si="88"/>
        <v>0</v>
      </c>
      <c r="O218" s="12">
        <f t="shared" si="88"/>
        <v>0</v>
      </c>
      <c r="P218" s="12">
        <f t="shared" si="88"/>
        <v>0</v>
      </c>
      <c r="Q218" s="12">
        <f t="shared" si="88"/>
        <v>0</v>
      </c>
      <c r="R218" s="12">
        <f t="shared" si="88"/>
        <v>0</v>
      </c>
      <c r="S218" s="12">
        <f t="shared" si="88"/>
        <v>0</v>
      </c>
      <c r="T218" s="12">
        <f t="shared" ref="T218:AM218" si="100">SUM(T215:T217)</f>
        <v>0</v>
      </c>
      <c r="U218" s="12">
        <f t="shared" si="100"/>
        <v>0</v>
      </c>
      <c r="V218" s="12">
        <f t="shared" si="100"/>
        <v>0</v>
      </c>
      <c r="W218" s="12">
        <f t="shared" si="100"/>
        <v>0</v>
      </c>
      <c r="X218" s="12">
        <f t="shared" si="100"/>
        <v>0</v>
      </c>
      <c r="Y218" s="12">
        <f t="shared" si="100"/>
        <v>0</v>
      </c>
      <c r="Z218" s="12">
        <f t="shared" si="90"/>
        <v>0</v>
      </c>
    </row>
    <row r="219" spans="1:26" ht="17.25" hidden="1" thickTop="1" thickBot="1">
      <c r="A219" s="9" t="str">
        <f>'[1]عملاء الفرع'!$B$15</f>
        <v>كشف حساب عميل (12)</v>
      </c>
      <c r="B219" s="13"/>
      <c r="C219" s="11">
        <v>41000</v>
      </c>
      <c r="D219" s="12">
        <f>SUMPRODUCT((SUMIF('[1]كشف حساب عميل (12)'!$F$62:$F$72,"*560*",'[1]كشف حساب عميل (12)'!$E$62:$E$72)))</f>
        <v>0</v>
      </c>
      <c r="E219" s="12">
        <f>SUMPRODUCT((SUMIF('[1]كشف حساب عميل (12)'!$F$62:$F$72,"*510*",'[1]كشف حساب عميل (12)'!$E$62:$E$72)))</f>
        <v>0</v>
      </c>
      <c r="F219" s="12">
        <f>SUMPRODUCT((SUMIF('[1]كشف حساب عميل (12)'!$F$62:$F$72,"*430 لتر نوفرست*",'[1]كشف حساب عميل (12)'!$E$62:$E$72)))</f>
        <v>0</v>
      </c>
      <c r="G219" s="12">
        <f>SUMPRODUCT((SUMIF('[1]كشف حساب عميل (12)'!$F$62:$F$72,"*340 لتر نوفرست*",'[1]كشف حساب عميل (12)'!$E$62:$E$72)))</f>
        <v>0</v>
      </c>
      <c r="H219" s="12">
        <f>SUMPRODUCT((SUMIF('[1]كشف حساب عميل (12)'!$F$62:$F$72,"*339 لتر نوفرست*",'[1]كشف حساب عميل (12)'!$E$62:$E$72)))</f>
        <v>0</v>
      </c>
      <c r="I219" s="12">
        <f>SUMPRODUCT((SUMIF('[1]كشف حساب عميل (12)'!$F$62:$F$72,"*338*",'[1]كشف حساب عميل (12)'!$E$62:$E$72)))</f>
        <v>0</v>
      </c>
      <c r="J219" s="12">
        <f>SUMPRODUCT((SUMIF('[1]كشف حساب عميل (12)'!$F$62:$F$72,"*330*",'[1]كشف حساب عميل (12)'!$E$62:$E$72)))</f>
        <v>0</v>
      </c>
      <c r="K219" s="12">
        <f>SUMPRODUCT((SUMIF('[1]كشف حساب عميل (12)'!$F$62:$F$72,"*580*",'[1]كشف حساب عميل (12)'!$E$62:$E$72)))</f>
        <v>0</v>
      </c>
      <c r="L219" s="12">
        <f>SUMPRODUCT((SUMIF('[1]كشف حساب عميل (12)'!$F$62:$F$72,"*430 لتر برستيج*",'[1]كشف حساب عميل (12)'!$E$62:$E$72)))</f>
        <v>0</v>
      </c>
      <c r="M219" s="12">
        <f>SUMPRODUCT((SUMIF('[1]كشف حساب عميل (12)'!$F$62:$F$72,"*340 لتر برستيج*",'[1]كشف حساب عميل (12)'!$E$62:$E$72)))</f>
        <v>0</v>
      </c>
      <c r="N219" s="12">
        <f>SUMPRODUCT((SUMIF('[1]كشف حساب عميل (12)'!$F$62:$F$72,"*339 لتر برستيج*",'[1]كشف حساب عميل (12)'!$E$62:$E$72)))</f>
        <v>0</v>
      </c>
      <c r="O219" s="12">
        <f>SUMPRODUCT((SUMIF('[1]كشف حساب عميل (12)'!$F$62:$F$72,"*320*",'[1]كشف حساب عميل (12)'!$E$62:$E$72)))</f>
        <v>0</v>
      </c>
      <c r="P219" s="12">
        <f>SUMPRODUCT((SUMIF('[1]كشف حساب عميل (12)'!$F$62:$F$72,"*290*",'[1]كشف حساب عميل (12)'!$E$62:$E$72)))</f>
        <v>0</v>
      </c>
      <c r="Q219" s="12">
        <f>SUMPRODUCT((SUMIF('[1]كشف حساب عميل (12)'!$F$62:$F$72,"*335 لتر اوسكار*",'[1]كشف حساب عميل (12)'!$E$62:$E$72)))</f>
        <v>0</v>
      </c>
      <c r="R219" s="12">
        <f>SUMPRODUCT((SUMIF('[1]كشف حساب عميل (12)'!$F$62:$F$72,"*335 لتر برنسيسه*",'[1]كشف حساب عميل (12)'!$E$62:$E$72)))</f>
        <v>0</v>
      </c>
      <c r="S219" s="12">
        <f>SUMPRODUCT((SUMIF('[1]كشف حساب عميل (12)'!$F$62:$F$72,"*328*",'[1]كشف حساب عميل (12)'!$E$62:$E$72)))</f>
        <v>0</v>
      </c>
      <c r="T219" s="12">
        <f>SUMPRODUCT((SUMIF('[1]كشف حساب عميل (12)'!$F$62:$F$72,"*7 درج نوفرست*",'[1]كشف حساب عميل (12)'!$E$62:$E$72)))</f>
        <v>0</v>
      </c>
      <c r="U219" s="12">
        <f>SUMPRODUCT((SUMIF('[1]كشف حساب عميل (12)'!$F$62:$F$72,"*6 درج نوفرست*",'[1]كشف حساب عميل (12)'!$E$62:$E$72)))</f>
        <v>0</v>
      </c>
      <c r="V219" s="12">
        <f>SUMPRODUCT((SUMIF('[1]كشف حساب عميل (12)'!$F$62:$F$72,"*5 درج نوفرست*",'[1]كشف حساب عميل (12)'!$E$62:$E$72)))</f>
        <v>0</v>
      </c>
      <c r="W219" s="12">
        <f>SUMPRODUCT((SUMIF('[1]كشف حساب عميل (12)'!$F$62:$F$72,"*6 درج معدل*",'[1]كشف حساب عميل (12)'!$E$62:$E$72)))</f>
        <v>0</v>
      </c>
      <c r="X219" s="12">
        <f>SUMPRODUCT((SUMIF('[1]كشف حساب عميل (12)'!$F$62:$F$72,"*5 درج معدل*",'[1]كشف حساب عميل (12)'!$E$62:$E$72)))</f>
        <v>0</v>
      </c>
      <c r="Y219" s="12">
        <f>SUMPRODUCT((SUMIF('[1]كشف حساب عميل (12)'!$F$62:$F$72,"*4 درج*",'[1]كشف حساب عميل (12)'!$E$62:$E$72)))</f>
        <v>0</v>
      </c>
      <c r="Z219" s="12">
        <f t="shared" si="90"/>
        <v>0</v>
      </c>
    </row>
    <row r="220" spans="1:26" ht="17.25" hidden="1" thickTop="1" thickBot="1">
      <c r="A220" s="9" t="str">
        <f>'[1]عملاء الفرع'!$B$15</f>
        <v>كشف حساب عميل (12)</v>
      </c>
      <c r="B220" s="13"/>
      <c r="C220" s="11">
        <v>41030</v>
      </c>
      <c r="D220" s="12">
        <f>SUMPRODUCT((SUMIF('[1]كشف حساب عميل (12)'!$F$74:$F$84,"*560*",'[1]كشف حساب عميل (12)'!$E$74:$E$84)))</f>
        <v>0</v>
      </c>
      <c r="E220" s="12">
        <f>SUMPRODUCT((SUMIF('[1]كشف حساب عميل (12)'!$F$74:$F$84,"*510*",'[1]كشف حساب عميل (12)'!$E$74:$E$84)))</f>
        <v>0</v>
      </c>
      <c r="F220" s="12">
        <f>SUMPRODUCT((SUMIF('[1]كشف حساب عميل (12)'!$F$74:$F$84,"*430 لتر نوفرست*",'[1]كشف حساب عميل (12)'!$E$74:$E$84)))</f>
        <v>0</v>
      </c>
      <c r="G220" s="12">
        <f>SUMPRODUCT((SUMIF('[1]كشف حساب عميل (12)'!$F$74:$F$84,"*340 لتر نوفرست*",'[1]كشف حساب عميل (12)'!$E$74:$E$84)))</f>
        <v>0</v>
      </c>
      <c r="H220" s="12">
        <f>SUMPRODUCT((SUMIF('[1]كشف حساب عميل (12)'!$F$74:$F$84,"*339 لتر نوفرست*",'[1]كشف حساب عميل (12)'!$E$74:$E$84)))</f>
        <v>0</v>
      </c>
      <c r="I220" s="12">
        <f>SUMPRODUCT((SUMIF('[1]كشف حساب عميل (12)'!$F$74:$F$84,"*338*",'[1]كشف حساب عميل (12)'!$E$74:$E$84)))</f>
        <v>0</v>
      </c>
      <c r="J220" s="12">
        <f>SUMPRODUCT((SUMIF('[1]كشف حساب عميل (12)'!$F$74:$F$84,"*330*",'[1]كشف حساب عميل (12)'!$E$74:$E$84)))</f>
        <v>0</v>
      </c>
      <c r="K220" s="12">
        <f>SUMPRODUCT((SUMIF('[1]كشف حساب عميل (12)'!$F$74:$F$84,"*580*",'[1]كشف حساب عميل (12)'!$E$74:$E$84)))</f>
        <v>0</v>
      </c>
      <c r="L220" s="12">
        <f>SUMPRODUCT((SUMIF('[1]كشف حساب عميل (12)'!$F$74:$F$84,"*430 لتر برستيج*",'[1]كشف حساب عميل (12)'!$E$74:$E$84)))</f>
        <v>0</v>
      </c>
      <c r="M220" s="12">
        <f>SUMPRODUCT((SUMIF('[1]كشف حساب عميل (12)'!$F$74:$F$84,"*340 لتر برستيج*",'[1]كشف حساب عميل (12)'!$E$74:$E$84)))</f>
        <v>0</v>
      </c>
      <c r="N220" s="12">
        <f>SUMPRODUCT((SUMIF('[1]كشف حساب عميل (12)'!$F$74:$F$84,"*339 لتر برستيج*",'[1]كشف حساب عميل (12)'!$E$74:$E$84)))</f>
        <v>0</v>
      </c>
      <c r="O220" s="12">
        <f>SUMPRODUCT((SUMIF('[1]كشف حساب عميل (12)'!$F$74:$F$84,"*320*",'[1]كشف حساب عميل (12)'!$E$74:$E$84)))</f>
        <v>0</v>
      </c>
      <c r="P220" s="12">
        <f>SUMPRODUCT((SUMIF('[1]كشف حساب عميل (12)'!$F$74:$F$84,"*290*",'[1]كشف حساب عميل (12)'!$E$74:$E$84)))</f>
        <v>0</v>
      </c>
      <c r="Q220" s="12">
        <f>SUMPRODUCT((SUMIF('[1]كشف حساب عميل (12)'!$F$74:$F$84,"*335 لتر اوسكار*",'[1]كشف حساب عميل (12)'!$E$74:$E$84)))</f>
        <v>0</v>
      </c>
      <c r="R220" s="12">
        <f>SUMPRODUCT((SUMIF('[1]كشف حساب عميل (12)'!$F$74:$F$84,"*335 لتر برنسيسه*",'[1]كشف حساب عميل (12)'!$E$74:$E$84)))</f>
        <v>0</v>
      </c>
      <c r="S220" s="12">
        <f>SUMPRODUCT((SUMIF('[1]كشف حساب عميل (12)'!$F$74:$F$84,"*328*",'[1]كشف حساب عميل (12)'!$E$74:$E$84)))</f>
        <v>0</v>
      </c>
      <c r="T220" s="12">
        <f>SUMPRODUCT((SUMIF('[1]كشف حساب عميل (12)'!$F$74:$F$84,"*7 درج نوفرست*",'[1]كشف حساب عميل (12)'!$E$74:$E$84)))</f>
        <v>0</v>
      </c>
      <c r="U220" s="12">
        <f>SUMPRODUCT((SUMIF('[1]كشف حساب عميل (12)'!$F$74:$F$84,"*6 درج نوفرست*",'[1]كشف حساب عميل (12)'!$E$74:$E$84)))</f>
        <v>0</v>
      </c>
      <c r="V220" s="12">
        <f>SUMPRODUCT((SUMIF('[1]كشف حساب عميل (12)'!$F$74:$F$84,"*5 درج نوفرست*",'[1]كشف حساب عميل (12)'!$E$74:$E$84)))</f>
        <v>0</v>
      </c>
      <c r="W220" s="12">
        <f>SUMPRODUCT((SUMIF('[1]كشف حساب عميل (12)'!$F$74:$F$84,"*6 درج معدل*",'[1]كشف حساب عميل (12)'!$E$74:$E$84)))</f>
        <v>0</v>
      </c>
      <c r="X220" s="12">
        <f>SUMPRODUCT((SUMIF('[1]كشف حساب عميل (12)'!$F$74:$F$84,"*5 درج معدل*",'[1]كشف حساب عميل (12)'!$E$74:$E$84)))</f>
        <v>0</v>
      </c>
      <c r="Y220" s="12">
        <f>SUMPRODUCT((SUMIF('[1]كشف حساب عميل (12)'!$F$74:$F$84,"*4 درج*",'[1]كشف حساب عميل (12)'!$E$74:$E$84)))</f>
        <v>0</v>
      </c>
      <c r="Z220" s="12">
        <f t="shared" si="90"/>
        <v>0</v>
      </c>
    </row>
    <row r="221" spans="1:26" ht="17.25" hidden="1" thickTop="1" thickBot="1">
      <c r="A221" s="17" t="str">
        <f>'[1]عملاء الفرع'!$B$15</f>
        <v>كشف حساب عميل (12)</v>
      </c>
      <c r="B221" s="14"/>
      <c r="C221" s="15">
        <v>41061</v>
      </c>
      <c r="D221" s="12">
        <f>SUMPRODUCT((SUMIF('[1]كشف حساب عميل (12)'!$F$86:$F$96,"*560*",'[1]كشف حساب عميل (12)'!$E$86:$E$96)))</f>
        <v>0</v>
      </c>
      <c r="E221" s="12">
        <f>SUMPRODUCT((SUMIF('[1]كشف حساب عميل (12)'!$F$86:$F$96,"*510*",'[1]كشف حساب عميل (12)'!$E$86:$E$96)))</f>
        <v>0</v>
      </c>
      <c r="F221" s="12">
        <f>SUMPRODUCT((SUMIF('[1]كشف حساب عميل (12)'!$F$86:$F$96,"*430 لتر نوفرست*",'[1]كشف حساب عميل (12)'!$E$86:$E$96)))</f>
        <v>0</v>
      </c>
      <c r="G221" s="12">
        <f>SUMPRODUCT((SUMIF('[1]كشف حساب عميل (12)'!$F$86:$F$96,"*340 لتر نوفرست*",'[1]كشف حساب عميل (12)'!$E$86:$E$96)))</f>
        <v>0</v>
      </c>
      <c r="H221" s="12">
        <f>SUMPRODUCT((SUMIF('[1]كشف حساب عميل (12)'!$F$86:$F$96,"*339 لتر نوفرست*",'[1]كشف حساب عميل (12)'!$E$86:$E$96)))</f>
        <v>0</v>
      </c>
      <c r="I221" s="12">
        <f>SUMPRODUCT((SUMIF('[1]كشف حساب عميل (12)'!$F$86:$F$96,"*338*",'[1]كشف حساب عميل (12)'!$E$86:$E$96)))</f>
        <v>0</v>
      </c>
      <c r="J221" s="12">
        <f>SUMPRODUCT((SUMIF('[1]كشف حساب عميل (12)'!$F$86:$F$96,"*330*",'[1]كشف حساب عميل (12)'!$E$86:$E$96)))</f>
        <v>0</v>
      </c>
      <c r="K221" s="12">
        <f>SUMPRODUCT((SUMIF('[1]كشف حساب عميل (12)'!$F$86:$F$96,"*580*",'[1]كشف حساب عميل (12)'!$E$86:$E$96)))</f>
        <v>0</v>
      </c>
      <c r="L221" s="12">
        <f>SUMPRODUCT((SUMIF('[1]كشف حساب عميل (12)'!$F$86:$F$96,"*430 لتر برستيج*",'[1]كشف حساب عميل (12)'!$E$86:$E$96)))</f>
        <v>0</v>
      </c>
      <c r="M221" s="12">
        <f>SUMPRODUCT((SUMIF('[1]كشف حساب عميل (12)'!$F$86:$F$96,"*340 لتر برستيج*",'[1]كشف حساب عميل (12)'!$E$86:$E$96)))</f>
        <v>0</v>
      </c>
      <c r="N221" s="12">
        <f>SUMPRODUCT((SUMIF('[1]كشف حساب عميل (12)'!$F$86:$F$96,"*339 لتر برستيج*",'[1]كشف حساب عميل (12)'!$E$86:$E$96)))</f>
        <v>0</v>
      </c>
      <c r="O221" s="12">
        <f>SUMPRODUCT((SUMIF('[1]كشف حساب عميل (12)'!$F$86:$F$96,"*320*",'[1]كشف حساب عميل (12)'!$E$86:$E$96)))</f>
        <v>0</v>
      </c>
      <c r="P221" s="12">
        <f>SUMPRODUCT((SUMIF('[1]كشف حساب عميل (12)'!$F$86:$F$96,"*290*",'[1]كشف حساب عميل (12)'!$E$86:$E$96)))</f>
        <v>0</v>
      </c>
      <c r="Q221" s="12">
        <f>SUMPRODUCT((SUMIF('[1]كشف حساب عميل (12)'!$F$86:$F$96,"*335 لتر اوسكار*",'[1]كشف حساب عميل (12)'!$E$86:$E$96)))</f>
        <v>0</v>
      </c>
      <c r="R221" s="12">
        <f>SUMPRODUCT((SUMIF('[1]كشف حساب عميل (12)'!$F$86:$F$96,"*335 لتر برنسيسه*",'[1]كشف حساب عميل (12)'!$E$86:$E$96)))</f>
        <v>0</v>
      </c>
      <c r="S221" s="12">
        <f>SUMPRODUCT((SUMIF('[1]كشف حساب عميل (12)'!$F$86:$F$96,"*328*",'[1]كشف حساب عميل (12)'!$E$86:$E$96)))</f>
        <v>0</v>
      </c>
      <c r="T221" s="12">
        <f>SUMPRODUCT((SUMIF('[1]كشف حساب عميل (12)'!$F$86:$F$96,"*7 درج نوفرست*",'[1]كشف حساب عميل (12)'!$E$86:$E$96)))</f>
        <v>0</v>
      </c>
      <c r="U221" s="12">
        <f>SUMPRODUCT((SUMIF('[1]كشف حساب عميل (12)'!$F$86:$F$96,"*6 درج نوفرست*",'[1]كشف حساب عميل (12)'!$E$86:$E$96)))</f>
        <v>0</v>
      </c>
      <c r="V221" s="12">
        <f>SUMPRODUCT((SUMIF('[1]كشف حساب عميل (12)'!$F$86:$F$96,"*5 درج نوفرست*",'[1]كشف حساب عميل (12)'!$E$86:$E$96)))</f>
        <v>0</v>
      </c>
      <c r="W221" s="12">
        <f>SUMPRODUCT((SUMIF('[1]كشف حساب عميل (12)'!$F$86:$F$96,"*6 درج معدل*",'[1]كشف حساب عميل (12)'!$E$86:$E$96)))</f>
        <v>0</v>
      </c>
      <c r="X221" s="12">
        <f>SUMPRODUCT((SUMIF('[1]كشف حساب عميل (12)'!$F$86:$F$96,"*5 درج معدل*",'[1]كشف حساب عميل (12)'!$E$86:$E$96)))</f>
        <v>0</v>
      </c>
      <c r="Y221" s="12">
        <f>SUMPRODUCT((SUMIF('[1]كشف حساب عميل (12)'!$F$86:$F$96,"*4 درج*",'[1]كشف حساب عميل (12)'!$E$86:$E$96)))</f>
        <v>0</v>
      </c>
      <c r="Z221" s="12">
        <f t="shared" si="90"/>
        <v>0</v>
      </c>
    </row>
    <row r="222" spans="1:26" ht="17.25" hidden="1" thickTop="1" thickBot="1">
      <c r="A222" s="9" t="str">
        <f>'[1]عملاء الفرع'!$B$15</f>
        <v>كشف حساب عميل (12)</v>
      </c>
      <c r="B222" s="13"/>
      <c r="C222" s="11" t="s">
        <v>26</v>
      </c>
      <c r="D222" s="12">
        <f t="shared" si="91"/>
        <v>0</v>
      </c>
      <c r="E222" s="12">
        <f t="shared" si="91"/>
        <v>0</v>
      </c>
      <c r="F222" s="12">
        <f t="shared" si="91"/>
        <v>0</v>
      </c>
      <c r="G222" s="12">
        <f t="shared" si="91"/>
        <v>0</v>
      </c>
      <c r="H222" s="12">
        <f t="shared" si="91"/>
        <v>0</v>
      </c>
      <c r="I222" s="12">
        <f t="shared" ref="I222:Y222" si="101">SUM(I219:I221)</f>
        <v>0</v>
      </c>
      <c r="J222" s="12">
        <f t="shared" si="101"/>
        <v>0</v>
      </c>
      <c r="K222" s="12">
        <f t="shared" si="101"/>
        <v>0</v>
      </c>
      <c r="L222" s="12">
        <f t="shared" si="101"/>
        <v>0</v>
      </c>
      <c r="M222" s="12">
        <f t="shared" si="101"/>
        <v>0</v>
      </c>
      <c r="N222" s="12">
        <f t="shared" si="101"/>
        <v>0</v>
      </c>
      <c r="O222" s="12">
        <f t="shared" si="101"/>
        <v>0</v>
      </c>
      <c r="P222" s="12">
        <f t="shared" si="101"/>
        <v>0</v>
      </c>
      <c r="Q222" s="12">
        <f t="shared" si="101"/>
        <v>0</v>
      </c>
      <c r="R222" s="12">
        <f t="shared" si="101"/>
        <v>0</v>
      </c>
      <c r="S222" s="12">
        <f t="shared" si="101"/>
        <v>0</v>
      </c>
      <c r="T222" s="12">
        <f t="shared" si="101"/>
        <v>0</v>
      </c>
      <c r="U222" s="12">
        <f t="shared" si="101"/>
        <v>0</v>
      </c>
      <c r="V222" s="12">
        <f t="shared" si="101"/>
        <v>0</v>
      </c>
      <c r="W222" s="12">
        <f t="shared" si="101"/>
        <v>0</v>
      </c>
      <c r="X222" s="12">
        <f t="shared" si="101"/>
        <v>0</v>
      </c>
      <c r="Y222" s="12">
        <f t="shared" si="101"/>
        <v>0</v>
      </c>
      <c r="Z222" s="12">
        <f t="shared" si="90"/>
        <v>0</v>
      </c>
    </row>
    <row r="223" spans="1:26" ht="17.25" hidden="1" thickTop="1" thickBot="1">
      <c r="A223" s="9" t="str">
        <f>'[1]عملاء الفرع'!$B$15</f>
        <v>كشف حساب عميل (12)</v>
      </c>
      <c r="B223" s="13"/>
      <c r="C223" s="11" t="s">
        <v>27</v>
      </c>
      <c r="D223" s="12">
        <f t="shared" si="93"/>
        <v>0</v>
      </c>
      <c r="E223" s="12">
        <f t="shared" si="93"/>
        <v>0</v>
      </c>
      <c r="F223" s="12">
        <f t="shared" si="93"/>
        <v>0</v>
      </c>
      <c r="G223" s="12">
        <f t="shared" si="93"/>
        <v>0</v>
      </c>
      <c r="H223" s="12">
        <f t="shared" si="93"/>
        <v>0</v>
      </c>
      <c r="I223" s="12">
        <f t="shared" si="93"/>
        <v>0</v>
      </c>
      <c r="J223" s="12">
        <f t="shared" si="93"/>
        <v>0</v>
      </c>
      <c r="K223" s="12">
        <f t="shared" si="93"/>
        <v>0</v>
      </c>
      <c r="L223" s="12">
        <f t="shared" si="93"/>
        <v>0</v>
      </c>
      <c r="M223" s="12">
        <f t="shared" si="93"/>
        <v>0</v>
      </c>
      <c r="N223" s="12">
        <f t="shared" si="93"/>
        <v>0</v>
      </c>
      <c r="O223" s="12">
        <f t="shared" si="93"/>
        <v>0</v>
      </c>
      <c r="P223" s="12">
        <f t="shared" si="93"/>
        <v>0</v>
      </c>
      <c r="Q223" s="12">
        <f t="shared" si="93"/>
        <v>0</v>
      </c>
      <c r="R223" s="12">
        <f t="shared" si="93"/>
        <v>0</v>
      </c>
      <c r="S223" s="12">
        <f t="shared" si="93"/>
        <v>0</v>
      </c>
      <c r="T223" s="12">
        <f t="shared" si="93"/>
        <v>0</v>
      </c>
      <c r="U223" s="12">
        <f t="shared" si="93"/>
        <v>0</v>
      </c>
      <c r="V223" s="12">
        <f t="shared" si="93"/>
        <v>0</v>
      </c>
      <c r="W223" s="12">
        <f t="shared" si="93"/>
        <v>0</v>
      </c>
      <c r="X223" s="12">
        <f t="shared" si="93"/>
        <v>0</v>
      </c>
      <c r="Y223" s="12">
        <f t="shared" si="93"/>
        <v>0</v>
      </c>
      <c r="Z223" s="12">
        <f t="shared" si="90"/>
        <v>0</v>
      </c>
    </row>
    <row r="224" spans="1:26" ht="17.25" hidden="1" thickTop="1" thickBot="1">
      <c r="A224" s="9" t="str">
        <f>'[1]عملاء الفرع'!$B$15</f>
        <v>كشف حساب عميل (12)</v>
      </c>
      <c r="B224" s="13"/>
      <c r="C224" s="11">
        <v>41091</v>
      </c>
      <c r="D224" s="12">
        <f>SUMPRODUCT((SUMIF('[1]كشف حساب عميل (12)'!$F$99:$F$126,"*560*",'[1]كشف حساب عميل (12)'!$E$99:$E$126)))</f>
        <v>0</v>
      </c>
      <c r="E224" s="12">
        <f>SUMPRODUCT((SUMIF('[1]كشف حساب عميل (12)'!$F$99:$F$126,"*510*",'[1]كشف حساب عميل (12)'!$E$99:$E$126)))</f>
        <v>0</v>
      </c>
      <c r="F224" s="12">
        <f>SUMPRODUCT((SUMIF('[1]كشف حساب عميل (12)'!$F$99:$F$126,"*430 لتر نوفرست*",'[1]كشف حساب عميل (12)'!$E$99:$E$126)))</f>
        <v>0</v>
      </c>
      <c r="G224" s="12">
        <f>SUMPRODUCT((SUMIF('[1]كشف حساب عميل (12)'!$F$99:$F$126,"*340 لتر نوفرست*",'[1]كشف حساب عميل (12)'!$E$99:$E$126)))</f>
        <v>0</v>
      </c>
      <c r="H224" s="12">
        <f>SUMPRODUCT((SUMIF('[1]كشف حساب عميل (12)'!$F$99:$F$126,"*339 لتر نوفرست*",'[1]كشف حساب عميل (12)'!$E$99:$E$126)))</f>
        <v>0</v>
      </c>
      <c r="I224" s="12">
        <f>SUMPRODUCT((SUMIF('[1]كشف حساب عميل (12)'!$F$99:$F$126,"*338*",'[1]كشف حساب عميل (12)'!$E$99:$E$126)))</f>
        <v>0</v>
      </c>
      <c r="J224" s="12">
        <f>SUMPRODUCT((SUMIF('[1]كشف حساب عميل (12)'!$F$99:$F$126,"*330*",'[1]كشف حساب عميل (12)'!$E$99:$E$126)))</f>
        <v>0</v>
      </c>
      <c r="K224" s="12">
        <f>SUMPRODUCT((SUMIF('[1]كشف حساب عميل (12)'!$F$99:$F$126,"*580*",'[1]كشف حساب عميل (12)'!$E$99:$E$126)))</f>
        <v>0</v>
      </c>
      <c r="L224" s="12">
        <f>SUMPRODUCT((SUMIF('[1]كشف حساب عميل (12)'!$F$99:$F$126,"*430 لتر برستيج*",'[1]كشف حساب عميل (12)'!$E$99:$E$126)))</f>
        <v>0</v>
      </c>
      <c r="M224" s="12">
        <f>SUMPRODUCT((SUMIF('[1]كشف حساب عميل (12)'!$F$99:$F$126,"*340 لتر برستيج*",'[1]كشف حساب عميل (12)'!$E$99:$E$126)))</f>
        <v>0</v>
      </c>
      <c r="N224" s="12">
        <f>SUMPRODUCT((SUMIF('[1]كشف حساب عميل (12)'!$F$99:$F$126,"*339 لتر برستيج*",'[1]كشف حساب عميل (12)'!$E$99:$E$126)))</f>
        <v>0</v>
      </c>
      <c r="O224" s="12">
        <f>SUMPRODUCT((SUMIF('[1]كشف حساب عميل (12)'!$F$99:$F$126,"*320*",'[1]كشف حساب عميل (12)'!$E$99:$E$126)))</f>
        <v>0</v>
      </c>
      <c r="P224" s="12">
        <f>SUMPRODUCT((SUMIF('[1]كشف حساب عميل (12)'!$F$99:$F$126,"*290*",'[1]كشف حساب عميل (12)'!$E$99:$E$126)))</f>
        <v>0</v>
      </c>
      <c r="Q224" s="12">
        <f>SUMPRODUCT((SUMIF('[1]كشف حساب عميل (12)'!$F$99:$F$126,"*335 لتر اوسكار*",'[1]كشف حساب عميل (12)'!$E$99:$E$126)))</f>
        <v>0</v>
      </c>
      <c r="R224" s="12">
        <f>SUMPRODUCT((SUMIF('[1]كشف حساب عميل (12)'!$F$99:$F$126,"*335 لتر برنسيسه*",'[1]كشف حساب عميل (12)'!$E$99:$E$126)))</f>
        <v>0</v>
      </c>
      <c r="S224" s="12">
        <f>SUMPRODUCT((SUMIF('[1]كشف حساب عميل (12)'!$F$99:$F$126,"*328*",'[1]كشف حساب عميل (12)'!$E$99:$E$126)))</f>
        <v>0</v>
      </c>
      <c r="T224" s="12">
        <f>SUMPRODUCT((SUMIF('[1]كشف حساب عميل (12)'!$F$99:$F$126,"*7 درج نوفرست*",'[1]كشف حساب عميل (12)'!$E$99:$E$126)))</f>
        <v>0</v>
      </c>
      <c r="U224" s="12">
        <f>SUMPRODUCT((SUMIF('[1]كشف حساب عميل (12)'!$F$99:$F$126,"*6 درج نوفرست*",'[1]كشف حساب عميل (12)'!$E$99:$E$126)))</f>
        <v>0</v>
      </c>
      <c r="V224" s="12">
        <f>SUMPRODUCT((SUMIF('[1]كشف حساب عميل (12)'!$F$99:$F$126,"*5 درج نوفرست*",'[1]كشف حساب عميل (12)'!$E$99:$E$126)))</f>
        <v>0</v>
      </c>
      <c r="W224" s="12">
        <f>SUMPRODUCT((SUMIF('[1]كشف حساب عميل (12)'!$F$99:$F$126,"*6 درج معدل*",'[1]كشف حساب عميل (12)'!$E$99:$E$126)))</f>
        <v>0</v>
      </c>
      <c r="X224" s="12">
        <f>SUMPRODUCT((SUMIF('[1]كشف حساب عميل (12)'!$F$99:$F$126,"*5 درج معدل*",'[1]كشف حساب عميل (12)'!$E$99:$E$126)))</f>
        <v>0</v>
      </c>
      <c r="Y224" s="12">
        <f>SUMPRODUCT((SUMIF('[1]كشف حساب عميل (12)'!$F$99:$F$126,"*4 درج*",'[1]كشف حساب عميل (12)'!$E$99:$E$126)))</f>
        <v>0</v>
      </c>
      <c r="Z224" s="12">
        <f t="shared" si="90"/>
        <v>0</v>
      </c>
    </row>
    <row r="225" spans="1:26" ht="17.25" hidden="1" thickTop="1" thickBot="1">
      <c r="A225" s="9" t="str">
        <f>'[1]عملاء الفرع'!$B$15</f>
        <v>كشف حساب عميل (12)</v>
      </c>
      <c r="B225" s="13"/>
      <c r="C225" s="11">
        <v>41122</v>
      </c>
      <c r="D225" s="12">
        <f>SUMPRODUCT((SUMIF('[1]كشف حساب عميل (12)'!$F$128:$F$144,"*560*",'[1]كشف حساب عميل (12)'!$E$128:$E$144)))</f>
        <v>0</v>
      </c>
      <c r="E225" s="12">
        <f>SUMPRODUCT((SUMIF('[1]كشف حساب عميل (12)'!$F$128:$F$144,"*510*",'[1]كشف حساب عميل (12)'!$E$128:$E$144)))</f>
        <v>0</v>
      </c>
      <c r="F225" s="12">
        <f>SUMPRODUCT((SUMIF('[1]كشف حساب عميل (12)'!$F$128:$F$144,"*430 لتر نوفرست*",'[1]كشف حساب عميل (12)'!$E$128:$E$144)))</f>
        <v>0</v>
      </c>
      <c r="G225" s="12">
        <f>SUMPRODUCT((SUMIF('[1]كشف حساب عميل (12)'!$F$128:$F$144,"*340 لتر نوفرست*",'[1]كشف حساب عميل (12)'!$E$128:$E$144)))</f>
        <v>0</v>
      </c>
      <c r="H225" s="12">
        <f>SUMPRODUCT((SUMIF('[1]كشف حساب عميل (12)'!$F$128:$F$144,"*339 لتر نوفرست*",'[1]كشف حساب عميل (12)'!$E$128:$E$144)))</f>
        <v>0</v>
      </c>
      <c r="I225" s="12">
        <f>SUMPRODUCT((SUMIF('[1]كشف حساب عميل (12)'!$F$128:$F$144,"*338*",'[1]كشف حساب عميل (12)'!$E$128:$E$144)))</f>
        <v>0</v>
      </c>
      <c r="J225" s="12">
        <f>SUMPRODUCT((SUMIF('[1]كشف حساب عميل (12)'!$F$128:$F$144,"*330*",'[1]كشف حساب عميل (12)'!$E$128:$E$144)))</f>
        <v>0</v>
      </c>
      <c r="K225" s="12">
        <f>SUMPRODUCT((SUMIF('[1]كشف حساب عميل (12)'!$F$128:$F$144,"*580*",'[1]كشف حساب عميل (12)'!$E$128:$E$144)))</f>
        <v>0</v>
      </c>
      <c r="L225" s="12">
        <f>SUMPRODUCT((SUMIF('[1]كشف حساب عميل (12)'!$F$128:$F$144,"*430 لتر برستيج*",'[1]كشف حساب عميل (12)'!$E$128:$E$144)))</f>
        <v>0</v>
      </c>
      <c r="M225" s="12">
        <f>SUMPRODUCT((SUMIF('[1]كشف حساب عميل (12)'!$F$128:$F$144,"*340 لتر برستيج*",'[1]كشف حساب عميل (12)'!$E$128:$E$144)))</f>
        <v>0</v>
      </c>
      <c r="N225" s="12">
        <f>SUMPRODUCT((SUMIF('[1]كشف حساب عميل (12)'!$F$128:$F$144,"*339 لتر برستيج*",'[1]كشف حساب عميل (12)'!$E$128:$E$144)))</f>
        <v>0</v>
      </c>
      <c r="O225" s="12">
        <f>SUMPRODUCT((SUMIF('[1]كشف حساب عميل (12)'!$F$128:$F$144,"*320*",'[1]كشف حساب عميل (12)'!$E$128:$E$144)))</f>
        <v>0</v>
      </c>
      <c r="P225" s="12">
        <f>SUMPRODUCT((SUMIF('[1]كشف حساب عميل (12)'!$F$128:$F$144,"*290*",'[1]كشف حساب عميل (12)'!$E$128:$E$144)))</f>
        <v>0</v>
      </c>
      <c r="Q225" s="12">
        <f>SUMPRODUCT((SUMIF('[1]كشف حساب عميل (12)'!$F$128:$F$144,"*335 لتر اوسكار*",'[1]كشف حساب عميل (12)'!$E$128:$E$144)))</f>
        <v>0</v>
      </c>
      <c r="R225" s="12">
        <f>SUMPRODUCT((SUMIF('[1]كشف حساب عميل (12)'!$F$128:$F$144,"*335 لتر برنسيسه*",'[1]كشف حساب عميل (12)'!$E$128:$E$144)))</f>
        <v>0</v>
      </c>
      <c r="S225" s="12">
        <f>SUMPRODUCT((SUMIF('[1]كشف حساب عميل (12)'!$F$128:$F$144,"*328*",'[1]كشف حساب عميل (12)'!$E$128:$E$144)))</f>
        <v>0</v>
      </c>
      <c r="T225" s="12">
        <f>SUMPRODUCT((SUMIF('[1]كشف حساب عميل (12)'!$F$128:$F$144,"*7 درج نوفرست*",'[1]كشف حساب عميل (12)'!$E$128:$E$144)))</f>
        <v>0</v>
      </c>
      <c r="U225" s="12">
        <f>SUMPRODUCT((SUMIF('[1]كشف حساب عميل (12)'!$F$128:$F$144,"*6 درج نوفرست*",'[1]كشف حساب عميل (12)'!$E$128:$E$144)))</f>
        <v>0</v>
      </c>
      <c r="V225" s="12">
        <f>SUMPRODUCT((SUMIF('[1]كشف حساب عميل (12)'!$F$128:$F$144,"*5 درج نوفرست*",'[1]كشف حساب عميل (12)'!$E$128:$E$144)))</f>
        <v>0</v>
      </c>
      <c r="W225" s="12">
        <f>SUMPRODUCT((SUMIF('[1]كشف حساب عميل (12)'!$F$128:$F$144,"*6 درج معدل*",'[1]كشف حساب عميل (12)'!$E$128:$E$144)))</f>
        <v>0</v>
      </c>
      <c r="X225" s="12">
        <f>SUMPRODUCT((SUMIF('[1]كشف حساب عميل (12)'!$F$128:$F$144,"*5 درج معدل*",'[1]كشف حساب عميل (12)'!$E$128:$E$144)))</f>
        <v>0</v>
      </c>
      <c r="Y225" s="12">
        <f>SUMPRODUCT((SUMIF('[1]كشف حساب عميل (12)'!$F$128:$F$144,"*4 درج*",'[1]كشف حساب عميل (12)'!$E$128:$E$144)))</f>
        <v>0</v>
      </c>
      <c r="Z225" s="12">
        <f t="shared" si="90"/>
        <v>0</v>
      </c>
    </row>
    <row r="226" spans="1:26" ht="17.25" hidden="1" thickTop="1" thickBot="1">
      <c r="A226" s="9" t="str">
        <f>'[1]عملاء الفرع'!$B$15</f>
        <v>كشف حساب عميل (12)</v>
      </c>
      <c r="B226" s="13"/>
      <c r="C226" s="11">
        <v>41153</v>
      </c>
      <c r="D226" s="12">
        <f>SUMPRODUCT((SUMIF('[1]كشف حساب عميل (12)'!$F$146:$F$167,"*560*",'[1]كشف حساب عميل (12)'!$E$146:$E$167)))</f>
        <v>0</v>
      </c>
      <c r="E226" s="12">
        <f>SUMPRODUCT((SUMIF('[1]كشف حساب عميل (12)'!$F$146:$F$167,"*510*",'[1]كشف حساب عميل (12)'!$E$146:$E$167)))</f>
        <v>0</v>
      </c>
      <c r="F226" s="12">
        <f>SUMPRODUCT((SUMIF('[1]كشف حساب عميل (12)'!$F$146:$F$167,"*430 لتر نوفرست*",'[1]كشف حساب عميل (12)'!$E$146:$E$167)))</f>
        <v>0</v>
      </c>
      <c r="G226" s="12">
        <f>SUMPRODUCT((SUMIF('[1]كشف حساب عميل (12)'!$F$146:$F$167,"*340 لتر نوفرست*",'[1]كشف حساب عميل (12)'!$E$146:$E$167)))</f>
        <v>0</v>
      </c>
      <c r="H226" s="12">
        <f>SUMPRODUCT((SUMIF('[1]كشف حساب عميل (12)'!$F$146:$F$167,"*339 لتر نوفرست*",'[1]كشف حساب عميل (12)'!$E$146:$E$167)))</f>
        <v>0</v>
      </c>
      <c r="I226" s="12">
        <f>SUMPRODUCT((SUMIF('[1]كشف حساب عميل (12)'!$F$146:$F$167,"*338*",'[1]كشف حساب عميل (12)'!$E$146:$E$167)))</f>
        <v>0</v>
      </c>
      <c r="J226" s="12">
        <f>SUMPRODUCT((SUMIF('[1]كشف حساب عميل (12)'!$F$146:$F$167,"*330*",'[1]كشف حساب عميل (12)'!$E$146:$E$167)))</f>
        <v>0</v>
      </c>
      <c r="K226" s="12">
        <f>SUMPRODUCT((SUMIF('[1]كشف حساب عميل (12)'!$F$146:$F$167,"*580*",'[1]كشف حساب عميل (12)'!$E$146:$E$167)))</f>
        <v>0</v>
      </c>
      <c r="L226" s="12">
        <f>SUMPRODUCT((SUMIF('[1]كشف حساب عميل (12)'!$F$146:$F$167,"*430 لتر برستيج*",'[1]كشف حساب عميل (12)'!$E$146:$E$167)))</f>
        <v>0</v>
      </c>
      <c r="M226" s="12">
        <f>SUMPRODUCT((SUMIF('[1]كشف حساب عميل (12)'!$F$146:$F$167,"*340 لتر برستيج*",'[1]كشف حساب عميل (12)'!$E$146:$E$167)))</f>
        <v>0</v>
      </c>
      <c r="N226" s="12">
        <f>SUMPRODUCT((SUMIF('[1]كشف حساب عميل (12)'!$F$146:$F$167,"*339 لتر برستيج*",'[1]كشف حساب عميل (12)'!$E$146:$E$167)))</f>
        <v>0</v>
      </c>
      <c r="O226" s="12">
        <f>SUMPRODUCT((SUMIF('[1]كشف حساب عميل (12)'!$F$146:$F$167,"*320*",'[1]كشف حساب عميل (12)'!$E$146:$E$167)))</f>
        <v>0</v>
      </c>
      <c r="P226" s="12">
        <f>SUMPRODUCT((SUMIF('[1]كشف حساب عميل (12)'!$F$146:$F$167,"*290*",'[1]كشف حساب عميل (12)'!$E$146:$E$167)))</f>
        <v>0</v>
      </c>
      <c r="Q226" s="12">
        <f>SUMPRODUCT((SUMIF('[1]كشف حساب عميل (12)'!$F$146:$F$167,"*335 لتر اوسكار*",'[1]كشف حساب عميل (12)'!$E$146:$E$167)))</f>
        <v>0</v>
      </c>
      <c r="R226" s="12">
        <f>SUMPRODUCT((SUMIF('[1]كشف حساب عميل (12)'!$F$146:$F$167,"*335 لتر برنسيسه*",'[1]كشف حساب عميل (12)'!$E$146:$E$167)))</f>
        <v>0</v>
      </c>
      <c r="S226" s="12">
        <f>SUMPRODUCT((SUMIF('[1]كشف حساب عميل (12)'!$F$146:$F$167,"*328*",'[1]كشف حساب عميل (12)'!$E$146:$E$167)))</f>
        <v>0</v>
      </c>
      <c r="T226" s="12">
        <f>SUMPRODUCT((SUMIF('[1]كشف حساب عميل (12)'!$F$146:$F$167,"*7 درج نوفرست*",'[1]كشف حساب عميل (12)'!$E$146:$E$167)))</f>
        <v>0</v>
      </c>
      <c r="U226" s="12">
        <f>SUMPRODUCT((SUMIF('[1]كشف حساب عميل (12)'!$F$146:$F$167,"*6 درج نوفرست*",'[1]كشف حساب عميل (12)'!$E$146:$E$167)))</f>
        <v>0</v>
      </c>
      <c r="V226" s="12">
        <f>SUMPRODUCT((SUMIF('[1]كشف حساب عميل (12)'!$F$146:$F$167,"*5 درج نوفرست*",'[1]كشف حساب عميل (12)'!$E$146:$E$167)))</f>
        <v>0</v>
      </c>
      <c r="W226" s="12">
        <f>SUMPRODUCT((SUMIF('[1]كشف حساب عميل (12)'!$F$146:$F$167,"*6 درج معدل*",'[1]كشف حساب عميل (12)'!$E$146:$E$167)))</f>
        <v>0</v>
      </c>
      <c r="X226" s="12">
        <f>SUMPRODUCT((SUMIF('[1]كشف حساب عميل (12)'!$F$146:$F$167,"*5 درج معدل*",'[1]كشف حساب عميل (12)'!$E$146:$E$167)))</f>
        <v>0</v>
      </c>
      <c r="Y226" s="12">
        <f>SUMPRODUCT((SUMIF('[1]كشف حساب عميل (12)'!$F$146:$F$167,"*4 درج*",'[1]كشف حساب عميل (12)'!$E$146:$E$167)))</f>
        <v>0</v>
      </c>
      <c r="Z226" s="12">
        <f t="shared" si="90"/>
        <v>0</v>
      </c>
    </row>
    <row r="227" spans="1:26" ht="17.25" hidden="1" thickTop="1" thickBot="1">
      <c r="A227" s="9" t="str">
        <f>'[1]عملاء الفرع'!$B$15</f>
        <v>كشف حساب عميل (12)</v>
      </c>
      <c r="B227" s="13"/>
      <c r="C227" s="11" t="s">
        <v>28</v>
      </c>
      <c r="D227" s="12">
        <f t="shared" si="94"/>
        <v>0</v>
      </c>
      <c r="E227" s="12">
        <f t="shared" si="94"/>
        <v>0</v>
      </c>
      <c r="F227" s="12">
        <f t="shared" si="94"/>
        <v>0</v>
      </c>
      <c r="G227" s="12">
        <f t="shared" si="94"/>
        <v>0</v>
      </c>
      <c r="H227" s="12">
        <f t="shared" si="94"/>
        <v>0</v>
      </c>
      <c r="I227" s="12">
        <f t="shared" si="94"/>
        <v>0</v>
      </c>
      <c r="J227" s="12">
        <f t="shared" si="94"/>
        <v>0</v>
      </c>
      <c r="K227" s="12">
        <f t="shared" si="94"/>
        <v>0</v>
      </c>
      <c r="L227" s="12">
        <f t="shared" si="94"/>
        <v>0</v>
      </c>
      <c r="M227" s="12">
        <f t="shared" si="94"/>
        <v>0</v>
      </c>
      <c r="N227" s="12">
        <f t="shared" si="94"/>
        <v>0</v>
      </c>
      <c r="O227" s="12">
        <f t="shared" si="94"/>
        <v>0</v>
      </c>
      <c r="P227" s="12">
        <f t="shared" si="94"/>
        <v>0</v>
      </c>
      <c r="Q227" s="12">
        <f t="shared" si="94"/>
        <v>0</v>
      </c>
      <c r="R227" s="12">
        <f t="shared" si="94"/>
        <v>0</v>
      </c>
      <c r="S227" s="12">
        <f t="shared" si="94"/>
        <v>0</v>
      </c>
      <c r="T227" s="12">
        <f t="shared" ref="T227:AM227" si="102">SUM(T224:T226)</f>
        <v>0</v>
      </c>
      <c r="U227" s="12">
        <f t="shared" si="102"/>
        <v>0</v>
      </c>
      <c r="V227" s="12">
        <f t="shared" si="102"/>
        <v>0</v>
      </c>
      <c r="W227" s="12">
        <f t="shared" si="102"/>
        <v>0</v>
      </c>
      <c r="X227" s="12">
        <f t="shared" si="102"/>
        <v>0</v>
      </c>
      <c r="Y227" s="12">
        <f t="shared" si="102"/>
        <v>0</v>
      </c>
      <c r="Z227" s="12">
        <f t="shared" si="90"/>
        <v>0</v>
      </c>
    </row>
    <row r="228" spans="1:26" ht="17.25" hidden="1" thickTop="1" thickBot="1">
      <c r="A228" s="9" t="str">
        <f>'[1]عملاء الفرع'!$B$15</f>
        <v>كشف حساب عميل (12)</v>
      </c>
      <c r="B228" s="13"/>
      <c r="C228" s="11">
        <v>41183</v>
      </c>
      <c r="D228" s="12">
        <f>SUMPRODUCT((SUMIF('[1]كشف حساب عميل (12)'!$F$169:$F$189,"*560*",'[1]كشف حساب عميل (12)'!$E$169:$E$189)))</f>
        <v>0</v>
      </c>
      <c r="E228" s="12">
        <f>SUMPRODUCT((SUMIF('[1]كشف حساب عميل (12)'!$F$169:$F$189,"*510*",'[1]كشف حساب عميل (12)'!$E$169:$E$189)))</f>
        <v>0</v>
      </c>
      <c r="F228" s="12">
        <f>SUMPRODUCT((SUMIF('[1]كشف حساب عميل (12)'!$F$169:$F$189,"*430 لتر نوفرست*",'[1]كشف حساب عميل (12)'!$E$169:$E$189)))</f>
        <v>0</v>
      </c>
      <c r="G228" s="12">
        <f>SUMPRODUCT((SUMIF('[1]كشف حساب عميل (12)'!$F$169:$F$189,"*340 لتر نوفرست*",'[1]كشف حساب عميل (12)'!$E$169:$E$189)))</f>
        <v>0</v>
      </c>
      <c r="H228" s="12">
        <f>SUMPRODUCT((SUMIF('[1]كشف حساب عميل (12)'!$F$169:$F$189,"*339 لتر نوفرست*",'[1]كشف حساب عميل (12)'!$E$169:$E$189)))</f>
        <v>0</v>
      </c>
      <c r="I228" s="12">
        <f>SUMPRODUCT((SUMIF('[1]كشف حساب عميل (12)'!$F$169:$F$189,"*338*",'[1]كشف حساب عميل (12)'!$E$169:$E$189)))</f>
        <v>0</v>
      </c>
      <c r="J228" s="12">
        <f>SUMPRODUCT((SUMIF('[1]كشف حساب عميل (12)'!$F$169:$F$189,"*330*",'[1]كشف حساب عميل (12)'!$E$169:$E$189)))</f>
        <v>0</v>
      </c>
      <c r="K228" s="12">
        <f>SUMPRODUCT((SUMIF('[1]كشف حساب عميل (12)'!$F$169:$F$189,"*580*",'[1]كشف حساب عميل (12)'!$E$169:$E$189)))</f>
        <v>0</v>
      </c>
      <c r="L228" s="12">
        <f>SUMPRODUCT((SUMIF('[1]كشف حساب عميل (12)'!$F$169:$F$189,"*430 لتر برستيج*",'[1]كشف حساب عميل (12)'!$E$169:$E$189)))</f>
        <v>0</v>
      </c>
      <c r="M228" s="12">
        <f>SUMPRODUCT((SUMIF('[1]كشف حساب عميل (12)'!$F$169:$F$189,"*340 لتر برستيج*",'[1]كشف حساب عميل (12)'!$E$169:$E$189)))</f>
        <v>0</v>
      </c>
      <c r="N228" s="12">
        <f>SUMPRODUCT((SUMIF('[1]كشف حساب عميل (12)'!$F$169:$F$189,"*339 لتر برستيج*",'[1]كشف حساب عميل (12)'!$E$169:$E$189)))</f>
        <v>0</v>
      </c>
      <c r="O228" s="12">
        <f>SUMPRODUCT((SUMIF('[1]كشف حساب عميل (12)'!$F$169:$F$189,"*320*",'[1]كشف حساب عميل (12)'!$E$169:$E$189)))</f>
        <v>0</v>
      </c>
      <c r="P228" s="12">
        <f>SUMPRODUCT((SUMIF('[1]كشف حساب عميل (12)'!$F$169:$F$189,"*290*",'[1]كشف حساب عميل (12)'!$E$169:$E$189)))</f>
        <v>0</v>
      </c>
      <c r="Q228" s="12">
        <f>SUMPRODUCT((SUMIF('[1]كشف حساب عميل (12)'!$F$169:$F$189,"*335 لتر اوسكار*",'[1]كشف حساب عميل (12)'!$E$169:$E$189)))</f>
        <v>0</v>
      </c>
      <c r="R228" s="12">
        <f>SUMPRODUCT((SUMIF('[1]كشف حساب عميل (12)'!$F$169:$F$189,"*335 لتر برنسيسه*",'[1]كشف حساب عميل (12)'!$E$169:$E$189)))</f>
        <v>0</v>
      </c>
      <c r="S228" s="12">
        <f>SUMPRODUCT((SUMIF('[1]كشف حساب عميل (12)'!$F$169:$F$189,"*328*",'[1]كشف حساب عميل (12)'!$E$169:$E$189)))</f>
        <v>0</v>
      </c>
      <c r="T228" s="12">
        <f>SUMPRODUCT((SUMIF('[1]كشف حساب عميل (12)'!$F$169:$F$189,"*7 درج نوفرست*",'[1]كشف حساب عميل (12)'!$E$169:$E$189)))</f>
        <v>0</v>
      </c>
      <c r="U228" s="12">
        <f>SUMPRODUCT((SUMIF('[1]كشف حساب عميل (12)'!$F$169:$F$189,"*6 درج نوفرست*",'[1]كشف حساب عميل (12)'!$E$169:$E$189)))</f>
        <v>0</v>
      </c>
      <c r="V228" s="12">
        <f>SUMPRODUCT((SUMIF('[1]كشف حساب عميل (12)'!$F$169:$F$189,"*5 درج نوفرست*",'[1]كشف حساب عميل (12)'!$E$169:$E$189)))</f>
        <v>0</v>
      </c>
      <c r="W228" s="12">
        <f>SUMPRODUCT((SUMIF('[1]كشف حساب عميل (12)'!$F$169:$F$189,"*6 درج معدل*",'[1]كشف حساب عميل (12)'!$E$169:$E$189)))</f>
        <v>0</v>
      </c>
      <c r="X228" s="12">
        <f>SUMPRODUCT((SUMIF('[1]كشف حساب عميل (12)'!$F$169:$F$189,"*5 درج معدل*",'[1]كشف حساب عميل (12)'!$E$169:$E$189)))</f>
        <v>0</v>
      </c>
      <c r="Y228" s="12">
        <f>SUMPRODUCT((SUMIF('[1]كشف حساب عميل (12)'!$F$169:$F$189,"*4 درج*",'[1]كشف حساب عميل (12)'!$E$169:$E$189)))</f>
        <v>0</v>
      </c>
      <c r="Z228" s="12">
        <f t="shared" si="90"/>
        <v>0</v>
      </c>
    </row>
    <row r="229" spans="1:26" ht="17.25" hidden="1" thickTop="1" thickBot="1">
      <c r="A229" s="9" t="str">
        <f>'[1]عملاء الفرع'!$B$15</f>
        <v>كشف حساب عميل (12)</v>
      </c>
      <c r="B229" s="13"/>
      <c r="C229" s="11">
        <v>41214</v>
      </c>
      <c r="D229" s="12">
        <f>SUMPRODUCT((SUMIF('[1]كشف حساب عميل (12)'!$F$191:$F$202,"*560*",'[1]كشف حساب عميل (12)'!$E$191:$E$202)))</f>
        <v>0</v>
      </c>
      <c r="E229" s="12">
        <f>SUMPRODUCT((SUMIF('[1]كشف حساب عميل (12)'!$F$191:$F$202,"*510*",'[1]كشف حساب عميل (12)'!$E$191:$E$202)))</f>
        <v>0</v>
      </c>
      <c r="F229" s="12">
        <f>SUMPRODUCT((SUMIF('[1]كشف حساب عميل (12)'!$F$191:$F$202,"*430 لتر نوفرست*",'[1]كشف حساب عميل (12)'!$E$191:$E$202)))</f>
        <v>0</v>
      </c>
      <c r="G229" s="12">
        <f>SUMPRODUCT((SUMIF('[1]كشف حساب عميل (12)'!$F$191:$F$202,"*340 لتر نوفرست*",'[1]كشف حساب عميل (12)'!$E$191:$E$202)))</f>
        <v>0</v>
      </c>
      <c r="H229" s="12">
        <f>SUMPRODUCT((SUMIF('[1]كشف حساب عميل (12)'!$F$191:$F$202,"*339 لتر نوفرست*",'[1]كشف حساب عميل (12)'!$E$191:$E$202)))</f>
        <v>0</v>
      </c>
      <c r="I229" s="12">
        <f>SUMPRODUCT((SUMIF('[1]كشف حساب عميل (12)'!$F$191:$F$202,"*338*",'[1]كشف حساب عميل (12)'!$E$191:$E$202)))</f>
        <v>0</v>
      </c>
      <c r="J229" s="12">
        <f>SUMPRODUCT((SUMIF('[1]كشف حساب عميل (12)'!$F$191:$F$202,"*330*",'[1]كشف حساب عميل (12)'!$E$191:$E$202)))</f>
        <v>0</v>
      </c>
      <c r="K229" s="12">
        <f>SUMPRODUCT((SUMIF('[1]كشف حساب عميل (12)'!$F$191:$F$202,"*580*",'[1]كشف حساب عميل (12)'!$E$191:$E$202)))</f>
        <v>0</v>
      </c>
      <c r="L229" s="12">
        <f>SUMPRODUCT((SUMIF('[1]كشف حساب عميل (12)'!$F$191:$F$202,"*430 لتر برستيج*",'[1]كشف حساب عميل (12)'!$E$191:$E$202)))</f>
        <v>0</v>
      </c>
      <c r="M229" s="12">
        <f>SUMPRODUCT((SUMIF('[1]كشف حساب عميل (12)'!$F$191:$F$202,"*340 لتر برستيج*",'[1]كشف حساب عميل (12)'!$E$191:$E$202)))</f>
        <v>0</v>
      </c>
      <c r="N229" s="12">
        <f>SUMPRODUCT((SUMIF('[1]كشف حساب عميل (12)'!$F$191:$F$202,"*339 لتر برستيج*",'[1]كشف حساب عميل (12)'!$E$191:$E$202)))</f>
        <v>0</v>
      </c>
      <c r="O229" s="12">
        <f>SUMPRODUCT((SUMIF('[1]كشف حساب عميل (12)'!$F$191:$F$202,"*320*",'[1]كشف حساب عميل (12)'!$E$191:$E$202)))</f>
        <v>0</v>
      </c>
      <c r="P229" s="12">
        <f>SUMPRODUCT((SUMIF('[1]كشف حساب عميل (12)'!$F$191:$F$202,"*290*",'[1]كشف حساب عميل (12)'!$E$191:$E$202)))</f>
        <v>0</v>
      </c>
      <c r="Q229" s="12">
        <f>SUMPRODUCT((SUMIF('[1]كشف حساب عميل (12)'!$F$191:$F$202,"*335 لتر اوسكار*",'[1]كشف حساب عميل (12)'!$E$191:$E$202)))</f>
        <v>0</v>
      </c>
      <c r="R229" s="12">
        <f>SUMPRODUCT((SUMIF('[1]كشف حساب عميل (12)'!$F$191:$F$202,"*335 لتر برنسيسه*",'[1]كشف حساب عميل (12)'!$E$191:$E$202)))</f>
        <v>0</v>
      </c>
      <c r="S229" s="12">
        <f>SUMPRODUCT((SUMIF('[1]كشف حساب عميل (12)'!$F$191:$F$202,"*328*",'[1]كشف حساب عميل (12)'!$E$191:$E$202)))</f>
        <v>0</v>
      </c>
      <c r="T229" s="12">
        <f>SUMPRODUCT((SUMIF('[1]كشف حساب عميل (12)'!$F$191:$F$202,"*7 درج نوفرست*",'[1]كشف حساب عميل (12)'!$E$191:$E$202)))</f>
        <v>0</v>
      </c>
      <c r="U229" s="12">
        <f>SUMPRODUCT((SUMIF('[1]كشف حساب عميل (12)'!$F$191:$F$202,"*6 درج نوفرست*",'[1]كشف حساب عميل (12)'!$E$191:$E$202)))</f>
        <v>0</v>
      </c>
      <c r="V229" s="12">
        <f>SUMPRODUCT((SUMIF('[1]كشف حساب عميل (12)'!$F$191:$F$202,"*5 درج نوفرست*",'[1]كشف حساب عميل (12)'!$E$191:$E$202)))</f>
        <v>0</v>
      </c>
      <c r="W229" s="12">
        <f>SUMPRODUCT((SUMIF('[1]كشف حساب عميل (12)'!$F$191:$F$202,"*6 درج معدل*",'[1]كشف حساب عميل (12)'!$E$191:$E$202)))</f>
        <v>0</v>
      </c>
      <c r="X229" s="12">
        <f>SUMPRODUCT((SUMIF('[1]كشف حساب عميل (12)'!$F$191:$F$202,"*5 درج معدل*",'[1]كشف حساب عميل (12)'!$E$191:$E$202)))</f>
        <v>0</v>
      </c>
      <c r="Y229" s="12">
        <f>SUMPRODUCT((SUMIF('[1]كشف حساب عميل (12)'!$F$191:$F$202,"*4 درج*",'[1]كشف حساب عميل (12)'!$E$191:$E$202)))</f>
        <v>0</v>
      </c>
      <c r="Z229" s="12">
        <f t="shared" si="90"/>
        <v>0</v>
      </c>
    </row>
    <row r="230" spans="1:26" ht="17.25" hidden="1" thickTop="1" thickBot="1">
      <c r="A230" s="9" t="str">
        <f>'[1]عملاء الفرع'!$B$15</f>
        <v>كشف حساب عميل (12)</v>
      </c>
      <c r="B230" s="13"/>
      <c r="C230" s="11">
        <v>41244</v>
      </c>
      <c r="D230" s="12">
        <f>SUMPRODUCT((SUMIF('[1]كشف حساب عميل (12)'!$F$204:$F$216,"*560*",'[1]كشف حساب عميل (12)'!$E$204:$E$216)))</f>
        <v>0</v>
      </c>
      <c r="E230" s="12">
        <f>SUMPRODUCT((SUMIF('[1]كشف حساب عميل (12)'!$F$204:$F$216,"*510*",'[1]كشف حساب عميل (12)'!$E$204:$E$216)))</f>
        <v>0</v>
      </c>
      <c r="F230" s="12">
        <f>SUMPRODUCT((SUMIF('[1]كشف حساب عميل (12)'!$F$204:$F$216,"*430 لتر نوفرست*",'[1]كشف حساب عميل (12)'!$E$204:$E$216)))</f>
        <v>0</v>
      </c>
      <c r="G230" s="12">
        <f>SUMPRODUCT((SUMIF('[1]كشف حساب عميل (12)'!$F$204:$F$216,"*340 لتر نوفرست*",'[1]كشف حساب عميل (12)'!$E$204:$E$216)))</f>
        <v>0</v>
      </c>
      <c r="H230" s="12">
        <f>SUMPRODUCT((SUMIF('[1]كشف حساب عميل (12)'!$F$204:$F$216,"*339 لتر نوفرست*",'[1]كشف حساب عميل (12)'!$E$204:$E$216)))</f>
        <v>0</v>
      </c>
      <c r="I230" s="12">
        <f>SUMPRODUCT((SUMIF('[1]كشف حساب عميل (12)'!$F$204:$F$216,"*338*",'[1]كشف حساب عميل (12)'!$E$204:$E$216)))</f>
        <v>0</v>
      </c>
      <c r="J230" s="12">
        <f>SUMPRODUCT((SUMIF('[1]كشف حساب عميل (12)'!$F$204:$F$216,"*330*",'[1]كشف حساب عميل (12)'!$E$204:$E$216)))</f>
        <v>0</v>
      </c>
      <c r="K230" s="12">
        <f>SUMPRODUCT((SUMIF('[1]كشف حساب عميل (12)'!$F$204:$F$216,"*580*",'[1]كشف حساب عميل (12)'!$E$204:$E$216)))</f>
        <v>0</v>
      </c>
      <c r="L230" s="12">
        <f>SUMPRODUCT((SUMIF('[1]كشف حساب عميل (12)'!$F$204:$F$216,"*430 لتر برستيج*",'[1]كشف حساب عميل (12)'!$E$204:$E$216)))</f>
        <v>0</v>
      </c>
      <c r="M230" s="12">
        <f>SUMPRODUCT((SUMIF('[1]كشف حساب عميل (12)'!$F$204:$F$216,"*340 لتر برستيج*",'[1]كشف حساب عميل (12)'!$E$204:$E$216)))</f>
        <v>0</v>
      </c>
      <c r="N230" s="12">
        <f>SUMPRODUCT((SUMIF('[1]كشف حساب عميل (12)'!$F$204:$F$216,"*339 لتر برستيج*",'[1]كشف حساب عميل (12)'!$E$204:$E$216)))</f>
        <v>0</v>
      </c>
      <c r="O230" s="12">
        <f>SUMPRODUCT((SUMIF('[1]كشف حساب عميل (12)'!$F$204:$F$216,"*320*",'[1]كشف حساب عميل (12)'!$E$204:$E$216)))</f>
        <v>0</v>
      </c>
      <c r="P230" s="12">
        <f>SUMPRODUCT((SUMIF('[1]كشف حساب عميل (12)'!$F$204:$F$216,"*290*",'[1]كشف حساب عميل (12)'!$E$204:$E$216)))</f>
        <v>0</v>
      </c>
      <c r="Q230" s="12">
        <f>SUMPRODUCT((SUMIF('[1]كشف حساب عميل (12)'!$F$204:$F$216,"*335 لتر اوسكار*",'[1]كشف حساب عميل (12)'!$E$204:$E$216)))</f>
        <v>0</v>
      </c>
      <c r="R230" s="12">
        <f>SUMPRODUCT((SUMIF('[1]كشف حساب عميل (12)'!$F$204:$F$216,"*335 لتر برنسيسه*",'[1]كشف حساب عميل (12)'!$E$204:$E$216)))</f>
        <v>0</v>
      </c>
      <c r="S230" s="12">
        <f>SUMPRODUCT((SUMIF('[1]كشف حساب عميل (12)'!$F$204:$F$216,"*328*",'[1]كشف حساب عميل (12)'!$E$204:$E$216)))</f>
        <v>0</v>
      </c>
      <c r="T230" s="12">
        <f>SUMPRODUCT((SUMIF('[1]كشف حساب عميل (12)'!$F$204:$F$216,"*7 درج نوفرست*",'[1]كشف حساب عميل (12)'!$E$204:$E$216)))</f>
        <v>0</v>
      </c>
      <c r="U230" s="12">
        <f>SUMPRODUCT((SUMIF('[1]كشف حساب عميل (12)'!$F$204:$F$216,"*6 درج نوفرست*",'[1]كشف حساب عميل (12)'!$E$204:$E$216)))</f>
        <v>0</v>
      </c>
      <c r="V230" s="12">
        <f>SUMPRODUCT((SUMIF('[1]كشف حساب عميل (12)'!$F$204:$F$216,"*5 درج نوفرست*",'[1]كشف حساب عميل (12)'!$E$204:$E$216)))</f>
        <v>0</v>
      </c>
      <c r="W230" s="12">
        <f>SUMPRODUCT((SUMIF('[1]كشف حساب عميل (12)'!$F$204:$F$216,"*6 درج معدل*",'[1]كشف حساب عميل (12)'!$E$204:$E$216)))</f>
        <v>0</v>
      </c>
      <c r="X230" s="12">
        <f>SUMPRODUCT((SUMIF('[1]كشف حساب عميل (12)'!$F$204:$F$216,"*5 درج معدل*",'[1]كشف حساب عميل (12)'!$E$204:$E$216)))</f>
        <v>0</v>
      </c>
      <c r="Y230" s="12">
        <f>SUMPRODUCT((SUMIF('[1]كشف حساب عميل (12)'!$F$204:$F$216,"*4 درج*",'[1]كشف حساب عميل (12)'!$E$204:$E$216)))</f>
        <v>0</v>
      </c>
      <c r="Z230" s="12">
        <f t="shared" si="90"/>
        <v>0</v>
      </c>
    </row>
    <row r="231" spans="1:26" ht="17.25" hidden="1" thickTop="1" thickBot="1">
      <c r="A231" s="9" t="str">
        <f>'[1]عملاء الفرع'!$B$15</f>
        <v>كشف حساب عميل (12)</v>
      </c>
      <c r="B231" s="13"/>
      <c r="C231" s="11" t="s">
        <v>29</v>
      </c>
      <c r="D231" s="12">
        <f t="shared" si="96"/>
        <v>0</v>
      </c>
      <c r="E231" s="12">
        <f t="shared" si="96"/>
        <v>0</v>
      </c>
      <c r="F231" s="12">
        <f t="shared" si="96"/>
        <v>0</v>
      </c>
      <c r="G231" s="12">
        <f t="shared" si="96"/>
        <v>0</v>
      </c>
      <c r="H231" s="12">
        <f t="shared" si="96"/>
        <v>0</v>
      </c>
      <c r="I231" s="12">
        <f t="shared" si="96"/>
        <v>0</v>
      </c>
      <c r="J231" s="12">
        <f t="shared" ref="J231:Y231" si="103">SUM(J228:J230)</f>
        <v>0</v>
      </c>
      <c r="K231" s="12">
        <f t="shared" si="103"/>
        <v>0</v>
      </c>
      <c r="L231" s="12">
        <f t="shared" si="103"/>
        <v>0</v>
      </c>
      <c r="M231" s="12">
        <f t="shared" si="103"/>
        <v>0</v>
      </c>
      <c r="N231" s="12">
        <f t="shared" si="103"/>
        <v>0</v>
      </c>
      <c r="O231" s="12">
        <f t="shared" si="103"/>
        <v>0</v>
      </c>
      <c r="P231" s="12">
        <f t="shared" si="103"/>
        <v>0</v>
      </c>
      <c r="Q231" s="12">
        <f t="shared" si="103"/>
        <v>0</v>
      </c>
      <c r="R231" s="12">
        <f t="shared" si="103"/>
        <v>0</v>
      </c>
      <c r="S231" s="12">
        <f t="shared" si="103"/>
        <v>0</v>
      </c>
      <c r="T231" s="12">
        <f t="shared" si="103"/>
        <v>0</v>
      </c>
      <c r="U231" s="12">
        <f t="shared" si="103"/>
        <v>0</v>
      </c>
      <c r="V231" s="12">
        <f t="shared" si="103"/>
        <v>0</v>
      </c>
      <c r="W231" s="12">
        <f t="shared" si="103"/>
        <v>0</v>
      </c>
      <c r="X231" s="12">
        <f t="shared" si="103"/>
        <v>0</v>
      </c>
      <c r="Y231" s="12">
        <f t="shared" si="103"/>
        <v>0</v>
      </c>
      <c r="Z231" s="12">
        <f t="shared" si="90"/>
        <v>0</v>
      </c>
    </row>
    <row r="232" spans="1:26" ht="17.25" hidden="1" thickTop="1" thickBot="1">
      <c r="A232" s="9" t="str">
        <f>'[1]عملاء الفرع'!$B$15</f>
        <v>كشف حساب عميل (12)</v>
      </c>
      <c r="B232" s="13"/>
      <c r="C232" s="11" t="s">
        <v>30</v>
      </c>
      <c r="D232" s="12">
        <f t="shared" si="98"/>
        <v>0</v>
      </c>
      <c r="E232" s="12">
        <f t="shared" si="98"/>
        <v>0</v>
      </c>
      <c r="F232" s="12">
        <f t="shared" si="98"/>
        <v>0</v>
      </c>
      <c r="G232" s="12">
        <f t="shared" si="98"/>
        <v>0</v>
      </c>
      <c r="H232" s="12">
        <f t="shared" si="98"/>
        <v>0</v>
      </c>
      <c r="I232" s="12">
        <f t="shared" si="98"/>
        <v>0</v>
      </c>
      <c r="J232" s="12">
        <f t="shared" si="98"/>
        <v>0</v>
      </c>
      <c r="K232" s="12">
        <f t="shared" si="98"/>
        <v>0</v>
      </c>
      <c r="L232" s="12">
        <f t="shared" si="98"/>
        <v>0</v>
      </c>
      <c r="M232" s="12">
        <f t="shared" si="98"/>
        <v>0</v>
      </c>
      <c r="N232" s="12">
        <f t="shared" si="98"/>
        <v>0</v>
      </c>
      <c r="O232" s="12">
        <f t="shared" si="98"/>
        <v>0</v>
      </c>
      <c r="P232" s="12">
        <f t="shared" si="98"/>
        <v>0</v>
      </c>
      <c r="Q232" s="12">
        <f t="shared" si="98"/>
        <v>0</v>
      </c>
      <c r="R232" s="12">
        <f t="shared" si="98"/>
        <v>0</v>
      </c>
      <c r="S232" s="12">
        <f t="shared" si="98"/>
        <v>0</v>
      </c>
      <c r="T232" s="12">
        <f t="shared" si="98"/>
        <v>0</v>
      </c>
      <c r="U232" s="12">
        <f t="shared" si="98"/>
        <v>0</v>
      </c>
      <c r="V232" s="12">
        <f t="shared" si="98"/>
        <v>0</v>
      </c>
      <c r="W232" s="12">
        <f t="shared" si="98"/>
        <v>0</v>
      </c>
      <c r="X232" s="12">
        <f t="shared" si="98"/>
        <v>0</v>
      </c>
      <c r="Y232" s="12">
        <f t="shared" si="98"/>
        <v>0</v>
      </c>
      <c r="Z232" s="12">
        <f t="shared" si="90"/>
        <v>0</v>
      </c>
    </row>
    <row r="233" spans="1:26" ht="17.25" hidden="1" thickTop="1" thickBot="1">
      <c r="A233" s="9" t="str">
        <f>'[1]عملاء الفرع'!$B$15</f>
        <v>كشف حساب عميل (12)</v>
      </c>
      <c r="B233" s="13"/>
      <c r="C233" s="11" t="s">
        <v>31</v>
      </c>
      <c r="D233" s="12">
        <f t="shared" si="99"/>
        <v>0</v>
      </c>
      <c r="E233" s="12">
        <f t="shared" si="99"/>
        <v>0</v>
      </c>
      <c r="F233" s="12">
        <f t="shared" si="99"/>
        <v>0</v>
      </c>
      <c r="G233" s="12">
        <f t="shared" si="99"/>
        <v>0</v>
      </c>
      <c r="H233" s="12">
        <f t="shared" si="99"/>
        <v>0</v>
      </c>
      <c r="I233" s="12">
        <f t="shared" si="99"/>
        <v>0</v>
      </c>
      <c r="J233" s="12">
        <f t="shared" si="99"/>
        <v>0</v>
      </c>
      <c r="K233" s="12">
        <f t="shared" si="99"/>
        <v>0</v>
      </c>
      <c r="L233" s="12">
        <f t="shared" si="99"/>
        <v>0</v>
      </c>
      <c r="M233" s="12">
        <f t="shared" si="99"/>
        <v>0</v>
      </c>
      <c r="N233" s="12">
        <f t="shared" si="99"/>
        <v>0</v>
      </c>
      <c r="O233" s="12">
        <f t="shared" si="99"/>
        <v>0</v>
      </c>
      <c r="P233" s="12">
        <f t="shared" si="99"/>
        <v>0</v>
      </c>
      <c r="Q233" s="12">
        <f t="shared" si="99"/>
        <v>0</v>
      </c>
      <c r="R233" s="12">
        <f t="shared" si="99"/>
        <v>0</v>
      </c>
      <c r="S233" s="12">
        <f t="shared" si="99"/>
        <v>0</v>
      </c>
      <c r="T233" s="12">
        <f t="shared" si="99"/>
        <v>0</v>
      </c>
      <c r="U233" s="12">
        <f t="shared" si="99"/>
        <v>0</v>
      </c>
      <c r="V233" s="12">
        <f t="shared" si="99"/>
        <v>0</v>
      </c>
      <c r="W233" s="12">
        <f t="shared" si="99"/>
        <v>0</v>
      </c>
      <c r="X233" s="12">
        <f t="shared" si="99"/>
        <v>0</v>
      </c>
      <c r="Y233" s="12">
        <f t="shared" si="99"/>
        <v>0</v>
      </c>
      <c r="Z233" s="12">
        <f t="shared" si="90"/>
        <v>0</v>
      </c>
    </row>
    <row r="234" spans="1:26" ht="17.25" thickTop="1" thickBot="1">
      <c r="A234" s="9" t="str">
        <f>'[1]عملاء الفرع'!$B$16</f>
        <v>كشف حساب عميل (13)</v>
      </c>
      <c r="B234" s="13"/>
      <c r="C234" s="11">
        <v>40909</v>
      </c>
      <c r="D234" s="12">
        <f>SUMPRODUCT((SUMIF('[1]كشف حساب عميل (13)'!$F$7:$F$37,"*560*",'[1]كشف حساب عميل (13)'!$E$7:$E$37)))</f>
        <v>0</v>
      </c>
      <c r="E234" s="12">
        <f>SUMPRODUCT((SUMIF('[1]كشف حساب عميل (13)'!$F$7:$F$37,"*510*",'[1]كشف حساب عميل (13)'!$E$7:$E$37)))</f>
        <v>0</v>
      </c>
      <c r="F234" s="12">
        <f>SUMPRODUCT((SUMIF('[1]كشف حساب عميل (13)'!$F$7:$F$37,"*430 لتر نوفرست*",'[1]كشف حساب عميل (13)'!$E$7:$E$37)))</f>
        <v>0</v>
      </c>
      <c r="G234" s="12">
        <f>SUMPRODUCT((SUMIF('[1]كشف حساب عميل (13)'!$F$7:$F$37,"*340 لتر نوفرست*",'[1]كشف حساب عميل (13)'!$E$7:$E$37)))</f>
        <v>0</v>
      </c>
      <c r="H234" s="12">
        <f>SUMPRODUCT((SUMIF('[1]كشف حساب عميل (13)'!$F$7:$F$37,"*339 لتر نوفرست*",'[1]كشف حساب عميل (13)'!$E$7:$E$37)))</f>
        <v>0</v>
      </c>
      <c r="I234" s="12">
        <f>SUMPRODUCT((SUMIF('[1]كشف حساب عميل (13)'!$F$7:$F$37,"*338*",'[1]كشف حساب عميل (13)'!$E$7:$E$37)))</f>
        <v>0</v>
      </c>
      <c r="J234" s="12">
        <f>SUMPRODUCT((SUMIF('[1]كشف حساب عميل (13)'!$F$7:$F$37,"*330*",'[1]كشف حساب عميل (13)'!$E$7:$E$37)))</f>
        <v>0</v>
      </c>
      <c r="K234" s="12">
        <f>SUMPRODUCT((SUMIF('[1]كشف حساب عميل (13)'!$F$7:$F$37,"*580*",'[1]كشف حساب عميل (13)'!$E$7:$E$37)))</f>
        <v>0</v>
      </c>
      <c r="L234" s="12">
        <f>SUMPRODUCT((SUMIF('[1]كشف حساب عميل (13)'!$F$7:$F$37,"*430 لتر برستيج*",'[1]كشف حساب عميل (13)'!$E$7:$E$37)))</f>
        <v>0</v>
      </c>
      <c r="M234" s="12">
        <f>SUMPRODUCT((SUMIF('[1]كشف حساب عميل (13)'!$F$7:$F$37,"*340 لتر برستيج*",'[1]كشف حساب عميل (13)'!$E$7:$E$37)))</f>
        <v>0</v>
      </c>
      <c r="N234" s="12">
        <f>SUMPRODUCT((SUMIF('[1]كشف حساب عميل (13)'!$F$7:$F$37,"*339 لتر برستيج*",'[1]كشف حساب عميل (13)'!$E$7:$E$37)))</f>
        <v>0</v>
      </c>
      <c r="O234" s="12">
        <f>SUMPRODUCT((SUMIF('[1]كشف حساب عميل (13)'!$F$7:$F$37,"*320*",'[1]كشف حساب عميل (13)'!$E$7:$E$37)))</f>
        <v>0</v>
      </c>
      <c r="P234" s="12">
        <f>SUMPRODUCT((SUMIF('[1]كشف حساب عميل (13)'!$F$7:$F$37,"*290*",'[1]كشف حساب عميل (13)'!$E$7:$E$37)))</f>
        <v>0</v>
      </c>
      <c r="Q234" s="12">
        <f>SUMPRODUCT((SUMIF('[1]كشف حساب عميل (13)'!$F$7:$F$37,"*335 لتر اوسكار*",'[1]كشف حساب عميل (13)'!$E$7:$E$37)))</f>
        <v>0</v>
      </c>
      <c r="R234" s="12">
        <f>SUMPRODUCT((SUMIF('[1]كشف حساب عميل (13)'!$F$7:$F$37,"*335 لتر برنسيسه*",'[1]كشف حساب عميل (13)'!$E$7:$E$37)))</f>
        <v>0</v>
      </c>
      <c r="S234" s="12">
        <f>SUMPRODUCT((SUMIF('[1]كشف حساب عميل (13)'!$F$7:$F$37,"*328*",'[1]كشف حساب عميل (13)'!$E$7:$E$37)))</f>
        <v>0</v>
      </c>
      <c r="T234" s="12">
        <f>SUMPRODUCT((SUMIF('[1]كشف حساب عميل (13)'!$F$7:$F$37,"*7 درج نوفرست*",'[1]كشف حساب عميل (13)'!$E$7:$E$37)))</f>
        <v>0</v>
      </c>
      <c r="U234" s="12">
        <f>SUMPRODUCT((SUMIF('[1]كشف حساب عميل (13)'!$F$7:$F$37,"*6 درج نوفرست*",'[1]كشف حساب عميل (13)'!$E$7:$E$37)))</f>
        <v>0</v>
      </c>
      <c r="V234" s="12">
        <f>SUMPRODUCT((SUMIF('[1]كشف حساب عميل (13)'!$F$7:$F$37,"*5 درج نوفرست*",'[1]كشف حساب عميل (13)'!$E$7:$E$37)))</f>
        <v>0</v>
      </c>
      <c r="W234" s="12">
        <f>SUMPRODUCT((SUMIF('[1]كشف حساب عميل (13)'!$F$7:$F$37,"*6 درج معدل*",'[1]كشف حساب عميل (13)'!$E$7:$E$37)))</f>
        <v>0</v>
      </c>
      <c r="X234" s="12">
        <f>SUMPRODUCT((SUMIF('[1]كشف حساب عميل (13)'!$F$7:$F$37,"*5 درج معدل*",'[1]كشف حساب عميل (13)'!$E$7:$E$37)))</f>
        <v>0</v>
      </c>
      <c r="Y234" s="12">
        <f>SUMPRODUCT((SUMIF('[1]كشف حساب عميل (13)'!$F$7:$F$37,"*4 درج*",'[1]كشف حساب عميل (13)'!$E$7:$E$37)))</f>
        <v>0</v>
      </c>
      <c r="Z234" s="12">
        <f t="shared" si="90"/>
        <v>0</v>
      </c>
    </row>
    <row r="235" spans="1:26" ht="17.25" hidden="1" thickTop="1" thickBot="1">
      <c r="A235" s="16" t="str">
        <f>'[1]عملاء الفرع'!$B$16</f>
        <v>كشف حساب عميل (13)</v>
      </c>
      <c r="B235" s="10"/>
      <c r="C235" s="11">
        <v>40940</v>
      </c>
      <c r="D235" s="12">
        <f>SUMPRODUCT((SUMIF('[1]كشف حساب عميل (13)'!$F$39:$F$48,"*560*",'[1]كشف حساب عميل (13)'!$E$39:$E$48)))</f>
        <v>0</v>
      </c>
      <c r="E235" s="12">
        <f>SUMPRODUCT((SUMIF('[1]كشف حساب عميل (13)'!$F$39:$F$48,"*510*",'[1]كشف حساب عميل (13)'!$E$39:$E$48)))</f>
        <v>0</v>
      </c>
      <c r="F235" s="12">
        <f>SUMPRODUCT((SUMIF('[1]كشف حساب عميل (13)'!$F$39:$F$48,"*430 لتر نوفرست*",'[1]كشف حساب عميل (13)'!$E$39:$E$48)))</f>
        <v>0</v>
      </c>
      <c r="G235" s="12">
        <f>SUMPRODUCT((SUMIF('[1]كشف حساب عميل (13)'!$F$39:$F$48,"*340 لتر نوفرست*",'[1]كشف حساب عميل (13)'!$E$39:$E$48)))</f>
        <v>0</v>
      </c>
      <c r="H235" s="12">
        <f>SUMPRODUCT((SUMIF('[1]كشف حساب عميل (13)'!$F$39:$F$48,"*339 لتر نوفرست*",'[1]كشف حساب عميل (13)'!$E$39:$E$48)))</f>
        <v>0</v>
      </c>
      <c r="I235" s="12">
        <f>SUMPRODUCT((SUMIF('[1]كشف حساب عميل (13)'!$F$39:$F$48,"*338*",'[1]كشف حساب عميل (13)'!$E$39:$E$48)))</f>
        <v>0</v>
      </c>
      <c r="J235" s="12">
        <f>SUMPRODUCT((SUMIF('[1]كشف حساب عميل (13)'!$F$39:$F$48,"*330*",'[1]كشف حساب عميل (13)'!$E$39:$E$48)))</f>
        <v>0</v>
      </c>
      <c r="K235" s="12">
        <f>SUMPRODUCT((SUMIF('[1]كشف حساب عميل (13)'!$F$39:$F$48,"*580*",'[1]كشف حساب عميل (13)'!$E$39:$E$48)))</f>
        <v>0</v>
      </c>
      <c r="L235" s="12">
        <f>SUMPRODUCT((SUMIF('[1]كشف حساب عميل (13)'!$F$39:$F$48,"*430 لتر برستيج*",'[1]كشف حساب عميل (13)'!$E$39:$E$48)))</f>
        <v>0</v>
      </c>
      <c r="M235" s="12">
        <f>SUMPRODUCT((SUMIF('[1]كشف حساب عميل (13)'!$F$39:$F$48,"*340 لتر برستيج*",'[1]كشف حساب عميل (13)'!$E$39:$E$48)))</f>
        <v>0</v>
      </c>
      <c r="N235" s="12">
        <f>SUMPRODUCT((SUMIF('[1]كشف حساب عميل (13)'!$F$39:$F$48,"*339 لتر برستيج*",'[1]كشف حساب عميل (13)'!$E$39:$E$48)))</f>
        <v>0</v>
      </c>
      <c r="O235" s="12">
        <f>SUMPRODUCT((SUMIF('[1]كشف حساب عميل (13)'!$F$39:$F$48,"*320*",'[1]كشف حساب عميل (13)'!$E$39:$E$48)))</f>
        <v>0</v>
      </c>
      <c r="P235" s="12">
        <f>SUMPRODUCT((SUMIF('[1]كشف حساب عميل (13)'!$F$39:$F$48,"*290*",'[1]كشف حساب عميل (13)'!$E$39:$E$48)))</f>
        <v>0</v>
      </c>
      <c r="Q235" s="12">
        <f>SUMPRODUCT((SUMIF('[1]كشف حساب عميل (13)'!$F$39:$F$48,"*335 لتر اوسكار*",'[1]كشف حساب عميل (13)'!$E$39:$E$48)))</f>
        <v>0</v>
      </c>
      <c r="R235" s="12">
        <f>SUMPRODUCT((SUMIF('[1]كشف حساب عميل (13)'!$F$39:$F$48,"*335 لتر برنسيسه*",'[1]كشف حساب عميل (13)'!$E$39:$E$48)))</f>
        <v>0</v>
      </c>
      <c r="S235" s="12">
        <f>SUMPRODUCT((SUMIF('[1]كشف حساب عميل (13)'!$F$39:$F$48,"*328*",'[1]كشف حساب عميل (13)'!$E$39:$E$48)))</f>
        <v>0</v>
      </c>
      <c r="T235" s="12">
        <f>SUMPRODUCT((SUMIF('[1]كشف حساب عميل (13)'!$F$39:$F$48,"*7 درج نوفرست*",'[1]كشف حساب عميل (13)'!$E$39:$E$48)))</f>
        <v>0</v>
      </c>
      <c r="U235" s="12">
        <f>SUMPRODUCT((SUMIF('[1]كشف حساب عميل (13)'!$F$39:$F$48,"*6 درج نوفرست*",'[1]كشف حساب عميل (13)'!$E$39:$E$48)))</f>
        <v>0</v>
      </c>
      <c r="V235" s="12">
        <f>SUMPRODUCT((SUMIF('[1]كشف حساب عميل (13)'!$F$39:$F$48,"*5 درج نوفرست*",'[1]كشف حساب عميل (13)'!$E$39:$E$48)))</f>
        <v>0</v>
      </c>
      <c r="W235" s="12">
        <f>SUMPRODUCT((SUMIF('[1]كشف حساب عميل (13)'!$F$39:$F$48,"*6 درج معدل*",'[1]كشف حساب عميل (13)'!$E$39:$E$48)))</f>
        <v>0</v>
      </c>
      <c r="X235" s="12">
        <f>SUMPRODUCT((SUMIF('[1]كشف حساب عميل (13)'!$F$39:$F$48,"*5 درج معدل*",'[1]كشف حساب عميل (13)'!$E$39:$E$48)))</f>
        <v>0</v>
      </c>
      <c r="Y235" s="12">
        <f>SUMPRODUCT((SUMIF('[1]كشف حساب عميل (13)'!$F$39:$F$48,"*4 درج*",'[1]كشف حساب عميل (13)'!$E$39:$E$48)))</f>
        <v>0</v>
      </c>
      <c r="Z235" s="12">
        <f t="shared" si="90"/>
        <v>0</v>
      </c>
    </row>
    <row r="236" spans="1:26" ht="17.25" hidden="1" thickTop="1" thickBot="1">
      <c r="A236" s="9" t="str">
        <f>'[1]عملاء الفرع'!$B$16</f>
        <v>كشف حساب عميل (13)</v>
      </c>
      <c r="B236" s="13"/>
      <c r="C236" s="11">
        <v>40969</v>
      </c>
      <c r="D236" s="12">
        <f>SUMPRODUCT((SUMIF('[1]كشف حساب عميل (13)'!$F$50:$F$60,"*560*",'[1]كشف حساب عميل (13)'!$E$50:$E$60)))</f>
        <v>0</v>
      </c>
      <c r="E236" s="12">
        <f>SUMPRODUCT((SUMIF('[1]كشف حساب عميل (13)'!$F$50:$F$60,"*510*",'[1]كشف حساب عميل (13)'!$E$50:$E$60)))</f>
        <v>0</v>
      </c>
      <c r="F236" s="12">
        <f>SUMPRODUCT((SUMIF('[1]كشف حساب عميل (13)'!$F$50:$F$60,"*430 لتر نوفرست*",'[1]كشف حساب عميل (13)'!$E$50:$E$60)))</f>
        <v>0</v>
      </c>
      <c r="G236" s="12">
        <f>SUMPRODUCT((SUMIF('[1]كشف حساب عميل (13)'!$F$50:$F$60,"*340 لتر نوفرست*",'[1]كشف حساب عميل (13)'!$E$50:$E$60)))</f>
        <v>0</v>
      </c>
      <c r="H236" s="12">
        <f>SUMPRODUCT((SUMIF('[1]كشف حساب عميل (13)'!$F$50:$F$60,"*339 لتر نوفرست*",'[1]كشف حساب عميل (13)'!$E$50:$E$60)))</f>
        <v>0</v>
      </c>
      <c r="I236" s="12">
        <f>SUMPRODUCT((SUMIF('[1]كشف حساب عميل (13)'!$F$50:$F$60,"*338*",'[1]كشف حساب عميل (13)'!$E$50:$E$60)))</f>
        <v>0</v>
      </c>
      <c r="J236" s="12">
        <f>SUMPRODUCT((SUMIF('[1]كشف حساب عميل (13)'!$F$50:$F$60,"*330*",'[1]كشف حساب عميل (13)'!$E$50:$E$60)))</f>
        <v>0</v>
      </c>
      <c r="K236" s="12">
        <f>SUMPRODUCT((SUMIF('[1]كشف حساب عميل (13)'!$F$50:$F$60,"*580*",'[1]كشف حساب عميل (13)'!$E$50:$E$60)))</f>
        <v>0</v>
      </c>
      <c r="L236" s="12">
        <f>SUMPRODUCT((SUMIF('[1]كشف حساب عميل (13)'!$F$50:$F$60,"*430 لتر برستيج*",'[1]كشف حساب عميل (13)'!$E$50:$E$60)))</f>
        <v>0</v>
      </c>
      <c r="M236" s="12">
        <f>SUMPRODUCT((SUMIF('[1]كشف حساب عميل (13)'!$F$50:$F$60,"*340 لتر برستيج*",'[1]كشف حساب عميل (13)'!$E$50:$E$60)))</f>
        <v>0</v>
      </c>
      <c r="N236" s="12">
        <f>SUMPRODUCT((SUMIF('[1]كشف حساب عميل (13)'!$F$50:$F$60,"*339 لتر برستيج*",'[1]كشف حساب عميل (13)'!$E$50:$E$60)))</f>
        <v>0</v>
      </c>
      <c r="O236" s="12">
        <f>SUMPRODUCT((SUMIF('[1]كشف حساب عميل (13)'!$F$50:$F$60,"*320*",'[1]كشف حساب عميل (13)'!$E$50:$E$60)))</f>
        <v>0</v>
      </c>
      <c r="P236" s="12">
        <f>SUMPRODUCT((SUMIF('[1]كشف حساب عميل (13)'!$F$50:$F$60,"*290*",'[1]كشف حساب عميل (13)'!$E$50:$E$60)))</f>
        <v>0</v>
      </c>
      <c r="Q236" s="12">
        <f>SUMPRODUCT((SUMIF('[1]كشف حساب عميل (13)'!$F$50:$F$60,"*335 لتر اوسكار*",'[1]كشف حساب عميل (13)'!$E$50:$E$60)))</f>
        <v>0</v>
      </c>
      <c r="R236" s="12">
        <f>SUMPRODUCT((SUMIF('[1]كشف حساب عميل (13)'!$F$50:$F$60,"*335 لتر برنسيسه*",'[1]كشف حساب عميل (13)'!$E$50:$E$60)))</f>
        <v>0</v>
      </c>
      <c r="S236" s="12">
        <f>SUMPRODUCT((SUMIF('[1]كشف حساب عميل (13)'!$F$50:$F$60,"*328*",'[1]كشف حساب عميل (13)'!$E$50:$E$60)))</f>
        <v>0</v>
      </c>
      <c r="T236" s="12">
        <f>SUMPRODUCT((SUMIF('[1]كشف حساب عميل (13)'!$F$50:$F$60,"*7 درج نوفرست*",'[1]كشف حساب عميل (13)'!$E$50:$E$60)))</f>
        <v>0</v>
      </c>
      <c r="U236" s="12">
        <f>SUMPRODUCT((SUMIF('[1]كشف حساب عميل (13)'!$F$50:$F$60,"*6 درج نوفرست*",'[1]كشف حساب عميل (13)'!$E$50:$E$60)))</f>
        <v>0</v>
      </c>
      <c r="V236" s="12">
        <f>SUMPRODUCT((SUMIF('[1]كشف حساب عميل (13)'!$F$50:$F$60,"*5 درج نوفرست*",'[1]كشف حساب عميل (13)'!$E$50:$E$60)))</f>
        <v>0</v>
      </c>
      <c r="W236" s="12">
        <f>SUMPRODUCT((SUMIF('[1]كشف حساب عميل (13)'!$F$50:$F$60,"*6 درج معدل*",'[1]كشف حساب عميل (13)'!$E$50:$E$60)))</f>
        <v>0</v>
      </c>
      <c r="X236" s="12">
        <f>SUMPRODUCT((SUMIF('[1]كشف حساب عميل (13)'!$F$50:$F$60,"*5 درج معدل*",'[1]كشف حساب عميل (13)'!$E$50:$E$60)))</f>
        <v>0</v>
      </c>
      <c r="Y236" s="12">
        <f>SUMPRODUCT((SUMIF('[1]كشف حساب عميل (13)'!$F$50:$F$60,"*4 درج*",'[1]كشف حساب عميل (13)'!$E$50:$E$60)))</f>
        <v>0</v>
      </c>
      <c r="Z236" s="12">
        <f t="shared" si="90"/>
        <v>0</v>
      </c>
    </row>
    <row r="237" spans="1:26" ht="17.25" hidden="1" thickTop="1" thickBot="1">
      <c r="A237" s="9" t="str">
        <f>'[1]عملاء الفرع'!$B$16</f>
        <v>كشف حساب عميل (13)</v>
      </c>
      <c r="B237" s="13"/>
      <c r="C237" s="11" t="s">
        <v>25</v>
      </c>
      <c r="D237" s="12">
        <f t="shared" ref="D237:S256" si="104">SUM(D234:D236)</f>
        <v>0</v>
      </c>
      <c r="E237" s="12">
        <f t="shared" si="104"/>
        <v>0</v>
      </c>
      <c r="F237" s="12">
        <f t="shared" ref="F237:Y237" si="105">SUM(F234:F236)</f>
        <v>0</v>
      </c>
      <c r="G237" s="12">
        <f t="shared" si="105"/>
        <v>0</v>
      </c>
      <c r="H237" s="12">
        <f t="shared" si="105"/>
        <v>0</v>
      </c>
      <c r="I237" s="12">
        <f t="shared" si="105"/>
        <v>0</v>
      </c>
      <c r="J237" s="12">
        <f t="shared" si="105"/>
        <v>0</v>
      </c>
      <c r="K237" s="12">
        <f t="shared" si="105"/>
        <v>0</v>
      </c>
      <c r="L237" s="12">
        <f t="shared" si="105"/>
        <v>0</v>
      </c>
      <c r="M237" s="12">
        <f t="shared" si="105"/>
        <v>0</v>
      </c>
      <c r="N237" s="12">
        <f t="shared" si="105"/>
        <v>0</v>
      </c>
      <c r="O237" s="12">
        <f t="shared" si="105"/>
        <v>0</v>
      </c>
      <c r="P237" s="12">
        <f t="shared" si="105"/>
        <v>0</v>
      </c>
      <c r="Q237" s="12">
        <f t="shared" si="105"/>
        <v>0</v>
      </c>
      <c r="R237" s="12">
        <f t="shared" si="105"/>
        <v>0</v>
      </c>
      <c r="S237" s="12">
        <f t="shared" si="105"/>
        <v>0</v>
      </c>
      <c r="T237" s="12">
        <f t="shared" si="105"/>
        <v>0</v>
      </c>
      <c r="U237" s="12">
        <f t="shared" si="105"/>
        <v>0</v>
      </c>
      <c r="V237" s="12">
        <f t="shared" si="105"/>
        <v>0</v>
      </c>
      <c r="W237" s="12">
        <f t="shared" si="105"/>
        <v>0</v>
      </c>
      <c r="X237" s="12">
        <f t="shared" si="105"/>
        <v>0</v>
      </c>
      <c r="Y237" s="12">
        <f t="shared" si="105"/>
        <v>0</v>
      </c>
      <c r="Z237" s="12">
        <f t="shared" si="90"/>
        <v>0</v>
      </c>
    </row>
    <row r="238" spans="1:26" ht="17.25" hidden="1" thickTop="1" thickBot="1">
      <c r="A238" s="9" t="str">
        <f>'[1]عملاء الفرع'!$B$16</f>
        <v>كشف حساب عميل (13)</v>
      </c>
      <c r="B238" s="13"/>
      <c r="C238" s="11">
        <v>41000</v>
      </c>
      <c r="D238" s="12">
        <f>SUMPRODUCT((SUMIF('[1]كشف حساب عميل (13)'!$F$62:$F$72,"*560*",'[1]كشف حساب عميل (13)'!$E$62:$E$72)))</f>
        <v>0</v>
      </c>
      <c r="E238" s="12">
        <f>SUMPRODUCT((SUMIF('[1]كشف حساب عميل (13)'!$F$62:$F$72,"*510*",'[1]كشف حساب عميل (13)'!$E$62:$E$72)))</f>
        <v>0</v>
      </c>
      <c r="F238" s="12">
        <f>SUMPRODUCT((SUMIF('[1]كشف حساب عميل (13)'!$F$62:$F$72,"*430 لتر نوفرست*",'[1]كشف حساب عميل (13)'!$E$62:$E$72)))</f>
        <v>0</v>
      </c>
      <c r="G238" s="12">
        <f>SUMPRODUCT((SUMIF('[1]كشف حساب عميل (13)'!$F$62:$F$72,"*340 لتر نوفرست*",'[1]كشف حساب عميل (13)'!$E$62:$E$72)))</f>
        <v>0</v>
      </c>
      <c r="H238" s="12">
        <f>SUMPRODUCT((SUMIF('[1]كشف حساب عميل (13)'!$F$62:$F$72,"*339 لتر نوفرست*",'[1]كشف حساب عميل (13)'!$E$62:$E$72)))</f>
        <v>0</v>
      </c>
      <c r="I238" s="12">
        <f>SUMPRODUCT((SUMIF('[1]كشف حساب عميل (13)'!$F$62:$F$72,"*338*",'[1]كشف حساب عميل (13)'!$E$62:$E$72)))</f>
        <v>0</v>
      </c>
      <c r="J238" s="12">
        <f>SUMPRODUCT((SUMIF('[1]كشف حساب عميل (13)'!$F$62:$F$72,"*330*",'[1]كشف حساب عميل (13)'!$E$62:$E$72)))</f>
        <v>0</v>
      </c>
      <c r="K238" s="12">
        <f>SUMPRODUCT((SUMIF('[1]كشف حساب عميل (13)'!$F$62:$F$72,"*580*",'[1]كشف حساب عميل (13)'!$E$62:$E$72)))</f>
        <v>0</v>
      </c>
      <c r="L238" s="12">
        <f>SUMPRODUCT((SUMIF('[1]كشف حساب عميل (13)'!$F$62:$F$72,"*430 لتر برستيج*",'[1]كشف حساب عميل (13)'!$E$62:$E$72)))</f>
        <v>0</v>
      </c>
      <c r="M238" s="12">
        <f>SUMPRODUCT((SUMIF('[1]كشف حساب عميل (13)'!$F$62:$F$72,"*340 لتر برستيج*",'[1]كشف حساب عميل (13)'!$E$62:$E$72)))</f>
        <v>0</v>
      </c>
      <c r="N238" s="12">
        <f>SUMPRODUCT((SUMIF('[1]كشف حساب عميل (13)'!$F$62:$F$72,"*339 لتر برستيج*",'[1]كشف حساب عميل (13)'!$E$62:$E$72)))</f>
        <v>0</v>
      </c>
      <c r="O238" s="12">
        <f>SUMPRODUCT((SUMIF('[1]كشف حساب عميل (13)'!$F$62:$F$72,"*320*",'[1]كشف حساب عميل (13)'!$E$62:$E$72)))</f>
        <v>0</v>
      </c>
      <c r="P238" s="12">
        <f>SUMPRODUCT((SUMIF('[1]كشف حساب عميل (13)'!$F$62:$F$72,"*290*",'[1]كشف حساب عميل (13)'!$E$62:$E$72)))</f>
        <v>0</v>
      </c>
      <c r="Q238" s="12">
        <f>SUMPRODUCT((SUMIF('[1]كشف حساب عميل (13)'!$F$62:$F$72,"*335 لتر اوسكار*",'[1]كشف حساب عميل (13)'!$E$62:$E$72)))</f>
        <v>0</v>
      </c>
      <c r="R238" s="12">
        <f>SUMPRODUCT((SUMIF('[1]كشف حساب عميل (13)'!$F$62:$F$72,"*335 لتر برنسيسه*",'[1]كشف حساب عميل (13)'!$E$62:$E$72)))</f>
        <v>0</v>
      </c>
      <c r="S238" s="12">
        <f>SUMPRODUCT((SUMIF('[1]كشف حساب عميل (13)'!$F$62:$F$72,"*328*",'[1]كشف حساب عميل (13)'!$E$62:$E$72)))</f>
        <v>0</v>
      </c>
      <c r="T238" s="12">
        <f>SUMPRODUCT((SUMIF('[1]كشف حساب عميل (13)'!$F$62:$F$72,"*7 درج نوفرست*",'[1]كشف حساب عميل (13)'!$E$62:$E$72)))</f>
        <v>0</v>
      </c>
      <c r="U238" s="12">
        <f>SUMPRODUCT((SUMIF('[1]كشف حساب عميل (13)'!$F$62:$F$72,"*6 درج نوفرست*",'[1]كشف حساب عميل (13)'!$E$62:$E$72)))</f>
        <v>0</v>
      </c>
      <c r="V238" s="12">
        <f>SUMPRODUCT((SUMIF('[1]كشف حساب عميل (13)'!$F$62:$F$72,"*5 درج نوفرست*",'[1]كشف حساب عميل (13)'!$E$62:$E$72)))</f>
        <v>0</v>
      </c>
      <c r="W238" s="12">
        <f>SUMPRODUCT((SUMIF('[1]كشف حساب عميل (13)'!$F$62:$F$72,"*6 درج معدل*",'[1]كشف حساب عميل (13)'!$E$62:$E$72)))</f>
        <v>0</v>
      </c>
      <c r="X238" s="12">
        <f>SUMPRODUCT((SUMIF('[1]كشف حساب عميل (13)'!$F$62:$F$72,"*5 درج معدل*",'[1]كشف حساب عميل (13)'!$E$62:$E$72)))</f>
        <v>0</v>
      </c>
      <c r="Y238" s="12">
        <f>SUMPRODUCT((SUMIF('[1]كشف حساب عميل (13)'!$F$62:$F$72,"*4 درج*",'[1]كشف حساب عميل (13)'!$E$62:$E$72)))</f>
        <v>0</v>
      </c>
      <c r="Z238" s="12">
        <f t="shared" si="90"/>
        <v>0</v>
      </c>
    </row>
    <row r="239" spans="1:26" ht="17.25" hidden="1" thickTop="1" thickBot="1">
      <c r="A239" s="9" t="str">
        <f>'[1]عملاء الفرع'!$B$16</f>
        <v>كشف حساب عميل (13)</v>
      </c>
      <c r="B239" s="13"/>
      <c r="C239" s="11">
        <v>41030</v>
      </c>
      <c r="D239" s="12">
        <f>SUMPRODUCT((SUMIF('[1]كشف حساب عميل (13)'!$F$74:$F$84,"*560*",'[1]كشف حساب عميل (13)'!$E$74:$E$84)))</f>
        <v>0</v>
      </c>
      <c r="E239" s="12">
        <f>SUMPRODUCT((SUMIF('[1]كشف حساب عميل (13)'!$F$74:$F$84,"*510*",'[1]كشف حساب عميل (13)'!$E$74:$E$84)))</f>
        <v>0</v>
      </c>
      <c r="F239" s="12">
        <f>SUMPRODUCT((SUMIF('[1]كشف حساب عميل (13)'!$F$74:$F$84,"*430 لتر نوفرست*",'[1]كشف حساب عميل (13)'!$E$74:$E$84)))</f>
        <v>0</v>
      </c>
      <c r="G239" s="12">
        <f>SUMPRODUCT((SUMIF('[1]كشف حساب عميل (13)'!$F$74:$F$84,"*340 لتر نوفرست*",'[1]كشف حساب عميل (13)'!$E$74:$E$84)))</f>
        <v>0</v>
      </c>
      <c r="H239" s="12">
        <f>SUMPRODUCT((SUMIF('[1]كشف حساب عميل (13)'!$F$74:$F$84,"*339 لتر نوفرست*",'[1]كشف حساب عميل (13)'!$E$74:$E$84)))</f>
        <v>0</v>
      </c>
      <c r="I239" s="12">
        <f>SUMPRODUCT((SUMIF('[1]كشف حساب عميل (13)'!$F$74:$F$84,"*338*",'[1]كشف حساب عميل (13)'!$E$74:$E$84)))</f>
        <v>0</v>
      </c>
      <c r="J239" s="12">
        <f>SUMPRODUCT((SUMIF('[1]كشف حساب عميل (13)'!$F$74:$F$84,"*330*",'[1]كشف حساب عميل (13)'!$E$74:$E$84)))</f>
        <v>0</v>
      </c>
      <c r="K239" s="12">
        <f>SUMPRODUCT((SUMIF('[1]كشف حساب عميل (13)'!$F$74:$F$84,"*580*",'[1]كشف حساب عميل (13)'!$E$74:$E$84)))</f>
        <v>0</v>
      </c>
      <c r="L239" s="12">
        <f>SUMPRODUCT((SUMIF('[1]كشف حساب عميل (13)'!$F$74:$F$84,"*430 لتر برستيج*",'[1]كشف حساب عميل (13)'!$E$74:$E$84)))</f>
        <v>0</v>
      </c>
      <c r="M239" s="12">
        <f>SUMPRODUCT((SUMIF('[1]كشف حساب عميل (13)'!$F$74:$F$84,"*340 لتر برستيج*",'[1]كشف حساب عميل (13)'!$E$74:$E$84)))</f>
        <v>0</v>
      </c>
      <c r="N239" s="12">
        <f>SUMPRODUCT((SUMIF('[1]كشف حساب عميل (13)'!$F$74:$F$84,"*339 لتر برستيج*",'[1]كشف حساب عميل (13)'!$E$74:$E$84)))</f>
        <v>0</v>
      </c>
      <c r="O239" s="12">
        <f>SUMPRODUCT((SUMIF('[1]كشف حساب عميل (13)'!$F$74:$F$84,"*320*",'[1]كشف حساب عميل (13)'!$E$74:$E$84)))</f>
        <v>0</v>
      </c>
      <c r="P239" s="12">
        <f>SUMPRODUCT((SUMIF('[1]كشف حساب عميل (13)'!$F$74:$F$84,"*290*",'[1]كشف حساب عميل (13)'!$E$74:$E$84)))</f>
        <v>0</v>
      </c>
      <c r="Q239" s="12">
        <f>SUMPRODUCT((SUMIF('[1]كشف حساب عميل (13)'!$F$74:$F$84,"*335 لتر اوسكار*",'[1]كشف حساب عميل (13)'!$E$74:$E$84)))</f>
        <v>0</v>
      </c>
      <c r="R239" s="12">
        <f>SUMPRODUCT((SUMIF('[1]كشف حساب عميل (13)'!$F$74:$F$84,"*335 لتر برنسيسه*",'[1]كشف حساب عميل (13)'!$E$74:$E$84)))</f>
        <v>0</v>
      </c>
      <c r="S239" s="12">
        <f>SUMPRODUCT((SUMIF('[1]كشف حساب عميل (13)'!$F$74:$F$84,"*328*",'[1]كشف حساب عميل (13)'!$E$74:$E$84)))</f>
        <v>0</v>
      </c>
      <c r="T239" s="12">
        <f>SUMPRODUCT((SUMIF('[1]كشف حساب عميل (13)'!$F$74:$F$84,"*7 درج نوفرست*",'[1]كشف حساب عميل (13)'!$E$74:$E$84)))</f>
        <v>0</v>
      </c>
      <c r="U239" s="12">
        <f>SUMPRODUCT((SUMIF('[1]كشف حساب عميل (13)'!$F$74:$F$84,"*6 درج نوفرست*",'[1]كشف حساب عميل (13)'!$E$74:$E$84)))</f>
        <v>0</v>
      </c>
      <c r="V239" s="12">
        <f>SUMPRODUCT((SUMIF('[1]كشف حساب عميل (13)'!$F$74:$F$84,"*5 درج نوفرست*",'[1]كشف حساب عميل (13)'!$E$74:$E$84)))</f>
        <v>0</v>
      </c>
      <c r="W239" s="12">
        <f>SUMPRODUCT((SUMIF('[1]كشف حساب عميل (13)'!$F$74:$F$84,"*6 درج معدل*",'[1]كشف حساب عميل (13)'!$E$74:$E$84)))</f>
        <v>0</v>
      </c>
      <c r="X239" s="12">
        <f>SUMPRODUCT((SUMIF('[1]كشف حساب عميل (13)'!$F$74:$F$84,"*5 درج معدل*",'[1]كشف حساب عميل (13)'!$E$74:$E$84)))</f>
        <v>0</v>
      </c>
      <c r="Y239" s="12">
        <f>SUMPRODUCT((SUMIF('[1]كشف حساب عميل (13)'!$F$74:$F$84,"*4 درج*",'[1]كشف حساب عميل (13)'!$E$74:$E$84)))</f>
        <v>0</v>
      </c>
      <c r="Z239" s="12">
        <f t="shared" si="90"/>
        <v>0</v>
      </c>
    </row>
    <row r="240" spans="1:26" ht="17.25" hidden="1" thickTop="1" thickBot="1">
      <c r="A240" s="17" t="str">
        <f>'[1]عملاء الفرع'!$B$16</f>
        <v>كشف حساب عميل (13)</v>
      </c>
      <c r="B240" s="14"/>
      <c r="C240" s="15">
        <v>41061</v>
      </c>
      <c r="D240" s="12">
        <f>SUMPRODUCT((SUMIF('[1]كشف حساب عميل (13)'!$F$86:$F$96,"*560*",'[1]كشف حساب عميل (13)'!$E$86:$E$96)))</f>
        <v>0</v>
      </c>
      <c r="E240" s="12">
        <f>SUMPRODUCT((SUMIF('[1]كشف حساب عميل (13)'!$F$86:$F$96,"*510*",'[1]كشف حساب عميل (13)'!$E$86:$E$96)))</f>
        <v>0</v>
      </c>
      <c r="F240" s="12">
        <f>SUMPRODUCT((SUMIF('[1]كشف حساب عميل (13)'!$F$86:$F$96,"*430 لتر نوفرست*",'[1]كشف حساب عميل (13)'!$E$86:$E$96)))</f>
        <v>0</v>
      </c>
      <c r="G240" s="12">
        <f>SUMPRODUCT((SUMIF('[1]كشف حساب عميل (13)'!$F$86:$F$96,"*340 لتر نوفرست*",'[1]كشف حساب عميل (13)'!$E$86:$E$96)))</f>
        <v>0</v>
      </c>
      <c r="H240" s="12">
        <f>SUMPRODUCT((SUMIF('[1]كشف حساب عميل (13)'!$F$86:$F$96,"*339 لتر نوفرست*",'[1]كشف حساب عميل (13)'!$E$86:$E$96)))</f>
        <v>0</v>
      </c>
      <c r="I240" s="12">
        <f>SUMPRODUCT((SUMIF('[1]كشف حساب عميل (13)'!$F$86:$F$96,"*338*",'[1]كشف حساب عميل (13)'!$E$86:$E$96)))</f>
        <v>0</v>
      </c>
      <c r="J240" s="12">
        <f>SUMPRODUCT((SUMIF('[1]كشف حساب عميل (13)'!$F$86:$F$96,"*330*",'[1]كشف حساب عميل (13)'!$E$86:$E$96)))</f>
        <v>0</v>
      </c>
      <c r="K240" s="12">
        <f>SUMPRODUCT((SUMIF('[1]كشف حساب عميل (13)'!$F$86:$F$96,"*580*",'[1]كشف حساب عميل (13)'!$E$86:$E$96)))</f>
        <v>0</v>
      </c>
      <c r="L240" s="12">
        <f>SUMPRODUCT((SUMIF('[1]كشف حساب عميل (13)'!$F$86:$F$96,"*430 لتر برستيج*",'[1]كشف حساب عميل (13)'!$E$86:$E$96)))</f>
        <v>0</v>
      </c>
      <c r="M240" s="12">
        <f>SUMPRODUCT((SUMIF('[1]كشف حساب عميل (13)'!$F$86:$F$96,"*340 لتر برستيج*",'[1]كشف حساب عميل (13)'!$E$86:$E$96)))</f>
        <v>0</v>
      </c>
      <c r="N240" s="12">
        <f>SUMPRODUCT((SUMIF('[1]كشف حساب عميل (13)'!$F$86:$F$96,"*339 لتر برستيج*",'[1]كشف حساب عميل (13)'!$E$86:$E$96)))</f>
        <v>0</v>
      </c>
      <c r="O240" s="12">
        <f>SUMPRODUCT((SUMIF('[1]كشف حساب عميل (13)'!$F$86:$F$96,"*320*",'[1]كشف حساب عميل (13)'!$E$86:$E$96)))</f>
        <v>0</v>
      </c>
      <c r="P240" s="12">
        <f>SUMPRODUCT((SUMIF('[1]كشف حساب عميل (13)'!$F$86:$F$96,"*290*",'[1]كشف حساب عميل (13)'!$E$86:$E$96)))</f>
        <v>0</v>
      </c>
      <c r="Q240" s="12">
        <f>SUMPRODUCT((SUMIF('[1]كشف حساب عميل (13)'!$F$86:$F$96,"*335 لتر اوسكار*",'[1]كشف حساب عميل (13)'!$E$86:$E$96)))</f>
        <v>0</v>
      </c>
      <c r="R240" s="12">
        <f>SUMPRODUCT((SUMIF('[1]كشف حساب عميل (13)'!$F$86:$F$96,"*335 لتر برنسيسه*",'[1]كشف حساب عميل (13)'!$E$86:$E$96)))</f>
        <v>0</v>
      </c>
      <c r="S240" s="12">
        <f>SUMPRODUCT((SUMIF('[1]كشف حساب عميل (13)'!$F$86:$F$96,"*328*",'[1]كشف حساب عميل (13)'!$E$86:$E$96)))</f>
        <v>0</v>
      </c>
      <c r="T240" s="12">
        <f>SUMPRODUCT((SUMIF('[1]كشف حساب عميل (13)'!$F$86:$F$96,"*7 درج نوفرست*",'[1]كشف حساب عميل (13)'!$E$86:$E$96)))</f>
        <v>0</v>
      </c>
      <c r="U240" s="12">
        <f>SUMPRODUCT((SUMIF('[1]كشف حساب عميل (13)'!$F$86:$F$96,"*6 درج نوفرست*",'[1]كشف حساب عميل (13)'!$E$86:$E$96)))</f>
        <v>0</v>
      </c>
      <c r="V240" s="12">
        <f>SUMPRODUCT((SUMIF('[1]كشف حساب عميل (13)'!$F$86:$F$96,"*5 درج نوفرست*",'[1]كشف حساب عميل (13)'!$E$86:$E$96)))</f>
        <v>0</v>
      </c>
      <c r="W240" s="12">
        <f>SUMPRODUCT((SUMIF('[1]كشف حساب عميل (13)'!$F$86:$F$96,"*6 درج معدل*",'[1]كشف حساب عميل (13)'!$E$86:$E$96)))</f>
        <v>0</v>
      </c>
      <c r="X240" s="12">
        <f>SUMPRODUCT((SUMIF('[1]كشف حساب عميل (13)'!$F$86:$F$96,"*5 درج معدل*",'[1]كشف حساب عميل (13)'!$E$86:$E$96)))</f>
        <v>0</v>
      </c>
      <c r="Y240" s="12">
        <f>SUMPRODUCT((SUMIF('[1]كشف حساب عميل (13)'!$F$86:$F$96,"*4 درج*",'[1]كشف حساب عميل (13)'!$E$86:$E$96)))</f>
        <v>0</v>
      </c>
      <c r="Z240" s="12">
        <f t="shared" si="90"/>
        <v>0</v>
      </c>
    </row>
    <row r="241" spans="1:26" ht="17.25" hidden="1" thickTop="1" thickBot="1">
      <c r="A241" s="9" t="str">
        <f>'[1]عملاء الفرع'!$B$16</f>
        <v>كشف حساب عميل (13)</v>
      </c>
      <c r="B241" s="13"/>
      <c r="C241" s="11" t="s">
        <v>26</v>
      </c>
      <c r="D241" s="12">
        <f t="shared" ref="D241:S260" si="106">SUM(D238:D240)</f>
        <v>0</v>
      </c>
      <c r="E241" s="12">
        <f t="shared" si="106"/>
        <v>0</v>
      </c>
      <c r="F241" s="12">
        <f t="shared" ref="F241:Y241" si="107">SUM(F238:F240)</f>
        <v>0</v>
      </c>
      <c r="G241" s="12">
        <f t="shared" si="107"/>
        <v>0</v>
      </c>
      <c r="H241" s="12">
        <f t="shared" si="107"/>
        <v>0</v>
      </c>
      <c r="I241" s="12">
        <f t="shared" si="107"/>
        <v>0</v>
      </c>
      <c r="J241" s="12">
        <f t="shared" si="107"/>
        <v>0</v>
      </c>
      <c r="K241" s="12">
        <f t="shared" si="107"/>
        <v>0</v>
      </c>
      <c r="L241" s="12">
        <f t="shared" si="107"/>
        <v>0</v>
      </c>
      <c r="M241" s="12">
        <f t="shared" si="107"/>
        <v>0</v>
      </c>
      <c r="N241" s="12">
        <f t="shared" si="107"/>
        <v>0</v>
      </c>
      <c r="O241" s="12">
        <f t="shared" si="107"/>
        <v>0</v>
      </c>
      <c r="P241" s="12">
        <f t="shared" si="107"/>
        <v>0</v>
      </c>
      <c r="Q241" s="12">
        <f t="shared" si="107"/>
        <v>0</v>
      </c>
      <c r="R241" s="12">
        <f t="shared" si="107"/>
        <v>0</v>
      </c>
      <c r="S241" s="12">
        <f t="shared" si="107"/>
        <v>0</v>
      </c>
      <c r="T241" s="12">
        <f t="shared" si="107"/>
        <v>0</v>
      </c>
      <c r="U241" s="12">
        <f t="shared" si="107"/>
        <v>0</v>
      </c>
      <c r="V241" s="12">
        <f t="shared" si="107"/>
        <v>0</v>
      </c>
      <c r="W241" s="12">
        <f t="shared" si="107"/>
        <v>0</v>
      </c>
      <c r="X241" s="12">
        <f t="shared" si="107"/>
        <v>0</v>
      </c>
      <c r="Y241" s="12">
        <f t="shared" si="107"/>
        <v>0</v>
      </c>
      <c r="Z241" s="12">
        <f t="shared" si="90"/>
        <v>0</v>
      </c>
    </row>
    <row r="242" spans="1:26" ht="17.25" hidden="1" thickTop="1" thickBot="1">
      <c r="A242" s="9" t="str">
        <f>'[1]عملاء الفرع'!$B$16</f>
        <v>كشف حساب عميل (13)</v>
      </c>
      <c r="B242" s="13"/>
      <c r="C242" s="11" t="s">
        <v>27</v>
      </c>
      <c r="D242" s="12">
        <f t="shared" ref="D242:Y261" si="108">SUM(D241,D237)</f>
        <v>0</v>
      </c>
      <c r="E242" s="12">
        <f t="shared" si="108"/>
        <v>0</v>
      </c>
      <c r="F242" s="12">
        <f t="shared" si="108"/>
        <v>0</v>
      </c>
      <c r="G242" s="12">
        <f t="shared" si="108"/>
        <v>0</v>
      </c>
      <c r="H242" s="12">
        <f t="shared" si="108"/>
        <v>0</v>
      </c>
      <c r="I242" s="12">
        <f t="shared" si="108"/>
        <v>0</v>
      </c>
      <c r="J242" s="12">
        <f t="shared" si="108"/>
        <v>0</v>
      </c>
      <c r="K242" s="12">
        <f t="shared" si="108"/>
        <v>0</v>
      </c>
      <c r="L242" s="12">
        <f t="shared" si="108"/>
        <v>0</v>
      </c>
      <c r="M242" s="12">
        <f t="shared" si="108"/>
        <v>0</v>
      </c>
      <c r="N242" s="12">
        <f t="shared" si="108"/>
        <v>0</v>
      </c>
      <c r="O242" s="12">
        <f t="shared" si="108"/>
        <v>0</v>
      </c>
      <c r="P242" s="12">
        <f t="shared" si="108"/>
        <v>0</v>
      </c>
      <c r="Q242" s="12">
        <f t="shared" si="108"/>
        <v>0</v>
      </c>
      <c r="R242" s="12">
        <f t="shared" si="108"/>
        <v>0</v>
      </c>
      <c r="S242" s="12">
        <f t="shared" si="108"/>
        <v>0</v>
      </c>
      <c r="T242" s="12">
        <f t="shared" si="108"/>
        <v>0</v>
      </c>
      <c r="U242" s="12">
        <f t="shared" si="108"/>
        <v>0</v>
      </c>
      <c r="V242" s="12">
        <f t="shared" si="108"/>
        <v>0</v>
      </c>
      <c r="W242" s="12">
        <f t="shared" si="108"/>
        <v>0</v>
      </c>
      <c r="X242" s="12">
        <f t="shared" si="108"/>
        <v>0</v>
      </c>
      <c r="Y242" s="12">
        <f t="shared" si="108"/>
        <v>0</v>
      </c>
      <c r="Z242" s="12">
        <f t="shared" si="90"/>
        <v>0</v>
      </c>
    </row>
    <row r="243" spans="1:26" ht="17.25" hidden="1" thickTop="1" thickBot="1">
      <c r="A243" s="9" t="str">
        <f>'[1]عملاء الفرع'!$B$16</f>
        <v>كشف حساب عميل (13)</v>
      </c>
      <c r="B243" s="13"/>
      <c r="C243" s="11">
        <v>41091</v>
      </c>
      <c r="D243" s="12">
        <f>SUMPRODUCT((SUMIF('[1]كشف حساب عميل (13)'!$F$99:$F$126,"*560*",'[1]كشف حساب عميل (13)'!$E$99:$E$126)))</f>
        <v>0</v>
      </c>
      <c r="E243" s="12">
        <f>SUMPRODUCT((SUMIF('[1]كشف حساب عميل (13)'!$F$99:$F$126,"*510*",'[1]كشف حساب عميل (13)'!$E$99:$E$126)))</f>
        <v>0</v>
      </c>
      <c r="F243" s="12">
        <f>SUMPRODUCT((SUMIF('[1]كشف حساب عميل (13)'!$F$99:$F$126,"*430 لتر نوفرست*",'[1]كشف حساب عميل (13)'!$E$99:$E$126)))</f>
        <v>0</v>
      </c>
      <c r="G243" s="12">
        <f>SUMPRODUCT((SUMIF('[1]كشف حساب عميل (13)'!$F$99:$F$126,"*340 لتر نوفرست*",'[1]كشف حساب عميل (13)'!$E$99:$E$126)))</f>
        <v>0</v>
      </c>
      <c r="H243" s="12">
        <f>SUMPRODUCT((SUMIF('[1]كشف حساب عميل (13)'!$F$99:$F$126,"*339 لتر نوفرست*",'[1]كشف حساب عميل (13)'!$E$99:$E$126)))</f>
        <v>0</v>
      </c>
      <c r="I243" s="12">
        <f>SUMPRODUCT((SUMIF('[1]كشف حساب عميل (13)'!$F$99:$F$126,"*338*",'[1]كشف حساب عميل (13)'!$E$99:$E$126)))</f>
        <v>0</v>
      </c>
      <c r="J243" s="12">
        <f>SUMPRODUCT((SUMIF('[1]كشف حساب عميل (13)'!$F$99:$F$126,"*330*",'[1]كشف حساب عميل (13)'!$E$99:$E$126)))</f>
        <v>0</v>
      </c>
      <c r="K243" s="12">
        <f>SUMPRODUCT((SUMIF('[1]كشف حساب عميل (13)'!$F$99:$F$126,"*580*",'[1]كشف حساب عميل (13)'!$E$99:$E$126)))</f>
        <v>0</v>
      </c>
      <c r="L243" s="12">
        <f>SUMPRODUCT((SUMIF('[1]كشف حساب عميل (13)'!$F$99:$F$126,"*430 لتر برستيج*",'[1]كشف حساب عميل (13)'!$E$99:$E$126)))</f>
        <v>0</v>
      </c>
      <c r="M243" s="12">
        <f>SUMPRODUCT((SUMIF('[1]كشف حساب عميل (13)'!$F$99:$F$126,"*340 لتر برستيج*",'[1]كشف حساب عميل (13)'!$E$99:$E$126)))</f>
        <v>0</v>
      </c>
      <c r="N243" s="12">
        <f>SUMPRODUCT((SUMIF('[1]كشف حساب عميل (13)'!$F$99:$F$126,"*339 لتر برستيج*",'[1]كشف حساب عميل (13)'!$E$99:$E$126)))</f>
        <v>0</v>
      </c>
      <c r="O243" s="12">
        <f>SUMPRODUCT((SUMIF('[1]كشف حساب عميل (13)'!$F$99:$F$126,"*320*",'[1]كشف حساب عميل (13)'!$E$99:$E$126)))</f>
        <v>0</v>
      </c>
      <c r="P243" s="12">
        <f>SUMPRODUCT((SUMIF('[1]كشف حساب عميل (13)'!$F$99:$F$126,"*290*",'[1]كشف حساب عميل (13)'!$E$99:$E$126)))</f>
        <v>0</v>
      </c>
      <c r="Q243" s="12">
        <f>SUMPRODUCT((SUMIF('[1]كشف حساب عميل (13)'!$F$99:$F$126,"*335 لتر اوسكار*",'[1]كشف حساب عميل (13)'!$E$99:$E$126)))</f>
        <v>0</v>
      </c>
      <c r="R243" s="12">
        <f>SUMPRODUCT((SUMIF('[1]كشف حساب عميل (13)'!$F$99:$F$126,"*335 لتر برنسيسه*",'[1]كشف حساب عميل (13)'!$E$99:$E$126)))</f>
        <v>0</v>
      </c>
      <c r="S243" s="12">
        <f>SUMPRODUCT((SUMIF('[1]كشف حساب عميل (13)'!$F$99:$F$126,"*328*",'[1]كشف حساب عميل (13)'!$E$99:$E$126)))</f>
        <v>0</v>
      </c>
      <c r="T243" s="12">
        <f>SUMPRODUCT((SUMIF('[1]كشف حساب عميل (13)'!$F$99:$F$126,"*7 درج نوفرست*",'[1]كشف حساب عميل (13)'!$E$99:$E$126)))</f>
        <v>0</v>
      </c>
      <c r="U243" s="12">
        <f>SUMPRODUCT((SUMIF('[1]كشف حساب عميل (13)'!$F$99:$F$126,"*6 درج نوفرست*",'[1]كشف حساب عميل (13)'!$E$99:$E$126)))</f>
        <v>0</v>
      </c>
      <c r="V243" s="12">
        <f>SUMPRODUCT((SUMIF('[1]كشف حساب عميل (13)'!$F$99:$F$126,"*5 درج نوفرست*",'[1]كشف حساب عميل (13)'!$E$99:$E$126)))</f>
        <v>0</v>
      </c>
      <c r="W243" s="12">
        <f>SUMPRODUCT((SUMIF('[1]كشف حساب عميل (13)'!$F$99:$F$126,"*6 درج معدل*",'[1]كشف حساب عميل (13)'!$E$99:$E$126)))</f>
        <v>0</v>
      </c>
      <c r="X243" s="12">
        <f>SUMPRODUCT((SUMIF('[1]كشف حساب عميل (13)'!$F$99:$F$126,"*5 درج معدل*",'[1]كشف حساب عميل (13)'!$E$99:$E$126)))</f>
        <v>0</v>
      </c>
      <c r="Y243" s="12">
        <f>SUMPRODUCT((SUMIF('[1]كشف حساب عميل (13)'!$F$99:$F$126,"*4 درج*",'[1]كشف حساب عميل (13)'!$E$99:$E$126)))</f>
        <v>0</v>
      </c>
      <c r="Z243" s="12">
        <f t="shared" si="90"/>
        <v>0</v>
      </c>
    </row>
    <row r="244" spans="1:26" ht="17.25" hidden="1" thickTop="1" thickBot="1">
      <c r="A244" s="9" t="str">
        <f>'[1]عملاء الفرع'!$B$16</f>
        <v>كشف حساب عميل (13)</v>
      </c>
      <c r="B244" s="13"/>
      <c r="C244" s="11">
        <v>41122</v>
      </c>
      <c r="D244" s="12">
        <f>SUMPRODUCT((SUMIF('[1]كشف حساب عميل (13)'!$F$128:$F$144,"*560*",'[1]كشف حساب عميل (13)'!$E$128:$E$144)))</f>
        <v>0</v>
      </c>
      <c r="E244" s="12">
        <f>SUMPRODUCT((SUMIF('[1]كشف حساب عميل (13)'!$F$128:$F$144,"*510*",'[1]كشف حساب عميل (13)'!$E$128:$E$144)))</f>
        <v>0</v>
      </c>
      <c r="F244" s="12">
        <f>SUMPRODUCT((SUMIF('[1]كشف حساب عميل (13)'!$F$128:$F$144,"*430 لتر نوفرست*",'[1]كشف حساب عميل (13)'!$E$128:$E$144)))</f>
        <v>0</v>
      </c>
      <c r="G244" s="12">
        <f>SUMPRODUCT((SUMIF('[1]كشف حساب عميل (13)'!$F$128:$F$144,"*340 لتر نوفرست*",'[1]كشف حساب عميل (13)'!$E$128:$E$144)))</f>
        <v>0</v>
      </c>
      <c r="H244" s="12">
        <f>SUMPRODUCT((SUMIF('[1]كشف حساب عميل (13)'!$F$128:$F$144,"*339 لتر نوفرست*",'[1]كشف حساب عميل (13)'!$E$128:$E$144)))</f>
        <v>0</v>
      </c>
      <c r="I244" s="12">
        <f>SUMPRODUCT((SUMIF('[1]كشف حساب عميل (13)'!$F$128:$F$144,"*338*",'[1]كشف حساب عميل (13)'!$E$128:$E$144)))</f>
        <v>0</v>
      </c>
      <c r="J244" s="12">
        <f>SUMPRODUCT((SUMIF('[1]كشف حساب عميل (13)'!$F$128:$F$144,"*330*",'[1]كشف حساب عميل (13)'!$E$128:$E$144)))</f>
        <v>0</v>
      </c>
      <c r="K244" s="12">
        <f>SUMPRODUCT((SUMIF('[1]كشف حساب عميل (13)'!$F$128:$F$144,"*580*",'[1]كشف حساب عميل (13)'!$E$128:$E$144)))</f>
        <v>0</v>
      </c>
      <c r="L244" s="12">
        <f>SUMPRODUCT((SUMIF('[1]كشف حساب عميل (13)'!$F$128:$F$144,"*430 لتر برستيج*",'[1]كشف حساب عميل (13)'!$E$128:$E$144)))</f>
        <v>0</v>
      </c>
      <c r="M244" s="12">
        <f>SUMPRODUCT((SUMIF('[1]كشف حساب عميل (13)'!$F$128:$F$144,"*340 لتر برستيج*",'[1]كشف حساب عميل (13)'!$E$128:$E$144)))</f>
        <v>0</v>
      </c>
      <c r="N244" s="12">
        <f>SUMPRODUCT((SUMIF('[1]كشف حساب عميل (13)'!$F$128:$F$144,"*339 لتر برستيج*",'[1]كشف حساب عميل (13)'!$E$128:$E$144)))</f>
        <v>0</v>
      </c>
      <c r="O244" s="12">
        <f>SUMPRODUCT((SUMIF('[1]كشف حساب عميل (13)'!$F$128:$F$144,"*320*",'[1]كشف حساب عميل (13)'!$E$128:$E$144)))</f>
        <v>0</v>
      </c>
      <c r="P244" s="12">
        <f>SUMPRODUCT((SUMIF('[1]كشف حساب عميل (13)'!$F$128:$F$144,"*290*",'[1]كشف حساب عميل (13)'!$E$128:$E$144)))</f>
        <v>0</v>
      </c>
      <c r="Q244" s="12">
        <f>SUMPRODUCT((SUMIF('[1]كشف حساب عميل (13)'!$F$128:$F$144,"*335 لتر اوسكار*",'[1]كشف حساب عميل (13)'!$E$128:$E$144)))</f>
        <v>0</v>
      </c>
      <c r="R244" s="12">
        <f>SUMPRODUCT((SUMIF('[1]كشف حساب عميل (13)'!$F$128:$F$144,"*335 لتر برنسيسه*",'[1]كشف حساب عميل (13)'!$E$128:$E$144)))</f>
        <v>0</v>
      </c>
      <c r="S244" s="12">
        <f>SUMPRODUCT((SUMIF('[1]كشف حساب عميل (13)'!$F$128:$F$144,"*328*",'[1]كشف حساب عميل (13)'!$E$128:$E$144)))</f>
        <v>0</v>
      </c>
      <c r="T244" s="12">
        <f>SUMPRODUCT((SUMIF('[1]كشف حساب عميل (13)'!$F$128:$F$144,"*7 درج نوفرست*",'[1]كشف حساب عميل (13)'!$E$128:$E$144)))</f>
        <v>0</v>
      </c>
      <c r="U244" s="12">
        <f>SUMPRODUCT((SUMIF('[1]كشف حساب عميل (13)'!$F$128:$F$144,"*6 درج نوفرست*",'[1]كشف حساب عميل (13)'!$E$128:$E$144)))</f>
        <v>0</v>
      </c>
      <c r="V244" s="12">
        <f>SUMPRODUCT((SUMIF('[1]كشف حساب عميل (13)'!$F$128:$F$144,"*5 درج نوفرست*",'[1]كشف حساب عميل (13)'!$E$128:$E$144)))</f>
        <v>0</v>
      </c>
      <c r="W244" s="12">
        <f>SUMPRODUCT((SUMIF('[1]كشف حساب عميل (13)'!$F$128:$F$144,"*6 درج معدل*",'[1]كشف حساب عميل (13)'!$E$128:$E$144)))</f>
        <v>0</v>
      </c>
      <c r="X244" s="12">
        <f>SUMPRODUCT((SUMIF('[1]كشف حساب عميل (13)'!$F$128:$F$144,"*5 درج معدل*",'[1]كشف حساب عميل (13)'!$E$128:$E$144)))</f>
        <v>0</v>
      </c>
      <c r="Y244" s="12">
        <f>SUMPRODUCT((SUMIF('[1]كشف حساب عميل (13)'!$F$128:$F$144,"*4 درج*",'[1]كشف حساب عميل (13)'!$E$128:$E$144)))</f>
        <v>0</v>
      </c>
      <c r="Z244" s="12">
        <f t="shared" si="90"/>
        <v>0</v>
      </c>
    </row>
    <row r="245" spans="1:26" ht="17.25" hidden="1" thickTop="1" thickBot="1">
      <c r="A245" s="9" t="str">
        <f>'[1]عملاء الفرع'!$B$16</f>
        <v>كشف حساب عميل (13)</v>
      </c>
      <c r="B245" s="13"/>
      <c r="C245" s="11">
        <v>41153</v>
      </c>
      <c r="D245" s="12">
        <f>SUMPRODUCT((SUMIF('[1]كشف حساب عميل (13)'!$F$146:$F$167,"*560*",'[1]كشف حساب عميل (13)'!$E$146:$E$167)))</f>
        <v>0</v>
      </c>
      <c r="E245" s="12">
        <f>SUMPRODUCT((SUMIF('[1]كشف حساب عميل (13)'!$F$146:$F$167,"*510*",'[1]كشف حساب عميل (13)'!$E$146:$E$167)))</f>
        <v>0</v>
      </c>
      <c r="F245" s="12">
        <f>SUMPRODUCT((SUMIF('[1]كشف حساب عميل (13)'!$F$146:$F$167,"*430 لتر نوفرست*",'[1]كشف حساب عميل (13)'!$E$146:$E$167)))</f>
        <v>0</v>
      </c>
      <c r="G245" s="12">
        <f>SUMPRODUCT((SUMIF('[1]كشف حساب عميل (13)'!$F$146:$F$167,"*340 لتر نوفرست*",'[1]كشف حساب عميل (13)'!$E$146:$E$167)))</f>
        <v>0</v>
      </c>
      <c r="H245" s="12">
        <f>SUMPRODUCT((SUMIF('[1]كشف حساب عميل (13)'!$F$146:$F$167,"*339 لتر نوفرست*",'[1]كشف حساب عميل (13)'!$E$146:$E$167)))</f>
        <v>0</v>
      </c>
      <c r="I245" s="12">
        <f>SUMPRODUCT((SUMIF('[1]كشف حساب عميل (13)'!$F$146:$F$167,"*338*",'[1]كشف حساب عميل (13)'!$E$146:$E$167)))</f>
        <v>0</v>
      </c>
      <c r="J245" s="12">
        <f>SUMPRODUCT((SUMIF('[1]كشف حساب عميل (13)'!$F$146:$F$167,"*330*",'[1]كشف حساب عميل (13)'!$E$146:$E$167)))</f>
        <v>0</v>
      </c>
      <c r="K245" s="12">
        <f>SUMPRODUCT((SUMIF('[1]كشف حساب عميل (13)'!$F$146:$F$167,"*580*",'[1]كشف حساب عميل (13)'!$E$146:$E$167)))</f>
        <v>0</v>
      </c>
      <c r="L245" s="12">
        <f>SUMPRODUCT((SUMIF('[1]كشف حساب عميل (13)'!$F$146:$F$167,"*430 لتر برستيج*",'[1]كشف حساب عميل (13)'!$E$146:$E$167)))</f>
        <v>0</v>
      </c>
      <c r="M245" s="12">
        <f>SUMPRODUCT((SUMIF('[1]كشف حساب عميل (13)'!$F$146:$F$167,"*340 لتر برستيج*",'[1]كشف حساب عميل (13)'!$E$146:$E$167)))</f>
        <v>0</v>
      </c>
      <c r="N245" s="12">
        <f>SUMPRODUCT((SUMIF('[1]كشف حساب عميل (13)'!$F$146:$F$167,"*339 لتر برستيج*",'[1]كشف حساب عميل (13)'!$E$146:$E$167)))</f>
        <v>0</v>
      </c>
      <c r="O245" s="12">
        <f>SUMPRODUCT((SUMIF('[1]كشف حساب عميل (13)'!$F$146:$F$167,"*320*",'[1]كشف حساب عميل (13)'!$E$146:$E$167)))</f>
        <v>0</v>
      </c>
      <c r="P245" s="12">
        <f>SUMPRODUCT((SUMIF('[1]كشف حساب عميل (13)'!$F$146:$F$167,"*290*",'[1]كشف حساب عميل (13)'!$E$146:$E$167)))</f>
        <v>0</v>
      </c>
      <c r="Q245" s="12">
        <f>SUMPRODUCT((SUMIF('[1]كشف حساب عميل (13)'!$F$146:$F$167,"*335 لتر اوسكار*",'[1]كشف حساب عميل (13)'!$E$146:$E$167)))</f>
        <v>0</v>
      </c>
      <c r="R245" s="12">
        <f>SUMPRODUCT((SUMIF('[1]كشف حساب عميل (13)'!$F$146:$F$167,"*335 لتر برنسيسه*",'[1]كشف حساب عميل (13)'!$E$146:$E$167)))</f>
        <v>0</v>
      </c>
      <c r="S245" s="12">
        <f>SUMPRODUCT((SUMIF('[1]كشف حساب عميل (13)'!$F$146:$F$167,"*328*",'[1]كشف حساب عميل (13)'!$E$146:$E$167)))</f>
        <v>0</v>
      </c>
      <c r="T245" s="12">
        <f>SUMPRODUCT((SUMIF('[1]كشف حساب عميل (13)'!$F$146:$F$167,"*7 درج نوفرست*",'[1]كشف حساب عميل (13)'!$E$146:$E$167)))</f>
        <v>0</v>
      </c>
      <c r="U245" s="12">
        <f>SUMPRODUCT((SUMIF('[1]كشف حساب عميل (13)'!$F$146:$F$167,"*6 درج نوفرست*",'[1]كشف حساب عميل (13)'!$E$146:$E$167)))</f>
        <v>0</v>
      </c>
      <c r="V245" s="12">
        <f>SUMPRODUCT((SUMIF('[1]كشف حساب عميل (13)'!$F$146:$F$167,"*5 درج نوفرست*",'[1]كشف حساب عميل (13)'!$E$146:$E$167)))</f>
        <v>0</v>
      </c>
      <c r="W245" s="12">
        <f>SUMPRODUCT((SUMIF('[1]كشف حساب عميل (13)'!$F$146:$F$167,"*6 درج معدل*",'[1]كشف حساب عميل (13)'!$E$146:$E$167)))</f>
        <v>0</v>
      </c>
      <c r="X245" s="12">
        <f>SUMPRODUCT((SUMIF('[1]كشف حساب عميل (13)'!$F$146:$F$167,"*5 درج معدل*",'[1]كشف حساب عميل (13)'!$E$146:$E$167)))</f>
        <v>0</v>
      </c>
      <c r="Y245" s="12">
        <f>SUMPRODUCT((SUMIF('[1]كشف حساب عميل (13)'!$F$146:$F$167,"*4 درج*",'[1]كشف حساب عميل (13)'!$E$146:$E$167)))</f>
        <v>0</v>
      </c>
      <c r="Z245" s="12">
        <f t="shared" si="90"/>
        <v>0</v>
      </c>
    </row>
    <row r="246" spans="1:26" ht="17.25" hidden="1" thickTop="1" thickBot="1">
      <c r="A246" s="9" t="str">
        <f>'[1]عملاء الفرع'!$B$16</f>
        <v>كشف حساب عميل (13)</v>
      </c>
      <c r="B246" s="13"/>
      <c r="C246" s="11" t="s">
        <v>28</v>
      </c>
      <c r="D246" s="12">
        <f t="shared" ref="D246:S265" si="109">SUM(D243:D245)</f>
        <v>0</v>
      </c>
      <c r="E246" s="12">
        <f t="shared" si="109"/>
        <v>0</v>
      </c>
      <c r="F246" s="12">
        <f t="shared" ref="F246:Y246" si="110">SUM(F243:F245)</f>
        <v>0</v>
      </c>
      <c r="G246" s="12">
        <f t="shared" si="110"/>
        <v>0</v>
      </c>
      <c r="H246" s="12">
        <f t="shared" si="110"/>
        <v>0</v>
      </c>
      <c r="I246" s="12">
        <f t="shared" si="110"/>
        <v>0</v>
      </c>
      <c r="J246" s="12">
        <f t="shared" si="110"/>
        <v>0</v>
      </c>
      <c r="K246" s="12">
        <f t="shared" si="110"/>
        <v>0</v>
      </c>
      <c r="L246" s="12">
        <f t="shared" si="110"/>
        <v>0</v>
      </c>
      <c r="M246" s="12">
        <f t="shared" si="110"/>
        <v>0</v>
      </c>
      <c r="N246" s="12">
        <f t="shared" si="110"/>
        <v>0</v>
      </c>
      <c r="O246" s="12">
        <f t="shared" si="110"/>
        <v>0</v>
      </c>
      <c r="P246" s="12">
        <f t="shared" si="110"/>
        <v>0</v>
      </c>
      <c r="Q246" s="12">
        <f t="shared" si="110"/>
        <v>0</v>
      </c>
      <c r="R246" s="12">
        <f t="shared" si="110"/>
        <v>0</v>
      </c>
      <c r="S246" s="12">
        <f t="shared" si="110"/>
        <v>0</v>
      </c>
      <c r="T246" s="12">
        <f t="shared" si="110"/>
        <v>0</v>
      </c>
      <c r="U246" s="12">
        <f t="shared" si="110"/>
        <v>0</v>
      </c>
      <c r="V246" s="12">
        <f t="shared" si="110"/>
        <v>0</v>
      </c>
      <c r="W246" s="12">
        <f t="shared" si="110"/>
        <v>0</v>
      </c>
      <c r="X246" s="12">
        <f t="shared" si="110"/>
        <v>0</v>
      </c>
      <c r="Y246" s="12">
        <f t="shared" si="110"/>
        <v>0</v>
      </c>
      <c r="Z246" s="12">
        <f t="shared" si="90"/>
        <v>0</v>
      </c>
    </row>
    <row r="247" spans="1:26" ht="17.25" hidden="1" thickTop="1" thickBot="1">
      <c r="A247" s="9" t="str">
        <f>'[1]عملاء الفرع'!$B$16</f>
        <v>كشف حساب عميل (13)</v>
      </c>
      <c r="B247" s="13"/>
      <c r="C247" s="11">
        <v>41183</v>
      </c>
      <c r="D247" s="12">
        <f>SUMPRODUCT((SUMIF('[1]كشف حساب عميل (13)'!$F$169:$F$189,"*560*",'[1]كشف حساب عميل (13)'!$E$169:$E$189)))</f>
        <v>0</v>
      </c>
      <c r="E247" s="12">
        <f>SUMPRODUCT((SUMIF('[1]كشف حساب عميل (13)'!$F$169:$F$189,"*510*",'[1]كشف حساب عميل (13)'!$E$169:$E$189)))</f>
        <v>0</v>
      </c>
      <c r="F247" s="12">
        <f>SUMPRODUCT((SUMIF('[1]كشف حساب عميل (13)'!$F$169:$F$189,"*430 لتر نوفرست*",'[1]كشف حساب عميل (13)'!$E$169:$E$189)))</f>
        <v>0</v>
      </c>
      <c r="G247" s="12">
        <f>SUMPRODUCT((SUMIF('[1]كشف حساب عميل (13)'!$F$169:$F$189,"*340 لتر نوفرست*",'[1]كشف حساب عميل (13)'!$E$169:$E$189)))</f>
        <v>0</v>
      </c>
      <c r="H247" s="12">
        <f>SUMPRODUCT((SUMIF('[1]كشف حساب عميل (13)'!$F$169:$F$189,"*339 لتر نوفرست*",'[1]كشف حساب عميل (13)'!$E$169:$E$189)))</f>
        <v>0</v>
      </c>
      <c r="I247" s="12">
        <f>SUMPRODUCT((SUMIF('[1]كشف حساب عميل (13)'!$F$169:$F$189,"*338*",'[1]كشف حساب عميل (13)'!$E$169:$E$189)))</f>
        <v>0</v>
      </c>
      <c r="J247" s="12">
        <f>SUMPRODUCT((SUMIF('[1]كشف حساب عميل (13)'!$F$169:$F$189,"*330*",'[1]كشف حساب عميل (13)'!$E$169:$E$189)))</f>
        <v>0</v>
      </c>
      <c r="K247" s="12">
        <f>SUMPRODUCT((SUMIF('[1]كشف حساب عميل (13)'!$F$169:$F$189,"*580*",'[1]كشف حساب عميل (13)'!$E$169:$E$189)))</f>
        <v>0</v>
      </c>
      <c r="L247" s="12">
        <f>SUMPRODUCT((SUMIF('[1]كشف حساب عميل (13)'!$F$169:$F$189,"*430 لتر برستيج*",'[1]كشف حساب عميل (13)'!$E$169:$E$189)))</f>
        <v>0</v>
      </c>
      <c r="M247" s="12">
        <f>SUMPRODUCT((SUMIF('[1]كشف حساب عميل (13)'!$F$169:$F$189,"*340 لتر برستيج*",'[1]كشف حساب عميل (13)'!$E$169:$E$189)))</f>
        <v>0</v>
      </c>
      <c r="N247" s="12">
        <f>SUMPRODUCT((SUMIF('[1]كشف حساب عميل (13)'!$F$169:$F$189,"*339 لتر برستيج*",'[1]كشف حساب عميل (13)'!$E$169:$E$189)))</f>
        <v>0</v>
      </c>
      <c r="O247" s="12">
        <f>SUMPRODUCT((SUMIF('[1]كشف حساب عميل (13)'!$F$169:$F$189,"*320*",'[1]كشف حساب عميل (13)'!$E$169:$E$189)))</f>
        <v>0</v>
      </c>
      <c r="P247" s="12">
        <f>SUMPRODUCT((SUMIF('[1]كشف حساب عميل (13)'!$F$169:$F$189,"*290*",'[1]كشف حساب عميل (13)'!$E$169:$E$189)))</f>
        <v>0</v>
      </c>
      <c r="Q247" s="12">
        <f>SUMPRODUCT((SUMIF('[1]كشف حساب عميل (13)'!$F$169:$F$189,"*335 لتر اوسكار*",'[1]كشف حساب عميل (13)'!$E$169:$E$189)))</f>
        <v>0</v>
      </c>
      <c r="R247" s="12">
        <f>SUMPRODUCT((SUMIF('[1]كشف حساب عميل (13)'!$F$169:$F$189,"*335 لتر برنسيسه*",'[1]كشف حساب عميل (13)'!$E$169:$E$189)))</f>
        <v>0</v>
      </c>
      <c r="S247" s="12">
        <f>SUMPRODUCT((SUMIF('[1]كشف حساب عميل (13)'!$F$169:$F$189,"*328*",'[1]كشف حساب عميل (13)'!$E$169:$E$189)))</f>
        <v>0</v>
      </c>
      <c r="T247" s="12">
        <f>SUMPRODUCT((SUMIF('[1]كشف حساب عميل (13)'!$F$169:$F$189,"*7 درج نوفرست*",'[1]كشف حساب عميل (13)'!$E$169:$E$189)))</f>
        <v>0</v>
      </c>
      <c r="U247" s="12">
        <f>SUMPRODUCT((SUMIF('[1]كشف حساب عميل (13)'!$F$169:$F$189,"*6 درج نوفرست*",'[1]كشف حساب عميل (13)'!$E$169:$E$189)))</f>
        <v>0</v>
      </c>
      <c r="V247" s="12">
        <f>SUMPRODUCT((SUMIF('[1]كشف حساب عميل (13)'!$F$169:$F$189,"*5 درج نوفرست*",'[1]كشف حساب عميل (13)'!$E$169:$E$189)))</f>
        <v>0</v>
      </c>
      <c r="W247" s="12">
        <f>SUMPRODUCT((SUMIF('[1]كشف حساب عميل (13)'!$F$169:$F$189,"*6 درج معدل*",'[1]كشف حساب عميل (13)'!$E$169:$E$189)))</f>
        <v>0</v>
      </c>
      <c r="X247" s="12">
        <f>SUMPRODUCT((SUMIF('[1]كشف حساب عميل (13)'!$F$169:$F$189,"*5 درج معدل*",'[1]كشف حساب عميل (13)'!$E$169:$E$189)))</f>
        <v>0</v>
      </c>
      <c r="Y247" s="12">
        <f>SUMPRODUCT((SUMIF('[1]كشف حساب عميل (13)'!$F$169:$F$189,"*4 درج*",'[1]كشف حساب عميل (13)'!$E$169:$E$189)))</f>
        <v>0</v>
      </c>
      <c r="Z247" s="12">
        <f t="shared" si="90"/>
        <v>0</v>
      </c>
    </row>
    <row r="248" spans="1:26" ht="17.25" hidden="1" thickTop="1" thickBot="1">
      <c r="A248" s="9" t="str">
        <f>'[1]عملاء الفرع'!$B$16</f>
        <v>كشف حساب عميل (13)</v>
      </c>
      <c r="B248" s="13"/>
      <c r="C248" s="11">
        <v>41214</v>
      </c>
      <c r="D248" s="12">
        <f>SUMPRODUCT((SUMIF('[1]كشف حساب عميل (13)'!$F$191:$F$202,"*560*",'[1]كشف حساب عميل (13)'!$E$191:$E$202)))</f>
        <v>0</v>
      </c>
      <c r="E248" s="12">
        <f>SUMPRODUCT((SUMIF('[1]كشف حساب عميل (13)'!$F$191:$F$202,"*510*",'[1]كشف حساب عميل (13)'!$E$191:$E$202)))</f>
        <v>0</v>
      </c>
      <c r="F248" s="12">
        <f>SUMPRODUCT((SUMIF('[1]كشف حساب عميل (13)'!$F$191:$F$202,"*430 لتر نوفرست*",'[1]كشف حساب عميل (13)'!$E$191:$E$202)))</f>
        <v>0</v>
      </c>
      <c r="G248" s="12">
        <f>SUMPRODUCT((SUMIF('[1]كشف حساب عميل (13)'!$F$191:$F$202,"*340 لتر نوفرست*",'[1]كشف حساب عميل (13)'!$E$191:$E$202)))</f>
        <v>0</v>
      </c>
      <c r="H248" s="12">
        <f>SUMPRODUCT((SUMIF('[1]كشف حساب عميل (13)'!$F$191:$F$202,"*339 لتر نوفرست*",'[1]كشف حساب عميل (13)'!$E$191:$E$202)))</f>
        <v>0</v>
      </c>
      <c r="I248" s="12">
        <f>SUMPRODUCT((SUMIF('[1]كشف حساب عميل (13)'!$F$191:$F$202,"*338*",'[1]كشف حساب عميل (13)'!$E$191:$E$202)))</f>
        <v>0</v>
      </c>
      <c r="J248" s="12">
        <f>SUMPRODUCT((SUMIF('[1]كشف حساب عميل (13)'!$F$191:$F$202,"*330*",'[1]كشف حساب عميل (13)'!$E$191:$E$202)))</f>
        <v>0</v>
      </c>
      <c r="K248" s="12">
        <f>SUMPRODUCT((SUMIF('[1]كشف حساب عميل (13)'!$F$191:$F$202,"*580*",'[1]كشف حساب عميل (13)'!$E$191:$E$202)))</f>
        <v>0</v>
      </c>
      <c r="L248" s="12">
        <f>SUMPRODUCT((SUMIF('[1]كشف حساب عميل (13)'!$F$191:$F$202,"*430 لتر برستيج*",'[1]كشف حساب عميل (13)'!$E$191:$E$202)))</f>
        <v>0</v>
      </c>
      <c r="M248" s="12">
        <f>SUMPRODUCT((SUMIF('[1]كشف حساب عميل (13)'!$F$191:$F$202,"*340 لتر برستيج*",'[1]كشف حساب عميل (13)'!$E$191:$E$202)))</f>
        <v>0</v>
      </c>
      <c r="N248" s="12">
        <f>SUMPRODUCT((SUMIF('[1]كشف حساب عميل (13)'!$F$191:$F$202,"*339 لتر برستيج*",'[1]كشف حساب عميل (13)'!$E$191:$E$202)))</f>
        <v>0</v>
      </c>
      <c r="O248" s="12">
        <f>SUMPRODUCT((SUMIF('[1]كشف حساب عميل (13)'!$F$191:$F$202,"*320*",'[1]كشف حساب عميل (13)'!$E$191:$E$202)))</f>
        <v>0</v>
      </c>
      <c r="P248" s="12">
        <f>SUMPRODUCT((SUMIF('[1]كشف حساب عميل (13)'!$F$191:$F$202,"*290*",'[1]كشف حساب عميل (13)'!$E$191:$E$202)))</f>
        <v>0</v>
      </c>
      <c r="Q248" s="12">
        <f>SUMPRODUCT((SUMIF('[1]كشف حساب عميل (13)'!$F$191:$F$202,"*335 لتر اوسكار*",'[1]كشف حساب عميل (13)'!$E$191:$E$202)))</f>
        <v>0</v>
      </c>
      <c r="R248" s="12">
        <f>SUMPRODUCT((SUMIF('[1]كشف حساب عميل (13)'!$F$191:$F$202,"*335 لتر برنسيسه*",'[1]كشف حساب عميل (13)'!$E$191:$E$202)))</f>
        <v>0</v>
      </c>
      <c r="S248" s="12">
        <f>SUMPRODUCT((SUMIF('[1]كشف حساب عميل (13)'!$F$191:$F$202,"*328*",'[1]كشف حساب عميل (13)'!$E$191:$E$202)))</f>
        <v>0</v>
      </c>
      <c r="T248" s="12">
        <f>SUMPRODUCT((SUMIF('[1]كشف حساب عميل (13)'!$F$191:$F$202,"*7 درج نوفرست*",'[1]كشف حساب عميل (13)'!$E$191:$E$202)))</f>
        <v>0</v>
      </c>
      <c r="U248" s="12">
        <f>SUMPRODUCT((SUMIF('[1]كشف حساب عميل (13)'!$F$191:$F$202,"*6 درج نوفرست*",'[1]كشف حساب عميل (13)'!$E$191:$E$202)))</f>
        <v>0</v>
      </c>
      <c r="V248" s="12">
        <f>SUMPRODUCT((SUMIF('[1]كشف حساب عميل (13)'!$F$191:$F$202,"*5 درج نوفرست*",'[1]كشف حساب عميل (13)'!$E$191:$E$202)))</f>
        <v>0</v>
      </c>
      <c r="W248" s="12">
        <f>SUMPRODUCT((SUMIF('[1]كشف حساب عميل (13)'!$F$191:$F$202,"*6 درج معدل*",'[1]كشف حساب عميل (13)'!$E$191:$E$202)))</f>
        <v>0</v>
      </c>
      <c r="X248" s="12">
        <f>SUMPRODUCT((SUMIF('[1]كشف حساب عميل (13)'!$F$191:$F$202,"*5 درج معدل*",'[1]كشف حساب عميل (13)'!$E$191:$E$202)))</f>
        <v>0</v>
      </c>
      <c r="Y248" s="12">
        <f>SUMPRODUCT((SUMIF('[1]كشف حساب عميل (13)'!$F$191:$F$202,"*4 درج*",'[1]كشف حساب عميل (13)'!$E$191:$E$202)))</f>
        <v>0</v>
      </c>
      <c r="Z248" s="12">
        <f t="shared" si="90"/>
        <v>0</v>
      </c>
    </row>
    <row r="249" spans="1:26" ht="17.25" hidden="1" thickTop="1" thickBot="1">
      <c r="A249" s="9" t="str">
        <f>'[1]عملاء الفرع'!$B$16</f>
        <v>كشف حساب عميل (13)</v>
      </c>
      <c r="B249" s="13"/>
      <c r="C249" s="11">
        <v>41244</v>
      </c>
      <c r="D249" s="12">
        <f>SUMPRODUCT((SUMIF('[1]كشف حساب عميل (13)'!$F$204:$F$216,"*560*",'[1]كشف حساب عميل (13)'!$E$204:$E$216)))</f>
        <v>0</v>
      </c>
      <c r="E249" s="12">
        <f>SUMPRODUCT((SUMIF('[1]كشف حساب عميل (13)'!$F$204:$F$216,"*510*",'[1]كشف حساب عميل (13)'!$E$204:$E$216)))</f>
        <v>0</v>
      </c>
      <c r="F249" s="12">
        <f>SUMPRODUCT((SUMIF('[1]كشف حساب عميل (13)'!$F$204:$F$216,"*430 لتر نوفرست*",'[1]كشف حساب عميل (13)'!$E$204:$E$216)))</f>
        <v>0</v>
      </c>
      <c r="G249" s="12">
        <f>SUMPRODUCT((SUMIF('[1]كشف حساب عميل (13)'!$F$204:$F$216,"*340 لتر نوفرست*",'[1]كشف حساب عميل (13)'!$E$204:$E$216)))</f>
        <v>0</v>
      </c>
      <c r="H249" s="12">
        <f>SUMPRODUCT((SUMIF('[1]كشف حساب عميل (13)'!$F$204:$F$216,"*339 لتر نوفرست*",'[1]كشف حساب عميل (13)'!$E$204:$E$216)))</f>
        <v>0</v>
      </c>
      <c r="I249" s="12">
        <f>SUMPRODUCT((SUMIF('[1]كشف حساب عميل (13)'!$F$204:$F$216,"*338*",'[1]كشف حساب عميل (13)'!$E$204:$E$216)))</f>
        <v>0</v>
      </c>
      <c r="J249" s="12">
        <f>SUMPRODUCT((SUMIF('[1]كشف حساب عميل (13)'!$F$204:$F$216,"*330*",'[1]كشف حساب عميل (13)'!$E$204:$E$216)))</f>
        <v>0</v>
      </c>
      <c r="K249" s="12">
        <f>SUMPRODUCT((SUMIF('[1]كشف حساب عميل (13)'!$F$204:$F$216,"*580*",'[1]كشف حساب عميل (13)'!$E$204:$E$216)))</f>
        <v>0</v>
      </c>
      <c r="L249" s="12">
        <f>SUMPRODUCT((SUMIF('[1]كشف حساب عميل (13)'!$F$204:$F$216,"*430 لتر برستيج*",'[1]كشف حساب عميل (13)'!$E$204:$E$216)))</f>
        <v>0</v>
      </c>
      <c r="M249" s="12">
        <f>SUMPRODUCT((SUMIF('[1]كشف حساب عميل (13)'!$F$204:$F$216,"*340 لتر برستيج*",'[1]كشف حساب عميل (13)'!$E$204:$E$216)))</f>
        <v>0</v>
      </c>
      <c r="N249" s="12">
        <f>SUMPRODUCT((SUMIF('[1]كشف حساب عميل (13)'!$F$204:$F$216,"*339 لتر برستيج*",'[1]كشف حساب عميل (13)'!$E$204:$E$216)))</f>
        <v>0</v>
      </c>
      <c r="O249" s="12">
        <f>SUMPRODUCT((SUMIF('[1]كشف حساب عميل (13)'!$F$204:$F$216,"*320*",'[1]كشف حساب عميل (13)'!$E$204:$E$216)))</f>
        <v>0</v>
      </c>
      <c r="P249" s="12">
        <f>SUMPRODUCT((SUMIF('[1]كشف حساب عميل (13)'!$F$204:$F$216,"*290*",'[1]كشف حساب عميل (13)'!$E$204:$E$216)))</f>
        <v>0</v>
      </c>
      <c r="Q249" s="12">
        <f>SUMPRODUCT((SUMIF('[1]كشف حساب عميل (13)'!$F$204:$F$216,"*335 لتر اوسكار*",'[1]كشف حساب عميل (13)'!$E$204:$E$216)))</f>
        <v>0</v>
      </c>
      <c r="R249" s="12">
        <f>SUMPRODUCT((SUMIF('[1]كشف حساب عميل (13)'!$F$204:$F$216,"*335 لتر برنسيسه*",'[1]كشف حساب عميل (13)'!$E$204:$E$216)))</f>
        <v>0</v>
      </c>
      <c r="S249" s="12">
        <f>SUMPRODUCT((SUMIF('[1]كشف حساب عميل (13)'!$F$204:$F$216,"*328*",'[1]كشف حساب عميل (13)'!$E$204:$E$216)))</f>
        <v>0</v>
      </c>
      <c r="T249" s="12">
        <f>SUMPRODUCT((SUMIF('[1]كشف حساب عميل (13)'!$F$204:$F$216,"*7 درج نوفرست*",'[1]كشف حساب عميل (13)'!$E$204:$E$216)))</f>
        <v>0</v>
      </c>
      <c r="U249" s="12">
        <f>SUMPRODUCT((SUMIF('[1]كشف حساب عميل (13)'!$F$204:$F$216,"*6 درج نوفرست*",'[1]كشف حساب عميل (13)'!$E$204:$E$216)))</f>
        <v>0</v>
      </c>
      <c r="V249" s="12">
        <f>SUMPRODUCT((SUMIF('[1]كشف حساب عميل (13)'!$F$204:$F$216,"*5 درج نوفرست*",'[1]كشف حساب عميل (13)'!$E$204:$E$216)))</f>
        <v>0</v>
      </c>
      <c r="W249" s="12">
        <f>SUMPRODUCT((SUMIF('[1]كشف حساب عميل (13)'!$F$204:$F$216,"*6 درج معدل*",'[1]كشف حساب عميل (13)'!$E$204:$E$216)))</f>
        <v>0</v>
      </c>
      <c r="X249" s="12">
        <f>SUMPRODUCT((SUMIF('[1]كشف حساب عميل (13)'!$F$204:$F$216,"*5 درج معدل*",'[1]كشف حساب عميل (13)'!$E$204:$E$216)))</f>
        <v>0</v>
      </c>
      <c r="Y249" s="12">
        <f>SUMPRODUCT((SUMIF('[1]كشف حساب عميل (13)'!$F$204:$F$216,"*4 درج*",'[1]كشف حساب عميل (13)'!$E$204:$E$216)))</f>
        <v>0</v>
      </c>
      <c r="Z249" s="12">
        <f t="shared" si="90"/>
        <v>0</v>
      </c>
    </row>
    <row r="250" spans="1:26" ht="17.25" hidden="1" thickTop="1" thickBot="1">
      <c r="A250" s="9" t="str">
        <f>'[1]عملاء الفرع'!$B$16</f>
        <v>كشف حساب عميل (13)</v>
      </c>
      <c r="B250" s="13"/>
      <c r="C250" s="11" t="s">
        <v>29</v>
      </c>
      <c r="D250" s="12">
        <f t="shared" ref="D250:S269" si="111">SUM(D247:D249)</f>
        <v>0</v>
      </c>
      <c r="E250" s="12">
        <f t="shared" si="111"/>
        <v>0</v>
      </c>
      <c r="F250" s="12">
        <f t="shared" ref="F250:Y250" si="112">SUM(F247:F249)</f>
        <v>0</v>
      </c>
      <c r="G250" s="12">
        <f t="shared" si="112"/>
        <v>0</v>
      </c>
      <c r="H250" s="12">
        <f t="shared" si="112"/>
        <v>0</v>
      </c>
      <c r="I250" s="12">
        <f t="shared" si="112"/>
        <v>0</v>
      </c>
      <c r="J250" s="12">
        <f t="shared" si="112"/>
        <v>0</v>
      </c>
      <c r="K250" s="12">
        <f t="shared" si="112"/>
        <v>0</v>
      </c>
      <c r="L250" s="12">
        <f t="shared" si="112"/>
        <v>0</v>
      </c>
      <c r="M250" s="12">
        <f t="shared" si="112"/>
        <v>0</v>
      </c>
      <c r="N250" s="12">
        <f t="shared" si="112"/>
        <v>0</v>
      </c>
      <c r="O250" s="12">
        <f t="shared" si="112"/>
        <v>0</v>
      </c>
      <c r="P250" s="12">
        <f t="shared" si="112"/>
        <v>0</v>
      </c>
      <c r="Q250" s="12">
        <f t="shared" si="112"/>
        <v>0</v>
      </c>
      <c r="R250" s="12">
        <f t="shared" si="112"/>
        <v>0</v>
      </c>
      <c r="S250" s="12">
        <f t="shared" si="112"/>
        <v>0</v>
      </c>
      <c r="T250" s="12">
        <f t="shared" si="112"/>
        <v>0</v>
      </c>
      <c r="U250" s="12">
        <f t="shared" si="112"/>
        <v>0</v>
      </c>
      <c r="V250" s="12">
        <f t="shared" si="112"/>
        <v>0</v>
      </c>
      <c r="W250" s="12">
        <f t="shared" si="112"/>
        <v>0</v>
      </c>
      <c r="X250" s="12">
        <f t="shared" si="112"/>
        <v>0</v>
      </c>
      <c r="Y250" s="12">
        <f t="shared" si="112"/>
        <v>0</v>
      </c>
      <c r="Z250" s="12">
        <f t="shared" si="90"/>
        <v>0</v>
      </c>
    </row>
    <row r="251" spans="1:26" ht="17.25" hidden="1" thickTop="1" thickBot="1">
      <c r="A251" s="9" t="str">
        <f>'[1]عملاء الفرع'!$B$16</f>
        <v>كشف حساب عميل (13)</v>
      </c>
      <c r="B251" s="13"/>
      <c r="C251" s="11" t="s">
        <v>30</v>
      </c>
      <c r="D251" s="12">
        <f t="shared" ref="D251:Y270" si="113">SUM(D250,D246)</f>
        <v>0</v>
      </c>
      <c r="E251" s="12">
        <f t="shared" si="113"/>
        <v>0</v>
      </c>
      <c r="F251" s="12">
        <f t="shared" si="113"/>
        <v>0</v>
      </c>
      <c r="G251" s="12">
        <f t="shared" si="113"/>
        <v>0</v>
      </c>
      <c r="H251" s="12">
        <f t="shared" si="113"/>
        <v>0</v>
      </c>
      <c r="I251" s="12">
        <f t="shared" si="113"/>
        <v>0</v>
      </c>
      <c r="J251" s="12">
        <f t="shared" si="113"/>
        <v>0</v>
      </c>
      <c r="K251" s="12">
        <f t="shared" si="113"/>
        <v>0</v>
      </c>
      <c r="L251" s="12">
        <f t="shared" si="113"/>
        <v>0</v>
      </c>
      <c r="M251" s="12">
        <f t="shared" si="113"/>
        <v>0</v>
      </c>
      <c r="N251" s="12">
        <f t="shared" si="113"/>
        <v>0</v>
      </c>
      <c r="O251" s="12">
        <f t="shared" si="113"/>
        <v>0</v>
      </c>
      <c r="P251" s="12">
        <f t="shared" si="113"/>
        <v>0</v>
      </c>
      <c r="Q251" s="12">
        <f t="shared" si="113"/>
        <v>0</v>
      </c>
      <c r="R251" s="12">
        <f t="shared" si="113"/>
        <v>0</v>
      </c>
      <c r="S251" s="12">
        <f t="shared" si="113"/>
        <v>0</v>
      </c>
      <c r="T251" s="12">
        <f t="shared" si="113"/>
        <v>0</v>
      </c>
      <c r="U251" s="12">
        <f t="shared" si="113"/>
        <v>0</v>
      </c>
      <c r="V251" s="12">
        <f t="shared" si="113"/>
        <v>0</v>
      </c>
      <c r="W251" s="12">
        <f t="shared" si="113"/>
        <v>0</v>
      </c>
      <c r="X251" s="12">
        <f t="shared" si="113"/>
        <v>0</v>
      </c>
      <c r="Y251" s="12">
        <f t="shared" si="113"/>
        <v>0</v>
      </c>
      <c r="Z251" s="12">
        <f t="shared" si="90"/>
        <v>0</v>
      </c>
    </row>
    <row r="252" spans="1:26" ht="17.25" hidden="1" thickTop="1" thickBot="1">
      <c r="A252" s="9" t="str">
        <f>'[1]عملاء الفرع'!$B$16</f>
        <v>كشف حساب عميل (13)</v>
      </c>
      <c r="B252" s="13"/>
      <c r="C252" s="11" t="s">
        <v>31</v>
      </c>
      <c r="D252" s="12">
        <f t="shared" ref="D252:Y271" si="114">SUM(D251,D242)</f>
        <v>0</v>
      </c>
      <c r="E252" s="12">
        <f t="shared" si="114"/>
        <v>0</v>
      </c>
      <c r="F252" s="12">
        <f t="shared" si="114"/>
        <v>0</v>
      </c>
      <c r="G252" s="12">
        <f t="shared" si="114"/>
        <v>0</v>
      </c>
      <c r="H252" s="12">
        <f t="shared" si="114"/>
        <v>0</v>
      </c>
      <c r="I252" s="12">
        <f t="shared" si="114"/>
        <v>0</v>
      </c>
      <c r="J252" s="12">
        <f t="shared" si="114"/>
        <v>0</v>
      </c>
      <c r="K252" s="12">
        <f t="shared" si="114"/>
        <v>0</v>
      </c>
      <c r="L252" s="12">
        <f t="shared" si="114"/>
        <v>0</v>
      </c>
      <c r="M252" s="12">
        <f t="shared" si="114"/>
        <v>0</v>
      </c>
      <c r="N252" s="12">
        <f t="shared" si="114"/>
        <v>0</v>
      </c>
      <c r="O252" s="12">
        <f t="shared" si="114"/>
        <v>0</v>
      </c>
      <c r="P252" s="12">
        <f t="shared" si="114"/>
        <v>0</v>
      </c>
      <c r="Q252" s="12">
        <f t="shared" si="114"/>
        <v>0</v>
      </c>
      <c r="R252" s="12">
        <f t="shared" si="114"/>
        <v>0</v>
      </c>
      <c r="S252" s="12">
        <f t="shared" si="114"/>
        <v>0</v>
      </c>
      <c r="T252" s="12">
        <f t="shared" si="114"/>
        <v>0</v>
      </c>
      <c r="U252" s="12">
        <f t="shared" si="114"/>
        <v>0</v>
      </c>
      <c r="V252" s="12">
        <f t="shared" si="114"/>
        <v>0</v>
      </c>
      <c r="W252" s="12">
        <f t="shared" si="114"/>
        <v>0</v>
      </c>
      <c r="X252" s="12">
        <f t="shared" si="114"/>
        <v>0</v>
      </c>
      <c r="Y252" s="12">
        <f t="shared" si="114"/>
        <v>0</v>
      </c>
      <c r="Z252" s="12">
        <f t="shared" si="90"/>
        <v>0</v>
      </c>
    </row>
    <row r="253" spans="1:26" ht="17.25" thickTop="1" thickBot="1">
      <c r="A253" s="9" t="str">
        <f>'[1]عملاء الفرع'!$B$17</f>
        <v>كشف حساب عميل (14)</v>
      </c>
      <c r="B253" s="13"/>
      <c r="C253" s="11">
        <v>40909</v>
      </c>
      <c r="D253" s="12">
        <f>SUMPRODUCT((SUMIF('[1]كشف حساب عميل (14)'!$F$7:$F$37,"*560*",'[1]كشف حساب عميل (14)'!$E$7:$E$37)))</f>
        <v>0</v>
      </c>
      <c r="E253" s="12">
        <f>SUMPRODUCT((SUMIF('[1]كشف حساب عميل (14)'!$F$7:$F$37,"*510*",'[1]كشف حساب عميل (14)'!$E$7:$E$37)))</f>
        <v>0</v>
      </c>
      <c r="F253" s="12">
        <f>SUMPRODUCT((SUMIF('[1]كشف حساب عميل (14)'!$F$7:$F$37,"*430 لتر نوفرست*",'[1]كشف حساب عميل (14)'!$E$7:$E$37)))</f>
        <v>0</v>
      </c>
      <c r="G253" s="12">
        <f>SUMPRODUCT((SUMIF('[1]كشف حساب عميل (14)'!$F$7:$F$37,"*340 لتر نوفرست*",'[1]كشف حساب عميل (14)'!$E$7:$E$37)))</f>
        <v>0</v>
      </c>
      <c r="H253" s="12">
        <f>SUMPRODUCT((SUMIF('[1]كشف حساب عميل (14)'!$F$7:$F$37,"*339 لتر نوفرست*",'[1]كشف حساب عميل (14)'!$E$7:$E$37)))</f>
        <v>0</v>
      </c>
      <c r="I253" s="12">
        <f>SUMPRODUCT((SUMIF('[1]كشف حساب عميل (14)'!$F$7:$F$37,"*338*",'[1]كشف حساب عميل (14)'!$E$7:$E$37)))</f>
        <v>0</v>
      </c>
      <c r="J253" s="12">
        <f>SUMPRODUCT((SUMIF('[1]كشف حساب عميل (14)'!$F$7:$F$37,"*330*",'[1]كشف حساب عميل (14)'!$E$7:$E$37)))</f>
        <v>0</v>
      </c>
      <c r="K253" s="12">
        <f>SUMPRODUCT((SUMIF('[1]كشف حساب عميل (14)'!$F$7:$F$37,"*580*",'[1]كشف حساب عميل (14)'!$E$7:$E$37)))</f>
        <v>0</v>
      </c>
      <c r="L253" s="12">
        <f>SUMPRODUCT((SUMIF('[1]كشف حساب عميل (14)'!$F$7:$F$37,"*430 لتر برستيج*",'[1]كشف حساب عميل (14)'!$E$7:$E$37)))</f>
        <v>0</v>
      </c>
      <c r="M253" s="12">
        <f>SUMPRODUCT((SUMIF('[1]كشف حساب عميل (14)'!$F$7:$F$37,"*340 لتر برستيج*",'[1]كشف حساب عميل (14)'!$E$7:$E$37)))</f>
        <v>0</v>
      </c>
      <c r="N253" s="12">
        <f>SUMPRODUCT((SUMIF('[1]كشف حساب عميل (14)'!$F$7:$F$37,"*339 لتر برستيج*",'[1]كشف حساب عميل (14)'!$E$7:$E$37)))</f>
        <v>0</v>
      </c>
      <c r="O253" s="12">
        <f>SUMPRODUCT((SUMIF('[1]كشف حساب عميل (14)'!$F$7:$F$37,"*320*",'[1]كشف حساب عميل (14)'!$E$7:$E$37)))</f>
        <v>0</v>
      </c>
      <c r="P253" s="12">
        <f>SUMPRODUCT((SUMIF('[1]كشف حساب عميل (14)'!$F$7:$F$37,"*290*",'[1]كشف حساب عميل (14)'!$E$7:$E$37)))</f>
        <v>0</v>
      </c>
      <c r="Q253" s="12">
        <f>SUMPRODUCT((SUMIF('[1]كشف حساب عميل (14)'!$F$7:$F$37,"*335 لتر اوسكار*",'[1]كشف حساب عميل (14)'!$E$7:$E$37)))</f>
        <v>0</v>
      </c>
      <c r="R253" s="12">
        <f>SUMPRODUCT((SUMIF('[1]كشف حساب عميل (14)'!$F$7:$F$37,"*335 لتر برنسيسه*",'[1]كشف حساب عميل (14)'!$E$7:$E$37)))</f>
        <v>0</v>
      </c>
      <c r="S253" s="12">
        <f>SUMPRODUCT((SUMIF('[1]كشف حساب عميل (14)'!$F$7:$F$37,"*328*",'[1]كشف حساب عميل (14)'!$E$7:$E$37)))</f>
        <v>0</v>
      </c>
      <c r="T253" s="12">
        <f>SUMPRODUCT((SUMIF('[1]كشف حساب عميل (14)'!$F$7:$F$37,"*7 درج نوفرست*",'[1]كشف حساب عميل (14)'!$E$7:$E$37)))</f>
        <v>0</v>
      </c>
      <c r="U253" s="12">
        <f>SUMPRODUCT((SUMIF('[1]كشف حساب عميل (14)'!$F$7:$F$37,"*6 درج نوفرست*",'[1]كشف حساب عميل (14)'!$E$7:$E$37)))</f>
        <v>0</v>
      </c>
      <c r="V253" s="12">
        <f>SUMPRODUCT((SUMIF('[1]كشف حساب عميل (14)'!$F$7:$F$37,"*5 درج نوفرست*",'[1]كشف حساب عميل (14)'!$E$7:$E$37)))</f>
        <v>0</v>
      </c>
      <c r="W253" s="12">
        <f>SUMPRODUCT((SUMIF('[1]كشف حساب عميل (14)'!$F$7:$F$37,"*6 درج معدل*",'[1]كشف حساب عميل (14)'!$E$7:$E$37)))</f>
        <v>0</v>
      </c>
      <c r="X253" s="12">
        <f>SUMPRODUCT((SUMIF('[1]كشف حساب عميل (14)'!$F$7:$F$37,"*5 درج معدل*",'[1]كشف حساب عميل (14)'!$E$7:$E$37)))</f>
        <v>0</v>
      </c>
      <c r="Y253" s="12">
        <f>SUMPRODUCT((SUMIF('[1]كشف حساب عميل (14)'!$F$7:$F$37,"*4 درج*",'[1]كشف حساب عميل (14)'!$E$7:$E$37)))</f>
        <v>0</v>
      </c>
      <c r="Z253" s="12">
        <f t="shared" si="90"/>
        <v>0</v>
      </c>
    </row>
    <row r="254" spans="1:26" ht="17.25" hidden="1" thickTop="1" thickBot="1">
      <c r="A254" s="16" t="str">
        <f>'[1]عملاء الفرع'!$B$17</f>
        <v>كشف حساب عميل (14)</v>
      </c>
      <c r="B254" s="10"/>
      <c r="C254" s="11">
        <v>40940</v>
      </c>
      <c r="D254" s="12">
        <f>SUMPRODUCT((SUMIF('[1]كشف حساب عميل (14)'!$F$39:$F$48,"*560*",'[1]كشف حساب عميل (14)'!$E$39:$E$48)))</f>
        <v>0</v>
      </c>
      <c r="E254" s="12">
        <f>SUMPRODUCT((SUMIF('[1]كشف حساب عميل (14)'!$F$39:$F$48,"*510*",'[1]كشف حساب عميل (14)'!$E$39:$E$48)))</f>
        <v>0</v>
      </c>
      <c r="F254" s="12">
        <f>SUMPRODUCT((SUMIF('[1]كشف حساب عميل (14)'!$F$39:$F$48,"*430 لتر نوفرست*",'[1]كشف حساب عميل (14)'!$E$39:$E$48)))</f>
        <v>0</v>
      </c>
      <c r="G254" s="12">
        <f>SUMPRODUCT((SUMIF('[1]كشف حساب عميل (14)'!$F$39:$F$48,"*340 لتر نوفرست*",'[1]كشف حساب عميل (14)'!$E$39:$E$48)))</f>
        <v>0</v>
      </c>
      <c r="H254" s="12">
        <f>SUMPRODUCT((SUMIF('[1]كشف حساب عميل (14)'!$F$39:$F$48,"*339 لتر نوفرست*",'[1]كشف حساب عميل (14)'!$E$39:$E$48)))</f>
        <v>0</v>
      </c>
      <c r="I254" s="12">
        <f>SUMPRODUCT((SUMIF('[1]كشف حساب عميل (14)'!$F$39:$F$48,"*338*",'[1]كشف حساب عميل (14)'!$E$39:$E$48)))</f>
        <v>0</v>
      </c>
      <c r="J254" s="12">
        <f>SUMPRODUCT((SUMIF('[1]كشف حساب عميل (14)'!$F$39:$F$48,"*330*",'[1]كشف حساب عميل (14)'!$E$39:$E$48)))</f>
        <v>0</v>
      </c>
      <c r="K254" s="12">
        <f>SUMPRODUCT((SUMIF('[1]كشف حساب عميل (14)'!$F$39:$F$48,"*580*",'[1]كشف حساب عميل (14)'!$E$39:$E$48)))</f>
        <v>0</v>
      </c>
      <c r="L254" s="12">
        <f>SUMPRODUCT((SUMIF('[1]كشف حساب عميل (14)'!$F$39:$F$48,"*430 لتر برستيج*",'[1]كشف حساب عميل (14)'!$E$39:$E$48)))</f>
        <v>0</v>
      </c>
      <c r="M254" s="12">
        <f>SUMPRODUCT((SUMIF('[1]كشف حساب عميل (14)'!$F$39:$F$48,"*340 لتر برستيج*",'[1]كشف حساب عميل (14)'!$E$39:$E$48)))</f>
        <v>0</v>
      </c>
      <c r="N254" s="12">
        <f>SUMPRODUCT((SUMIF('[1]كشف حساب عميل (14)'!$F$39:$F$48,"*339 لتر برستيج*",'[1]كشف حساب عميل (14)'!$E$39:$E$48)))</f>
        <v>0</v>
      </c>
      <c r="O254" s="12">
        <f>SUMPRODUCT((SUMIF('[1]كشف حساب عميل (14)'!$F$39:$F$48,"*320*",'[1]كشف حساب عميل (14)'!$E$39:$E$48)))</f>
        <v>0</v>
      </c>
      <c r="P254" s="12">
        <f>SUMPRODUCT((SUMIF('[1]كشف حساب عميل (14)'!$F$39:$F$48,"*290*",'[1]كشف حساب عميل (14)'!$E$39:$E$48)))</f>
        <v>0</v>
      </c>
      <c r="Q254" s="12">
        <f>SUMPRODUCT((SUMIF('[1]كشف حساب عميل (14)'!$F$39:$F$48,"*335 لتر اوسكار*",'[1]كشف حساب عميل (14)'!$E$39:$E$48)))</f>
        <v>0</v>
      </c>
      <c r="R254" s="12">
        <f>SUMPRODUCT((SUMIF('[1]كشف حساب عميل (14)'!$F$39:$F$48,"*335 لتر برنسيسه*",'[1]كشف حساب عميل (14)'!$E$39:$E$48)))</f>
        <v>0</v>
      </c>
      <c r="S254" s="12">
        <f>SUMPRODUCT((SUMIF('[1]كشف حساب عميل (14)'!$F$39:$F$48,"*328*",'[1]كشف حساب عميل (14)'!$E$39:$E$48)))</f>
        <v>0</v>
      </c>
      <c r="T254" s="12">
        <f>SUMPRODUCT((SUMIF('[1]كشف حساب عميل (14)'!$F$39:$F$48,"*7 درج نوفرست*",'[1]كشف حساب عميل (14)'!$E$39:$E$48)))</f>
        <v>0</v>
      </c>
      <c r="U254" s="12">
        <f>SUMPRODUCT((SUMIF('[1]كشف حساب عميل (14)'!$F$39:$F$48,"*6 درج نوفرست*",'[1]كشف حساب عميل (14)'!$E$39:$E$48)))</f>
        <v>0</v>
      </c>
      <c r="V254" s="12">
        <f>SUMPRODUCT((SUMIF('[1]كشف حساب عميل (14)'!$F$39:$F$48,"*5 درج نوفرست*",'[1]كشف حساب عميل (14)'!$E$39:$E$48)))</f>
        <v>0</v>
      </c>
      <c r="W254" s="12">
        <f>SUMPRODUCT((SUMIF('[1]كشف حساب عميل (14)'!$F$39:$F$48,"*6 درج معدل*",'[1]كشف حساب عميل (14)'!$E$39:$E$48)))</f>
        <v>0</v>
      </c>
      <c r="X254" s="12">
        <f>SUMPRODUCT((SUMIF('[1]كشف حساب عميل (14)'!$F$39:$F$48,"*5 درج معدل*",'[1]كشف حساب عميل (14)'!$E$39:$E$48)))</f>
        <v>0</v>
      </c>
      <c r="Y254" s="12">
        <f>SUMPRODUCT((SUMIF('[1]كشف حساب عميل (14)'!$F$39:$F$48,"*4 درج*",'[1]كشف حساب عميل (14)'!$E$39:$E$48)))</f>
        <v>0</v>
      </c>
      <c r="Z254" s="12">
        <f t="shared" si="90"/>
        <v>0</v>
      </c>
    </row>
    <row r="255" spans="1:26" ht="17.25" hidden="1" thickTop="1" thickBot="1">
      <c r="A255" s="9" t="str">
        <f>'[1]عملاء الفرع'!$B$17</f>
        <v>كشف حساب عميل (14)</v>
      </c>
      <c r="B255" s="13"/>
      <c r="C255" s="11">
        <v>40969</v>
      </c>
      <c r="D255" s="12">
        <f>SUMPRODUCT((SUMIF('[1]كشف حساب عميل (14)'!$F$50:$F$60,"*560*",'[1]كشف حساب عميل (14)'!$E$50:$E$60)))</f>
        <v>0</v>
      </c>
      <c r="E255" s="12">
        <f>SUMPRODUCT((SUMIF('[1]كشف حساب عميل (14)'!$F$50:$F$60,"*510*",'[1]كشف حساب عميل (14)'!$E$50:$E$60)))</f>
        <v>0</v>
      </c>
      <c r="F255" s="12">
        <f>SUMPRODUCT((SUMIF('[1]كشف حساب عميل (14)'!$F$50:$F$60,"*430 لتر نوفرست*",'[1]كشف حساب عميل (14)'!$E$50:$E$60)))</f>
        <v>0</v>
      </c>
      <c r="G255" s="12">
        <f>SUMPRODUCT((SUMIF('[1]كشف حساب عميل (14)'!$F$50:$F$60,"*340 لتر نوفرست*",'[1]كشف حساب عميل (14)'!$E$50:$E$60)))</f>
        <v>0</v>
      </c>
      <c r="H255" s="12">
        <f>SUMPRODUCT((SUMIF('[1]كشف حساب عميل (14)'!$F$50:$F$60,"*339 لتر نوفرست*",'[1]كشف حساب عميل (14)'!$E$50:$E$60)))</f>
        <v>0</v>
      </c>
      <c r="I255" s="12">
        <f>SUMPRODUCT((SUMIF('[1]كشف حساب عميل (14)'!$F$50:$F$60,"*338*",'[1]كشف حساب عميل (14)'!$E$50:$E$60)))</f>
        <v>0</v>
      </c>
      <c r="J255" s="12">
        <f>SUMPRODUCT((SUMIF('[1]كشف حساب عميل (14)'!$F$50:$F$60,"*330*",'[1]كشف حساب عميل (14)'!$E$50:$E$60)))</f>
        <v>0</v>
      </c>
      <c r="K255" s="12">
        <f>SUMPRODUCT((SUMIF('[1]كشف حساب عميل (14)'!$F$50:$F$60,"*580*",'[1]كشف حساب عميل (14)'!$E$50:$E$60)))</f>
        <v>0</v>
      </c>
      <c r="L255" s="12">
        <f>SUMPRODUCT((SUMIF('[1]كشف حساب عميل (14)'!$F$50:$F$60,"*430 لتر برستيج*",'[1]كشف حساب عميل (14)'!$E$50:$E$60)))</f>
        <v>0</v>
      </c>
      <c r="M255" s="12">
        <f>SUMPRODUCT((SUMIF('[1]كشف حساب عميل (14)'!$F$50:$F$60,"*340 لتر برستيج*",'[1]كشف حساب عميل (14)'!$E$50:$E$60)))</f>
        <v>0</v>
      </c>
      <c r="N255" s="12">
        <f>SUMPRODUCT((SUMIF('[1]كشف حساب عميل (14)'!$F$50:$F$60,"*339 لتر برستيج*",'[1]كشف حساب عميل (14)'!$E$50:$E$60)))</f>
        <v>0</v>
      </c>
      <c r="O255" s="12">
        <f>SUMPRODUCT((SUMIF('[1]كشف حساب عميل (14)'!$F$50:$F$60,"*320*",'[1]كشف حساب عميل (14)'!$E$50:$E$60)))</f>
        <v>0</v>
      </c>
      <c r="P255" s="12">
        <f>SUMPRODUCT((SUMIF('[1]كشف حساب عميل (14)'!$F$50:$F$60,"*290*",'[1]كشف حساب عميل (14)'!$E$50:$E$60)))</f>
        <v>0</v>
      </c>
      <c r="Q255" s="12">
        <f>SUMPRODUCT((SUMIF('[1]كشف حساب عميل (14)'!$F$50:$F$60,"*335 لتر اوسكار*",'[1]كشف حساب عميل (14)'!$E$50:$E$60)))</f>
        <v>0</v>
      </c>
      <c r="R255" s="12">
        <f>SUMPRODUCT((SUMIF('[1]كشف حساب عميل (14)'!$F$50:$F$60,"*335 لتر برنسيسه*",'[1]كشف حساب عميل (14)'!$E$50:$E$60)))</f>
        <v>0</v>
      </c>
      <c r="S255" s="12">
        <f>SUMPRODUCT((SUMIF('[1]كشف حساب عميل (14)'!$F$50:$F$60,"*328*",'[1]كشف حساب عميل (14)'!$E$50:$E$60)))</f>
        <v>0</v>
      </c>
      <c r="T255" s="12">
        <f>SUMPRODUCT((SUMIF('[1]كشف حساب عميل (14)'!$F$50:$F$60,"*7 درج نوفرست*",'[1]كشف حساب عميل (14)'!$E$50:$E$60)))</f>
        <v>0</v>
      </c>
      <c r="U255" s="12">
        <f>SUMPRODUCT((SUMIF('[1]كشف حساب عميل (14)'!$F$50:$F$60,"*6 درج نوفرست*",'[1]كشف حساب عميل (14)'!$E$50:$E$60)))</f>
        <v>0</v>
      </c>
      <c r="V255" s="12">
        <f>SUMPRODUCT((SUMIF('[1]كشف حساب عميل (14)'!$F$50:$F$60,"*5 درج نوفرست*",'[1]كشف حساب عميل (14)'!$E$50:$E$60)))</f>
        <v>0</v>
      </c>
      <c r="W255" s="12">
        <f>SUMPRODUCT((SUMIF('[1]كشف حساب عميل (14)'!$F$50:$F$60,"*6 درج معدل*",'[1]كشف حساب عميل (14)'!$E$50:$E$60)))</f>
        <v>0</v>
      </c>
      <c r="X255" s="12">
        <f>SUMPRODUCT((SUMIF('[1]كشف حساب عميل (14)'!$F$50:$F$60,"*5 درج معدل*",'[1]كشف حساب عميل (14)'!$E$50:$E$60)))</f>
        <v>0</v>
      </c>
      <c r="Y255" s="12">
        <f>SUMPRODUCT((SUMIF('[1]كشف حساب عميل (14)'!$F$50:$F$60,"*4 درج*",'[1]كشف حساب عميل (14)'!$E$50:$E$60)))</f>
        <v>0</v>
      </c>
      <c r="Z255" s="12">
        <f t="shared" si="90"/>
        <v>0</v>
      </c>
    </row>
    <row r="256" spans="1:26" ht="17.25" hidden="1" thickTop="1" thickBot="1">
      <c r="A256" s="9" t="str">
        <f>'[1]عملاء الفرع'!$B$17</f>
        <v>كشف حساب عميل (14)</v>
      </c>
      <c r="B256" s="13"/>
      <c r="C256" s="11" t="s">
        <v>25</v>
      </c>
      <c r="D256" s="12">
        <f t="shared" si="104"/>
        <v>0</v>
      </c>
      <c r="E256" s="12">
        <f t="shared" si="104"/>
        <v>0</v>
      </c>
      <c r="F256" s="12">
        <f t="shared" si="104"/>
        <v>0</v>
      </c>
      <c r="G256" s="12">
        <f t="shared" si="104"/>
        <v>0</v>
      </c>
      <c r="H256" s="12">
        <f t="shared" si="104"/>
        <v>0</v>
      </c>
      <c r="I256" s="12">
        <f t="shared" si="104"/>
        <v>0</v>
      </c>
      <c r="J256" s="12">
        <f t="shared" si="104"/>
        <v>0</v>
      </c>
      <c r="K256" s="12">
        <f t="shared" si="104"/>
        <v>0</v>
      </c>
      <c r="L256" s="12">
        <f t="shared" si="104"/>
        <v>0</v>
      </c>
      <c r="M256" s="12">
        <f t="shared" si="104"/>
        <v>0</v>
      </c>
      <c r="N256" s="12">
        <f t="shared" si="104"/>
        <v>0</v>
      </c>
      <c r="O256" s="12">
        <f t="shared" si="104"/>
        <v>0</v>
      </c>
      <c r="P256" s="12">
        <f t="shared" si="104"/>
        <v>0</v>
      </c>
      <c r="Q256" s="12">
        <f t="shared" si="104"/>
        <v>0</v>
      </c>
      <c r="R256" s="12">
        <f t="shared" si="104"/>
        <v>0</v>
      </c>
      <c r="S256" s="12">
        <f t="shared" si="104"/>
        <v>0</v>
      </c>
      <c r="T256" s="12">
        <f t="shared" ref="T256:AM256" si="115">SUM(T253:T255)</f>
        <v>0</v>
      </c>
      <c r="U256" s="12">
        <f t="shared" si="115"/>
        <v>0</v>
      </c>
      <c r="V256" s="12">
        <f t="shared" si="115"/>
        <v>0</v>
      </c>
      <c r="W256" s="12">
        <f t="shared" si="115"/>
        <v>0</v>
      </c>
      <c r="X256" s="12">
        <f t="shared" si="115"/>
        <v>0</v>
      </c>
      <c r="Y256" s="12">
        <f t="shared" si="115"/>
        <v>0</v>
      </c>
      <c r="Z256" s="12">
        <f t="shared" si="90"/>
        <v>0</v>
      </c>
    </row>
    <row r="257" spans="1:26" ht="17.25" hidden="1" thickTop="1" thickBot="1">
      <c r="A257" s="9" t="str">
        <f>'[1]عملاء الفرع'!$B$17</f>
        <v>كشف حساب عميل (14)</v>
      </c>
      <c r="B257" s="13"/>
      <c r="C257" s="11">
        <v>41000</v>
      </c>
      <c r="D257" s="12">
        <f>SUMPRODUCT((SUMIF('[1]كشف حساب عميل (14)'!$F$62:$F$72,"*560*",'[1]كشف حساب عميل (14)'!$E$62:$E$72)))</f>
        <v>0</v>
      </c>
      <c r="E257" s="12">
        <f>SUMPRODUCT((SUMIF('[1]كشف حساب عميل (14)'!$F$62:$F$72,"*510*",'[1]كشف حساب عميل (14)'!$E$62:$E$72)))</f>
        <v>0</v>
      </c>
      <c r="F257" s="12">
        <f>SUMPRODUCT((SUMIF('[1]كشف حساب عميل (14)'!$F$62:$F$72,"*430 لتر نوفرست*",'[1]كشف حساب عميل (14)'!$E$62:$E$72)))</f>
        <v>0</v>
      </c>
      <c r="G257" s="12">
        <f>SUMPRODUCT((SUMIF('[1]كشف حساب عميل (14)'!$F$62:$F$72,"*340 لتر نوفرست*",'[1]كشف حساب عميل (14)'!$E$62:$E$72)))</f>
        <v>0</v>
      </c>
      <c r="H257" s="12">
        <f>SUMPRODUCT((SUMIF('[1]كشف حساب عميل (14)'!$F$62:$F$72,"*339 لتر نوفرست*",'[1]كشف حساب عميل (14)'!$E$62:$E$72)))</f>
        <v>0</v>
      </c>
      <c r="I257" s="12">
        <f>SUMPRODUCT((SUMIF('[1]كشف حساب عميل (14)'!$F$62:$F$72,"*338*",'[1]كشف حساب عميل (14)'!$E$62:$E$72)))</f>
        <v>0</v>
      </c>
      <c r="J257" s="12">
        <f>SUMPRODUCT((SUMIF('[1]كشف حساب عميل (14)'!$F$62:$F$72,"*330*",'[1]كشف حساب عميل (14)'!$E$62:$E$72)))</f>
        <v>0</v>
      </c>
      <c r="K257" s="12">
        <f>SUMPRODUCT((SUMIF('[1]كشف حساب عميل (14)'!$F$62:$F$72,"*580*",'[1]كشف حساب عميل (14)'!$E$62:$E$72)))</f>
        <v>0</v>
      </c>
      <c r="L257" s="12">
        <f>SUMPRODUCT((SUMIF('[1]كشف حساب عميل (14)'!$F$62:$F$72,"*430 لتر برستيج*",'[1]كشف حساب عميل (14)'!$E$62:$E$72)))</f>
        <v>0</v>
      </c>
      <c r="M257" s="12">
        <f>SUMPRODUCT((SUMIF('[1]كشف حساب عميل (14)'!$F$62:$F$72,"*340 لتر برستيج*",'[1]كشف حساب عميل (14)'!$E$62:$E$72)))</f>
        <v>0</v>
      </c>
      <c r="N257" s="12">
        <f>SUMPRODUCT((SUMIF('[1]كشف حساب عميل (14)'!$F$62:$F$72,"*339 لتر برستيج*",'[1]كشف حساب عميل (14)'!$E$62:$E$72)))</f>
        <v>0</v>
      </c>
      <c r="O257" s="12">
        <f>SUMPRODUCT((SUMIF('[1]كشف حساب عميل (14)'!$F$62:$F$72,"*320*",'[1]كشف حساب عميل (14)'!$E$62:$E$72)))</f>
        <v>0</v>
      </c>
      <c r="P257" s="12">
        <f>SUMPRODUCT((SUMIF('[1]كشف حساب عميل (14)'!$F$62:$F$72,"*290*",'[1]كشف حساب عميل (14)'!$E$62:$E$72)))</f>
        <v>0</v>
      </c>
      <c r="Q257" s="12">
        <f>SUMPRODUCT((SUMIF('[1]كشف حساب عميل (14)'!$F$62:$F$72,"*335 لتر اوسكار*",'[1]كشف حساب عميل (14)'!$E$62:$E$72)))</f>
        <v>0</v>
      </c>
      <c r="R257" s="12">
        <f>SUMPRODUCT((SUMIF('[1]كشف حساب عميل (14)'!$F$62:$F$72,"*335 لتر برنسيسه*",'[1]كشف حساب عميل (14)'!$E$62:$E$72)))</f>
        <v>0</v>
      </c>
      <c r="S257" s="12">
        <f>SUMPRODUCT((SUMIF('[1]كشف حساب عميل (14)'!$F$62:$F$72,"*328*",'[1]كشف حساب عميل (14)'!$E$62:$E$72)))</f>
        <v>0</v>
      </c>
      <c r="T257" s="12">
        <f>SUMPRODUCT((SUMIF('[1]كشف حساب عميل (14)'!$F$62:$F$72,"*7 درج نوفرست*",'[1]كشف حساب عميل (14)'!$E$62:$E$72)))</f>
        <v>0</v>
      </c>
      <c r="U257" s="12">
        <f>SUMPRODUCT((SUMIF('[1]كشف حساب عميل (14)'!$F$62:$F$72,"*6 درج نوفرست*",'[1]كشف حساب عميل (14)'!$E$62:$E$72)))</f>
        <v>0</v>
      </c>
      <c r="V257" s="12">
        <f>SUMPRODUCT((SUMIF('[1]كشف حساب عميل (14)'!$F$62:$F$72,"*5 درج نوفرست*",'[1]كشف حساب عميل (14)'!$E$62:$E$72)))</f>
        <v>0</v>
      </c>
      <c r="W257" s="12">
        <f>SUMPRODUCT((SUMIF('[1]كشف حساب عميل (14)'!$F$62:$F$72,"*6 درج معدل*",'[1]كشف حساب عميل (14)'!$E$62:$E$72)))</f>
        <v>0</v>
      </c>
      <c r="X257" s="12">
        <f>SUMPRODUCT((SUMIF('[1]كشف حساب عميل (14)'!$F$62:$F$72,"*5 درج معدل*",'[1]كشف حساب عميل (14)'!$E$62:$E$72)))</f>
        <v>0</v>
      </c>
      <c r="Y257" s="12">
        <f>SUMPRODUCT((SUMIF('[1]كشف حساب عميل (14)'!$F$62:$F$72,"*4 درج*",'[1]كشف حساب عميل (14)'!$E$62:$E$72)))</f>
        <v>0</v>
      </c>
      <c r="Z257" s="12">
        <f t="shared" si="90"/>
        <v>0</v>
      </c>
    </row>
    <row r="258" spans="1:26" ht="17.25" hidden="1" thickTop="1" thickBot="1">
      <c r="A258" s="9" t="str">
        <f>'[1]عملاء الفرع'!$B$17</f>
        <v>كشف حساب عميل (14)</v>
      </c>
      <c r="B258" s="13"/>
      <c r="C258" s="11">
        <v>41030</v>
      </c>
      <c r="D258" s="12">
        <f>SUMPRODUCT((SUMIF('[1]كشف حساب عميل (14)'!$F$74:$F$84,"*560*",'[1]كشف حساب عميل (14)'!$E$74:$E$84)))</f>
        <v>0</v>
      </c>
      <c r="E258" s="12">
        <f>SUMPRODUCT((SUMIF('[1]كشف حساب عميل (14)'!$F$74:$F$84,"*510*",'[1]كشف حساب عميل (14)'!$E$74:$E$84)))</f>
        <v>0</v>
      </c>
      <c r="F258" s="12">
        <f>SUMPRODUCT((SUMIF('[1]كشف حساب عميل (14)'!$F$74:$F$84,"*430 لتر نوفرست*",'[1]كشف حساب عميل (14)'!$E$74:$E$84)))</f>
        <v>0</v>
      </c>
      <c r="G258" s="12">
        <f>SUMPRODUCT((SUMIF('[1]كشف حساب عميل (14)'!$F$74:$F$84,"*340 لتر نوفرست*",'[1]كشف حساب عميل (14)'!$E$74:$E$84)))</f>
        <v>0</v>
      </c>
      <c r="H258" s="12">
        <f>SUMPRODUCT((SUMIF('[1]كشف حساب عميل (14)'!$F$74:$F$84,"*339 لتر نوفرست*",'[1]كشف حساب عميل (14)'!$E$74:$E$84)))</f>
        <v>0</v>
      </c>
      <c r="I258" s="12">
        <f>SUMPRODUCT((SUMIF('[1]كشف حساب عميل (14)'!$F$74:$F$84,"*338*",'[1]كشف حساب عميل (14)'!$E$74:$E$84)))</f>
        <v>0</v>
      </c>
      <c r="J258" s="12">
        <f>SUMPRODUCT((SUMIF('[1]كشف حساب عميل (14)'!$F$74:$F$84,"*330*",'[1]كشف حساب عميل (14)'!$E$74:$E$84)))</f>
        <v>0</v>
      </c>
      <c r="K258" s="12">
        <f>SUMPRODUCT((SUMIF('[1]كشف حساب عميل (14)'!$F$74:$F$84,"*580*",'[1]كشف حساب عميل (14)'!$E$74:$E$84)))</f>
        <v>0</v>
      </c>
      <c r="L258" s="12">
        <f>SUMPRODUCT((SUMIF('[1]كشف حساب عميل (14)'!$F$74:$F$84,"*430 لتر برستيج*",'[1]كشف حساب عميل (14)'!$E$74:$E$84)))</f>
        <v>0</v>
      </c>
      <c r="M258" s="12">
        <f>SUMPRODUCT((SUMIF('[1]كشف حساب عميل (14)'!$F$74:$F$84,"*340 لتر برستيج*",'[1]كشف حساب عميل (14)'!$E$74:$E$84)))</f>
        <v>0</v>
      </c>
      <c r="N258" s="12">
        <f>SUMPRODUCT((SUMIF('[1]كشف حساب عميل (14)'!$F$74:$F$84,"*339 لتر برستيج*",'[1]كشف حساب عميل (14)'!$E$74:$E$84)))</f>
        <v>0</v>
      </c>
      <c r="O258" s="12">
        <f>SUMPRODUCT((SUMIF('[1]كشف حساب عميل (14)'!$F$74:$F$84,"*320*",'[1]كشف حساب عميل (14)'!$E$74:$E$84)))</f>
        <v>0</v>
      </c>
      <c r="P258" s="12">
        <f>SUMPRODUCT((SUMIF('[1]كشف حساب عميل (14)'!$F$74:$F$84,"*290*",'[1]كشف حساب عميل (14)'!$E$74:$E$84)))</f>
        <v>0</v>
      </c>
      <c r="Q258" s="12">
        <f>SUMPRODUCT((SUMIF('[1]كشف حساب عميل (14)'!$F$74:$F$84,"*335 لتر اوسكار*",'[1]كشف حساب عميل (14)'!$E$74:$E$84)))</f>
        <v>0</v>
      </c>
      <c r="R258" s="12">
        <f>SUMPRODUCT((SUMIF('[1]كشف حساب عميل (14)'!$F$74:$F$84,"*335 لتر برنسيسه*",'[1]كشف حساب عميل (14)'!$E$74:$E$84)))</f>
        <v>0</v>
      </c>
      <c r="S258" s="12">
        <f>SUMPRODUCT((SUMIF('[1]كشف حساب عميل (14)'!$F$74:$F$84,"*328*",'[1]كشف حساب عميل (14)'!$E$74:$E$84)))</f>
        <v>0</v>
      </c>
      <c r="T258" s="12">
        <f>SUMPRODUCT((SUMIF('[1]كشف حساب عميل (14)'!$F$74:$F$84,"*7 درج نوفرست*",'[1]كشف حساب عميل (14)'!$E$74:$E$84)))</f>
        <v>0</v>
      </c>
      <c r="U258" s="12">
        <f>SUMPRODUCT((SUMIF('[1]كشف حساب عميل (14)'!$F$74:$F$84,"*6 درج نوفرست*",'[1]كشف حساب عميل (14)'!$E$74:$E$84)))</f>
        <v>0</v>
      </c>
      <c r="V258" s="12">
        <f>SUMPRODUCT((SUMIF('[1]كشف حساب عميل (14)'!$F$74:$F$84,"*5 درج نوفرست*",'[1]كشف حساب عميل (14)'!$E$74:$E$84)))</f>
        <v>0</v>
      </c>
      <c r="W258" s="12">
        <f>SUMPRODUCT((SUMIF('[1]كشف حساب عميل (14)'!$F$74:$F$84,"*6 درج معدل*",'[1]كشف حساب عميل (14)'!$E$74:$E$84)))</f>
        <v>0</v>
      </c>
      <c r="X258" s="12">
        <f>SUMPRODUCT((SUMIF('[1]كشف حساب عميل (14)'!$F$74:$F$84,"*5 درج معدل*",'[1]كشف حساب عميل (14)'!$E$74:$E$84)))</f>
        <v>0</v>
      </c>
      <c r="Y258" s="12">
        <f>SUMPRODUCT((SUMIF('[1]كشف حساب عميل (14)'!$F$74:$F$84,"*4 درج*",'[1]كشف حساب عميل (14)'!$E$74:$E$84)))</f>
        <v>0</v>
      </c>
      <c r="Z258" s="12">
        <f t="shared" si="90"/>
        <v>0</v>
      </c>
    </row>
    <row r="259" spans="1:26" ht="17.25" hidden="1" thickTop="1" thickBot="1">
      <c r="A259" s="17" t="str">
        <f>'[1]عملاء الفرع'!$B$17</f>
        <v>كشف حساب عميل (14)</v>
      </c>
      <c r="B259" s="14"/>
      <c r="C259" s="15">
        <v>41061</v>
      </c>
      <c r="D259" s="12">
        <f>SUMPRODUCT((SUMIF('[1]كشف حساب عميل (14)'!$F$86:$F$96,"*560*",'[1]كشف حساب عميل (14)'!$E$86:$E$96)))</f>
        <v>0</v>
      </c>
      <c r="E259" s="12">
        <f>SUMPRODUCT((SUMIF('[1]كشف حساب عميل (14)'!$F$86:$F$96,"*510*",'[1]كشف حساب عميل (14)'!$E$86:$E$96)))</f>
        <v>0</v>
      </c>
      <c r="F259" s="12">
        <f>SUMPRODUCT((SUMIF('[1]كشف حساب عميل (14)'!$F$86:$F$96,"*430 لتر نوفرست*",'[1]كشف حساب عميل (14)'!$E$86:$E$96)))</f>
        <v>0</v>
      </c>
      <c r="G259" s="12">
        <f>SUMPRODUCT((SUMIF('[1]كشف حساب عميل (14)'!$F$86:$F$96,"*340 لتر نوفرست*",'[1]كشف حساب عميل (14)'!$E$86:$E$96)))</f>
        <v>0</v>
      </c>
      <c r="H259" s="12">
        <f>SUMPRODUCT((SUMIF('[1]كشف حساب عميل (14)'!$F$86:$F$96,"*339 لتر نوفرست*",'[1]كشف حساب عميل (14)'!$E$86:$E$96)))</f>
        <v>0</v>
      </c>
      <c r="I259" s="12">
        <f>SUMPRODUCT((SUMIF('[1]كشف حساب عميل (14)'!$F$86:$F$96,"*338*",'[1]كشف حساب عميل (14)'!$E$86:$E$96)))</f>
        <v>0</v>
      </c>
      <c r="J259" s="12">
        <f>SUMPRODUCT((SUMIF('[1]كشف حساب عميل (14)'!$F$86:$F$96,"*330*",'[1]كشف حساب عميل (14)'!$E$86:$E$96)))</f>
        <v>0</v>
      </c>
      <c r="K259" s="12">
        <f>SUMPRODUCT((SUMIF('[1]كشف حساب عميل (14)'!$F$86:$F$96,"*580*",'[1]كشف حساب عميل (14)'!$E$86:$E$96)))</f>
        <v>0</v>
      </c>
      <c r="L259" s="12">
        <f>SUMPRODUCT((SUMIF('[1]كشف حساب عميل (14)'!$F$86:$F$96,"*430 لتر برستيج*",'[1]كشف حساب عميل (14)'!$E$86:$E$96)))</f>
        <v>0</v>
      </c>
      <c r="M259" s="12">
        <f>SUMPRODUCT((SUMIF('[1]كشف حساب عميل (14)'!$F$86:$F$96,"*340 لتر برستيج*",'[1]كشف حساب عميل (14)'!$E$86:$E$96)))</f>
        <v>0</v>
      </c>
      <c r="N259" s="12">
        <f>SUMPRODUCT((SUMIF('[1]كشف حساب عميل (14)'!$F$86:$F$96,"*339 لتر برستيج*",'[1]كشف حساب عميل (14)'!$E$86:$E$96)))</f>
        <v>0</v>
      </c>
      <c r="O259" s="12">
        <f>SUMPRODUCT((SUMIF('[1]كشف حساب عميل (14)'!$F$86:$F$96,"*320*",'[1]كشف حساب عميل (14)'!$E$86:$E$96)))</f>
        <v>0</v>
      </c>
      <c r="P259" s="12">
        <f>SUMPRODUCT((SUMIF('[1]كشف حساب عميل (14)'!$F$86:$F$96,"*290*",'[1]كشف حساب عميل (14)'!$E$86:$E$96)))</f>
        <v>0</v>
      </c>
      <c r="Q259" s="12">
        <f>SUMPRODUCT((SUMIF('[1]كشف حساب عميل (14)'!$F$86:$F$96,"*335 لتر اوسكار*",'[1]كشف حساب عميل (14)'!$E$86:$E$96)))</f>
        <v>0</v>
      </c>
      <c r="R259" s="12">
        <f>SUMPRODUCT((SUMIF('[1]كشف حساب عميل (14)'!$F$86:$F$96,"*335 لتر برنسيسه*",'[1]كشف حساب عميل (14)'!$E$86:$E$96)))</f>
        <v>0</v>
      </c>
      <c r="S259" s="12">
        <f>SUMPRODUCT((SUMIF('[1]كشف حساب عميل (14)'!$F$86:$F$96,"*328*",'[1]كشف حساب عميل (14)'!$E$86:$E$96)))</f>
        <v>0</v>
      </c>
      <c r="T259" s="12">
        <f>SUMPRODUCT((SUMIF('[1]كشف حساب عميل (14)'!$F$86:$F$96,"*7 درج نوفرست*",'[1]كشف حساب عميل (14)'!$E$86:$E$96)))</f>
        <v>0</v>
      </c>
      <c r="U259" s="12">
        <f>SUMPRODUCT((SUMIF('[1]كشف حساب عميل (14)'!$F$86:$F$96,"*6 درج نوفرست*",'[1]كشف حساب عميل (14)'!$E$86:$E$96)))</f>
        <v>0</v>
      </c>
      <c r="V259" s="12">
        <f>SUMPRODUCT((SUMIF('[1]كشف حساب عميل (14)'!$F$86:$F$96,"*5 درج نوفرست*",'[1]كشف حساب عميل (14)'!$E$86:$E$96)))</f>
        <v>0</v>
      </c>
      <c r="W259" s="12">
        <f>SUMPRODUCT((SUMIF('[1]كشف حساب عميل (14)'!$F$86:$F$96,"*6 درج معدل*",'[1]كشف حساب عميل (14)'!$E$86:$E$96)))</f>
        <v>0</v>
      </c>
      <c r="X259" s="12">
        <f>SUMPRODUCT((SUMIF('[1]كشف حساب عميل (14)'!$F$86:$F$96,"*5 درج معدل*",'[1]كشف حساب عميل (14)'!$E$86:$E$96)))</f>
        <v>0</v>
      </c>
      <c r="Y259" s="12">
        <f>SUMPRODUCT((SUMIF('[1]كشف حساب عميل (14)'!$F$86:$F$96,"*4 درج*",'[1]كشف حساب عميل (14)'!$E$86:$E$96)))</f>
        <v>0</v>
      </c>
      <c r="Z259" s="12">
        <f t="shared" si="90"/>
        <v>0</v>
      </c>
    </row>
    <row r="260" spans="1:26" ht="17.25" hidden="1" thickTop="1" thickBot="1">
      <c r="A260" s="9" t="str">
        <f>'[1]عملاء الفرع'!$B$17</f>
        <v>كشف حساب عميل (14)</v>
      </c>
      <c r="B260" s="13"/>
      <c r="C260" s="11" t="s">
        <v>26</v>
      </c>
      <c r="D260" s="12">
        <f t="shared" si="106"/>
        <v>0</v>
      </c>
      <c r="E260" s="12">
        <f t="shared" si="106"/>
        <v>0</v>
      </c>
      <c r="F260" s="12">
        <f t="shared" si="106"/>
        <v>0</v>
      </c>
      <c r="G260" s="12">
        <f t="shared" si="106"/>
        <v>0</v>
      </c>
      <c r="H260" s="12">
        <f t="shared" si="106"/>
        <v>0</v>
      </c>
      <c r="I260" s="12">
        <f t="shared" si="106"/>
        <v>0</v>
      </c>
      <c r="J260" s="12">
        <f t="shared" si="106"/>
        <v>0</v>
      </c>
      <c r="K260" s="12">
        <f t="shared" si="106"/>
        <v>0</v>
      </c>
      <c r="L260" s="12">
        <f t="shared" si="106"/>
        <v>0</v>
      </c>
      <c r="M260" s="12">
        <f t="shared" si="106"/>
        <v>0</v>
      </c>
      <c r="N260" s="12">
        <f t="shared" si="106"/>
        <v>0</v>
      </c>
      <c r="O260" s="12">
        <f t="shared" si="106"/>
        <v>0</v>
      </c>
      <c r="P260" s="12">
        <f t="shared" si="106"/>
        <v>0</v>
      </c>
      <c r="Q260" s="12">
        <f t="shared" si="106"/>
        <v>0</v>
      </c>
      <c r="R260" s="12">
        <f t="shared" si="106"/>
        <v>0</v>
      </c>
      <c r="S260" s="12">
        <f t="shared" si="106"/>
        <v>0</v>
      </c>
      <c r="T260" s="12">
        <f t="shared" ref="T260:AM260" si="116">SUM(T257:T259)</f>
        <v>0</v>
      </c>
      <c r="U260" s="12">
        <f t="shared" si="116"/>
        <v>0</v>
      </c>
      <c r="V260" s="12">
        <f t="shared" si="116"/>
        <v>0</v>
      </c>
      <c r="W260" s="12">
        <f t="shared" si="116"/>
        <v>0</v>
      </c>
      <c r="X260" s="12">
        <f t="shared" si="116"/>
        <v>0</v>
      </c>
      <c r="Y260" s="12">
        <f t="shared" si="116"/>
        <v>0</v>
      </c>
      <c r="Z260" s="12">
        <f t="shared" si="90"/>
        <v>0</v>
      </c>
    </row>
    <row r="261" spans="1:26" ht="17.25" hidden="1" thickTop="1" thickBot="1">
      <c r="A261" s="9" t="str">
        <f>'[1]عملاء الفرع'!$B$17</f>
        <v>كشف حساب عميل (14)</v>
      </c>
      <c r="B261" s="13"/>
      <c r="C261" s="11" t="s">
        <v>27</v>
      </c>
      <c r="D261" s="12">
        <f t="shared" si="108"/>
        <v>0</v>
      </c>
      <c r="E261" s="12">
        <f t="shared" si="108"/>
        <v>0</v>
      </c>
      <c r="F261" s="12">
        <f t="shared" si="108"/>
        <v>0</v>
      </c>
      <c r="G261" s="12">
        <f t="shared" si="108"/>
        <v>0</v>
      </c>
      <c r="H261" s="12">
        <f t="shared" si="108"/>
        <v>0</v>
      </c>
      <c r="I261" s="12">
        <f t="shared" si="108"/>
        <v>0</v>
      </c>
      <c r="J261" s="12">
        <f t="shared" si="108"/>
        <v>0</v>
      </c>
      <c r="K261" s="12">
        <f t="shared" si="108"/>
        <v>0</v>
      </c>
      <c r="L261" s="12">
        <f t="shared" si="108"/>
        <v>0</v>
      </c>
      <c r="M261" s="12">
        <f t="shared" si="108"/>
        <v>0</v>
      </c>
      <c r="N261" s="12">
        <f t="shared" si="108"/>
        <v>0</v>
      </c>
      <c r="O261" s="12">
        <f t="shared" si="108"/>
        <v>0</v>
      </c>
      <c r="P261" s="12">
        <f t="shared" si="108"/>
        <v>0</v>
      </c>
      <c r="Q261" s="12">
        <f t="shared" si="108"/>
        <v>0</v>
      </c>
      <c r="R261" s="12">
        <f t="shared" si="108"/>
        <v>0</v>
      </c>
      <c r="S261" s="12">
        <f t="shared" si="108"/>
        <v>0</v>
      </c>
      <c r="T261" s="12">
        <f t="shared" si="108"/>
        <v>0</v>
      </c>
      <c r="U261" s="12">
        <f t="shared" si="108"/>
        <v>0</v>
      </c>
      <c r="V261" s="12">
        <f t="shared" si="108"/>
        <v>0</v>
      </c>
      <c r="W261" s="12">
        <f t="shared" si="108"/>
        <v>0</v>
      </c>
      <c r="X261" s="12">
        <f t="shared" si="108"/>
        <v>0</v>
      </c>
      <c r="Y261" s="12">
        <f t="shared" si="108"/>
        <v>0</v>
      </c>
      <c r="Z261" s="12">
        <f t="shared" si="90"/>
        <v>0</v>
      </c>
    </row>
    <row r="262" spans="1:26" ht="17.25" hidden="1" thickTop="1" thickBot="1">
      <c r="A262" s="9" t="str">
        <f>'[1]عملاء الفرع'!$B$17</f>
        <v>كشف حساب عميل (14)</v>
      </c>
      <c r="B262" s="13"/>
      <c r="C262" s="11">
        <v>41091</v>
      </c>
      <c r="D262" s="12">
        <f>SUMPRODUCT((SUMIF('[1]كشف حساب عميل (14)'!$F$99:$F$126,"*560*",'[1]كشف حساب عميل (14)'!$E$99:$E$126)))</f>
        <v>0</v>
      </c>
      <c r="E262" s="12">
        <f>SUMPRODUCT((SUMIF('[1]كشف حساب عميل (14)'!$F$99:$F$126,"*510*",'[1]كشف حساب عميل (14)'!$E$99:$E$126)))</f>
        <v>0</v>
      </c>
      <c r="F262" s="12">
        <f>SUMPRODUCT((SUMIF('[1]كشف حساب عميل (14)'!$F$99:$F$126,"*430 لتر نوفرست*",'[1]كشف حساب عميل (14)'!$E$99:$E$126)))</f>
        <v>0</v>
      </c>
      <c r="G262" s="12">
        <f>SUMPRODUCT((SUMIF('[1]كشف حساب عميل (14)'!$F$99:$F$126,"*340 لتر نوفرست*",'[1]كشف حساب عميل (14)'!$E$99:$E$126)))</f>
        <v>0</v>
      </c>
      <c r="H262" s="12">
        <f>SUMPRODUCT((SUMIF('[1]كشف حساب عميل (14)'!$F$99:$F$126,"*339 لتر نوفرست*",'[1]كشف حساب عميل (14)'!$E$99:$E$126)))</f>
        <v>0</v>
      </c>
      <c r="I262" s="12">
        <f>SUMPRODUCT((SUMIF('[1]كشف حساب عميل (14)'!$F$99:$F$126,"*338*",'[1]كشف حساب عميل (14)'!$E$99:$E$126)))</f>
        <v>0</v>
      </c>
      <c r="J262" s="12">
        <f>SUMPRODUCT((SUMIF('[1]كشف حساب عميل (14)'!$F$99:$F$126,"*330*",'[1]كشف حساب عميل (14)'!$E$99:$E$126)))</f>
        <v>0</v>
      </c>
      <c r="K262" s="12">
        <f>SUMPRODUCT((SUMIF('[1]كشف حساب عميل (14)'!$F$99:$F$126,"*580*",'[1]كشف حساب عميل (14)'!$E$99:$E$126)))</f>
        <v>0</v>
      </c>
      <c r="L262" s="12">
        <f>SUMPRODUCT((SUMIF('[1]كشف حساب عميل (14)'!$F$99:$F$126,"*430 لتر برستيج*",'[1]كشف حساب عميل (14)'!$E$99:$E$126)))</f>
        <v>0</v>
      </c>
      <c r="M262" s="12">
        <f>SUMPRODUCT((SUMIF('[1]كشف حساب عميل (14)'!$F$99:$F$126,"*340 لتر برستيج*",'[1]كشف حساب عميل (14)'!$E$99:$E$126)))</f>
        <v>0</v>
      </c>
      <c r="N262" s="12">
        <f>SUMPRODUCT((SUMIF('[1]كشف حساب عميل (14)'!$F$99:$F$126,"*339 لتر برستيج*",'[1]كشف حساب عميل (14)'!$E$99:$E$126)))</f>
        <v>0</v>
      </c>
      <c r="O262" s="12">
        <f>SUMPRODUCT((SUMIF('[1]كشف حساب عميل (14)'!$F$99:$F$126,"*320*",'[1]كشف حساب عميل (14)'!$E$99:$E$126)))</f>
        <v>0</v>
      </c>
      <c r="P262" s="12">
        <f>SUMPRODUCT((SUMIF('[1]كشف حساب عميل (14)'!$F$99:$F$126,"*290*",'[1]كشف حساب عميل (14)'!$E$99:$E$126)))</f>
        <v>0</v>
      </c>
      <c r="Q262" s="12">
        <f>SUMPRODUCT((SUMIF('[1]كشف حساب عميل (14)'!$F$99:$F$126,"*335 لتر اوسكار*",'[1]كشف حساب عميل (14)'!$E$99:$E$126)))</f>
        <v>0</v>
      </c>
      <c r="R262" s="12">
        <f>SUMPRODUCT((SUMIF('[1]كشف حساب عميل (14)'!$F$99:$F$126,"*335 لتر برنسيسه*",'[1]كشف حساب عميل (14)'!$E$99:$E$126)))</f>
        <v>0</v>
      </c>
      <c r="S262" s="12">
        <f>SUMPRODUCT((SUMIF('[1]كشف حساب عميل (14)'!$F$99:$F$126,"*328*",'[1]كشف حساب عميل (14)'!$E$99:$E$126)))</f>
        <v>0</v>
      </c>
      <c r="T262" s="12">
        <f>SUMPRODUCT((SUMIF('[1]كشف حساب عميل (14)'!$F$99:$F$126,"*7 درج نوفرست*",'[1]كشف حساب عميل (14)'!$E$99:$E$126)))</f>
        <v>0</v>
      </c>
      <c r="U262" s="12">
        <f>SUMPRODUCT((SUMIF('[1]كشف حساب عميل (14)'!$F$99:$F$126,"*6 درج نوفرست*",'[1]كشف حساب عميل (14)'!$E$99:$E$126)))</f>
        <v>0</v>
      </c>
      <c r="V262" s="12">
        <f>SUMPRODUCT((SUMIF('[1]كشف حساب عميل (14)'!$F$99:$F$126,"*5 درج نوفرست*",'[1]كشف حساب عميل (14)'!$E$99:$E$126)))</f>
        <v>0</v>
      </c>
      <c r="W262" s="12">
        <f>SUMPRODUCT((SUMIF('[1]كشف حساب عميل (14)'!$F$99:$F$126,"*6 درج معدل*",'[1]كشف حساب عميل (14)'!$E$99:$E$126)))</f>
        <v>0</v>
      </c>
      <c r="X262" s="12">
        <f>SUMPRODUCT((SUMIF('[1]كشف حساب عميل (14)'!$F$99:$F$126,"*5 درج معدل*",'[1]كشف حساب عميل (14)'!$E$99:$E$126)))</f>
        <v>0</v>
      </c>
      <c r="Y262" s="12">
        <f>SUMPRODUCT((SUMIF('[1]كشف حساب عميل (14)'!$F$99:$F$126,"*4 درج*",'[1]كشف حساب عميل (14)'!$E$99:$E$126)))</f>
        <v>0</v>
      </c>
      <c r="Z262" s="12">
        <f t="shared" si="90"/>
        <v>0</v>
      </c>
    </row>
    <row r="263" spans="1:26" ht="17.25" hidden="1" thickTop="1" thickBot="1">
      <c r="A263" s="9" t="str">
        <f>'[1]عملاء الفرع'!$B$17</f>
        <v>كشف حساب عميل (14)</v>
      </c>
      <c r="B263" s="13"/>
      <c r="C263" s="11">
        <v>41122</v>
      </c>
      <c r="D263" s="12">
        <f>SUMPRODUCT((SUMIF('[1]كشف حساب عميل (14)'!$F$128:$F$144,"*560*",'[1]كشف حساب عميل (14)'!$E$128:$E$144)))</f>
        <v>0</v>
      </c>
      <c r="E263" s="12">
        <f>SUMPRODUCT((SUMIF('[1]كشف حساب عميل (14)'!$F$128:$F$144,"*510*",'[1]كشف حساب عميل (14)'!$E$128:$E$144)))</f>
        <v>0</v>
      </c>
      <c r="F263" s="12">
        <f>SUMPRODUCT((SUMIF('[1]كشف حساب عميل (14)'!$F$128:$F$144,"*430 لتر نوفرست*",'[1]كشف حساب عميل (14)'!$E$128:$E$144)))</f>
        <v>0</v>
      </c>
      <c r="G263" s="12">
        <f>SUMPRODUCT((SUMIF('[1]كشف حساب عميل (14)'!$F$128:$F$144,"*340 لتر نوفرست*",'[1]كشف حساب عميل (14)'!$E$128:$E$144)))</f>
        <v>0</v>
      </c>
      <c r="H263" s="12">
        <f>SUMPRODUCT((SUMIF('[1]كشف حساب عميل (14)'!$F$128:$F$144,"*339 لتر نوفرست*",'[1]كشف حساب عميل (14)'!$E$128:$E$144)))</f>
        <v>0</v>
      </c>
      <c r="I263" s="12">
        <f>SUMPRODUCT((SUMIF('[1]كشف حساب عميل (14)'!$F$128:$F$144,"*338*",'[1]كشف حساب عميل (14)'!$E$128:$E$144)))</f>
        <v>0</v>
      </c>
      <c r="J263" s="12">
        <f>SUMPRODUCT((SUMIF('[1]كشف حساب عميل (14)'!$F$128:$F$144,"*330*",'[1]كشف حساب عميل (14)'!$E$128:$E$144)))</f>
        <v>0</v>
      </c>
      <c r="K263" s="12">
        <f>SUMPRODUCT((SUMIF('[1]كشف حساب عميل (14)'!$F$128:$F$144,"*580*",'[1]كشف حساب عميل (14)'!$E$128:$E$144)))</f>
        <v>0</v>
      </c>
      <c r="L263" s="12">
        <f>SUMPRODUCT((SUMIF('[1]كشف حساب عميل (14)'!$F$128:$F$144,"*430 لتر برستيج*",'[1]كشف حساب عميل (14)'!$E$128:$E$144)))</f>
        <v>0</v>
      </c>
      <c r="M263" s="12">
        <f>SUMPRODUCT((SUMIF('[1]كشف حساب عميل (14)'!$F$128:$F$144,"*340 لتر برستيج*",'[1]كشف حساب عميل (14)'!$E$128:$E$144)))</f>
        <v>0</v>
      </c>
      <c r="N263" s="12">
        <f>SUMPRODUCT((SUMIF('[1]كشف حساب عميل (14)'!$F$128:$F$144,"*339 لتر برستيج*",'[1]كشف حساب عميل (14)'!$E$128:$E$144)))</f>
        <v>0</v>
      </c>
      <c r="O263" s="12">
        <f>SUMPRODUCT((SUMIF('[1]كشف حساب عميل (14)'!$F$128:$F$144,"*320*",'[1]كشف حساب عميل (14)'!$E$128:$E$144)))</f>
        <v>0</v>
      </c>
      <c r="P263" s="12">
        <f>SUMPRODUCT((SUMIF('[1]كشف حساب عميل (14)'!$F$128:$F$144,"*290*",'[1]كشف حساب عميل (14)'!$E$128:$E$144)))</f>
        <v>0</v>
      </c>
      <c r="Q263" s="12">
        <f>SUMPRODUCT((SUMIF('[1]كشف حساب عميل (14)'!$F$128:$F$144,"*335 لتر اوسكار*",'[1]كشف حساب عميل (14)'!$E$128:$E$144)))</f>
        <v>0</v>
      </c>
      <c r="R263" s="12">
        <f>SUMPRODUCT((SUMIF('[1]كشف حساب عميل (14)'!$F$128:$F$144,"*335 لتر برنسيسه*",'[1]كشف حساب عميل (14)'!$E$128:$E$144)))</f>
        <v>0</v>
      </c>
      <c r="S263" s="12">
        <f>SUMPRODUCT((SUMIF('[1]كشف حساب عميل (14)'!$F$128:$F$144,"*328*",'[1]كشف حساب عميل (14)'!$E$128:$E$144)))</f>
        <v>0</v>
      </c>
      <c r="T263" s="12">
        <f>SUMPRODUCT((SUMIF('[1]كشف حساب عميل (14)'!$F$128:$F$144,"*7 درج نوفرست*",'[1]كشف حساب عميل (14)'!$E$128:$E$144)))</f>
        <v>0</v>
      </c>
      <c r="U263" s="12">
        <f>SUMPRODUCT((SUMIF('[1]كشف حساب عميل (14)'!$F$128:$F$144,"*6 درج نوفرست*",'[1]كشف حساب عميل (14)'!$E$128:$E$144)))</f>
        <v>0</v>
      </c>
      <c r="V263" s="12">
        <f>SUMPRODUCT((SUMIF('[1]كشف حساب عميل (14)'!$F$128:$F$144,"*5 درج نوفرست*",'[1]كشف حساب عميل (14)'!$E$128:$E$144)))</f>
        <v>0</v>
      </c>
      <c r="W263" s="12">
        <f>SUMPRODUCT((SUMIF('[1]كشف حساب عميل (14)'!$F$128:$F$144,"*6 درج معدل*",'[1]كشف حساب عميل (14)'!$E$128:$E$144)))</f>
        <v>0</v>
      </c>
      <c r="X263" s="12">
        <f>SUMPRODUCT((SUMIF('[1]كشف حساب عميل (14)'!$F$128:$F$144,"*5 درج معدل*",'[1]كشف حساب عميل (14)'!$E$128:$E$144)))</f>
        <v>0</v>
      </c>
      <c r="Y263" s="12">
        <f>SUMPRODUCT((SUMIF('[1]كشف حساب عميل (14)'!$F$128:$F$144,"*4 درج*",'[1]كشف حساب عميل (14)'!$E$128:$E$144)))</f>
        <v>0</v>
      </c>
      <c r="Z263" s="12">
        <f t="shared" ref="Z263:Z326" si="117">SUM(D263:Y263)</f>
        <v>0</v>
      </c>
    </row>
    <row r="264" spans="1:26" ht="17.25" hidden="1" thickTop="1" thickBot="1">
      <c r="A264" s="9" t="str">
        <f>'[1]عملاء الفرع'!$B$17</f>
        <v>كشف حساب عميل (14)</v>
      </c>
      <c r="B264" s="13"/>
      <c r="C264" s="11">
        <v>41153</v>
      </c>
      <c r="D264" s="12">
        <f>SUMPRODUCT((SUMIF('[1]كشف حساب عميل (14)'!$F$146:$F$167,"*560*",'[1]كشف حساب عميل (14)'!$E$146:$E$167)))</f>
        <v>0</v>
      </c>
      <c r="E264" s="12">
        <f>SUMPRODUCT((SUMIF('[1]كشف حساب عميل (14)'!$F$146:$F$167,"*510*",'[1]كشف حساب عميل (14)'!$E$146:$E$167)))</f>
        <v>0</v>
      </c>
      <c r="F264" s="12">
        <f>SUMPRODUCT((SUMIF('[1]كشف حساب عميل (14)'!$F$146:$F$167,"*430 لتر نوفرست*",'[1]كشف حساب عميل (14)'!$E$146:$E$167)))</f>
        <v>0</v>
      </c>
      <c r="G264" s="12">
        <f>SUMPRODUCT((SUMIF('[1]كشف حساب عميل (14)'!$F$146:$F$167,"*340 لتر نوفرست*",'[1]كشف حساب عميل (14)'!$E$146:$E$167)))</f>
        <v>0</v>
      </c>
      <c r="H264" s="12">
        <f>SUMPRODUCT((SUMIF('[1]كشف حساب عميل (14)'!$F$146:$F$167,"*339 لتر نوفرست*",'[1]كشف حساب عميل (14)'!$E$146:$E$167)))</f>
        <v>0</v>
      </c>
      <c r="I264" s="12">
        <f>SUMPRODUCT((SUMIF('[1]كشف حساب عميل (14)'!$F$146:$F$167,"*338*",'[1]كشف حساب عميل (14)'!$E$146:$E$167)))</f>
        <v>0</v>
      </c>
      <c r="J264" s="12">
        <f>SUMPRODUCT((SUMIF('[1]كشف حساب عميل (14)'!$F$146:$F$167,"*330*",'[1]كشف حساب عميل (14)'!$E$146:$E$167)))</f>
        <v>0</v>
      </c>
      <c r="K264" s="12">
        <f>SUMPRODUCT((SUMIF('[1]كشف حساب عميل (14)'!$F$146:$F$167,"*580*",'[1]كشف حساب عميل (14)'!$E$146:$E$167)))</f>
        <v>0</v>
      </c>
      <c r="L264" s="12">
        <f>SUMPRODUCT((SUMIF('[1]كشف حساب عميل (14)'!$F$146:$F$167,"*430 لتر برستيج*",'[1]كشف حساب عميل (14)'!$E$146:$E$167)))</f>
        <v>0</v>
      </c>
      <c r="M264" s="12">
        <f>SUMPRODUCT((SUMIF('[1]كشف حساب عميل (14)'!$F$146:$F$167,"*340 لتر برستيج*",'[1]كشف حساب عميل (14)'!$E$146:$E$167)))</f>
        <v>0</v>
      </c>
      <c r="N264" s="12">
        <f>SUMPRODUCT((SUMIF('[1]كشف حساب عميل (14)'!$F$146:$F$167,"*339 لتر برستيج*",'[1]كشف حساب عميل (14)'!$E$146:$E$167)))</f>
        <v>0</v>
      </c>
      <c r="O264" s="12">
        <f>SUMPRODUCT((SUMIF('[1]كشف حساب عميل (14)'!$F$146:$F$167,"*320*",'[1]كشف حساب عميل (14)'!$E$146:$E$167)))</f>
        <v>0</v>
      </c>
      <c r="P264" s="12">
        <f>SUMPRODUCT((SUMIF('[1]كشف حساب عميل (14)'!$F$146:$F$167,"*290*",'[1]كشف حساب عميل (14)'!$E$146:$E$167)))</f>
        <v>0</v>
      </c>
      <c r="Q264" s="12">
        <f>SUMPRODUCT((SUMIF('[1]كشف حساب عميل (14)'!$F$146:$F$167,"*335 لتر اوسكار*",'[1]كشف حساب عميل (14)'!$E$146:$E$167)))</f>
        <v>0</v>
      </c>
      <c r="R264" s="12">
        <f>SUMPRODUCT((SUMIF('[1]كشف حساب عميل (14)'!$F$146:$F$167,"*335 لتر برنسيسه*",'[1]كشف حساب عميل (14)'!$E$146:$E$167)))</f>
        <v>0</v>
      </c>
      <c r="S264" s="12">
        <f>SUMPRODUCT((SUMIF('[1]كشف حساب عميل (14)'!$F$146:$F$167,"*328*",'[1]كشف حساب عميل (14)'!$E$146:$E$167)))</f>
        <v>0</v>
      </c>
      <c r="T264" s="12">
        <f>SUMPRODUCT((SUMIF('[1]كشف حساب عميل (14)'!$F$146:$F$167,"*7 درج نوفرست*",'[1]كشف حساب عميل (14)'!$E$146:$E$167)))</f>
        <v>0</v>
      </c>
      <c r="U264" s="12">
        <f>SUMPRODUCT((SUMIF('[1]كشف حساب عميل (14)'!$F$146:$F$167,"*6 درج نوفرست*",'[1]كشف حساب عميل (14)'!$E$146:$E$167)))</f>
        <v>0</v>
      </c>
      <c r="V264" s="12">
        <f>SUMPRODUCT((SUMIF('[1]كشف حساب عميل (14)'!$F$146:$F$167,"*5 درج نوفرست*",'[1]كشف حساب عميل (14)'!$E$146:$E$167)))</f>
        <v>0</v>
      </c>
      <c r="W264" s="12">
        <f>SUMPRODUCT((SUMIF('[1]كشف حساب عميل (14)'!$F$146:$F$167,"*6 درج معدل*",'[1]كشف حساب عميل (14)'!$E$146:$E$167)))</f>
        <v>0</v>
      </c>
      <c r="X264" s="12">
        <f>SUMPRODUCT((SUMIF('[1]كشف حساب عميل (14)'!$F$146:$F$167,"*5 درج معدل*",'[1]كشف حساب عميل (14)'!$E$146:$E$167)))</f>
        <v>0</v>
      </c>
      <c r="Y264" s="12">
        <f>SUMPRODUCT((SUMIF('[1]كشف حساب عميل (14)'!$F$146:$F$167,"*4 درج*",'[1]كشف حساب عميل (14)'!$E$146:$E$167)))</f>
        <v>0</v>
      </c>
      <c r="Z264" s="12">
        <f t="shared" si="117"/>
        <v>0</v>
      </c>
    </row>
    <row r="265" spans="1:26" ht="17.25" hidden="1" thickTop="1" thickBot="1">
      <c r="A265" s="9" t="str">
        <f>'[1]عملاء الفرع'!$B$17</f>
        <v>كشف حساب عميل (14)</v>
      </c>
      <c r="B265" s="13"/>
      <c r="C265" s="11" t="s">
        <v>28</v>
      </c>
      <c r="D265" s="12">
        <f t="shared" si="109"/>
        <v>0</v>
      </c>
      <c r="E265" s="12">
        <f t="shared" si="109"/>
        <v>0</v>
      </c>
      <c r="F265" s="12">
        <f t="shared" si="109"/>
        <v>0</v>
      </c>
      <c r="G265" s="12">
        <f t="shared" si="109"/>
        <v>0</v>
      </c>
      <c r="H265" s="12">
        <f t="shared" si="109"/>
        <v>0</v>
      </c>
      <c r="I265" s="12">
        <f t="shared" si="109"/>
        <v>0</v>
      </c>
      <c r="J265" s="12">
        <f t="shared" si="109"/>
        <v>0</v>
      </c>
      <c r="K265" s="12">
        <f t="shared" si="109"/>
        <v>0</v>
      </c>
      <c r="L265" s="12">
        <f t="shared" si="109"/>
        <v>0</v>
      </c>
      <c r="M265" s="12">
        <f t="shared" si="109"/>
        <v>0</v>
      </c>
      <c r="N265" s="12">
        <f t="shared" si="109"/>
        <v>0</v>
      </c>
      <c r="O265" s="12">
        <f t="shared" si="109"/>
        <v>0</v>
      </c>
      <c r="P265" s="12">
        <f t="shared" si="109"/>
        <v>0</v>
      </c>
      <c r="Q265" s="12">
        <f t="shared" si="109"/>
        <v>0</v>
      </c>
      <c r="R265" s="12">
        <f t="shared" si="109"/>
        <v>0</v>
      </c>
      <c r="S265" s="12">
        <f t="shared" si="109"/>
        <v>0</v>
      </c>
      <c r="T265" s="12">
        <f t="shared" ref="T265:AM265" si="118">SUM(T262:T264)</f>
        <v>0</v>
      </c>
      <c r="U265" s="12">
        <f t="shared" si="118"/>
        <v>0</v>
      </c>
      <c r="V265" s="12">
        <f t="shared" si="118"/>
        <v>0</v>
      </c>
      <c r="W265" s="12">
        <f t="shared" si="118"/>
        <v>0</v>
      </c>
      <c r="X265" s="12">
        <f t="shared" si="118"/>
        <v>0</v>
      </c>
      <c r="Y265" s="12">
        <f t="shared" si="118"/>
        <v>0</v>
      </c>
      <c r="Z265" s="12">
        <f t="shared" si="117"/>
        <v>0</v>
      </c>
    </row>
    <row r="266" spans="1:26" ht="17.25" hidden="1" thickTop="1" thickBot="1">
      <c r="A266" s="9" t="str">
        <f>'[1]عملاء الفرع'!$B$17</f>
        <v>كشف حساب عميل (14)</v>
      </c>
      <c r="B266" s="13"/>
      <c r="C266" s="11">
        <v>41183</v>
      </c>
      <c r="D266" s="12">
        <f>SUMPRODUCT((SUMIF('[1]كشف حساب عميل (14)'!$F$169:$F$189,"*560*",'[1]كشف حساب عميل (14)'!$E$169:$E$189)))</f>
        <v>0</v>
      </c>
      <c r="E266" s="12">
        <f>SUMPRODUCT((SUMIF('[1]كشف حساب عميل (14)'!$F$169:$F$189,"*510*",'[1]كشف حساب عميل (14)'!$E$169:$E$189)))</f>
        <v>0</v>
      </c>
      <c r="F266" s="12">
        <f>SUMPRODUCT((SUMIF('[1]كشف حساب عميل (14)'!$F$169:$F$189,"*430 لتر نوفرست*",'[1]كشف حساب عميل (14)'!$E$169:$E$189)))</f>
        <v>0</v>
      </c>
      <c r="G266" s="12">
        <f>SUMPRODUCT((SUMIF('[1]كشف حساب عميل (14)'!$F$169:$F$189,"*340 لتر نوفرست*",'[1]كشف حساب عميل (14)'!$E$169:$E$189)))</f>
        <v>0</v>
      </c>
      <c r="H266" s="12">
        <f>SUMPRODUCT((SUMIF('[1]كشف حساب عميل (14)'!$F$169:$F$189,"*339 لتر نوفرست*",'[1]كشف حساب عميل (14)'!$E$169:$E$189)))</f>
        <v>0</v>
      </c>
      <c r="I266" s="12">
        <f>SUMPRODUCT((SUMIF('[1]كشف حساب عميل (14)'!$F$169:$F$189,"*338*",'[1]كشف حساب عميل (14)'!$E$169:$E$189)))</f>
        <v>0</v>
      </c>
      <c r="J266" s="12">
        <f>SUMPRODUCT((SUMIF('[1]كشف حساب عميل (14)'!$F$169:$F$189,"*330*",'[1]كشف حساب عميل (14)'!$E$169:$E$189)))</f>
        <v>0</v>
      </c>
      <c r="K266" s="12">
        <f>SUMPRODUCT((SUMIF('[1]كشف حساب عميل (14)'!$F$169:$F$189,"*580*",'[1]كشف حساب عميل (14)'!$E$169:$E$189)))</f>
        <v>0</v>
      </c>
      <c r="L266" s="12">
        <f>SUMPRODUCT((SUMIF('[1]كشف حساب عميل (14)'!$F$169:$F$189,"*430 لتر برستيج*",'[1]كشف حساب عميل (14)'!$E$169:$E$189)))</f>
        <v>0</v>
      </c>
      <c r="M266" s="12">
        <f>SUMPRODUCT((SUMIF('[1]كشف حساب عميل (14)'!$F$169:$F$189,"*340 لتر برستيج*",'[1]كشف حساب عميل (14)'!$E$169:$E$189)))</f>
        <v>0</v>
      </c>
      <c r="N266" s="12">
        <f>SUMPRODUCT((SUMIF('[1]كشف حساب عميل (14)'!$F$169:$F$189,"*339 لتر برستيج*",'[1]كشف حساب عميل (14)'!$E$169:$E$189)))</f>
        <v>0</v>
      </c>
      <c r="O266" s="12">
        <f>SUMPRODUCT((SUMIF('[1]كشف حساب عميل (14)'!$F$169:$F$189,"*320*",'[1]كشف حساب عميل (14)'!$E$169:$E$189)))</f>
        <v>0</v>
      </c>
      <c r="P266" s="12">
        <f>SUMPRODUCT((SUMIF('[1]كشف حساب عميل (14)'!$F$169:$F$189,"*290*",'[1]كشف حساب عميل (14)'!$E$169:$E$189)))</f>
        <v>0</v>
      </c>
      <c r="Q266" s="12">
        <f>SUMPRODUCT((SUMIF('[1]كشف حساب عميل (14)'!$F$169:$F$189,"*335 لتر اوسكار*",'[1]كشف حساب عميل (14)'!$E$169:$E$189)))</f>
        <v>0</v>
      </c>
      <c r="R266" s="12">
        <f>SUMPRODUCT((SUMIF('[1]كشف حساب عميل (14)'!$F$169:$F$189,"*335 لتر برنسيسه*",'[1]كشف حساب عميل (14)'!$E$169:$E$189)))</f>
        <v>0</v>
      </c>
      <c r="S266" s="12">
        <f>SUMPRODUCT((SUMIF('[1]كشف حساب عميل (14)'!$F$169:$F$189,"*328*",'[1]كشف حساب عميل (14)'!$E$169:$E$189)))</f>
        <v>0</v>
      </c>
      <c r="T266" s="12">
        <f>SUMPRODUCT((SUMIF('[1]كشف حساب عميل (14)'!$F$169:$F$189,"*7 درج نوفرست*",'[1]كشف حساب عميل (14)'!$E$169:$E$189)))</f>
        <v>0</v>
      </c>
      <c r="U266" s="12">
        <f>SUMPRODUCT((SUMIF('[1]كشف حساب عميل (14)'!$F$169:$F$189,"*6 درج نوفرست*",'[1]كشف حساب عميل (14)'!$E$169:$E$189)))</f>
        <v>0</v>
      </c>
      <c r="V266" s="12">
        <f>SUMPRODUCT((SUMIF('[1]كشف حساب عميل (14)'!$F$169:$F$189,"*5 درج نوفرست*",'[1]كشف حساب عميل (14)'!$E$169:$E$189)))</f>
        <v>0</v>
      </c>
      <c r="W266" s="12">
        <f>SUMPRODUCT((SUMIF('[1]كشف حساب عميل (14)'!$F$169:$F$189,"*6 درج معدل*",'[1]كشف حساب عميل (14)'!$E$169:$E$189)))</f>
        <v>0</v>
      </c>
      <c r="X266" s="12">
        <f>SUMPRODUCT((SUMIF('[1]كشف حساب عميل (14)'!$F$169:$F$189,"*5 درج معدل*",'[1]كشف حساب عميل (14)'!$E$169:$E$189)))</f>
        <v>0</v>
      </c>
      <c r="Y266" s="12">
        <f>SUMPRODUCT((SUMIF('[1]كشف حساب عميل (14)'!$F$169:$F$189,"*4 درج*",'[1]كشف حساب عميل (14)'!$E$169:$E$189)))</f>
        <v>0</v>
      </c>
      <c r="Z266" s="12">
        <f t="shared" si="117"/>
        <v>0</v>
      </c>
    </row>
    <row r="267" spans="1:26" ht="17.25" hidden="1" thickTop="1" thickBot="1">
      <c r="A267" s="9" t="str">
        <f>'[1]عملاء الفرع'!$B$17</f>
        <v>كشف حساب عميل (14)</v>
      </c>
      <c r="B267" s="13"/>
      <c r="C267" s="11">
        <v>41214</v>
      </c>
      <c r="D267" s="12">
        <f>SUMPRODUCT((SUMIF('[1]كشف حساب عميل (14)'!$F$191:$F$202,"*560*",'[1]كشف حساب عميل (14)'!$E$191:$E$202)))</f>
        <v>0</v>
      </c>
      <c r="E267" s="12">
        <f>SUMPRODUCT((SUMIF('[1]كشف حساب عميل (14)'!$F$191:$F$202,"*510*",'[1]كشف حساب عميل (14)'!$E$191:$E$202)))</f>
        <v>0</v>
      </c>
      <c r="F267" s="12">
        <f>SUMPRODUCT((SUMIF('[1]كشف حساب عميل (14)'!$F$191:$F$202,"*430 لتر نوفرست*",'[1]كشف حساب عميل (14)'!$E$191:$E$202)))</f>
        <v>0</v>
      </c>
      <c r="G267" s="12">
        <f>SUMPRODUCT((SUMIF('[1]كشف حساب عميل (14)'!$F$191:$F$202,"*340 لتر نوفرست*",'[1]كشف حساب عميل (14)'!$E$191:$E$202)))</f>
        <v>0</v>
      </c>
      <c r="H267" s="12">
        <f>SUMPRODUCT((SUMIF('[1]كشف حساب عميل (14)'!$F$191:$F$202,"*339 لتر نوفرست*",'[1]كشف حساب عميل (14)'!$E$191:$E$202)))</f>
        <v>0</v>
      </c>
      <c r="I267" s="12">
        <f>SUMPRODUCT((SUMIF('[1]كشف حساب عميل (14)'!$F$191:$F$202,"*338*",'[1]كشف حساب عميل (14)'!$E$191:$E$202)))</f>
        <v>0</v>
      </c>
      <c r="J267" s="12">
        <f>SUMPRODUCT((SUMIF('[1]كشف حساب عميل (14)'!$F$191:$F$202,"*330*",'[1]كشف حساب عميل (14)'!$E$191:$E$202)))</f>
        <v>0</v>
      </c>
      <c r="K267" s="12">
        <f>SUMPRODUCT((SUMIF('[1]كشف حساب عميل (14)'!$F$191:$F$202,"*580*",'[1]كشف حساب عميل (14)'!$E$191:$E$202)))</f>
        <v>0</v>
      </c>
      <c r="L267" s="12">
        <f>SUMPRODUCT((SUMIF('[1]كشف حساب عميل (14)'!$F$191:$F$202,"*430 لتر برستيج*",'[1]كشف حساب عميل (14)'!$E$191:$E$202)))</f>
        <v>0</v>
      </c>
      <c r="M267" s="12">
        <f>SUMPRODUCT((SUMIF('[1]كشف حساب عميل (14)'!$F$191:$F$202,"*340 لتر برستيج*",'[1]كشف حساب عميل (14)'!$E$191:$E$202)))</f>
        <v>0</v>
      </c>
      <c r="N267" s="12">
        <f>SUMPRODUCT((SUMIF('[1]كشف حساب عميل (14)'!$F$191:$F$202,"*339 لتر برستيج*",'[1]كشف حساب عميل (14)'!$E$191:$E$202)))</f>
        <v>0</v>
      </c>
      <c r="O267" s="12">
        <f>SUMPRODUCT((SUMIF('[1]كشف حساب عميل (14)'!$F$191:$F$202,"*320*",'[1]كشف حساب عميل (14)'!$E$191:$E$202)))</f>
        <v>0</v>
      </c>
      <c r="P267" s="12">
        <f>SUMPRODUCT((SUMIF('[1]كشف حساب عميل (14)'!$F$191:$F$202,"*290*",'[1]كشف حساب عميل (14)'!$E$191:$E$202)))</f>
        <v>0</v>
      </c>
      <c r="Q267" s="12">
        <f>SUMPRODUCT((SUMIF('[1]كشف حساب عميل (14)'!$F$191:$F$202,"*335 لتر اوسكار*",'[1]كشف حساب عميل (14)'!$E$191:$E$202)))</f>
        <v>0</v>
      </c>
      <c r="R267" s="12">
        <f>SUMPRODUCT((SUMIF('[1]كشف حساب عميل (14)'!$F$191:$F$202,"*335 لتر برنسيسه*",'[1]كشف حساب عميل (14)'!$E$191:$E$202)))</f>
        <v>0</v>
      </c>
      <c r="S267" s="12">
        <f>SUMPRODUCT((SUMIF('[1]كشف حساب عميل (14)'!$F$191:$F$202,"*328*",'[1]كشف حساب عميل (14)'!$E$191:$E$202)))</f>
        <v>0</v>
      </c>
      <c r="T267" s="12">
        <f>SUMPRODUCT((SUMIF('[1]كشف حساب عميل (14)'!$F$191:$F$202,"*7 درج نوفرست*",'[1]كشف حساب عميل (14)'!$E$191:$E$202)))</f>
        <v>0</v>
      </c>
      <c r="U267" s="12">
        <f>SUMPRODUCT((SUMIF('[1]كشف حساب عميل (14)'!$F$191:$F$202,"*6 درج نوفرست*",'[1]كشف حساب عميل (14)'!$E$191:$E$202)))</f>
        <v>0</v>
      </c>
      <c r="V267" s="12">
        <f>SUMPRODUCT((SUMIF('[1]كشف حساب عميل (14)'!$F$191:$F$202,"*5 درج نوفرست*",'[1]كشف حساب عميل (14)'!$E$191:$E$202)))</f>
        <v>0</v>
      </c>
      <c r="W267" s="12">
        <f>SUMPRODUCT((SUMIF('[1]كشف حساب عميل (14)'!$F$191:$F$202,"*6 درج معدل*",'[1]كشف حساب عميل (14)'!$E$191:$E$202)))</f>
        <v>0</v>
      </c>
      <c r="X267" s="12">
        <f>SUMPRODUCT((SUMIF('[1]كشف حساب عميل (14)'!$F$191:$F$202,"*5 درج معدل*",'[1]كشف حساب عميل (14)'!$E$191:$E$202)))</f>
        <v>0</v>
      </c>
      <c r="Y267" s="12">
        <f>SUMPRODUCT((SUMIF('[1]كشف حساب عميل (14)'!$F$191:$F$202,"*4 درج*",'[1]كشف حساب عميل (14)'!$E$191:$E$202)))</f>
        <v>0</v>
      </c>
      <c r="Z267" s="12">
        <f t="shared" si="117"/>
        <v>0</v>
      </c>
    </row>
    <row r="268" spans="1:26" ht="17.25" hidden="1" thickTop="1" thickBot="1">
      <c r="A268" s="9" t="str">
        <f>'[1]عملاء الفرع'!$B$17</f>
        <v>كشف حساب عميل (14)</v>
      </c>
      <c r="B268" s="13"/>
      <c r="C268" s="11">
        <v>41244</v>
      </c>
      <c r="D268" s="12">
        <f>SUMPRODUCT((SUMIF('[1]كشف حساب عميل (14)'!$F$204:$F$216,"*560*",'[1]كشف حساب عميل (14)'!$E$204:$E$216)))</f>
        <v>0</v>
      </c>
      <c r="E268" s="12">
        <f>SUMPRODUCT((SUMIF('[1]كشف حساب عميل (14)'!$F$204:$F$216,"*510*",'[1]كشف حساب عميل (14)'!$E$204:$E$216)))</f>
        <v>0</v>
      </c>
      <c r="F268" s="12">
        <f>SUMPRODUCT((SUMIF('[1]كشف حساب عميل (14)'!$F$204:$F$216,"*430 لتر نوفرست*",'[1]كشف حساب عميل (14)'!$E$204:$E$216)))</f>
        <v>0</v>
      </c>
      <c r="G268" s="12">
        <f>SUMPRODUCT((SUMIF('[1]كشف حساب عميل (14)'!$F$204:$F$216,"*340 لتر نوفرست*",'[1]كشف حساب عميل (14)'!$E$204:$E$216)))</f>
        <v>0</v>
      </c>
      <c r="H268" s="12">
        <f>SUMPRODUCT((SUMIF('[1]كشف حساب عميل (14)'!$F$204:$F$216,"*339 لتر نوفرست*",'[1]كشف حساب عميل (14)'!$E$204:$E$216)))</f>
        <v>0</v>
      </c>
      <c r="I268" s="12">
        <f>SUMPRODUCT((SUMIF('[1]كشف حساب عميل (14)'!$F$204:$F$216,"*338*",'[1]كشف حساب عميل (14)'!$E$204:$E$216)))</f>
        <v>0</v>
      </c>
      <c r="J268" s="12">
        <f>SUMPRODUCT((SUMIF('[1]كشف حساب عميل (14)'!$F$204:$F$216,"*330*",'[1]كشف حساب عميل (14)'!$E$204:$E$216)))</f>
        <v>0</v>
      </c>
      <c r="K268" s="12">
        <f>SUMPRODUCT((SUMIF('[1]كشف حساب عميل (14)'!$F$204:$F$216,"*580*",'[1]كشف حساب عميل (14)'!$E$204:$E$216)))</f>
        <v>0</v>
      </c>
      <c r="L268" s="12">
        <f>SUMPRODUCT((SUMIF('[1]كشف حساب عميل (14)'!$F$204:$F$216,"*430 لتر برستيج*",'[1]كشف حساب عميل (14)'!$E$204:$E$216)))</f>
        <v>0</v>
      </c>
      <c r="M268" s="12">
        <f>SUMPRODUCT((SUMIF('[1]كشف حساب عميل (14)'!$F$204:$F$216,"*340 لتر برستيج*",'[1]كشف حساب عميل (14)'!$E$204:$E$216)))</f>
        <v>0</v>
      </c>
      <c r="N268" s="12">
        <f>SUMPRODUCT((SUMIF('[1]كشف حساب عميل (14)'!$F$204:$F$216,"*339 لتر برستيج*",'[1]كشف حساب عميل (14)'!$E$204:$E$216)))</f>
        <v>0</v>
      </c>
      <c r="O268" s="12">
        <f>SUMPRODUCT((SUMIF('[1]كشف حساب عميل (14)'!$F$204:$F$216,"*320*",'[1]كشف حساب عميل (14)'!$E$204:$E$216)))</f>
        <v>0</v>
      </c>
      <c r="P268" s="12">
        <f>SUMPRODUCT((SUMIF('[1]كشف حساب عميل (14)'!$F$204:$F$216,"*290*",'[1]كشف حساب عميل (14)'!$E$204:$E$216)))</f>
        <v>0</v>
      </c>
      <c r="Q268" s="12">
        <f>SUMPRODUCT((SUMIF('[1]كشف حساب عميل (14)'!$F$204:$F$216,"*335 لتر اوسكار*",'[1]كشف حساب عميل (14)'!$E$204:$E$216)))</f>
        <v>0</v>
      </c>
      <c r="R268" s="12">
        <f>SUMPRODUCT((SUMIF('[1]كشف حساب عميل (14)'!$F$204:$F$216,"*335 لتر برنسيسه*",'[1]كشف حساب عميل (14)'!$E$204:$E$216)))</f>
        <v>0</v>
      </c>
      <c r="S268" s="12">
        <f>SUMPRODUCT((SUMIF('[1]كشف حساب عميل (14)'!$F$204:$F$216,"*328*",'[1]كشف حساب عميل (14)'!$E$204:$E$216)))</f>
        <v>0</v>
      </c>
      <c r="T268" s="12">
        <f>SUMPRODUCT((SUMIF('[1]كشف حساب عميل (14)'!$F$204:$F$216,"*7 درج نوفرست*",'[1]كشف حساب عميل (14)'!$E$204:$E$216)))</f>
        <v>0</v>
      </c>
      <c r="U268" s="12">
        <f>SUMPRODUCT((SUMIF('[1]كشف حساب عميل (14)'!$F$204:$F$216,"*6 درج نوفرست*",'[1]كشف حساب عميل (14)'!$E$204:$E$216)))</f>
        <v>0</v>
      </c>
      <c r="V268" s="12">
        <f>SUMPRODUCT((SUMIF('[1]كشف حساب عميل (14)'!$F$204:$F$216,"*5 درج نوفرست*",'[1]كشف حساب عميل (14)'!$E$204:$E$216)))</f>
        <v>0</v>
      </c>
      <c r="W268" s="12">
        <f>SUMPRODUCT((SUMIF('[1]كشف حساب عميل (14)'!$F$204:$F$216,"*6 درج معدل*",'[1]كشف حساب عميل (14)'!$E$204:$E$216)))</f>
        <v>0</v>
      </c>
      <c r="X268" s="12">
        <f>SUMPRODUCT((SUMIF('[1]كشف حساب عميل (14)'!$F$204:$F$216,"*5 درج معدل*",'[1]كشف حساب عميل (14)'!$E$204:$E$216)))</f>
        <v>0</v>
      </c>
      <c r="Y268" s="12">
        <f>SUMPRODUCT((SUMIF('[1]كشف حساب عميل (14)'!$F$204:$F$216,"*4 درج*",'[1]كشف حساب عميل (14)'!$E$204:$E$216)))</f>
        <v>0</v>
      </c>
      <c r="Z268" s="12">
        <f t="shared" si="117"/>
        <v>0</v>
      </c>
    </row>
    <row r="269" spans="1:26" ht="17.25" hidden="1" thickTop="1" thickBot="1">
      <c r="A269" s="9" t="str">
        <f>'[1]عملاء الفرع'!$B$17</f>
        <v>كشف حساب عميل (14)</v>
      </c>
      <c r="B269" s="13"/>
      <c r="C269" s="11" t="s">
        <v>29</v>
      </c>
      <c r="D269" s="12">
        <f t="shared" si="111"/>
        <v>0</v>
      </c>
      <c r="E269" s="12">
        <f t="shared" si="111"/>
        <v>0</v>
      </c>
      <c r="F269" s="12">
        <f t="shared" si="111"/>
        <v>0</v>
      </c>
      <c r="G269" s="12">
        <f t="shared" si="111"/>
        <v>0</v>
      </c>
      <c r="H269" s="12">
        <f t="shared" si="111"/>
        <v>0</v>
      </c>
      <c r="I269" s="12">
        <f t="shared" si="111"/>
        <v>0</v>
      </c>
      <c r="J269" s="12">
        <f t="shared" si="111"/>
        <v>0</v>
      </c>
      <c r="K269" s="12">
        <f t="shared" si="111"/>
        <v>0</v>
      </c>
      <c r="L269" s="12">
        <f t="shared" si="111"/>
        <v>0</v>
      </c>
      <c r="M269" s="12">
        <f t="shared" si="111"/>
        <v>0</v>
      </c>
      <c r="N269" s="12">
        <f t="shared" si="111"/>
        <v>0</v>
      </c>
      <c r="O269" s="12">
        <f t="shared" si="111"/>
        <v>0</v>
      </c>
      <c r="P269" s="12">
        <f t="shared" si="111"/>
        <v>0</v>
      </c>
      <c r="Q269" s="12">
        <f t="shared" si="111"/>
        <v>0</v>
      </c>
      <c r="R269" s="12">
        <f t="shared" si="111"/>
        <v>0</v>
      </c>
      <c r="S269" s="12">
        <f t="shared" si="111"/>
        <v>0</v>
      </c>
      <c r="T269" s="12">
        <f t="shared" ref="T269:AM269" si="119">SUM(T266:T268)</f>
        <v>0</v>
      </c>
      <c r="U269" s="12">
        <f t="shared" si="119"/>
        <v>0</v>
      </c>
      <c r="V269" s="12">
        <f t="shared" si="119"/>
        <v>0</v>
      </c>
      <c r="W269" s="12">
        <f t="shared" si="119"/>
        <v>0</v>
      </c>
      <c r="X269" s="12">
        <f t="shared" si="119"/>
        <v>0</v>
      </c>
      <c r="Y269" s="12">
        <f t="shared" si="119"/>
        <v>0</v>
      </c>
      <c r="Z269" s="12">
        <f t="shared" si="117"/>
        <v>0</v>
      </c>
    </row>
    <row r="270" spans="1:26" ht="17.25" hidden="1" thickTop="1" thickBot="1">
      <c r="A270" s="9" t="str">
        <f>'[1]عملاء الفرع'!$B$17</f>
        <v>كشف حساب عميل (14)</v>
      </c>
      <c r="B270" s="13"/>
      <c r="C270" s="11" t="s">
        <v>30</v>
      </c>
      <c r="D270" s="12">
        <f t="shared" si="113"/>
        <v>0</v>
      </c>
      <c r="E270" s="12">
        <f t="shared" si="113"/>
        <v>0</v>
      </c>
      <c r="F270" s="12">
        <f t="shared" si="113"/>
        <v>0</v>
      </c>
      <c r="G270" s="12">
        <f t="shared" si="113"/>
        <v>0</v>
      </c>
      <c r="H270" s="12">
        <f t="shared" si="113"/>
        <v>0</v>
      </c>
      <c r="I270" s="12">
        <f t="shared" si="113"/>
        <v>0</v>
      </c>
      <c r="J270" s="12">
        <f t="shared" si="113"/>
        <v>0</v>
      </c>
      <c r="K270" s="12">
        <f t="shared" si="113"/>
        <v>0</v>
      </c>
      <c r="L270" s="12">
        <f t="shared" si="113"/>
        <v>0</v>
      </c>
      <c r="M270" s="12">
        <f t="shared" si="113"/>
        <v>0</v>
      </c>
      <c r="N270" s="12">
        <f t="shared" si="113"/>
        <v>0</v>
      </c>
      <c r="O270" s="12">
        <f t="shared" si="113"/>
        <v>0</v>
      </c>
      <c r="P270" s="12">
        <f t="shared" si="113"/>
        <v>0</v>
      </c>
      <c r="Q270" s="12">
        <f t="shared" si="113"/>
        <v>0</v>
      </c>
      <c r="R270" s="12">
        <f t="shared" si="113"/>
        <v>0</v>
      </c>
      <c r="S270" s="12">
        <f t="shared" si="113"/>
        <v>0</v>
      </c>
      <c r="T270" s="12">
        <f t="shared" si="113"/>
        <v>0</v>
      </c>
      <c r="U270" s="12">
        <f t="shared" si="113"/>
        <v>0</v>
      </c>
      <c r="V270" s="12">
        <f t="shared" si="113"/>
        <v>0</v>
      </c>
      <c r="W270" s="12">
        <f t="shared" si="113"/>
        <v>0</v>
      </c>
      <c r="X270" s="12">
        <f t="shared" si="113"/>
        <v>0</v>
      </c>
      <c r="Y270" s="12">
        <f t="shared" si="113"/>
        <v>0</v>
      </c>
      <c r="Z270" s="12">
        <f t="shared" si="117"/>
        <v>0</v>
      </c>
    </row>
    <row r="271" spans="1:26" ht="17.25" hidden="1" thickTop="1" thickBot="1">
      <c r="A271" s="9" t="str">
        <f>'[1]عملاء الفرع'!$B$17</f>
        <v>كشف حساب عميل (14)</v>
      </c>
      <c r="B271" s="13"/>
      <c r="C271" s="11" t="s">
        <v>31</v>
      </c>
      <c r="D271" s="12">
        <f t="shared" si="114"/>
        <v>0</v>
      </c>
      <c r="E271" s="12">
        <f t="shared" si="114"/>
        <v>0</v>
      </c>
      <c r="F271" s="12">
        <f t="shared" si="114"/>
        <v>0</v>
      </c>
      <c r="G271" s="12">
        <f t="shared" si="114"/>
        <v>0</v>
      </c>
      <c r="H271" s="12">
        <f t="shared" si="114"/>
        <v>0</v>
      </c>
      <c r="I271" s="12">
        <f t="shared" si="114"/>
        <v>0</v>
      </c>
      <c r="J271" s="12">
        <f t="shared" si="114"/>
        <v>0</v>
      </c>
      <c r="K271" s="12">
        <f t="shared" si="114"/>
        <v>0</v>
      </c>
      <c r="L271" s="12">
        <f t="shared" si="114"/>
        <v>0</v>
      </c>
      <c r="M271" s="12">
        <f t="shared" si="114"/>
        <v>0</v>
      </c>
      <c r="N271" s="12">
        <f t="shared" si="114"/>
        <v>0</v>
      </c>
      <c r="O271" s="12">
        <f t="shared" si="114"/>
        <v>0</v>
      </c>
      <c r="P271" s="12">
        <f t="shared" si="114"/>
        <v>0</v>
      </c>
      <c r="Q271" s="12">
        <f t="shared" si="114"/>
        <v>0</v>
      </c>
      <c r="R271" s="12">
        <f t="shared" si="114"/>
        <v>0</v>
      </c>
      <c r="S271" s="12">
        <f t="shared" si="114"/>
        <v>0</v>
      </c>
      <c r="T271" s="12">
        <f t="shared" si="114"/>
        <v>0</v>
      </c>
      <c r="U271" s="12">
        <f t="shared" si="114"/>
        <v>0</v>
      </c>
      <c r="V271" s="12">
        <f t="shared" si="114"/>
        <v>0</v>
      </c>
      <c r="W271" s="12">
        <f t="shared" si="114"/>
        <v>0</v>
      </c>
      <c r="X271" s="12">
        <f t="shared" si="114"/>
        <v>0</v>
      </c>
      <c r="Y271" s="12">
        <f t="shared" si="114"/>
        <v>0</v>
      </c>
      <c r="Z271" s="12">
        <f t="shared" si="117"/>
        <v>0</v>
      </c>
    </row>
    <row r="272" spans="1:26" ht="17.25" thickTop="1" thickBot="1">
      <c r="A272" s="9" t="str">
        <f>'[1]عملاء الفرع'!$B$18</f>
        <v>كشف حساب عميل (15)</v>
      </c>
      <c r="B272" s="13"/>
      <c r="C272" s="11">
        <v>40909</v>
      </c>
      <c r="D272" s="12">
        <f>SUMPRODUCT((SUMIF('[1]كشف حساب عميل (15)'!$F$7:$F$37,"*560*",'[1]كشف حساب عميل (15)'!$E$7:$E$37)))</f>
        <v>0</v>
      </c>
      <c r="E272" s="12">
        <f>SUMPRODUCT((SUMIF('[1]كشف حساب عميل (15)'!$F$7:$F$37,"*510*",'[1]كشف حساب عميل (15)'!$E$7:$E$37)))</f>
        <v>0</v>
      </c>
      <c r="F272" s="12">
        <f>SUMPRODUCT((SUMIF('[1]كشف حساب عميل (15)'!$F$7:$F$37,"*430 لتر نوفرست*",'[1]كشف حساب عميل (15)'!$E$7:$E$37)))</f>
        <v>0</v>
      </c>
      <c r="G272" s="12">
        <f>SUMPRODUCT((SUMIF('[1]كشف حساب عميل (15)'!$F$7:$F$37,"*340 لتر نوفرست*",'[1]كشف حساب عميل (15)'!$E$7:$E$37)))</f>
        <v>0</v>
      </c>
      <c r="H272" s="12">
        <f>SUMPRODUCT((SUMIF('[1]كشف حساب عميل (15)'!$F$7:$F$37,"*339 لتر نوفرست*",'[1]كشف حساب عميل (15)'!$E$7:$E$37)))</f>
        <v>0</v>
      </c>
      <c r="I272" s="12">
        <f>SUMPRODUCT((SUMIF('[1]كشف حساب عميل (15)'!$F$7:$F$37,"*338*",'[1]كشف حساب عميل (15)'!$E$7:$E$37)))</f>
        <v>0</v>
      </c>
      <c r="J272" s="12">
        <f>SUMPRODUCT((SUMIF('[1]كشف حساب عميل (15)'!$F$7:$F$37,"*330*",'[1]كشف حساب عميل (15)'!$E$7:$E$37)))</f>
        <v>0</v>
      </c>
      <c r="K272" s="12">
        <f>SUMPRODUCT((SUMIF('[1]كشف حساب عميل (15)'!$F$7:$F$37,"*580*",'[1]كشف حساب عميل (15)'!$E$7:$E$37)))</f>
        <v>0</v>
      </c>
      <c r="L272" s="12">
        <f>SUMPRODUCT((SUMIF('[1]كشف حساب عميل (15)'!$F$7:$F$37,"*430 لتر برستيج*",'[1]كشف حساب عميل (15)'!$E$7:$E$37)))</f>
        <v>0</v>
      </c>
      <c r="M272" s="12">
        <f>SUMPRODUCT((SUMIF('[1]كشف حساب عميل (15)'!$F$7:$F$37,"*340 لتر برستيج*",'[1]كشف حساب عميل (15)'!$E$7:$E$37)))</f>
        <v>0</v>
      </c>
      <c r="N272" s="12">
        <f>SUMPRODUCT((SUMIF('[1]كشف حساب عميل (15)'!$F$7:$F$37,"*339 لتر برستيج*",'[1]كشف حساب عميل (15)'!$E$7:$E$37)))</f>
        <v>0</v>
      </c>
      <c r="O272" s="12">
        <f>SUMPRODUCT((SUMIF('[1]كشف حساب عميل (15)'!$F$7:$F$37,"*320*",'[1]كشف حساب عميل (15)'!$E$7:$E$37)))</f>
        <v>0</v>
      </c>
      <c r="P272" s="12">
        <f>SUMPRODUCT((SUMIF('[1]كشف حساب عميل (15)'!$F$7:$F$37,"*290*",'[1]كشف حساب عميل (15)'!$E$7:$E$37)))</f>
        <v>0</v>
      </c>
      <c r="Q272" s="12">
        <f>SUMPRODUCT((SUMIF('[1]كشف حساب عميل (15)'!$F$7:$F$37,"*335 لتر اوسكار*",'[1]كشف حساب عميل (15)'!$E$7:$E$37)))</f>
        <v>0</v>
      </c>
      <c r="R272" s="12">
        <f>SUMPRODUCT((SUMIF('[1]كشف حساب عميل (15)'!$F$7:$F$37,"*335 لتر برنسيسه*",'[1]كشف حساب عميل (15)'!$E$7:$E$37)))</f>
        <v>0</v>
      </c>
      <c r="S272" s="12">
        <f>SUMPRODUCT((SUMIF('[1]كشف حساب عميل (15)'!$F$7:$F$37,"*328*",'[1]كشف حساب عميل (15)'!$E$7:$E$37)))</f>
        <v>0</v>
      </c>
      <c r="T272" s="12">
        <f>SUMPRODUCT((SUMIF('[1]كشف حساب عميل (15)'!$F$7:$F$37,"*7 درج نوفرست*",'[1]كشف حساب عميل (15)'!$E$7:$E$37)))</f>
        <v>0</v>
      </c>
      <c r="U272" s="12">
        <f>SUMPRODUCT((SUMIF('[1]كشف حساب عميل (15)'!$F$7:$F$37,"*6 درج نوفرست*",'[1]كشف حساب عميل (15)'!$E$7:$E$37)))</f>
        <v>0</v>
      </c>
      <c r="V272" s="12">
        <f>SUMPRODUCT((SUMIF('[1]كشف حساب عميل (15)'!$F$7:$F$37,"*5 درج نوفرست*",'[1]كشف حساب عميل (15)'!$E$7:$E$37)))</f>
        <v>0</v>
      </c>
      <c r="W272" s="12">
        <f>SUMPRODUCT((SUMIF('[1]كشف حساب عميل (15)'!$F$7:$F$37,"*6 درج معدل*",'[1]كشف حساب عميل (15)'!$E$7:$E$37)))</f>
        <v>0</v>
      </c>
      <c r="X272" s="12">
        <f>SUMPRODUCT((SUMIF('[1]كشف حساب عميل (15)'!$F$7:$F$37,"*5 درج معدل*",'[1]كشف حساب عميل (15)'!$E$7:$E$37)))</f>
        <v>0</v>
      </c>
      <c r="Y272" s="12">
        <f>SUMPRODUCT((SUMIF('[1]كشف حساب عميل (15)'!$F$7:$F$37,"*4 درج*",'[1]كشف حساب عميل (15)'!$E$7:$E$37)))</f>
        <v>0</v>
      </c>
      <c r="Z272" s="12">
        <f t="shared" si="117"/>
        <v>0</v>
      </c>
    </row>
    <row r="273" spans="1:26" ht="17.25" hidden="1" thickTop="1" thickBot="1">
      <c r="A273" s="16" t="str">
        <f>'[1]عملاء الفرع'!$B$18</f>
        <v>كشف حساب عميل (15)</v>
      </c>
      <c r="B273" s="10"/>
      <c r="C273" s="11">
        <v>40940</v>
      </c>
      <c r="D273" s="12">
        <f>SUMPRODUCT((SUMIF('[1]كشف حساب عميل (15)'!$F$39:$F$48,"*560*",'[1]كشف حساب عميل (15)'!$E$39:$E$48)))</f>
        <v>0</v>
      </c>
      <c r="E273" s="12">
        <f>SUMPRODUCT((SUMIF('[1]كشف حساب عميل (15)'!$F$39:$F$48,"*510*",'[1]كشف حساب عميل (15)'!$E$39:$E$48)))</f>
        <v>0</v>
      </c>
      <c r="F273" s="12">
        <f>SUMPRODUCT((SUMIF('[1]كشف حساب عميل (15)'!$F$39:$F$48,"*430 لتر نوفرست*",'[1]كشف حساب عميل (15)'!$E$39:$E$48)))</f>
        <v>0</v>
      </c>
      <c r="G273" s="12">
        <f>SUMPRODUCT((SUMIF('[1]كشف حساب عميل (15)'!$F$39:$F$48,"*340 لتر نوفرست*",'[1]كشف حساب عميل (15)'!$E$39:$E$48)))</f>
        <v>0</v>
      </c>
      <c r="H273" s="12">
        <f>SUMPRODUCT((SUMIF('[1]كشف حساب عميل (15)'!$F$39:$F$48,"*339 لتر نوفرست*",'[1]كشف حساب عميل (15)'!$E$39:$E$48)))</f>
        <v>0</v>
      </c>
      <c r="I273" s="12">
        <f>SUMPRODUCT((SUMIF('[1]كشف حساب عميل (15)'!$F$39:$F$48,"*338*",'[1]كشف حساب عميل (15)'!$E$39:$E$48)))</f>
        <v>0</v>
      </c>
      <c r="J273" s="12">
        <f>SUMPRODUCT((SUMIF('[1]كشف حساب عميل (15)'!$F$39:$F$48,"*330*",'[1]كشف حساب عميل (15)'!$E$39:$E$48)))</f>
        <v>0</v>
      </c>
      <c r="K273" s="12">
        <f>SUMPRODUCT((SUMIF('[1]كشف حساب عميل (15)'!$F$39:$F$48,"*580*",'[1]كشف حساب عميل (15)'!$E$39:$E$48)))</f>
        <v>0</v>
      </c>
      <c r="L273" s="12">
        <f>SUMPRODUCT((SUMIF('[1]كشف حساب عميل (15)'!$F$39:$F$48,"*430 لتر برستيج*",'[1]كشف حساب عميل (15)'!$E$39:$E$48)))</f>
        <v>0</v>
      </c>
      <c r="M273" s="12">
        <f>SUMPRODUCT((SUMIF('[1]كشف حساب عميل (15)'!$F$39:$F$48,"*340 لتر برستيج*",'[1]كشف حساب عميل (15)'!$E$39:$E$48)))</f>
        <v>0</v>
      </c>
      <c r="N273" s="12">
        <f>SUMPRODUCT((SUMIF('[1]كشف حساب عميل (15)'!$F$39:$F$48,"*339 لتر برستيج*",'[1]كشف حساب عميل (15)'!$E$39:$E$48)))</f>
        <v>0</v>
      </c>
      <c r="O273" s="12">
        <f>SUMPRODUCT((SUMIF('[1]كشف حساب عميل (15)'!$F$39:$F$48,"*320*",'[1]كشف حساب عميل (15)'!$E$39:$E$48)))</f>
        <v>0</v>
      </c>
      <c r="P273" s="12">
        <f>SUMPRODUCT((SUMIF('[1]كشف حساب عميل (15)'!$F$39:$F$48,"*290*",'[1]كشف حساب عميل (15)'!$E$39:$E$48)))</f>
        <v>0</v>
      </c>
      <c r="Q273" s="12">
        <f>SUMPRODUCT((SUMIF('[1]كشف حساب عميل (15)'!$F$39:$F$48,"*335 لتر اوسكار*",'[1]كشف حساب عميل (15)'!$E$39:$E$48)))</f>
        <v>0</v>
      </c>
      <c r="R273" s="12">
        <f>SUMPRODUCT((SUMIF('[1]كشف حساب عميل (15)'!$F$39:$F$48,"*335 لتر برنسيسه*",'[1]كشف حساب عميل (15)'!$E$39:$E$48)))</f>
        <v>0</v>
      </c>
      <c r="S273" s="12">
        <f>SUMPRODUCT((SUMIF('[1]كشف حساب عميل (15)'!$F$39:$F$48,"*328*",'[1]كشف حساب عميل (15)'!$E$39:$E$48)))</f>
        <v>0</v>
      </c>
      <c r="T273" s="12">
        <f>SUMPRODUCT((SUMIF('[1]كشف حساب عميل (15)'!$F$39:$F$48,"*7 درج نوفرست*",'[1]كشف حساب عميل (15)'!$E$39:$E$48)))</f>
        <v>0</v>
      </c>
      <c r="U273" s="12">
        <f>SUMPRODUCT((SUMIF('[1]كشف حساب عميل (15)'!$F$39:$F$48,"*6 درج نوفرست*",'[1]كشف حساب عميل (15)'!$E$39:$E$48)))</f>
        <v>0</v>
      </c>
      <c r="V273" s="12">
        <f>SUMPRODUCT((SUMIF('[1]كشف حساب عميل (15)'!$F$39:$F$48,"*5 درج نوفرست*",'[1]كشف حساب عميل (15)'!$E$39:$E$48)))</f>
        <v>0</v>
      </c>
      <c r="W273" s="12">
        <f>SUMPRODUCT((SUMIF('[1]كشف حساب عميل (15)'!$F$39:$F$48,"*6 درج معدل*",'[1]كشف حساب عميل (15)'!$E$39:$E$48)))</f>
        <v>0</v>
      </c>
      <c r="X273" s="12">
        <f>SUMPRODUCT((SUMIF('[1]كشف حساب عميل (15)'!$F$39:$F$48,"*5 درج معدل*",'[1]كشف حساب عميل (15)'!$E$39:$E$48)))</f>
        <v>0</v>
      </c>
      <c r="Y273" s="12">
        <f>SUMPRODUCT((SUMIF('[1]كشف حساب عميل (15)'!$F$39:$F$48,"*4 درج*",'[1]كشف حساب عميل (15)'!$E$39:$E$48)))</f>
        <v>0</v>
      </c>
      <c r="Z273" s="12">
        <f t="shared" si="117"/>
        <v>0</v>
      </c>
    </row>
    <row r="274" spans="1:26" ht="17.25" hidden="1" thickTop="1" thickBot="1">
      <c r="A274" s="9" t="str">
        <f>'[1]عملاء الفرع'!$B$18</f>
        <v>كشف حساب عميل (15)</v>
      </c>
      <c r="B274" s="13"/>
      <c r="C274" s="11">
        <v>40969</v>
      </c>
      <c r="D274" s="12">
        <f>SUMPRODUCT((SUMIF('[1]كشف حساب عميل (15)'!$F$50:$F$60,"*560*",'[1]كشف حساب عميل (15)'!$E$50:$E$60)))</f>
        <v>0</v>
      </c>
      <c r="E274" s="12">
        <f>SUMPRODUCT((SUMIF('[1]كشف حساب عميل (15)'!$F$50:$F$60,"*510*",'[1]كشف حساب عميل (15)'!$E$50:$E$60)))</f>
        <v>0</v>
      </c>
      <c r="F274" s="12">
        <f>SUMPRODUCT((SUMIF('[1]كشف حساب عميل (15)'!$F$50:$F$60,"*430 لتر نوفرست*",'[1]كشف حساب عميل (15)'!$E$50:$E$60)))</f>
        <v>0</v>
      </c>
      <c r="G274" s="12">
        <f>SUMPRODUCT((SUMIF('[1]كشف حساب عميل (15)'!$F$50:$F$60,"*340 لتر نوفرست*",'[1]كشف حساب عميل (15)'!$E$50:$E$60)))</f>
        <v>0</v>
      </c>
      <c r="H274" s="12">
        <f>SUMPRODUCT((SUMIF('[1]كشف حساب عميل (15)'!$F$50:$F$60,"*339 لتر نوفرست*",'[1]كشف حساب عميل (15)'!$E$50:$E$60)))</f>
        <v>0</v>
      </c>
      <c r="I274" s="12">
        <f>SUMPRODUCT((SUMIF('[1]كشف حساب عميل (15)'!$F$50:$F$60,"*338*",'[1]كشف حساب عميل (15)'!$E$50:$E$60)))</f>
        <v>0</v>
      </c>
      <c r="J274" s="12">
        <f>SUMPRODUCT((SUMIF('[1]كشف حساب عميل (15)'!$F$50:$F$60,"*330*",'[1]كشف حساب عميل (15)'!$E$50:$E$60)))</f>
        <v>0</v>
      </c>
      <c r="K274" s="12">
        <f>SUMPRODUCT((SUMIF('[1]كشف حساب عميل (15)'!$F$50:$F$60,"*580*",'[1]كشف حساب عميل (15)'!$E$50:$E$60)))</f>
        <v>0</v>
      </c>
      <c r="L274" s="12">
        <f>SUMPRODUCT((SUMIF('[1]كشف حساب عميل (15)'!$F$50:$F$60,"*430 لتر برستيج*",'[1]كشف حساب عميل (15)'!$E$50:$E$60)))</f>
        <v>0</v>
      </c>
      <c r="M274" s="12">
        <f>SUMPRODUCT((SUMIF('[1]كشف حساب عميل (15)'!$F$50:$F$60,"*340 لتر برستيج*",'[1]كشف حساب عميل (15)'!$E$50:$E$60)))</f>
        <v>0</v>
      </c>
      <c r="N274" s="12">
        <f>SUMPRODUCT((SUMIF('[1]كشف حساب عميل (15)'!$F$50:$F$60,"*339 لتر برستيج*",'[1]كشف حساب عميل (15)'!$E$50:$E$60)))</f>
        <v>0</v>
      </c>
      <c r="O274" s="12">
        <f>SUMPRODUCT((SUMIF('[1]كشف حساب عميل (15)'!$F$50:$F$60,"*320*",'[1]كشف حساب عميل (15)'!$E$50:$E$60)))</f>
        <v>0</v>
      </c>
      <c r="P274" s="12">
        <f>SUMPRODUCT((SUMIF('[1]كشف حساب عميل (15)'!$F$50:$F$60,"*290*",'[1]كشف حساب عميل (15)'!$E$50:$E$60)))</f>
        <v>0</v>
      </c>
      <c r="Q274" s="12">
        <f>SUMPRODUCT((SUMIF('[1]كشف حساب عميل (15)'!$F$50:$F$60,"*335 لتر اوسكار*",'[1]كشف حساب عميل (15)'!$E$50:$E$60)))</f>
        <v>0</v>
      </c>
      <c r="R274" s="12">
        <f>SUMPRODUCT((SUMIF('[1]كشف حساب عميل (15)'!$F$50:$F$60,"*335 لتر برنسيسه*",'[1]كشف حساب عميل (15)'!$E$50:$E$60)))</f>
        <v>0</v>
      </c>
      <c r="S274" s="12">
        <f>SUMPRODUCT((SUMIF('[1]كشف حساب عميل (15)'!$F$50:$F$60,"*328*",'[1]كشف حساب عميل (15)'!$E$50:$E$60)))</f>
        <v>0</v>
      </c>
      <c r="T274" s="12">
        <f>SUMPRODUCT((SUMIF('[1]كشف حساب عميل (15)'!$F$50:$F$60,"*7 درج نوفرست*",'[1]كشف حساب عميل (15)'!$E$50:$E$60)))</f>
        <v>0</v>
      </c>
      <c r="U274" s="12">
        <f>SUMPRODUCT((SUMIF('[1]كشف حساب عميل (15)'!$F$50:$F$60,"*6 درج نوفرست*",'[1]كشف حساب عميل (15)'!$E$50:$E$60)))</f>
        <v>0</v>
      </c>
      <c r="V274" s="12">
        <f>SUMPRODUCT((SUMIF('[1]كشف حساب عميل (15)'!$F$50:$F$60,"*5 درج نوفرست*",'[1]كشف حساب عميل (15)'!$E$50:$E$60)))</f>
        <v>0</v>
      </c>
      <c r="W274" s="12">
        <f>SUMPRODUCT((SUMIF('[1]كشف حساب عميل (15)'!$F$50:$F$60,"*6 درج معدل*",'[1]كشف حساب عميل (15)'!$E$50:$E$60)))</f>
        <v>0</v>
      </c>
      <c r="X274" s="12">
        <f>SUMPRODUCT((SUMIF('[1]كشف حساب عميل (15)'!$F$50:$F$60,"*5 درج معدل*",'[1]كشف حساب عميل (15)'!$E$50:$E$60)))</f>
        <v>0</v>
      </c>
      <c r="Y274" s="12">
        <f>SUMPRODUCT((SUMIF('[1]كشف حساب عميل (15)'!$F$50:$F$60,"*4 درج*",'[1]كشف حساب عميل (15)'!$E$50:$E$60)))</f>
        <v>0</v>
      </c>
      <c r="Z274" s="12">
        <f t="shared" si="117"/>
        <v>0</v>
      </c>
    </row>
    <row r="275" spans="1:26" ht="17.25" hidden="1" thickTop="1" thickBot="1">
      <c r="A275" s="9" t="str">
        <f>'[1]عملاء الفرع'!$B$18</f>
        <v>كشف حساب عميل (15)</v>
      </c>
      <c r="B275" s="13"/>
      <c r="C275" s="11" t="s">
        <v>25</v>
      </c>
      <c r="D275" s="12">
        <f t="shared" ref="D275:S294" si="120">SUM(D272:D274)</f>
        <v>0</v>
      </c>
      <c r="E275" s="12">
        <f t="shared" ref="E275:Y275" si="121">SUM(E272:E274)</f>
        <v>0</v>
      </c>
      <c r="F275" s="12">
        <f t="shared" si="121"/>
        <v>0</v>
      </c>
      <c r="G275" s="12">
        <f t="shared" si="121"/>
        <v>0</v>
      </c>
      <c r="H275" s="12">
        <f t="shared" si="121"/>
        <v>0</v>
      </c>
      <c r="I275" s="12">
        <f t="shared" si="121"/>
        <v>0</v>
      </c>
      <c r="J275" s="12">
        <f t="shared" si="121"/>
        <v>0</v>
      </c>
      <c r="K275" s="12">
        <f t="shared" si="121"/>
        <v>0</v>
      </c>
      <c r="L275" s="12">
        <f t="shared" si="121"/>
        <v>0</v>
      </c>
      <c r="M275" s="12">
        <f t="shared" si="121"/>
        <v>0</v>
      </c>
      <c r="N275" s="12">
        <f t="shared" si="121"/>
        <v>0</v>
      </c>
      <c r="O275" s="12">
        <f t="shared" si="121"/>
        <v>0</v>
      </c>
      <c r="P275" s="12">
        <f t="shared" si="121"/>
        <v>0</v>
      </c>
      <c r="Q275" s="12">
        <f t="shared" si="121"/>
        <v>0</v>
      </c>
      <c r="R275" s="12">
        <f t="shared" si="121"/>
        <v>0</v>
      </c>
      <c r="S275" s="12">
        <f t="shared" si="121"/>
        <v>0</v>
      </c>
      <c r="T275" s="12">
        <f t="shared" si="121"/>
        <v>0</v>
      </c>
      <c r="U275" s="12">
        <f t="shared" si="121"/>
        <v>0</v>
      </c>
      <c r="V275" s="12">
        <f t="shared" si="121"/>
        <v>0</v>
      </c>
      <c r="W275" s="12">
        <f t="shared" si="121"/>
        <v>0</v>
      </c>
      <c r="X275" s="12">
        <f t="shared" si="121"/>
        <v>0</v>
      </c>
      <c r="Y275" s="12">
        <f t="shared" si="121"/>
        <v>0</v>
      </c>
      <c r="Z275" s="12">
        <f t="shared" si="117"/>
        <v>0</v>
      </c>
    </row>
    <row r="276" spans="1:26" ht="17.25" hidden="1" thickTop="1" thickBot="1">
      <c r="A276" s="9" t="str">
        <f>'[1]عملاء الفرع'!$B$18</f>
        <v>كشف حساب عميل (15)</v>
      </c>
      <c r="B276" s="13"/>
      <c r="C276" s="11">
        <v>41000</v>
      </c>
      <c r="D276" s="12">
        <f>SUMPRODUCT((SUMIF('[1]كشف حساب عميل (15)'!$F$62:$F$72,"*560*",'[1]كشف حساب عميل (15)'!$E$62:$E$72)))</f>
        <v>0</v>
      </c>
      <c r="E276" s="12">
        <f>SUMPRODUCT((SUMIF('[1]كشف حساب عميل (15)'!$F$62:$F$72,"*510*",'[1]كشف حساب عميل (15)'!$E$62:$E$72)))</f>
        <v>0</v>
      </c>
      <c r="F276" s="12">
        <f>SUMPRODUCT((SUMIF('[1]كشف حساب عميل (15)'!$F$62:$F$72,"*430 لتر نوفرست*",'[1]كشف حساب عميل (15)'!$E$62:$E$72)))</f>
        <v>0</v>
      </c>
      <c r="G276" s="12">
        <f>SUMPRODUCT((SUMIF('[1]كشف حساب عميل (15)'!$F$62:$F$72,"*340 لتر نوفرست*",'[1]كشف حساب عميل (15)'!$E$62:$E$72)))</f>
        <v>0</v>
      </c>
      <c r="H276" s="12">
        <f>SUMPRODUCT((SUMIF('[1]كشف حساب عميل (15)'!$F$62:$F$72,"*339 لتر نوفرست*",'[1]كشف حساب عميل (15)'!$E$62:$E$72)))</f>
        <v>0</v>
      </c>
      <c r="I276" s="12">
        <f>SUMPRODUCT((SUMIF('[1]كشف حساب عميل (15)'!$F$62:$F$72,"*338*",'[1]كشف حساب عميل (15)'!$E$62:$E$72)))</f>
        <v>0</v>
      </c>
      <c r="J276" s="12">
        <f>SUMPRODUCT((SUMIF('[1]كشف حساب عميل (15)'!$F$62:$F$72,"*330*",'[1]كشف حساب عميل (15)'!$E$62:$E$72)))</f>
        <v>0</v>
      </c>
      <c r="K276" s="12">
        <f>SUMPRODUCT((SUMIF('[1]كشف حساب عميل (15)'!$F$62:$F$72,"*580*",'[1]كشف حساب عميل (15)'!$E$62:$E$72)))</f>
        <v>0</v>
      </c>
      <c r="L276" s="12">
        <f>SUMPRODUCT((SUMIF('[1]كشف حساب عميل (15)'!$F$62:$F$72,"*430 لتر برستيج*",'[1]كشف حساب عميل (15)'!$E$62:$E$72)))</f>
        <v>0</v>
      </c>
      <c r="M276" s="12">
        <f>SUMPRODUCT((SUMIF('[1]كشف حساب عميل (15)'!$F$62:$F$72,"*340 لتر برستيج*",'[1]كشف حساب عميل (15)'!$E$62:$E$72)))</f>
        <v>0</v>
      </c>
      <c r="N276" s="12">
        <f>SUMPRODUCT((SUMIF('[1]كشف حساب عميل (15)'!$F$62:$F$72,"*339 لتر برستيج*",'[1]كشف حساب عميل (15)'!$E$62:$E$72)))</f>
        <v>0</v>
      </c>
      <c r="O276" s="12">
        <f>SUMPRODUCT((SUMIF('[1]كشف حساب عميل (15)'!$F$62:$F$72,"*320*",'[1]كشف حساب عميل (15)'!$E$62:$E$72)))</f>
        <v>0</v>
      </c>
      <c r="P276" s="12">
        <f>SUMPRODUCT((SUMIF('[1]كشف حساب عميل (15)'!$F$62:$F$72,"*290*",'[1]كشف حساب عميل (15)'!$E$62:$E$72)))</f>
        <v>0</v>
      </c>
      <c r="Q276" s="12">
        <f>SUMPRODUCT((SUMIF('[1]كشف حساب عميل (15)'!$F$62:$F$72,"*335 لتر اوسكار*",'[1]كشف حساب عميل (15)'!$E$62:$E$72)))</f>
        <v>0</v>
      </c>
      <c r="R276" s="12">
        <f>SUMPRODUCT((SUMIF('[1]كشف حساب عميل (15)'!$F$62:$F$72,"*335 لتر برنسيسه*",'[1]كشف حساب عميل (15)'!$E$62:$E$72)))</f>
        <v>0</v>
      </c>
      <c r="S276" s="12">
        <f>SUMPRODUCT((SUMIF('[1]كشف حساب عميل (15)'!$F$62:$F$72,"*328*",'[1]كشف حساب عميل (15)'!$E$62:$E$72)))</f>
        <v>0</v>
      </c>
      <c r="T276" s="12">
        <f>SUMPRODUCT((SUMIF('[1]كشف حساب عميل (15)'!$F$62:$F$72,"*7 درج نوفرست*",'[1]كشف حساب عميل (15)'!$E$62:$E$72)))</f>
        <v>0</v>
      </c>
      <c r="U276" s="12">
        <f>SUMPRODUCT((SUMIF('[1]كشف حساب عميل (15)'!$F$62:$F$72,"*6 درج نوفرست*",'[1]كشف حساب عميل (15)'!$E$62:$E$72)))</f>
        <v>0</v>
      </c>
      <c r="V276" s="12">
        <f>SUMPRODUCT((SUMIF('[1]كشف حساب عميل (15)'!$F$62:$F$72,"*5 درج نوفرست*",'[1]كشف حساب عميل (15)'!$E$62:$E$72)))</f>
        <v>0</v>
      </c>
      <c r="W276" s="12">
        <f>SUMPRODUCT((SUMIF('[1]كشف حساب عميل (15)'!$F$62:$F$72,"*6 درج معدل*",'[1]كشف حساب عميل (15)'!$E$62:$E$72)))</f>
        <v>0</v>
      </c>
      <c r="X276" s="12">
        <f>SUMPRODUCT((SUMIF('[1]كشف حساب عميل (15)'!$F$62:$F$72,"*5 درج معدل*",'[1]كشف حساب عميل (15)'!$E$62:$E$72)))</f>
        <v>0</v>
      </c>
      <c r="Y276" s="12">
        <f>SUMPRODUCT((SUMIF('[1]كشف حساب عميل (15)'!$F$62:$F$72,"*4 درج*",'[1]كشف حساب عميل (15)'!$E$62:$E$72)))</f>
        <v>0</v>
      </c>
      <c r="Z276" s="12">
        <f t="shared" si="117"/>
        <v>0</v>
      </c>
    </row>
    <row r="277" spans="1:26" ht="17.25" hidden="1" thickTop="1" thickBot="1">
      <c r="A277" s="9" t="str">
        <f>'[1]عملاء الفرع'!$B$18</f>
        <v>كشف حساب عميل (15)</v>
      </c>
      <c r="B277" s="13"/>
      <c r="C277" s="11">
        <v>41030</v>
      </c>
      <c r="D277" s="12">
        <f>SUMPRODUCT((SUMIF('[1]كشف حساب عميل (15)'!$F$74:$F$84,"*560*",'[1]كشف حساب عميل (15)'!$E$74:$E$84)))</f>
        <v>0</v>
      </c>
      <c r="E277" s="12">
        <f>SUMPRODUCT((SUMIF('[1]كشف حساب عميل (15)'!$F$74:$F$84,"*510*",'[1]كشف حساب عميل (15)'!$E$74:$E$84)))</f>
        <v>0</v>
      </c>
      <c r="F277" s="12">
        <f>SUMPRODUCT((SUMIF('[1]كشف حساب عميل (15)'!$F$74:$F$84,"*430 لتر نوفرست*",'[1]كشف حساب عميل (15)'!$E$74:$E$84)))</f>
        <v>0</v>
      </c>
      <c r="G277" s="12">
        <f>SUMPRODUCT((SUMIF('[1]كشف حساب عميل (15)'!$F$74:$F$84,"*340 لتر نوفرست*",'[1]كشف حساب عميل (15)'!$E$74:$E$84)))</f>
        <v>0</v>
      </c>
      <c r="H277" s="12">
        <f>SUMPRODUCT((SUMIF('[1]كشف حساب عميل (15)'!$F$74:$F$84,"*339 لتر نوفرست*",'[1]كشف حساب عميل (15)'!$E$74:$E$84)))</f>
        <v>0</v>
      </c>
      <c r="I277" s="12">
        <f>SUMPRODUCT((SUMIF('[1]كشف حساب عميل (15)'!$F$74:$F$84,"*338*",'[1]كشف حساب عميل (15)'!$E$74:$E$84)))</f>
        <v>0</v>
      </c>
      <c r="J277" s="12">
        <f>SUMPRODUCT((SUMIF('[1]كشف حساب عميل (15)'!$F$74:$F$84,"*330*",'[1]كشف حساب عميل (15)'!$E$74:$E$84)))</f>
        <v>0</v>
      </c>
      <c r="K277" s="12">
        <f>SUMPRODUCT((SUMIF('[1]كشف حساب عميل (15)'!$F$74:$F$84,"*580*",'[1]كشف حساب عميل (15)'!$E$74:$E$84)))</f>
        <v>0</v>
      </c>
      <c r="L277" s="12">
        <f>SUMPRODUCT((SUMIF('[1]كشف حساب عميل (15)'!$F$74:$F$84,"*430 لتر برستيج*",'[1]كشف حساب عميل (15)'!$E$74:$E$84)))</f>
        <v>0</v>
      </c>
      <c r="M277" s="12">
        <f>SUMPRODUCT((SUMIF('[1]كشف حساب عميل (15)'!$F$74:$F$84,"*340 لتر برستيج*",'[1]كشف حساب عميل (15)'!$E$74:$E$84)))</f>
        <v>0</v>
      </c>
      <c r="N277" s="12">
        <f>SUMPRODUCT((SUMIF('[1]كشف حساب عميل (15)'!$F$74:$F$84,"*339 لتر برستيج*",'[1]كشف حساب عميل (15)'!$E$74:$E$84)))</f>
        <v>0</v>
      </c>
      <c r="O277" s="12">
        <f>SUMPRODUCT((SUMIF('[1]كشف حساب عميل (15)'!$F$74:$F$84,"*320*",'[1]كشف حساب عميل (15)'!$E$74:$E$84)))</f>
        <v>0</v>
      </c>
      <c r="P277" s="12">
        <f>SUMPRODUCT((SUMIF('[1]كشف حساب عميل (15)'!$F$74:$F$84,"*290*",'[1]كشف حساب عميل (15)'!$E$74:$E$84)))</f>
        <v>0</v>
      </c>
      <c r="Q277" s="12">
        <f>SUMPRODUCT((SUMIF('[1]كشف حساب عميل (15)'!$F$74:$F$84,"*335 لتر اوسكار*",'[1]كشف حساب عميل (15)'!$E$74:$E$84)))</f>
        <v>0</v>
      </c>
      <c r="R277" s="12">
        <f>SUMPRODUCT((SUMIF('[1]كشف حساب عميل (15)'!$F$74:$F$84,"*335 لتر برنسيسه*",'[1]كشف حساب عميل (15)'!$E$74:$E$84)))</f>
        <v>0</v>
      </c>
      <c r="S277" s="12">
        <f>SUMPRODUCT((SUMIF('[1]كشف حساب عميل (15)'!$F$74:$F$84,"*328*",'[1]كشف حساب عميل (15)'!$E$74:$E$84)))</f>
        <v>0</v>
      </c>
      <c r="T277" s="12">
        <f>SUMPRODUCT((SUMIF('[1]كشف حساب عميل (15)'!$F$74:$F$84,"*7 درج نوفرست*",'[1]كشف حساب عميل (15)'!$E$74:$E$84)))</f>
        <v>0</v>
      </c>
      <c r="U277" s="12">
        <f>SUMPRODUCT((SUMIF('[1]كشف حساب عميل (15)'!$F$74:$F$84,"*6 درج نوفرست*",'[1]كشف حساب عميل (15)'!$E$74:$E$84)))</f>
        <v>0</v>
      </c>
      <c r="V277" s="12">
        <f>SUMPRODUCT((SUMIF('[1]كشف حساب عميل (15)'!$F$74:$F$84,"*5 درج نوفرست*",'[1]كشف حساب عميل (15)'!$E$74:$E$84)))</f>
        <v>0</v>
      </c>
      <c r="W277" s="12">
        <f>SUMPRODUCT((SUMIF('[1]كشف حساب عميل (15)'!$F$74:$F$84,"*6 درج معدل*",'[1]كشف حساب عميل (15)'!$E$74:$E$84)))</f>
        <v>0</v>
      </c>
      <c r="X277" s="12">
        <f>SUMPRODUCT((SUMIF('[1]كشف حساب عميل (15)'!$F$74:$F$84,"*5 درج معدل*",'[1]كشف حساب عميل (15)'!$E$74:$E$84)))</f>
        <v>0</v>
      </c>
      <c r="Y277" s="12">
        <f>SUMPRODUCT((SUMIF('[1]كشف حساب عميل (15)'!$F$74:$F$84,"*4 درج*",'[1]كشف حساب عميل (15)'!$E$74:$E$84)))</f>
        <v>0</v>
      </c>
      <c r="Z277" s="12">
        <f t="shared" si="117"/>
        <v>0</v>
      </c>
    </row>
    <row r="278" spans="1:26" ht="17.25" hidden="1" thickTop="1" thickBot="1">
      <c r="A278" s="17" t="str">
        <f>'[1]عملاء الفرع'!$B$18</f>
        <v>كشف حساب عميل (15)</v>
      </c>
      <c r="B278" s="14"/>
      <c r="C278" s="15">
        <v>41061</v>
      </c>
      <c r="D278" s="12">
        <f>SUMPRODUCT((SUMIF('[1]كشف حساب عميل (15)'!$F$86:$F$96,"*560*",'[1]كشف حساب عميل (15)'!$E$86:$E$96)))</f>
        <v>0</v>
      </c>
      <c r="E278" s="12">
        <f>SUMPRODUCT((SUMIF('[1]كشف حساب عميل (15)'!$F$86:$F$96,"*510*",'[1]كشف حساب عميل (15)'!$E$86:$E$96)))</f>
        <v>0</v>
      </c>
      <c r="F278" s="12">
        <f>SUMPRODUCT((SUMIF('[1]كشف حساب عميل (15)'!$F$86:$F$96,"*430 لتر نوفرست*",'[1]كشف حساب عميل (15)'!$E$86:$E$96)))</f>
        <v>0</v>
      </c>
      <c r="G278" s="12">
        <f>SUMPRODUCT((SUMIF('[1]كشف حساب عميل (15)'!$F$86:$F$96,"*340 لتر نوفرست*",'[1]كشف حساب عميل (15)'!$E$86:$E$96)))</f>
        <v>0</v>
      </c>
      <c r="H278" s="12">
        <f>SUMPRODUCT((SUMIF('[1]كشف حساب عميل (15)'!$F$86:$F$96,"*339 لتر نوفرست*",'[1]كشف حساب عميل (15)'!$E$86:$E$96)))</f>
        <v>0</v>
      </c>
      <c r="I278" s="12">
        <f>SUMPRODUCT((SUMIF('[1]كشف حساب عميل (15)'!$F$86:$F$96,"*338*",'[1]كشف حساب عميل (15)'!$E$86:$E$96)))</f>
        <v>0</v>
      </c>
      <c r="J278" s="12">
        <f>SUMPRODUCT((SUMIF('[1]كشف حساب عميل (15)'!$F$86:$F$96,"*330*",'[1]كشف حساب عميل (15)'!$E$86:$E$96)))</f>
        <v>0</v>
      </c>
      <c r="K278" s="12">
        <f>SUMPRODUCT((SUMIF('[1]كشف حساب عميل (15)'!$F$86:$F$96,"*580*",'[1]كشف حساب عميل (15)'!$E$86:$E$96)))</f>
        <v>0</v>
      </c>
      <c r="L278" s="12">
        <f>SUMPRODUCT((SUMIF('[1]كشف حساب عميل (15)'!$F$86:$F$96,"*430 لتر برستيج*",'[1]كشف حساب عميل (15)'!$E$86:$E$96)))</f>
        <v>0</v>
      </c>
      <c r="M278" s="12">
        <f>SUMPRODUCT((SUMIF('[1]كشف حساب عميل (15)'!$F$86:$F$96,"*340 لتر برستيج*",'[1]كشف حساب عميل (15)'!$E$86:$E$96)))</f>
        <v>0</v>
      </c>
      <c r="N278" s="12">
        <f>SUMPRODUCT((SUMIF('[1]كشف حساب عميل (15)'!$F$86:$F$96,"*339 لتر برستيج*",'[1]كشف حساب عميل (15)'!$E$86:$E$96)))</f>
        <v>0</v>
      </c>
      <c r="O278" s="12">
        <f>SUMPRODUCT((SUMIF('[1]كشف حساب عميل (15)'!$F$86:$F$96,"*320*",'[1]كشف حساب عميل (15)'!$E$86:$E$96)))</f>
        <v>0</v>
      </c>
      <c r="P278" s="12">
        <f>SUMPRODUCT((SUMIF('[1]كشف حساب عميل (15)'!$F$86:$F$96,"*290*",'[1]كشف حساب عميل (15)'!$E$86:$E$96)))</f>
        <v>0</v>
      </c>
      <c r="Q278" s="12">
        <f>SUMPRODUCT((SUMIF('[1]كشف حساب عميل (15)'!$F$86:$F$96,"*335 لتر اوسكار*",'[1]كشف حساب عميل (15)'!$E$86:$E$96)))</f>
        <v>0</v>
      </c>
      <c r="R278" s="12">
        <f>SUMPRODUCT((SUMIF('[1]كشف حساب عميل (15)'!$F$86:$F$96,"*335 لتر برنسيسه*",'[1]كشف حساب عميل (15)'!$E$86:$E$96)))</f>
        <v>0</v>
      </c>
      <c r="S278" s="12">
        <f>SUMPRODUCT((SUMIF('[1]كشف حساب عميل (15)'!$F$86:$F$96,"*328*",'[1]كشف حساب عميل (15)'!$E$86:$E$96)))</f>
        <v>0</v>
      </c>
      <c r="T278" s="12">
        <f>SUMPRODUCT((SUMIF('[1]كشف حساب عميل (15)'!$F$86:$F$96,"*7 درج نوفرست*",'[1]كشف حساب عميل (15)'!$E$86:$E$96)))</f>
        <v>0</v>
      </c>
      <c r="U278" s="12">
        <f>SUMPRODUCT((SUMIF('[1]كشف حساب عميل (15)'!$F$86:$F$96,"*6 درج نوفرست*",'[1]كشف حساب عميل (15)'!$E$86:$E$96)))</f>
        <v>0</v>
      </c>
      <c r="V278" s="12">
        <f>SUMPRODUCT((SUMIF('[1]كشف حساب عميل (15)'!$F$86:$F$96,"*5 درج نوفرست*",'[1]كشف حساب عميل (15)'!$E$86:$E$96)))</f>
        <v>0</v>
      </c>
      <c r="W278" s="12">
        <f>SUMPRODUCT((SUMIF('[1]كشف حساب عميل (15)'!$F$86:$F$96,"*6 درج معدل*",'[1]كشف حساب عميل (15)'!$E$86:$E$96)))</f>
        <v>0</v>
      </c>
      <c r="X278" s="12">
        <f>SUMPRODUCT((SUMIF('[1]كشف حساب عميل (15)'!$F$86:$F$96,"*5 درج معدل*",'[1]كشف حساب عميل (15)'!$E$86:$E$96)))</f>
        <v>0</v>
      </c>
      <c r="Y278" s="12">
        <f>SUMPRODUCT((SUMIF('[1]كشف حساب عميل (15)'!$F$86:$F$96,"*4 درج*",'[1]كشف حساب عميل (15)'!$E$86:$E$96)))</f>
        <v>0</v>
      </c>
      <c r="Z278" s="12">
        <f t="shared" si="117"/>
        <v>0</v>
      </c>
    </row>
    <row r="279" spans="1:26" ht="17.25" hidden="1" thickTop="1" thickBot="1">
      <c r="A279" s="9" t="str">
        <f>'[1]عملاء الفرع'!$B$18</f>
        <v>كشف حساب عميل (15)</v>
      </c>
      <c r="B279" s="13"/>
      <c r="C279" s="11" t="s">
        <v>26</v>
      </c>
      <c r="D279" s="12">
        <f t="shared" ref="D279:S298" si="122">SUM(D276:D278)</f>
        <v>0</v>
      </c>
      <c r="E279" s="12">
        <f t="shared" ref="E279:Y279" si="123">SUM(E276:E278)</f>
        <v>0</v>
      </c>
      <c r="F279" s="12">
        <f t="shared" si="123"/>
        <v>0</v>
      </c>
      <c r="G279" s="12">
        <f t="shared" si="123"/>
        <v>0</v>
      </c>
      <c r="H279" s="12">
        <f t="shared" si="123"/>
        <v>0</v>
      </c>
      <c r="I279" s="12">
        <f t="shared" si="123"/>
        <v>0</v>
      </c>
      <c r="J279" s="12">
        <f t="shared" si="123"/>
        <v>0</v>
      </c>
      <c r="K279" s="12">
        <f t="shared" si="123"/>
        <v>0</v>
      </c>
      <c r="L279" s="12">
        <f t="shared" si="123"/>
        <v>0</v>
      </c>
      <c r="M279" s="12">
        <f t="shared" si="123"/>
        <v>0</v>
      </c>
      <c r="N279" s="12">
        <f t="shared" si="123"/>
        <v>0</v>
      </c>
      <c r="O279" s="12">
        <f t="shared" si="123"/>
        <v>0</v>
      </c>
      <c r="P279" s="12">
        <f t="shared" si="123"/>
        <v>0</v>
      </c>
      <c r="Q279" s="12">
        <f t="shared" si="123"/>
        <v>0</v>
      </c>
      <c r="R279" s="12">
        <f t="shared" si="123"/>
        <v>0</v>
      </c>
      <c r="S279" s="12">
        <f t="shared" si="123"/>
        <v>0</v>
      </c>
      <c r="T279" s="12">
        <f t="shared" si="123"/>
        <v>0</v>
      </c>
      <c r="U279" s="12">
        <f t="shared" si="123"/>
        <v>0</v>
      </c>
      <c r="V279" s="12">
        <f t="shared" si="123"/>
        <v>0</v>
      </c>
      <c r="W279" s="12">
        <f t="shared" si="123"/>
        <v>0</v>
      </c>
      <c r="X279" s="12">
        <f t="shared" si="123"/>
        <v>0</v>
      </c>
      <c r="Y279" s="12">
        <f t="shared" si="123"/>
        <v>0</v>
      </c>
      <c r="Z279" s="12">
        <f t="shared" si="117"/>
        <v>0</v>
      </c>
    </row>
    <row r="280" spans="1:26" ht="17.25" hidden="1" thickTop="1" thickBot="1">
      <c r="A280" s="9" t="str">
        <f>'[1]عملاء الفرع'!$B$18</f>
        <v>كشف حساب عميل (15)</v>
      </c>
      <c r="B280" s="13"/>
      <c r="C280" s="11" t="s">
        <v>27</v>
      </c>
      <c r="D280" s="12">
        <f t="shared" ref="D280:Y299" si="124">SUM(D279,D275)</f>
        <v>0</v>
      </c>
      <c r="E280" s="12">
        <f t="shared" si="124"/>
        <v>0</v>
      </c>
      <c r="F280" s="12">
        <f t="shared" si="124"/>
        <v>0</v>
      </c>
      <c r="G280" s="12">
        <f t="shared" si="124"/>
        <v>0</v>
      </c>
      <c r="H280" s="12">
        <f t="shared" si="124"/>
        <v>0</v>
      </c>
      <c r="I280" s="12">
        <f t="shared" si="124"/>
        <v>0</v>
      </c>
      <c r="J280" s="12">
        <f t="shared" si="124"/>
        <v>0</v>
      </c>
      <c r="K280" s="12">
        <f t="shared" si="124"/>
        <v>0</v>
      </c>
      <c r="L280" s="12">
        <f t="shared" si="124"/>
        <v>0</v>
      </c>
      <c r="M280" s="12">
        <f t="shared" si="124"/>
        <v>0</v>
      </c>
      <c r="N280" s="12">
        <f t="shared" si="124"/>
        <v>0</v>
      </c>
      <c r="O280" s="12">
        <f t="shared" si="124"/>
        <v>0</v>
      </c>
      <c r="P280" s="12">
        <f t="shared" si="124"/>
        <v>0</v>
      </c>
      <c r="Q280" s="12">
        <f t="shared" si="124"/>
        <v>0</v>
      </c>
      <c r="R280" s="12">
        <f t="shared" si="124"/>
        <v>0</v>
      </c>
      <c r="S280" s="12">
        <f t="shared" si="124"/>
        <v>0</v>
      </c>
      <c r="T280" s="12">
        <f t="shared" si="124"/>
        <v>0</v>
      </c>
      <c r="U280" s="12">
        <f t="shared" si="124"/>
        <v>0</v>
      </c>
      <c r="V280" s="12">
        <f t="shared" si="124"/>
        <v>0</v>
      </c>
      <c r="W280" s="12">
        <f t="shared" si="124"/>
        <v>0</v>
      </c>
      <c r="X280" s="12">
        <f t="shared" si="124"/>
        <v>0</v>
      </c>
      <c r="Y280" s="12">
        <f t="shared" si="124"/>
        <v>0</v>
      </c>
      <c r="Z280" s="12">
        <f t="shared" si="117"/>
        <v>0</v>
      </c>
    </row>
    <row r="281" spans="1:26" ht="17.25" hidden="1" thickTop="1" thickBot="1">
      <c r="A281" s="9" t="str">
        <f>'[1]عملاء الفرع'!$B$18</f>
        <v>كشف حساب عميل (15)</v>
      </c>
      <c r="B281" s="13"/>
      <c r="C281" s="11">
        <v>41091</v>
      </c>
      <c r="D281" s="12">
        <f>SUMPRODUCT((SUMIF('[1]كشف حساب عميل (15)'!$F$99:$F$126,"*560*",'[1]كشف حساب عميل (15)'!$E$99:$E$126)))</f>
        <v>0</v>
      </c>
      <c r="E281" s="12">
        <f>SUMPRODUCT((SUMIF('[1]كشف حساب عميل (15)'!$F$99:$F$126,"*510*",'[1]كشف حساب عميل (15)'!$E$99:$E$126)))</f>
        <v>0</v>
      </c>
      <c r="F281" s="12">
        <f>SUMPRODUCT((SUMIF('[1]كشف حساب عميل (15)'!$F$99:$F$126,"*430 لتر نوفرست*",'[1]كشف حساب عميل (15)'!$E$99:$E$126)))</f>
        <v>0</v>
      </c>
      <c r="G281" s="12">
        <f>SUMPRODUCT((SUMIF('[1]كشف حساب عميل (15)'!$F$99:$F$126,"*340 لتر نوفرست*",'[1]كشف حساب عميل (15)'!$E$99:$E$126)))</f>
        <v>0</v>
      </c>
      <c r="H281" s="12">
        <f>SUMPRODUCT((SUMIF('[1]كشف حساب عميل (15)'!$F$99:$F$126,"*339 لتر نوفرست*",'[1]كشف حساب عميل (15)'!$E$99:$E$126)))</f>
        <v>0</v>
      </c>
      <c r="I281" s="12">
        <f>SUMPRODUCT((SUMIF('[1]كشف حساب عميل (15)'!$F$99:$F$126,"*338*",'[1]كشف حساب عميل (15)'!$E$99:$E$126)))</f>
        <v>0</v>
      </c>
      <c r="J281" s="12">
        <f>SUMPRODUCT((SUMIF('[1]كشف حساب عميل (15)'!$F$99:$F$126,"*330*",'[1]كشف حساب عميل (15)'!$E$99:$E$126)))</f>
        <v>0</v>
      </c>
      <c r="K281" s="12">
        <f>SUMPRODUCT((SUMIF('[1]كشف حساب عميل (15)'!$F$99:$F$126,"*580*",'[1]كشف حساب عميل (15)'!$E$99:$E$126)))</f>
        <v>0</v>
      </c>
      <c r="L281" s="12">
        <f>SUMPRODUCT((SUMIF('[1]كشف حساب عميل (15)'!$F$99:$F$126,"*430 لتر برستيج*",'[1]كشف حساب عميل (15)'!$E$99:$E$126)))</f>
        <v>0</v>
      </c>
      <c r="M281" s="12">
        <f>SUMPRODUCT((SUMIF('[1]كشف حساب عميل (15)'!$F$99:$F$126,"*340 لتر برستيج*",'[1]كشف حساب عميل (15)'!$E$99:$E$126)))</f>
        <v>0</v>
      </c>
      <c r="N281" s="12">
        <f>SUMPRODUCT((SUMIF('[1]كشف حساب عميل (15)'!$F$99:$F$126,"*339 لتر برستيج*",'[1]كشف حساب عميل (15)'!$E$99:$E$126)))</f>
        <v>0</v>
      </c>
      <c r="O281" s="12">
        <f>SUMPRODUCT((SUMIF('[1]كشف حساب عميل (15)'!$F$99:$F$126,"*320*",'[1]كشف حساب عميل (15)'!$E$99:$E$126)))</f>
        <v>0</v>
      </c>
      <c r="P281" s="12">
        <f>SUMPRODUCT((SUMIF('[1]كشف حساب عميل (15)'!$F$99:$F$126,"*290*",'[1]كشف حساب عميل (15)'!$E$99:$E$126)))</f>
        <v>0</v>
      </c>
      <c r="Q281" s="12">
        <f>SUMPRODUCT((SUMIF('[1]كشف حساب عميل (15)'!$F$99:$F$126,"*335 لتر اوسكار*",'[1]كشف حساب عميل (15)'!$E$99:$E$126)))</f>
        <v>0</v>
      </c>
      <c r="R281" s="12">
        <f>SUMPRODUCT((SUMIF('[1]كشف حساب عميل (15)'!$F$99:$F$126,"*335 لتر برنسيسه*",'[1]كشف حساب عميل (15)'!$E$99:$E$126)))</f>
        <v>0</v>
      </c>
      <c r="S281" s="12">
        <f>SUMPRODUCT((SUMIF('[1]كشف حساب عميل (15)'!$F$99:$F$126,"*328*",'[1]كشف حساب عميل (15)'!$E$99:$E$126)))</f>
        <v>0</v>
      </c>
      <c r="T281" s="12">
        <f>SUMPRODUCT((SUMIF('[1]كشف حساب عميل (15)'!$F$99:$F$126,"*7 درج نوفرست*",'[1]كشف حساب عميل (15)'!$E$99:$E$126)))</f>
        <v>0</v>
      </c>
      <c r="U281" s="12">
        <f>SUMPRODUCT((SUMIF('[1]كشف حساب عميل (15)'!$F$99:$F$126,"*6 درج نوفرست*",'[1]كشف حساب عميل (15)'!$E$99:$E$126)))</f>
        <v>0</v>
      </c>
      <c r="V281" s="12">
        <f>SUMPRODUCT((SUMIF('[1]كشف حساب عميل (15)'!$F$99:$F$126,"*5 درج نوفرست*",'[1]كشف حساب عميل (15)'!$E$99:$E$126)))</f>
        <v>0</v>
      </c>
      <c r="W281" s="12">
        <f>SUMPRODUCT((SUMIF('[1]كشف حساب عميل (15)'!$F$99:$F$126,"*6 درج معدل*",'[1]كشف حساب عميل (15)'!$E$99:$E$126)))</f>
        <v>0</v>
      </c>
      <c r="X281" s="12">
        <f>SUMPRODUCT((SUMIF('[1]كشف حساب عميل (15)'!$F$99:$F$126,"*5 درج معدل*",'[1]كشف حساب عميل (15)'!$E$99:$E$126)))</f>
        <v>0</v>
      </c>
      <c r="Y281" s="12">
        <f>SUMPRODUCT((SUMIF('[1]كشف حساب عميل (15)'!$F$99:$F$126,"*4 درج*",'[1]كشف حساب عميل (15)'!$E$99:$E$126)))</f>
        <v>0</v>
      </c>
      <c r="Z281" s="12">
        <f t="shared" si="117"/>
        <v>0</v>
      </c>
    </row>
    <row r="282" spans="1:26" ht="17.25" hidden="1" thickTop="1" thickBot="1">
      <c r="A282" s="9" t="str">
        <f>'[1]عملاء الفرع'!$B$18</f>
        <v>كشف حساب عميل (15)</v>
      </c>
      <c r="B282" s="13"/>
      <c r="C282" s="11">
        <v>41122</v>
      </c>
      <c r="D282" s="12">
        <f>SUMPRODUCT((SUMIF('[1]كشف حساب عميل (15)'!$F$128:$F$144,"*560*",'[1]كشف حساب عميل (15)'!$E$128:$E$144)))</f>
        <v>0</v>
      </c>
      <c r="E282" s="12">
        <f>SUMPRODUCT((SUMIF('[1]كشف حساب عميل (15)'!$F$128:$F$144,"*510*",'[1]كشف حساب عميل (15)'!$E$128:$E$144)))</f>
        <v>0</v>
      </c>
      <c r="F282" s="12">
        <f>SUMPRODUCT((SUMIF('[1]كشف حساب عميل (15)'!$F$128:$F$144,"*430 لتر نوفرست*",'[1]كشف حساب عميل (15)'!$E$128:$E$144)))</f>
        <v>0</v>
      </c>
      <c r="G282" s="12">
        <f>SUMPRODUCT((SUMIF('[1]كشف حساب عميل (15)'!$F$128:$F$144,"*340 لتر نوفرست*",'[1]كشف حساب عميل (15)'!$E$128:$E$144)))</f>
        <v>0</v>
      </c>
      <c r="H282" s="12">
        <f>SUMPRODUCT((SUMIF('[1]كشف حساب عميل (15)'!$F$128:$F$144,"*339 لتر نوفرست*",'[1]كشف حساب عميل (15)'!$E$128:$E$144)))</f>
        <v>0</v>
      </c>
      <c r="I282" s="12">
        <f>SUMPRODUCT((SUMIF('[1]كشف حساب عميل (15)'!$F$128:$F$144,"*338*",'[1]كشف حساب عميل (15)'!$E$128:$E$144)))</f>
        <v>0</v>
      </c>
      <c r="J282" s="12">
        <f>SUMPRODUCT((SUMIF('[1]كشف حساب عميل (15)'!$F$128:$F$144,"*330*",'[1]كشف حساب عميل (15)'!$E$128:$E$144)))</f>
        <v>0</v>
      </c>
      <c r="K282" s="12">
        <f>SUMPRODUCT((SUMIF('[1]كشف حساب عميل (15)'!$F$128:$F$144,"*580*",'[1]كشف حساب عميل (15)'!$E$128:$E$144)))</f>
        <v>0</v>
      </c>
      <c r="L282" s="12">
        <f>SUMPRODUCT((SUMIF('[1]كشف حساب عميل (15)'!$F$128:$F$144,"*430 لتر برستيج*",'[1]كشف حساب عميل (15)'!$E$128:$E$144)))</f>
        <v>0</v>
      </c>
      <c r="M282" s="12">
        <f>SUMPRODUCT((SUMIF('[1]كشف حساب عميل (15)'!$F$128:$F$144,"*340 لتر برستيج*",'[1]كشف حساب عميل (15)'!$E$128:$E$144)))</f>
        <v>0</v>
      </c>
      <c r="N282" s="12">
        <f>SUMPRODUCT((SUMIF('[1]كشف حساب عميل (15)'!$F$128:$F$144,"*339 لتر برستيج*",'[1]كشف حساب عميل (15)'!$E$128:$E$144)))</f>
        <v>0</v>
      </c>
      <c r="O282" s="12">
        <f>SUMPRODUCT((SUMIF('[1]كشف حساب عميل (15)'!$F$128:$F$144,"*320*",'[1]كشف حساب عميل (15)'!$E$128:$E$144)))</f>
        <v>0</v>
      </c>
      <c r="P282" s="12">
        <f>SUMPRODUCT((SUMIF('[1]كشف حساب عميل (15)'!$F$128:$F$144,"*290*",'[1]كشف حساب عميل (15)'!$E$128:$E$144)))</f>
        <v>0</v>
      </c>
      <c r="Q282" s="12">
        <f>SUMPRODUCT((SUMIF('[1]كشف حساب عميل (15)'!$F$128:$F$144,"*335 لتر اوسكار*",'[1]كشف حساب عميل (15)'!$E$128:$E$144)))</f>
        <v>0</v>
      </c>
      <c r="R282" s="12">
        <f>SUMPRODUCT((SUMIF('[1]كشف حساب عميل (15)'!$F$128:$F$144,"*335 لتر برنسيسه*",'[1]كشف حساب عميل (15)'!$E$128:$E$144)))</f>
        <v>0</v>
      </c>
      <c r="S282" s="12">
        <f>SUMPRODUCT((SUMIF('[1]كشف حساب عميل (15)'!$F$128:$F$144,"*328*",'[1]كشف حساب عميل (15)'!$E$128:$E$144)))</f>
        <v>0</v>
      </c>
      <c r="T282" s="12">
        <f>SUMPRODUCT((SUMIF('[1]كشف حساب عميل (15)'!$F$128:$F$144,"*7 درج نوفرست*",'[1]كشف حساب عميل (15)'!$E$128:$E$144)))</f>
        <v>0</v>
      </c>
      <c r="U282" s="12">
        <f>SUMPRODUCT((SUMIF('[1]كشف حساب عميل (15)'!$F$128:$F$144,"*6 درج نوفرست*",'[1]كشف حساب عميل (15)'!$E$128:$E$144)))</f>
        <v>0</v>
      </c>
      <c r="V282" s="12">
        <f>SUMPRODUCT((SUMIF('[1]كشف حساب عميل (15)'!$F$128:$F$144,"*5 درج نوفرست*",'[1]كشف حساب عميل (15)'!$E$128:$E$144)))</f>
        <v>0</v>
      </c>
      <c r="W282" s="12">
        <f>SUMPRODUCT((SUMIF('[1]كشف حساب عميل (15)'!$F$128:$F$144,"*6 درج معدل*",'[1]كشف حساب عميل (15)'!$E$128:$E$144)))</f>
        <v>0</v>
      </c>
      <c r="X282" s="12">
        <f>SUMPRODUCT((SUMIF('[1]كشف حساب عميل (15)'!$F$128:$F$144,"*5 درج معدل*",'[1]كشف حساب عميل (15)'!$E$128:$E$144)))</f>
        <v>0</v>
      </c>
      <c r="Y282" s="12">
        <f>SUMPRODUCT((SUMIF('[1]كشف حساب عميل (15)'!$F$128:$F$144,"*4 درج*",'[1]كشف حساب عميل (15)'!$E$128:$E$144)))</f>
        <v>0</v>
      </c>
      <c r="Z282" s="12">
        <f t="shared" si="117"/>
        <v>0</v>
      </c>
    </row>
    <row r="283" spans="1:26" ht="17.25" hidden="1" thickTop="1" thickBot="1">
      <c r="A283" s="9" t="str">
        <f>'[1]عملاء الفرع'!$B$18</f>
        <v>كشف حساب عميل (15)</v>
      </c>
      <c r="B283" s="13"/>
      <c r="C283" s="11">
        <v>41153</v>
      </c>
      <c r="D283" s="12">
        <f>SUMPRODUCT((SUMIF('[1]كشف حساب عميل (15)'!$F$146:$F$167,"*560*",'[1]كشف حساب عميل (15)'!$E$146:$E$167)))</f>
        <v>0</v>
      </c>
      <c r="E283" s="12">
        <f>SUMPRODUCT((SUMIF('[1]كشف حساب عميل (15)'!$F$146:$F$167,"*510*",'[1]كشف حساب عميل (15)'!$E$146:$E$167)))</f>
        <v>0</v>
      </c>
      <c r="F283" s="12">
        <f>SUMPRODUCT((SUMIF('[1]كشف حساب عميل (15)'!$F$146:$F$167,"*430 لتر نوفرست*",'[1]كشف حساب عميل (15)'!$E$146:$E$167)))</f>
        <v>0</v>
      </c>
      <c r="G283" s="12">
        <f>SUMPRODUCT((SUMIF('[1]كشف حساب عميل (15)'!$F$146:$F$167,"*340 لتر نوفرست*",'[1]كشف حساب عميل (15)'!$E$146:$E$167)))</f>
        <v>0</v>
      </c>
      <c r="H283" s="12">
        <f>SUMPRODUCT((SUMIF('[1]كشف حساب عميل (15)'!$F$146:$F$167,"*339 لتر نوفرست*",'[1]كشف حساب عميل (15)'!$E$146:$E$167)))</f>
        <v>0</v>
      </c>
      <c r="I283" s="12">
        <f>SUMPRODUCT((SUMIF('[1]كشف حساب عميل (15)'!$F$146:$F$167,"*338*",'[1]كشف حساب عميل (15)'!$E$146:$E$167)))</f>
        <v>0</v>
      </c>
      <c r="J283" s="12">
        <f>SUMPRODUCT((SUMIF('[1]كشف حساب عميل (15)'!$F$146:$F$167,"*330*",'[1]كشف حساب عميل (15)'!$E$146:$E$167)))</f>
        <v>0</v>
      </c>
      <c r="K283" s="12">
        <f>SUMPRODUCT((SUMIF('[1]كشف حساب عميل (15)'!$F$146:$F$167,"*580*",'[1]كشف حساب عميل (15)'!$E$146:$E$167)))</f>
        <v>0</v>
      </c>
      <c r="L283" s="12">
        <f>SUMPRODUCT((SUMIF('[1]كشف حساب عميل (15)'!$F$146:$F$167,"*430 لتر برستيج*",'[1]كشف حساب عميل (15)'!$E$146:$E$167)))</f>
        <v>0</v>
      </c>
      <c r="M283" s="12">
        <f>SUMPRODUCT((SUMIF('[1]كشف حساب عميل (15)'!$F$146:$F$167,"*340 لتر برستيج*",'[1]كشف حساب عميل (15)'!$E$146:$E$167)))</f>
        <v>0</v>
      </c>
      <c r="N283" s="12">
        <f>SUMPRODUCT((SUMIF('[1]كشف حساب عميل (15)'!$F$146:$F$167,"*339 لتر برستيج*",'[1]كشف حساب عميل (15)'!$E$146:$E$167)))</f>
        <v>0</v>
      </c>
      <c r="O283" s="12">
        <f>SUMPRODUCT((SUMIF('[1]كشف حساب عميل (15)'!$F$146:$F$167,"*320*",'[1]كشف حساب عميل (15)'!$E$146:$E$167)))</f>
        <v>0</v>
      </c>
      <c r="P283" s="12">
        <f>SUMPRODUCT((SUMIF('[1]كشف حساب عميل (15)'!$F$146:$F$167,"*290*",'[1]كشف حساب عميل (15)'!$E$146:$E$167)))</f>
        <v>0</v>
      </c>
      <c r="Q283" s="12">
        <f>SUMPRODUCT((SUMIF('[1]كشف حساب عميل (15)'!$F$146:$F$167,"*335 لتر اوسكار*",'[1]كشف حساب عميل (15)'!$E$146:$E$167)))</f>
        <v>0</v>
      </c>
      <c r="R283" s="12">
        <f>SUMPRODUCT((SUMIF('[1]كشف حساب عميل (15)'!$F$146:$F$167,"*335 لتر برنسيسه*",'[1]كشف حساب عميل (15)'!$E$146:$E$167)))</f>
        <v>0</v>
      </c>
      <c r="S283" s="12">
        <f>SUMPRODUCT((SUMIF('[1]كشف حساب عميل (15)'!$F$146:$F$167,"*328*",'[1]كشف حساب عميل (15)'!$E$146:$E$167)))</f>
        <v>0</v>
      </c>
      <c r="T283" s="12">
        <f>SUMPRODUCT((SUMIF('[1]كشف حساب عميل (15)'!$F$146:$F$167,"*7 درج نوفرست*",'[1]كشف حساب عميل (15)'!$E$146:$E$167)))</f>
        <v>0</v>
      </c>
      <c r="U283" s="12">
        <f>SUMPRODUCT((SUMIF('[1]كشف حساب عميل (15)'!$F$146:$F$167,"*6 درج نوفرست*",'[1]كشف حساب عميل (15)'!$E$146:$E$167)))</f>
        <v>0</v>
      </c>
      <c r="V283" s="12">
        <f>SUMPRODUCT((SUMIF('[1]كشف حساب عميل (15)'!$F$146:$F$167,"*5 درج نوفرست*",'[1]كشف حساب عميل (15)'!$E$146:$E$167)))</f>
        <v>0</v>
      </c>
      <c r="W283" s="12">
        <f>SUMPRODUCT((SUMIF('[1]كشف حساب عميل (15)'!$F$146:$F$167,"*6 درج معدل*",'[1]كشف حساب عميل (15)'!$E$146:$E$167)))</f>
        <v>0</v>
      </c>
      <c r="X283" s="12">
        <f>SUMPRODUCT((SUMIF('[1]كشف حساب عميل (15)'!$F$146:$F$167,"*5 درج معدل*",'[1]كشف حساب عميل (15)'!$E$146:$E$167)))</f>
        <v>0</v>
      </c>
      <c r="Y283" s="12">
        <f>SUMPRODUCT((SUMIF('[1]كشف حساب عميل (15)'!$F$146:$F$167,"*4 درج*",'[1]كشف حساب عميل (15)'!$E$146:$E$167)))</f>
        <v>0</v>
      </c>
      <c r="Z283" s="12">
        <f t="shared" si="117"/>
        <v>0</v>
      </c>
    </row>
    <row r="284" spans="1:26" ht="17.25" hidden="1" thickTop="1" thickBot="1">
      <c r="A284" s="9" t="str">
        <f>'[1]عملاء الفرع'!$B$18</f>
        <v>كشف حساب عميل (15)</v>
      </c>
      <c r="B284" s="13"/>
      <c r="C284" s="11" t="s">
        <v>28</v>
      </c>
      <c r="D284" s="12">
        <f t="shared" ref="D284:S303" si="125">SUM(D281:D283)</f>
        <v>0</v>
      </c>
      <c r="E284" s="12">
        <f t="shared" ref="E284:Y284" si="126">SUM(E281:E283)</f>
        <v>0</v>
      </c>
      <c r="F284" s="12">
        <f t="shared" si="126"/>
        <v>0</v>
      </c>
      <c r="G284" s="12">
        <f t="shared" si="126"/>
        <v>0</v>
      </c>
      <c r="H284" s="12">
        <f t="shared" si="126"/>
        <v>0</v>
      </c>
      <c r="I284" s="12">
        <f t="shared" si="126"/>
        <v>0</v>
      </c>
      <c r="J284" s="12">
        <f t="shared" si="126"/>
        <v>0</v>
      </c>
      <c r="K284" s="12">
        <f t="shared" si="126"/>
        <v>0</v>
      </c>
      <c r="L284" s="12">
        <f t="shared" si="126"/>
        <v>0</v>
      </c>
      <c r="M284" s="12">
        <f t="shared" si="126"/>
        <v>0</v>
      </c>
      <c r="N284" s="12">
        <f t="shared" si="126"/>
        <v>0</v>
      </c>
      <c r="O284" s="12">
        <f t="shared" si="126"/>
        <v>0</v>
      </c>
      <c r="P284" s="12">
        <f t="shared" si="126"/>
        <v>0</v>
      </c>
      <c r="Q284" s="12">
        <f t="shared" si="126"/>
        <v>0</v>
      </c>
      <c r="R284" s="12">
        <f t="shared" si="126"/>
        <v>0</v>
      </c>
      <c r="S284" s="12">
        <f t="shared" si="126"/>
        <v>0</v>
      </c>
      <c r="T284" s="12">
        <f t="shared" si="126"/>
        <v>0</v>
      </c>
      <c r="U284" s="12">
        <f t="shared" si="126"/>
        <v>0</v>
      </c>
      <c r="V284" s="12">
        <f t="shared" si="126"/>
        <v>0</v>
      </c>
      <c r="W284" s="12">
        <f t="shared" si="126"/>
        <v>0</v>
      </c>
      <c r="X284" s="12">
        <f t="shared" si="126"/>
        <v>0</v>
      </c>
      <c r="Y284" s="12">
        <f t="shared" si="126"/>
        <v>0</v>
      </c>
      <c r="Z284" s="12">
        <f t="shared" si="117"/>
        <v>0</v>
      </c>
    </row>
    <row r="285" spans="1:26" ht="17.25" hidden="1" thickTop="1" thickBot="1">
      <c r="A285" s="9" t="str">
        <f>'[1]عملاء الفرع'!$B$18</f>
        <v>كشف حساب عميل (15)</v>
      </c>
      <c r="B285" s="13"/>
      <c r="C285" s="11">
        <v>41183</v>
      </c>
      <c r="D285" s="12">
        <f>SUMPRODUCT((SUMIF('[1]كشف حساب عميل (15)'!$F$169:$F$189,"*560*",'[1]كشف حساب عميل (15)'!$E$169:$E$189)))</f>
        <v>0</v>
      </c>
      <c r="E285" s="12">
        <f>SUMPRODUCT((SUMIF('[1]كشف حساب عميل (15)'!$F$169:$F$189,"*510*",'[1]كشف حساب عميل (15)'!$E$169:$E$189)))</f>
        <v>0</v>
      </c>
      <c r="F285" s="12">
        <f>SUMPRODUCT((SUMIF('[1]كشف حساب عميل (15)'!$F$169:$F$189,"*430 لتر نوفرست*",'[1]كشف حساب عميل (15)'!$E$169:$E$189)))</f>
        <v>0</v>
      </c>
      <c r="G285" s="12">
        <f>SUMPRODUCT((SUMIF('[1]كشف حساب عميل (15)'!$F$169:$F$189,"*340 لتر نوفرست*",'[1]كشف حساب عميل (15)'!$E$169:$E$189)))</f>
        <v>0</v>
      </c>
      <c r="H285" s="12">
        <f>SUMPRODUCT((SUMIF('[1]كشف حساب عميل (15)'!$F$169:$F$189,"*339 لتر نوفرست*",'[1]كشف حساب عميل (15)'!$E$169:$E$189)))</f>
        <v>0</v>
      </c>
      <c r="I285" s="12">
        <f>SUMPRODUCT((SUMIF('[1]كشف حساب عميل (15)'!$F$169:$F$189,"*338*",'[1]كشف حساب عميل (15)'!$E$169:$E$189)))</f>
        <v>0</v>
      </c>
      <c r="J285" s="12">
        <f>SUMPRODUCT((SUMIF('[1]كشف حساب عميل (15)'!$F$169:$F$189,"*330*",'[1]كشف حساب عميل (15)'!$E$169:$E$189)))</f>
        <v>0</v>
      </c>
      <c r="K285" s="12">
        <f>SUMPRODUCT((SUMIF('[1]كشف حساب عميل (15)'!$F$169:$F$189,"*580*",'[1]كشف حساب عميل (15)'!$E$169:$E$189)))</f>
        <v>0</v>
      </c>
      <c r="L285" s="12">
        <f>SUMPRODUCT((SUMIF('[1]كشف حساب عميل (15)'!$F$169:$F$189,"*430 لتر برستيج*",'[1]كشف حساب عميل (15)'!$E$169:$E$189)))</f>
        <v>0</v>
      </c>
      <c r="M285" s="12">
        <f>SUMPRODUCT((SUMIF('[1]كشف حساب عميل (15)'!$F$169:$F$189,"*340 لتر برستيج*",'[1]كشف حساب عميل (15)'!$E$169:$E$189)))</f>
        <v>0</v>
      </c>
      <c r="N285" s="12">
        <f>SUMPRODUCT((SUMIF('[1]كشف حساب عميل (15)'!$F$169:$F$189,"*339 لتر برستيج*",'[1]كشف حساب عميل (15)'!$E$169:$E$189)))</f>
        <v>0</v>
      </c>
      <c r="O285" s="12">
        <f>SUMPRODUCT((SUMIF('[1]كشف حساب عميل (15)'!$F$169:$F$189,"*320*",'[1]كشف حساب عميل (15)'!$E$169:$E$189)))</f>
        <v>0</v>
      </c>
      <c r="P285" s="12">
        <f>SUMPRODUCT((SUMIF('[1]كشف حساب عميل (15)'!$F$169:$F$189,"*290*",'[1]كشف حساب عميل (15)'!$E$169:$E$189)))</f>
        <v>0</v>
      </c>
      <c r="Q285" s="12">
        <f>SUMPRODUCT((SUMIF('[1]كشف حساب عميل (15)'!$F$169:$F$189,"*335 لتر اوسكار*",'[1]كشف حساب عميل (15)'!$E$169:$E$189)))</f>
        <v>0</v>
      </c>
      <c r="R285" s="12">
        <f>SUMPRODUCT((SUMIF('[1]كشف حساب عميل (15)'!$F$169:$F$189,"*335 لتر برنسيسه*",'[1]كشف حساب عميل (15)'!$E$169:$E$189)))</f>
        <v>0</v>
      </c>
      <c r="S285" s="12">
        <f>SUMPRODUCT((SUMIF('[1]كشف حساب عميل (15)'!$F$169:$F$189,"*328*",'[1]كشف حساب عميل (15)'!$E$169:$E$189)))</f>
        <v>0</v>
      </c>
      <c r="T285" s="12">
        <f>SUMPRODUCT((SUMIF('[1]كشف حساب عميل (15)'!$F$169:$F$189,"*7 درج نوفرست*",'[1]كشف حساب عميل (15)'!$E$169:$E$189)))</f>
        <v>0</v>
      </c>
      <c r="U285" s="12">
        <f>SUMPRODUCT((SUMIF('[1]كشف حساب عميل (15)'!$F$169:$F$189,"*6 درج نوفرست*",'[1]كشف حساب عميل (15)'!$E$169:$E$189)))</f>
        <v>0</v>
      </c>
      <c r="V285" s="12">
        <f>SUMPRODUCT((SUMIF('[1]كشف حساب عميل (15)'!$F$169:$F$189,"*5 درج نوفرست*",'[1]كشف حساب عميل (15)'!$E$169:$E$189)))</f>
        <v>0</v>
      </c>
      <c r="W285" s="12">
        <f>SUMPRODUCT((SUMIF('[1]كشف حساب عميل (15)'!$F$169:$F$189,"*6 درج معدل*",'[1]كشف حساب عميل (15)'!$E$169:$E$189)))</f>
        <v>0</v>
      </c>
      <c r="X285" s="12">
        <f>SUMPRODUCT((SUMIF('[1]كشف حساب عميل (15)'!$F$169:$F$189,"*5 درج معدل*",'[1]كشف حساب عميل (15)'!$E$169:$E$189)))</f>
        <v>0</v>
      </c>
      <c r="Y285" s="12">
        <f>SUMPRODUCT((SUMIF('[1]كشف حساب عميل (15)'!$F$169:$F$189,"*4 درج*",'[1]كشف حساب عميل (15)'!$E$169:$E$189)))</f>
        <v>0</v>
      </c>
      <c r="Z285" s="12">
        <f t="shared" si="117"/>
        <v>0</v>
      </c>
    </row>
    <row r="286" spans="1:26" ht="17.25" hidden="1" thickTop="1" thickBot="1">
      <c r="A286" s="9" t="str">
        <f>'[1]عملاء الفرع'!$B$18</f>
        <v>كشف حساب عميل (15)</v>
      </c>
      <c r="B286" s="13"/>
      <c r="C286" s="11">
        <v>41214</v>
      </c>
      <c r="D286" s="12">
        <f>SUMPRODUCT((SUMIF('[1]كشف حساب عميل (15)'!$F$191:$F$202,"*560*",'[1]كشف حساب عميل (15)'!$E$191:$E$202)))</f>
        <v>0</v>
      </c>
      <c r="E286" s="12">
        <f>SUMPRODUCT((SUMIF('[1]كشف حساب عميل (15)'!$F$191:$F$202,"*510*",'[1]كشف حساب عميل (15)'!$E$191:$E$202)))</f>
        <v>0</v>
      </c>
      <c r="F286" s="12">
        <f>SUMPRODUCT((SUMIF('[1]كشف حساب عميل (15)'!$F$191:$F$202,"*430 لتر نوفرست*",'[1]كشف حساب عميل (15)'!$E$191:$E$202)))</f>
        <v>0</v>
      </c>
      <c r="G286" s="12">
        <f>SUMPRODUCT((SUMIF('[1]كشف حساب عميل (15)'!$F$191:$F$202,"*340 لتر نوفرست*",'[1]كشف حساب عميل (15)'!$E$191:$E$202)))</f>
        <v>0</v>
      </c>
      <c r="H286" s="12">
        <f>SUMPRODUCT((SUMIF('[1]كشف حساب عميل (15)'!$F$191:$F$202,"*339 لتر نوفرست*",'[1]كشف حساب عميل (15)'!$E$191:$E$202)))</f>
        <v>0</v>
      </c>
      <c r="I286" s="12">
        <f>SUMPRODUCT((SUMIF('[1]كشف حساب عميل (15)'!$F$191:$F$202,"*338*",'[1]كشف حساب عميل (15)'!$E$191:$E$202)))</f>
        <v>0</v>
      </c>
      <c r="J286" s="12">
        <f>SUMPRODUCT((SUMIF('[1]كشف حساب عميل (15)'!$F$191:$F$202,"*330*",'[1]كشف حساب عميل (15)'!$E$191:$E$202)))</f>
        <v>0</v>
      </c>
      <c r="K286" s="12">
        <f>SUMPRODUCT((SUMIF('[1]كشف حساب عميل (15)'!$F$191:$F$202,"*580*",'[1]كشف حساب عميل (15)'!$E$191:$E$202)))</f>
        <v>0</v>
      </c>
      <c r="L286" s="12">
        <f>SUMPRODUCT((SUMIF('[1]كشف حساب عميل (15)'!$F$191:$F$202,"*430 لتر برستيج*",'[1]كشف حساب عميل (15)'!$E$191:$E$202)))</f>
        <v>0</v>
      </c>
      <c r="M286" s="12">
        <f>SUMPRODUCT((SUMIF('[1]كشف حساب عميل (15)'!$F$191:$F$202,"*340 لتر برستيج*",'[1]كشف حساب عميل (15)'!$E$191:$E$202)))</f>
        <v>0</v>
      </c>
      <c r="N286" s="12">
        <f>SUMPRODUCT((SUMIF('[1]كشف حساب عميل (15)'!$F$191:$F$202,"*339 لتر برستيج*",'[1]كشف حساب عميل (15)'!$E$191:$E$202)))</f>
        <v>0</v>
      </c>
      <c r="O286" s="12">
        <f>SUMPRODUCT((SUMIF('[1]كشف حساب عميل (15)'!$F$191:$F$202,"*320*",'[1]كشف حساب عميل (15)'!$E$191:$E$202)))</f>
        <v>0</v>
      </c>
      <c r="P286" s="12">
        <f>SUMPRODUCT((SUMIF('[1]كشف حساب عميل (15)'!$F$191:$F$202,"*290*",'[1]كشف حساب عميل (15)'!$E$191:$E$202)))</f>
        <v>0</v>
      </c>
      <c r="Q286" s="12">
        <f>SUMPRODUCT((SUMIF('[1]كشف حساب عميل (15)'!$F$191:$F$202,"*335 لتر اوسكار*",'[1]كشف حساب عميل (15)'!$E$191:$E$202)))</f>
        <v>0</v>
      </c>
      <c r="R286" s="12">
        <f>SUMPRODUCT((SUMIF('[1]كشف حساب عميل (15)'!$F$191:$F$202,"*335 لتر برنسيسه*",'[1]كشف حساب عميل (15)'!$E$191:$E$202)))</f>
        <v>0</v>
      </c>
      <c r="S286" s="12">
        <f>SUMPRODUCT((SUMIF('[1]كشف حساب عميل (15)'!$F$191:$F$202,"*328*",'[1]كشف حساب عميل (15)'!$E$191:$E$202)))</f>
        <v>0</v>
      </c>
      <c r="T286" s="12">
        <f>SUMPRODUCT((SUMIF('[1]كشف حساب عميل (15)'!$F$191:$F$202,"*7 درج نوفرست*",'[1]كشف حساب عميل (15)'!$E$191:$E$202)))</f>
        <v>0</v>
      </c>
      <c r="U286" s="12">
        <f>SUMPRODUCT((SUMIF('[1]كشف حساب عميل (15)'!$F$191:$F$202,"*6 درج نوفرست*",'[1]كشف حساب عميل (15)'!$E$191:$E$202)))</f>
        <v>0</v>
      </c>
      <c r="V286" s="12">
        <f>SUMPRODUCT((SUMIF('[1]كشف حساب عميل (15)'!$F$191:$F$202,"*5 درج نوفرست*",'[1]كشف حساب عميل (15)'!$E$191:$E$202)))</f>
        <v>0</v>
      </c>
      <c r="W286" s="12">
        <f>SUMPRODUCT((SUMIF('[1]كشف حساب عميل (15)'!$F$191:$F$202,"*6 درج معدل*",'[1]كشف حساب عميل (15)'!$E$191:$E$202)))</f>
        <v>0</v>
      </c>
      <c r="X286" s="12">
        <f>SUMPRODUCT((SUMIF('[1]كشف حساب عميل (15)'!$F$191:$F$202,"*5 درج معدل*",'[1]كشف حساب عميل (15)'!$E$191:$E$202)))</f>
        <v>0</v>
      </c>
      <c r="Y286" s="12">
        <f>SUMPRODUCT((SUMIF('[1]كشف حساب عميل (15)'!$F$191:$F$202,"*4 درج*",'[1]كشف حساب عميل (15)'!$E$191:$E$202)))</f>
        <v>0</v>
      </c>
      <c r="Z286" s="12">
        <f t="shared" si="117"/>
        <v>0</v>
      </c>
    </row>
    <row r="287" spans="1:26" ht="17.25" hidden="1" thickTop="1" thickBot="1">
      <c r="A287" s="9" t="str">
        <f>'[1]عملاء الفرع'!$B$18</f>
        <v>كشف حساب عميل (15)</v>
      </c>
      <c r="B287" s="13"/>
      <c r="C287" s="11">
        <v>41244</v>
      </c>
      <c r="D287" s="12">
        <f>SUMPRODUCT((SUMIF('[1]كشف حساب عميل (15)'!$F$204:$F$216,"*560*",'[1]كشف حساب عميل (15)'!$E$204:$E$216)))</f>
        <v>0</v>
      </c>
      <c r="E287" s="12">
        <f>SUMPRODUCT((SUMIF('[1]كشف حساب عميل (15)'!$F$204:$F$216,"*510*",'[1]كشف حساب عميل (15)'!$E$204:$E$216)))</f>
        <v>0</v>
      </c>
      <c r="F287" s="12">
        <f>SUMPRODUCT((SUMIF('[1]كشف حساب عميل (15)'!$F$204:$F$216,"*430 لتر نوفرست*",'[1]كشف حساب عميل (15)'!$E$204:$E$216)))</f>
        <v>0</v>
      </c>
      <c r="G287" s="12">
        <f>SUMPRODUCT((SUMIF('[1]كشف حساب عميل (15)'!$F$204:$F$216,"*340 لتر نوفرست*",'[1]كشف حساب عميل (15)'!$E$204:$E$216)))</f>
        <v>0</v>
      </c>
      <c r="H287" s="12">
        <f>SUMPRODUCT((SUMIF('[1]كشف حساب عميل (15)'!$F$204:$F$216,"*339 لتر نوفرست*",'[1]كشف حساب عميل (15)'!$E$204:$E$216)))</f>
        <v>0</v>
      </c>
      <c r="I287" s="12">
        <f>SUMPRODUCT((SUMIF('[1]كشف حساب عميل (15)'!$F$204:$F$216,"*338*",'[1]كشف حساب عميل (15)'!$E$204:$E$216)))</f>
        <v>0</v>
      </c>
      <c r="J287" s="12">
        <f>SUMPRODUCT((SUMIF('[1]كشف حساب عميل (15)'!$F$204:$F$216,"*330*",'[1]كشف حساب عميل (15)'!$E$204:$E$216)))</f>
        <v>0</v>
      </c>
      <c r="K287" s="12">
        <f>SUMPRODUCT((SUMIF('[1]كشف حساب عميل (15)'!$F$204:$F$216,"*580*",'[1]كشف حساب عميل (15)'!$E$204:$E$216)))</f>
        <v>0</v>
      </c>
      <c r="L287" s="12">
        <f>SUMPRODUCT((SUMIF('[1]كشف حساب عميل (15)'!$F$204:$F$216,"*430 لتر برستيج*",'[1]كشف حساب عميل (15)'!$E$204:$E$216)))</f>
        <v>0</v>
      </c>
      <c r="M287" s="12">
        <f>SUMPRODUCT((SUMIF('[1]كشف حساب عميل (15)'!$F$204:$F$216,"*340 لتر برستيج*",'[1]كشف حساب عميل (15)'!$E$204:$E$216)))</f>
        <v>0</v>
      </c>
      <c r="N287" s="12">
        <f>SUMPRODUCT((SUMIF('[1]كشف حساب عميل (15)'!$F$204:$F$216,"*339 لتر برستيج*",'[1]كشف حساب عميل (15)'!$E$204:$E$216)))</f>
        <v>0</v>
      </c>
      <c r="O287" s="12">
        <f>SUMPRODUCT((SUMIF('[1]كشف حساب عميل (15)'!$F$204:$F$216,"*320*",'[1]كشف حساب عميل (15)'!$E$204:$E$216)))</f>
        <v>0</v>
      </c>
      <c r="P287" s="12">
        <f>SUMPRODUCT((SUMIF('[1]كشف حساب عميل (15)'!$F$204:$F$216,"*290*",'[1]كشف حساب عميل (15)'!$E$204:$E$216)))</f>
        <v>0</v>
      </c>
      <c r="Q287" s="12">
        <f>SUMPRODUCT((SUMIF('[1]كشف حساب عميل (15)'!$F$204:$F$216,"*335 لتر اوسكار*",'[1]كشف حساب عميل (15)'!$E$204:$E$216)))</f>
        <v>0</v>
      </c>
      <c r="R287" s="12">
        <f>SUMPRODUCT((SUMIF('[1]كشف حساب عميل (15)'!$F$204:$F$216,"*335 لتر برنسيسه*",'[1]كشف حساب عميل (15)'!$E$204:$E$216)))</f>
        <v>0</v>
      </c>
      <c r="S287" s="12">
        <f>SUMPRODUCT((SUMIF('[1]كشف حساب عميل (15)'!$F$204:$F$216,"*328*",'[1]كشف حساب عميل (15)'!$E$204:$E$216)))</f>
        <v>0</v>
      </c>
      <c r="T287" s="12">
        <f>SUMPRODUCT((SUMIF('[1]كشف حساب عميل (15)'!$F$204:$F$216,"*7 درج نوفرست*",'[1]كشف حساب عميل (15)'!$E$204:$E$216)))</f>
        <v>0</v>
      </c>
      <c r="U287" s="12">
        <f>SUMPRODUCT((SUMIF('[1]كشف حساب عميل (15)'!$F$204:$F$216,"*6 درج نوفرست*",'[1]كشف حساب عميل (15)'!$E$204:$E$216)))</f>
        <v>0</v>
      </c>
      <c r="V287" s="12">
        <f>SUMPRODUCT((SUMIF('[1]كشف حساب عميل (15)'!$F$204:$F$216,"*5 درج نوفرست*",'[1]كشف حساب عميل (15)'!$E$204:$E$216)))</f>
        <v>0</v>
      </c>
      <c r="W287" s="12">
        <f>SUMPRODUCT((SUMIF('[1]كشف حساب عميل (15)'!$F$204:$F$216,"*6 درج معدل*",'[1]كشف حساب عميل (15)'!$E$204:$E$216)))</f>
        <v>0</v>
      </c>
      <c r="X287" s="12">
        <f>SUMPRODUCT((SUMIF('[1]كشف حساب عميل (15)'!$F$204:$F$216,"*5 درج معدل*",'[1]كشف حساب عميل (15)'!$E$204:$E$216)))</f>
        <v>0</v>
      </c>
      <c r="Y287" s="12">
        <f>SUMPRODUCT((SUMIF('[1]كشف حساب عميل (15)'!$F$204:$F$216,"*4 درج*",'[1]كشف حساب عميل (15)'!$E$204:$E$216)))</f>
        <v>0</v>
      </c>
      <c r="Z287" s="12">
        <f t="shared" si="117"/>
        <v>0</v>
      </c>
    </row>
    <row r="288" spans="1:26" ht="17.25" hidden="1" thickTop="1" thickBot="1">
      <c r="A288" s="9" t="str">
        <f>'[1]عملاء الفرع'!$B$18</f>
        <v>كشف حساب عميل (15)</v>
      </c>
      <c r="B288" s="13"/>
      <c r="C288" s="11" t="s">
        <v>29</v>
      </c>
      <c r="D288" s="12">
        <f t="shared" ref="D288:S307" si="127">SUM(D285:D287)</f>
        <v>0</v>
      </c>
      <c r="E288" s="12">
        <f t="shared" ref="E288:Y288" si="128">SUM(E285:E287)</f>
        <v>0</v>
      </c>
      <c r="F288" s="12">
        <f t="shared" si="128"/>
        <v>0</v>
      </c>
      <c r="G288" s="12">
        <f t="shared" si="128"/>
        <v>0</v>
      </c>
      <c r="H288" s="12">
        <f t="shared" si="128"/>
        <v>0</v>
      </c>
      <c r="I288" s="12">
        <f t="shared" si="128"/>
        <v>0</v>
      </c>
      <c r="J288" s="12">
        <f t="shared" si="128"/>
        <v>0</v>
      </c>
      <c r="K288" s="12">
        <f t="shared" si="128"/>
        <v>0</v>
      </c>
      <c r="L288" s="12">
        <f t="shared" si="128"/>
        <v>0</v>
      </c>
      <c r="M288" s="12">
        <f t="shared" si="128"/>
        <v>0</v>
      </c>
      <c r="N288" s="12">
        <f t="shared" si="128"/>
        <v>0</v>
      </c>
      <c r="O288" s="12">
        <f t="shared" si="128"/>
        <v>0</v>
      </c>
      <c r="P288" s="12">
        <f t="shared" si="128"/>
        <v>0</v>
      </c>
      <c r="Q288" s="12">
        <f t="shared" si="128"/>
        <v>0</v>
      </c>
      <c r="R288" s="12">
        <f t="shared" si="128"/>
        <v>0</v>
      </c>
      <c r="S288" s="12">
        <f t="shared" si="128"/>
        <v>0</v>
      </c>
      <c r="T288" s="12">
        <f t="shared" si="128"/>
        <v>0</v>
      </c>
      <c r="U288" s="12">
        <f t="shared" si="128"/>
        <v>0</v>
      </c>
      <c r="V288" s="12">
        <f t="shared" si="128"/>
        <v>0</v>
      </c>
      <c r="W288" s="12">
        <f t="shared" si="128"/>
        <v>0</v>
      </c>
      <c r="X288" s="12">
        <f t="shared" si="128"/>
        <v>0</v>
      </c>
      <c r="Y288" s="12">
        <f t="shared" si="128"/>
        <v>0</v>
      </c>
      <c r="Z288" s="12">
        <f t="shared" si="117"/>
        <v>0</v>
      </c>
    </row>
    <row r="289" spans="1:26" ht="17.25" hidden="1" thickTop="1" thickBot="1">
      <c r="A289" s="9" t="str">
        <f>'[1]عملاء الفرع'!$B$18</f>
        <v>كشف حساب عميل (15)</v>
      </c>
      <c r="B289" s="13"/>
      <c r="C289" s="11" t="s">
        <v>30</v>
      </c>
      <c r="D289" s="12">
        <f t="shared" ref="D289:Y308" si="129">SUM(D288,D284)</f>
        <v>0</v>
      </c>
      <c r="E289" s="12">
        <f t="shared" si="129"/>
        <v>0</v>
      </c>
      <c r="F289" s="12">
        <f t="shared" si="129"/>
        <v>0</v>
      </c>
      <c r="G289" s="12">
        <f t="shared" si="129"/>
        <v>0</v>
      </c>
      <c r="H289" s="12">
        <f t="shared" si="129"/>
        <v>0</v>
      </c>
      <c r="I289" s="12">
        <f t="shared" si="129"/>
        <v>0</v>
      </c>
      <c r="J289" s="12">
        <f t="shared" si="129"/>
        <v>0</v>
      </c>
      <c r="K289" s="12">
        <f t="shared" si="129"/>
        <v>0</v>
      </c>
      <c r="L289" s="12">
        <f t="shared" si="129"/>
        <v>0</v>
      </c>
      <c r="M289" s="12">
        <f t="shared" si="129"/>
        <v>0</v>
      </c>
      <c r="N289" s="12">
        <f t="shared" si="129"/>
        <v>0</v>
      </c>
      <c r="O289" s="12">
        <f t="shared" si="129"/>
        <v>0</v>
      </c>
      <c r="P289" s="12">
        <f t="shared" si="129"/>
        <v>0</v>
      </c>
      <c r="Q289" s="12">
        <f t="shared" si="129"/>
        <v>0</v>
      </c>
      <c r="R289" s="12">
        <f t="shared" si="129"/>
        <v>0</v>
      </c>
      <c r="S289" s="12">
        <f t="shared" si="129"/>
        <v>0</v>
      </c>
      <c r="T289" s="12">
        <f t="shared" si="129"/>
        <v>0</v>
      </c>
      <c r="U289" s="12">
        <f t="shared" si="129"/>
        <v>0</v>
      </c>
      <c r="V289" s="12">
        <f t="shared" si="129"/>
        <v>0</v>
      </c>
      <c r="W289" s="12">
        <f t="shared" si="129"/>
        <v>0</v>
      </c>
      <c r="X289" s="12">
        <f t="shared" si="129"/>
        <v>0</v>
      </c>
      <c r="Y289" s="12">
        <f t="shared" si="129"/>
        <v>0</v>
      </c>
      <c r="Z289" s="12">
        <f t="shared" si="117"/>
        <v>0</v>
      </c>
    </row>
    <row r="290" spans="1:26" ht="17.25" hidden="1" thickTop="1" thickBot="1">
      <c r="A290" s="9" t="str">
        <f>'[1]عملاء الفرع'!$B$18</f>
        <v>كشف حساب عميل (15)</v>
      </c>
      <c r="B290" s="13"/>
      <c r="C290" s="11" t="s">
        <v>31</v>
      </c>
      <c r="D290" s="12">
        <f t="shared" ref="D290:Y309" si="130">SUM(D289,D280)</f>
        <v>0</v>
      </c>
      <c r="E290" s="12">
        <f t="shared" si="130"/>
        <v>0</v>
      </c>
      <c r="F290" s="12">
        <f t="shared" si="130"/>
        <v>0</v>
      </c>
      <c r="G290" s="12">
        <f t="shared" si="130"/>
        <v>0</v>
      </c>
      <c r="H290" s="12">
        <f t="shared" si="130"/>
        <v>0</v>
      </c>
      <c r="I290" s="12">
        <f t="shared" si="130"/>
        <v>0</v>
      </c>
      <c r="J290" s="12">
        <f t="shared" si="130"/>
        <v>0</v>
      </c>
      <c r="K290" s="12">
        <f t="shared" si="130"/>
        <v>0</v>
      </c>
      <c r="L290" s="12">
        <f t="shared" si="130"/>
        <v>0</v>
      </c>
      <c r="M290" s="12">
        <f t="shared" si="130"/>
        <v>0</v>
      </c>
      <c r="N290" s="12">
        <f t="shared" si="130"/>
        <v>0</v>
      </c>
      <c r="O290" s="12">
        <f t="shared" si="130"/>
        <v>0</v>
      </c>
      <c r="P290" s="12">
        <f t="shared" si="130"/>
        <v>0</v>
      </c>
      <c r="Q290" s="12">
        <f t="shared" si="130"/>
        <v>0</v>
      </c>
      <c r="R290" s="12">
        <f t="shared" si="130"/>
        <v>0</v>
      </c>
      <c r="S290" s="12">
        <f t="shared" si="130"/>
        <v>0</v>
      </c>
      <c r="T290" s="12">
        <f t="shared" si="130"/>
        <v>0</v>
      </c>
      <c r="U290" s="12">
        <f t="shared" si="130"/>
        <v>0</v>
      </c>
      <c r="V290" s="12">
        <f t="shared" si="130"/>
        <v>0</v>
      </c>
      <c r="W290" s="12">
        <f t="shared" si="130"/>
        <v>0</v>
      </c>
      <c r="X290" s="12">
        <f t="shared" si="130"/>
        <v>0</v>
      </c>
      <c r="Y290" s="12">
        <f t="shared" si="130"/>
        <v>0</v>
      </c>
      <c r="Z290" s="12">
        <f t="shared" si="117"/>
        <v>0</v>
      </c>
    </row>
    <row r="291" spans="1:26" ht="17.25" thickTop="1" thickBot="1">
      <c r="A291" s="9" t="str">
        <f>'[1]عملاء الفرع'!$B$19</f>
        <v>كشف حساب عميل (16)</v>
      </c>
      <c r="B291" s="13"/>
      <c r="C291" s="11">
        <v>40909</v>
      </c>
      <c r="D291" s="12">
        <f>SUMPRODUCT((SUMIF('[1]كشف حساب عميل (16)'!$F$7:$F$37,"*560*",'[1]كشف حساب عميل (16)'!$E$7:$E$37)))</f>
        <v>0</v>
      </c>
      <c r="E291" s="12">
        <f>SUMPRODUCT((SUMIF('[1]كشف حساب عميل (16)'!$F$7:$F$37,"*510*",'[1]كشف حساب عميل (16)'!$E$7:$E$37)))</f>
        <v>0</v>
      </c>
      <c r="F291" s="12">
        <f>SUMPRODUCT((SUMIF('[1]كشف حساب عميل (16)'!$F$7:$F$37,"*430 لتر نوفرست*",'[1]كشف حساب عميل (16)'!$E$7:$E$37)))</f>
        <v>0</v>
      </c>
      <c r="G291" s="12">
        <f>SUMPRODUCT((SUMIF('[1]كشف حساب عميل (16)'!$F$7:$F$37,"*340 لتر نوفرست*",'[1]كشف حساب عميل (16)'!$E$7:$E$37)))</f>
        <v>0</v>
      </c>
      <c r="H291" s="12">
        <f>SUMPRODUCT((SUMIF('[1]كشف حساب عميل (16)'!$F$7:$F$37,"*339 لتر نوفرست*",'[1]كشف حساب عميل (16)'!$E$7:$E$37)))</f>
        <v>0</v>
      </c>
      <c r="I291" s="12">
        <f>SUMPRODUCT((SUMIF('[1]كشف حساب عميل (16)'!$F$7:$F$37,"*338*",'[1]كشف حساب عميل (16)'!$E$7:$E$37)))</f>
        <v>0</v>
      </c>
      <c r="J291" s="12">
        <f>SUMPRODUCT((SUMIF('[1]كشف حساب عميل (16)'!$F$7:$F$37,"*330*",'[1]كشف حساب عميل (16)'!$E$7:$E$37)))</f>
        <v>0</v>
      </c>
      <c r="K291" s="12">
        <f>SUMPRODUCT((SUMIF('[1]كشف حساب عميل (16)'!$F$7:$F$37,"*580*",'[1]كشف حساب عميل (16)'!$E$7:$E$37)))</f>
        <v>0</v>
      </c>
      <c r="L291" s="12">
        <f>SUMPRODUCT((SUMIF('[1]كشف حساب عميل (16)'!$F$7:$F$37,"*430 لتر برستيج*",'[1]كشف حساب عميل (16)'!$E$7:$E$37)))</f>
        <v>0</v>
      </c>
      <c r="M291" s="12">
        <f>SUMPRODUCT((SUMIF('[1]كشف حساب عميل (16)'!$F$7:$F$37,"*340 لتر برستيج*",'[1]كشف حساب عميل (16)'!$E$7:$E$37)))</f>
        <v>0</v>
      </c>
      <c r="N291" s="12">
        <f>SUMPRODUCT((SUMIF('[1]كشف حساب عميل (16)'!$F$7:$F$37,"*339 لتر برستيج*",'[1]كشف حساب عميل (16)'!$E$7:$E$37)))</f>
        <v>0</v>
      </c>
      <c r="O291" s="12">
        <f>SUMPRODUCT((SUMIF('[1]كشف حساب عميل (16)'!$F$7:$F$37,"*320*",'[1]كشف حساب عميل (16)'!$E$7:$E$37)))</f>
        <v>0</v>
      </c>
      <c r="P291" s="12">
        <f>SUMPRODUCT((SUMIF('[1]كشف حساب عميل (16)'!$F$7:$F$37,"*290*",'[1]كشف حساب عميل (16)'!$E$7:$E$37)))</f>
        <v>0</v>
      </c>
      <c r="Q291" s="12">
        <f>SUMPRODUCT((SUMIF('[1]كشف حساب عميل (16)'!$F$7:$F$37,"*335 لتر اوسكار*",'[1]كشف حساب عميل (16)'!$E$7:$E$37)))</f>
        <v>0</v>
      </c>
      <c r="R291" s="12">
        <f>SUMPRODUCT((SUMIF('[1]كشف حساب عميل (16)'!$F$7:$F$37,"*335 لتر برنسيسه*",'[1]كشف حساب عميل (16)'!$E$7:$E$37)))</f>
        <v>0</v>
      </c>
      <c r="S291" s="12">
        <f>SUMPRODUCT((SUMIF('[1]كشف حساب عميل (16)'!$F$7:$F$37,"*328*",'[1]كشف حساب عميل (16)'!$E$7:$E$37)))</f>
        <v>0</v>
      </c>
      <c r="T291" s="12">
        <f>SUMPRODUCT((SUMIF('[1]كشف حساب عميل (16)'!$F$7:$F$37,"*7 درج نوفرست*",'[1]كشف حساب عميل (16)'!$E$7:$E$37)))</f>
        <v>0</v>
      </c>
      <c r="U291" s="12">
        <f>SUMPRODUCT((SUMIF('[1]كشف حساب عميل (16)'!$F$7:$F$37,"*6 درج نوفرست*",'[1]كشف حساب عميل (16)'!$E$7:$E$37)))</f>
        <v>0</v>
      </c>
      <c r="V291" s="12">
        <f>SUMPRODUCT((SUMIF('[1]كشف حساب عميل (16)'!$F$7:$F$37,"*5 درج نوفرست*",'[1]كشف حساب عميل (16)'!$E$7:$E$37)))</f>
        <v>0</v>
      </c>
      <c r="W291" s="12">
        <f>SUMPRODUCT((SUMIF('[1]كشف حساب عميل (16)'!$F$7:$F$37,"*6 درج معدل*",'[1]كشف حساب عميل (16)'!$E$7:$E$37)))</f>
        <v>0</v>
      </c>
      <c r="X291" s="12">
        <f>SUMPRODUCT((SUMIF('[1]كشف حساب عميل (16)'!$F$7:$F$37,"*5 درج معدل*",'[1]كشف حساب عميل (16)'!$E$7:$E$37)))</f>
        <v>0</v>
      </c>
      <c r="Y291" s="12">
        <f>SUMPRODUCT((SUMIF('[1]كشف حساب عميل (16)'!$F$7:$F$37,"*4 درج*",'[1]كشف حساب عميل (16)'!$E$7:$E$37)))</f>
        <v>0</v>
      </c>
      <c r="Z291" s="12">
        <f t="shared" si="117"/>
        <v>0</v>
      </c>
    </row>
    <row r="292" spans="1:26" ht="17.25" hidden="1" thickTop="1" thickBot="1">
      <c r="A292" s="16" t="str">
        <f>'[1]عملاء الفرع'!$B$19</f>
        <v>كشف حساب عميل (16)</v>
      </c>
      <c r="B292" s="10"/>
      <c r="C292" s="11">
        <v>40940</v>
      </c>
      <c r="D292" s="12">
        <f>SUMPRODUCT((SUMIF('[1]كشف حساب عميل (16)'!$F$39:$F$48,"*560*",'[1]كشف حساب عميل (16)'!$E$39:$E$48)))</f>
        <v>0</v>
      </c>
      <c r="E292" s="12">
        <f>SUMPRODUCT((SUMIF('[1]كشف حساب عميل (16)'!$F$39:$F$48,"*510*",'[1]كشف حساب عميل (16)'!$E$39:$E$48)))</f>
        <v>0</v>
      </c>
      <c r="F292" s="12">
        <f>SUMPRODUCT((SUMIF('[1]كشف حساب عميل (16)'!$F$39:$F$48,"*430 لتر نوفرست*",'[1]كشف حساب عميل (16)'!$E$39:$E$48)))</f>
        <v>0</v>
      </c>
      <c r="G292" s="12">
        <f>SUMPRODUCT((SUMIF('[1]كشف حساب عميل (16)'!$F$39:$F$48,"*340 لتر نوفرست*",'[1]كشف حساب عميل (16)'!$E$39:$E$48)))</f>
        <v>0</v>
      </c>
      <c r="H292" s="12">
        <f>SUMPRODUCT((SUMIF('[1]كشف حساب عميل (16)'!$F$39:$F$48,"*339 لتر نوفرست*",'[1]كشف حساب عميل (16)'!$E$39:$E$48)))</f>
        <v>0</v>
      </c>
      <c r="I292" s="12">
        <f>SUMPRODUCT((SUMIF('[1]كشف حساب عميل (16)'!$F$39:$F$48,"*338*",'[1]كشف حساب عميل (16)'!$E$39:$E$48)))</f>
        <v>0</v>
      </c>
      <c r="J292" s="12">
        <f>SUMPRODUCT((SUMIF('[1]كشف حساب عميل (16)'!$F$39:$F$48,"*330*",'[1]كشف حساب عميل (16)'!$E$39:$E$48)))</f>
        <v>0</v>
      </c>
      <c r="K292" s="12">
        <f>SUMPRODUCT((SUMIF('[1]كشف حساب عميل (16)'!$F$39:$F$48,"*580*",'[1]كشف حساب عميل (16)'!$E$39:$E$48)))</f>
        <v>0</v>
      </c>
      <c r="L292" s="12">
        <f>SUMPRODUCT((SUMIF('[1]كشف حساب عميل (16)'!$F$39:$F$48,"*430 لتر برستيج*",'[1]كشف حساب عميل (16)'!$E$39:$E$48)))</f>
        <v>0</v>
      </c>
      <c r="M292" s="12">
        <f>SUMPRODUCT((SUMIF('[1]كشف حساب عميل (16)'!$F$39:$F$48,"*340 لتر برستيج*",'[1]كشف حساب عميل (16)'!$E$39:$E$48)))</f>
        <v>0</v>
      </c>
      <c r="N292" s="12">
        <f>SUMPRODUCT((SUMIF('[1]كشف حساب عميل (16)'!$F$39:$F$48,"*339 لتر برستيج*",'[1]كشف حساب عميل (16)'!$E$39:$E$48)))</f>
        <v>0</v>
      </c>
      <c r="O292" s="12">
        <f>SUMPRODUCT((SUMIF('[1]كشف حساب عميل (16)'!$F$39:$F$48,"*320*",'[1]كشف حساب عميل (16)'!$E$39:$E$48)))</f>
        <v>0</v>
      </c>
      <c r="P292" s="12">
        <f>SUMPRODUCT((SUMIF('[1]كشف حساب عميل (16)'!$F$39:$F$48,"*290*",'[1]كشف حساب عميل (16)'!$E$39:$E$48)))</f>
        <v>0</v>
      </c>
      <c r="Q292" s="12">
        <f>SUMPRODUCT((SUMIF('[1]كشف حساب عميل (16)'!$F$39:$F$48,"*335 لتر اوسكار*",'[1]كشف حساب عميل (16)'!$E$39:$E$48)))</f>
        <v>0</v>
      </c>
      <c r="R292" s="12">
        <f>SUMPRODUCT((SUMIF('[1]كشف حساب عميل (16)'!$F$39:$F$48,"*335 لتر برنسيسه*",'[1]كشف حساب عميل (16)'!$E$39:$E$48)))</f>
        <v>0</v>
      </c>
      <c r="S292" s="12">
        <f>SUMPRODUCT((SUMIF('[1]كشف حساب عميل (16)'!$F$39:$F$48,"*328*",'[1]كشف حساب عميل (16)'!$E$39:$E$48)))</f>
        <v>0</v>
      </c>
      <c r="T292" s="12">
        <f>SUMPRODUCT((SUMIF('[1]كشف حساب عميل (16)'!$F$39:$F$48,"*7 درج نوفرست*",'[1]كشف حساب عميل (16)'!$E$39:$E$48)))</f>
        <v>0</v>
      </c>
      <c r="U292" s="12">
        <f>SUMPRODUCT((SUMIF('[1]كشف حساب عميل (16)'!$F$39:$F$48,"*6 درج نوفرست*",'[1]كشف حساب عميل (16)'!$E$39:$E$48)))</f>
        <v>0</v>
      </c>
      <c r="V292" s="12">
        <f>SUMPRODUCT((SUMIF('[1]كشف حساب عميل (16)'!$F$39:$F$48,"*5 درج نوفرست*",'[1]كشف حساب عميل (16)'!$E$39:$E$48)))</f>
        <v>0</v>
      </c>
      <c r="W292" s="12">
        <f>SUMPRODUCT((SUMIF('[1]كشف حساب عميل (16)'!$F$39:$F$48,"*6 درج معدل*",'[1]كشف حساب عميل (16)'!$E$39:$E$48)))</f>
        <v>0</v>
      </c>
      <c r="X292" s="12">
        <f>SUMPRODUCT((SUMIF('[1]كشف حساب عميل (16)'!$F$39:$F$48,"*5 درج معدل*",'[1]كشف حساب عميل (16)'!$E$39:$E$48)))</f>
        <v>0</v>
      </c>
      <c r="Y292" s="12">
        <f>SUMPRODUCT((SUMIF('[1]كشف حساب عميل (16)'!$F$39:$F$48,"*4 درج*",'[1]كشف حساب عميل (16)'!$E$39:$E$48)))</f>
        <v>0</v>
      </c>
      <c r="Z292" s="12">
        <f t="shared" si="117"/>
        <v>0</v>
      </c>
    </row>
    <row r="293" spans="1:26" ht="17.25" hidden="1" thickTop="1" thickBot="1">
      <c r="A293" s="9" t="str">
        <f>'[1]عملاء الفرع'!$B$19</f>
        <v>كشف حساب عميل (16)</v>
      </c>
      <c r="B293" s="13"/>
      <c r="C293" s="11">
        <v>40969</v>
      </c>
      <c r="D293" s="12">
        <f>SUMPRODUCT((SUMIF('[1]كشف حساب عميل (16)'!$F$50:$F$60,"*560*",'[1]كشف حساب عميل (16)'!$E$50:$E$60)))</f>
        <v>0</v>
      </c>
      <c r="E293" s="12">
        <f>SUMPRODUCT((SUMIF('[1]كشف حساب عميل (16)'!$F$50:$F$60,"*510*",'[1]كشف حساب عميل (16)'!$E$50:$E$60)))</f>
        <v>0</v>
      </c>
      <c r="F293" s="12">
        <f>SUMPRODUCT((SUMIF('[1]كشف حساب عميل (16)'!$F$50:$F$60,"*430 لتر نوفرست*",'[1]كشف حساب عميل (16)'!$E$50:$E$60)))</f>
        <v>0</v>
      </c>
      <c r="G293" s="12">
        <f>SUMPRODUCT((SUMIF('[1]كشف حساب عميل (16)'!$F$50:$F$60,"*340 لتر نوفرست*",'[1]كشف حساب عميل (16)'!$E$50:$E$60)))</f>
        <v>0</v>
      </c>
      <c r="H293" s="12">
        <f>SUMPRODUCT((SUMIF('[1]كشف حساب عميل (16)'!$F$50:$F$60,"*339 لتر نوفرست*",'[1]كشف حساب عميل (16)'!$E$50:$E$60)))</f>
        <v>0</v>
      </c>
      <c r="I293" s="12">
        <f>SUMPRODUCT((SUMIF('[1]كشف حساب عميل (16)'!$F$50:$F$60,"*338*",'[1]كشف حساب عميل (16)'!$E$50:$E$60)))</f>
        <v>0</v>
      </c>
      <c r="J293" s="12">
        <f>SUMPRODUCT((SUMIF('[1]كشف حساب عميل (16)'!$F$50:$F$60,"*330*",'[1]كشف حساب عميل (16)'!$E$50:$E$60)))</f>
        <v>0</v>
      </c>
      <c r="K293" s="12">
        <f>SUMPRODUCT((SUMIF('[1]كشف حساب عميل (16)'!$F$50:$F$60,"*580*",'[1]كشف حساب عميل (16)'!$E$50:$E$60)))</f>
        <v>0</v>
      </c>
      <c r="L293" s="12">
        <f>SUMPRODUCT((SUMIF('[1]كشف حساب عميل (16)'!$F$50:$F$60,"*430 لتر برستيج*",'[1]كشف حساب عميل (16)'!$E$50:$E$60)))</f>
        <v>0</v>
      </c>
      <c r="M293" s="12">
        <f>SUMPRODUCT((SUMIF('[1]كشف حساب عميل (16)'!$F$50:$F$60,"*340 لتر برستيج*",'[1]كشف حساب عميل (16)'!$E$50:$E$60)))</f>
        <v>0</v>
      </c>
      <c r="N293" s="12">
        <f>SUMPRODUCT((SUMIF('[1]كشف حساب عميل (16)'!$F$50:$F$60,"*339 لتر برستيج*",'[1]كشف حساب عميل (16)'!$E$50:$E$60)))</f>
        <v>0</v>
      </c>
      <c r="O293" s="12">
        <f>SUMPRODUCT((SUMIF('[1]كشف حساب عميل (16)'!$F$50:$F$60,"*320*",'[1]كشف حساب عميل (16)'!$E$50:$E$60)))</f>
        <v>0</v>
      </c>
      <c r="P293" s="12">
        <f>SUMPRODUCT((SUMIF('[1]كشف حساب عميل (16)'!$F$50:$F$60,"*290*",'[1]كشف حساب عميل (16)'!$E$50:$E$60)))</f>
        <v>0</v>
      </c>
      <c r="Q293" s="12">
        <f>SUMPRODUCT((SUMIF('[1]كشف حساب عميل (16)'!$F$50:$F$60,"*335 لتر اوسكار*",'[1]كشف حساب عميل (16)'!$E$50:$E$60)))</f>
        <v>0</v>
      </c>
      <c r="R293" s="12">
        <f>SUMPRODUCT((SUMIF('[1]كشف حساب عميل (16)'!$F$50:$F$60,"*335 لتر برنسيسه*",'[1]كشف حساب عميل (16)'!$E$50:$E$60)))</f>
        <v>0</v>
      </c>
      <c r="S293" s="12">
        <f>SUMPRODUCT((SUMIF('[1]كشف حساب عميل (16)'!$F$50:$F$60,"*328*",'[1]كشف حساب عميل (16)'!$E$50:$E$60)))</f>
        <v>0</v>
      </c>
      <c r="T293" s="12">
        <f>SUMPRODUCT((SUMIF('[1]كشف حساب عميل (16)'!$F$50:$F$60,"*7 درج نوفرست*",'[1]كشف حساب عميل (16)'!$E$50:$E$60)))</f>
        <v>0</v>
      </c>
      <c r="U293" s="12">
        <f>SUMPRODUCT((SUMIF('[1]كشف حساب عميل (16)'!$F$50:$F$60,"*6 درج نوفرست*",'[1]كشف حساب عميل (16)'!$E$50:$E$60)))</f>
        <v>0</v>
      </c>
      <c r="V293" s="12">
        <f>SUMPRODUCT((SUMIF('[1]كشف حساب عميل (16)'!$F$50:$F$60,"*5 درج نوفرست*",'[1]كشف حساب عميل (16)'!$E$50:$E$60)))</f>
        <v>0</v>
      </c>
      <c r="W293" s="12">
        <f>SUMPRODUCT((SUMIF('[1]كشف حساب عميل (16)'!$F$50:$F$60,"*6 درج معدل*",'[1]كشف حساب عميل (16)'!$E$50:$E$60)))</f>
        <v>0</v>
      </c>
      <c r="X293" s="12">
        <f>SUMPRODUCT((SUMIF('[1]كشف حساب عميل (16)'!$F$50:$F$60,"*5 درج معدل*",'[1]كشف حساب عميل (16)'!$E$50:$E$60)))</f>
        <v>0</v>
      </c>
      <c r="Y293" s="12">
        <f>SUMPRODUCT((SUMIF('[1]كشف حساب عميل (16)'!$F$50:$F$60,"*4 درج*",'[1]كشف حساب عميل (16)'!$E$50:$E$60)))</f>
        <v>0</v>
      </c>
      <c r="Z293" s="12">
        <f t="shared" si="117"/>
        <v>0</v>
      </c>
    </row>
    <row r="294" spans="1:26" ht="17.25" hidden="1" thickTop="1" thickBot="1">
      <c r="A294" s="9" t="str">
        <f>'[1]عملاء الفرع'!$B$19</f>
        <v>كشف حساب عميل (16)</v>
      </c>
      <c r="B294" s="13"/>
      <c r="C294" s="11" t="s">
        <v>25</v>
      </c>
      <c r="D294" s="12">
        <f t="shared" si="120"/>
        <v>0</v>
      </c>
      <c r="E294" s="12">
        <f t="shared" si="120"/>
        <v>0</v>
      </c>
      <c r="F294" s="12">
        <f t="shared" si="120"/>
        <v>0</v>
      </c>
      <c r="G294" s="12">
        <f t="shared" si="120"/>
        <v>0</v>
      </c>
      <c r="H294" s="12">
        <f t="shared" si="120"/>
        <v>0</v>
      </c>
      <c r="I294" s="12">
        <f t="shared" si="120"/>
        <v>0</v>
      </c>
      <c r="J294" s="12">
        <f t="shared" si="120"/>
        <v>0</v>
      </c>
      <c r="K294" s="12">
        <f t="shared" si="120"/>
        <v>0</v>
      </c>
      <c r="L294" s="12">
        <f t="shared" si="120"/>
        <v>0</v>
      </c>
      <c r="M294" s="12">
        <f t="shared" si="120"/>
        <v>0</v>
      </c>
      <c r="N294" s="12">
        <f t="shared" si="120"/>
        <v>0</v>
      </c>
      <c r="O294" s="12">
        <f t="shared" si="120"/>
        <v>0</v>
      </c>
      <c r="P294" s="12">
        <f t="shared" si="120"/>
        <v>0</v>
      </c>
      <c r="Q294" s="12">
        <f t="shared" si="120"/>
        <v>0</v>
      </c>
      <c r="R294" s="12">
        <f t="shared" si="120"/>
        <v>0</v>
      </c>
      <c r="S294" s="12">
        <f t="shared" si="120"/>
        <v>0</v>
      </c>
      <c r="T294" s="12">
        <f t="shared" ref="T294:AM294" si="131">SUM(T291:T293)</f>
        <v>0</v>
      </c>
      <c r="U294" s="12">
        <f t="shared" si="131"/>
        <v>0</v>
      </c>
      <c r="V294" s="12">
        <f t="shared" si="131"/>
        <v>0</v>
      </c>
      <c r="W294" s="12">
        <f t="shared" si="131"/>
        <v>0</v>
      </c>
      <c r="X294" s="12">
        <f t="shared" si="131"/>
        <v>0</v>
      </c>
      <c r="Y294" s="12">
        <f t="shared" si="131"/>
        <v>0</v>
      </c>
      <c r="Z294" s="12">
        <f t="shared" si="117"/>
        <v>0</v>
      </c>
    </row>
    <row r="295" spans="1:26" ht="17.25" hidden="1" thickTop="1" thickBot="1">
      <c r="A295" s="9" t="str">
        <f>'[1]عملاء الفرع'!$B$19</f>
        <v>كشف حساب عميل (16)</v>
      </c>
      <c r="B295" s="13"/>
      <c r="C295" s="11">
        <v>41000</v>
      </c>
      <c r="D295" s="12">
        <f>SUMPRODUCT((SUMIF('[1]كشف حساب عميل (16)'!$F$62:$F$72,"*560*",'[1]كشف حساب عميل (16)'!$E$62:$E$72)))</f>
        <v>0</v>
      </c>
      <c r="E295" s="12">
        <f>SUMPRODUCT((SUMIF('[1]كشف حساب عميل (16)'!$F$62:$F$72,"*510*",'[1]كشف حساب عميل (16)'!$E$62:$E$72)))</f>
        <v>0</v>
      </c>
      <c r="F295" s="12">
        <f>SUMPRODUCT((SUMIF('[1]كشف حساب عميل (16)'!$F$62:$F$72,"*430 لتر نوفرست*",'[1]كشف حساب عميل (16)'!$E$62:$E$72)))</f>
        <v>0</v>
      </c>
      <c r="G295" s="12">
        <f>SUMPRODUCT((SUMIF('[1]كشف حساب عميل (16)'!$F$62:$F$72,"*340 لتر نوفرست*",'[1]كشف حساب عميل (16)'!$E$62:$E$72)))</f>
        <v>0</v>
      </c>
      <c r="H295" s="12">
        <f>SUMPRODUCT((SUMIF('[1]كشف حساب عميل (16)'!$F$62:$F$72,"*339 لتر نوفرست*",'[1]كشف حساب عميل (16)'!$E$62:$E$72)))</f>
        <v>0</v>
      </c>
      <c r="I295" s="12">
        <f>SUMPRODUCT((SUMIF('[1]كشف حساب عميل (16)'!$F$62:$F$72,"*338*",'[1]كشف حساب عميل (16)'!$E$62:$E$72)))</f>
        <v>0</v>
      </c>
      <c r="J295" s="12">
        <f>SUMPRODUCT((SUMIF('[1]كشف حساب عميل (16)'!$F$62:$F$72,"*330*",'[1]كشف حساب عميل (16)'!$E$62:$E$72)))</f>
        <v>0</v>
      </c>
      <c r="K295" s="12">
        <f>SUMPRODUCT((SUMIF('[1]كشف حساب عميل (16)'!$F$62:$F$72,"*580*",'[1]كشف حساب عميل (16)'!$E$62:$E$72)))</f>
        <v>0</v>
      </c>
      <c r="L295" s="12">
        <f>SUMPRODUCT((SUMIF('[1]كشف حساب عميل (16)'!$F$62:$F$72,"*430 لتر برستيج*",'[1]كشف حساب عميل (16)'!$E$62:$E$72)))</f>
        <v>0</v>
      </c>
      <c r="M295" s="12">
        <f>SUMPRODUCT((SUMIF('[1]كشف حساب عميل (16)'!$F$62:$F$72,"*340 لتر برستيج*",'[1]كشف حساب عميل (16)'!$E$62:$E$72)))</f>
        <v>0</v>
      </c>
      <c r="N295" s="12">
        <f>SUMPRODUCT((SUMIF('[1]كشف حساب عميل (16)'!$F$62:$F$72,"*339 لتر برستيج*",'[1]كشف حساب عميل (16)'!$E$62:$E$72)))</f>
        <v>0</v>
      </c>
      <c r="O295" s="12">
        <f>SUMPRODUCT((SUMIF('[1]كشف حساب عميل (16)'!$F$62:$F$72,"*320*",'[1]كشف حساب عميل (16)'!$E$62:$E$72)))</f>
        <v>0</v>
      </c>
      <c r="P295" s="12">
        <f>SUMPRODUCT((SUMIF('[1]كشف حساب عميل (16)'!$F$62:$F$72,"*290*",'[1]كشف حساب عميل (16)'!$E$62:$E$72)))</f>
        <v>0</v>
      </c>
      <c r="Q295" s="12">
        <f>SUMPRODUCT((SUMIF('[1]كشف حساب عميل (16)'!$F$62:$F$72,"*335 لتر اوسكار*",'[1]كشف حساب عميل (16)'!$E$62:$E$72)))</f>
        <v>0</v>
      </c>
      <c r="R295" s="12">
        <f>SUMPRODUCT((SUMIF('[1]كشف حساب عميل (16)'!$F$62:$F$72,"*335 لتر برنسيسه*",'[1]كشف حساب عميل (16)'!$E$62:$E$72)))</f>
        <v>0</v>
      </c>
      <c r="S295" s="12">
        <f>SUMPRODUCT((SUMIF('[1]كشف حساب عميل (16)'!$F$62:$F$72,"*328*",'[1]كشف حساب عميل (16)'!$E$62:$E$72)))</f>
        <v>0</v>
      </c>
      <c r="T295" s="12">
        <f>SUMPRODUCT((SUMIF('[1]كشف حساب عميل (16)'!$F$62:$F$72,"*7 درج نوفرست*",'[1]كشف حساب عميل (16)'!$E$62:$E$72)))</f>
        <v>0</v>
      </c>
      <c r="U295" s="12">
        <f>SUMPRODUCT((SUMIF('[1]كشف حساب عميل (16)'!$F$62:$F$72,"*6 درج نوفرست*",'[1]كشف حساب عميل (16)'!$E$62:$E$72)))</f>
        <v>0</v>
      </c>
      <c r="V295" s="12">
        <f>SUMPRODUCT((SUMIF('[1]كشف حساب عميل (16)'!$F$62:$F$72,"*5 درج نوفرست*",'[1]كشف حساب عميل (16)'!$E$62:$E$72)))</f>
        <v>0</v>
      </c>
      <c r="W295" s="12">
        <f>SUMPRODUCT((SUMIF('[1]كشف حساب عميل (16)'!$F$62:$F$72,"*6 درج معدل*",'[1]كشف حساب عميل (16)'!$E$62:$E$72)))</f>
        <v>0</v>
      </c>
      <c r="X295" s="12">
        <f>SUMPRODUCT((SUMIF('[1]كشف حساب عميل (16)'!$F$62:$F$72,"*5 درج معدل*",'[1]كشف حساب عميل (16)'!$E$62:$E$72)))</f>
        <v>0</v>
      </c>
      <c r="Y295" s="12">
        <f>SUMPRODUCT((SUMIF('[1]كشف حساب عميل (16)'!$F$62:$F$72,"*4 درج*",'[1]كشف حساب عميل (16)'!$E$62:$E$72)))</f>
        <v>0</v>
      </c>
      <c r="Z295" s="12">
        <f t="shared" si="117"/>
        <v>0</v>
      </c>
    </row>
    <row r="296" spans="1:26" ht="17.25" hidden="1" thickTop="1" thickBot="1">
      <c r="A296" s="9" t="str">
        <f>'[1]عملاء الفرع'!$B$19</f>
        <v>كشف حساب عميل (16)</v>
      </c>
      <c r="B296" s="13"/>
      <c r="C296" s="11">
        <v>41030</v>
      </c>
      <c r="D296" s="12">
        <f>SUMPRODUCT((SUMIF('[1]كشف حساب عميل (16)'!$F$74:$F$84,"*560*",'[1]كشف حساب عميل (16)'!$E$74:$E$84)))</f>
        <v>0</v>
      </c>
      <c r="E296" s="12">
        <f>SUMPRODUCT((SUMIF('[1]كشف حساب عميل (16)'!$F$74:$F$84,"*510*",'[1]كشف حساب عميل (16)'!$E$74:$E$84)))</f>
        <v>0</v>
      </c>
      <c r="F296" s="12">
        <f>SUMPRODUCT((SUMIF('[1]كشف حساب عميل (16)'!$F$74:$F$84,"*430 لتر نوفرست*",'[1]كشف حساب عميل (16)'!$E$74:$E$84)))</f>
        <v>0</v>
      </c>
      <c r="G296" s="12">
        <f>SUMPRODUCT((SUMIF('[1]كشف حساب عميل (16)'!$F$74:$F$84,"*340 لتر نوفرست*",'[1]كشف حساب عميل (16)'!$E$74:$E$84)))</f>
        <v>0</v>
      </c>
      <c r="H296" s="12">
        <f>SUMPRODUCT((SUMIF('[1]كشف حساب عميل (16)'!$F$74:$F$84,"*339 لتر نوفرست*",'[1]كشف حساب عميل (16)'!$E$74:$E$84)))</f>
        <v>0</v>
      </c>
      <c r="I296" s="12">
        <f>SUMPRODUCT((SUMIF('[1]كشف حساب عميل (16)'!$F$74:$F$84,"*338*",'[1]كشف حساب عميل (16)'!$E$74:$E$84)))</f>
        <v>0</v>
      </c>
      <c r="J296" s="12">
        <f>SUMPRODUCT((SUMIF('[1]كشف حساب عميل (16)'!$F$74:$F$84,"*330*",'[1]كشف حساب عميل (16)'!$E$74:$E$84)))</f>
        <v>0</v>
      </c>
      <c r="K296" s="12">
        <f>SUMPRODUCT((SUMIF('[1]كشف حساب عميل (16)'!$F$74:$F$84,"*580*",'[1]كشف حساب عميل (16)'!$E$74:$E$84)))</f>
        <v>0</v>
      </c>
      <c r="L296" s="12">
        <f>SUMPRODUCT((SUMIF('[1]كشف حساب عميل (16)'!$F$74:$F$84,"*430 لتر برستيج*",'[1]كشف حساب عميل (16)'!$E$74:$E$84)))</f>
        <v>0</v>
      </c>
      <c r="M296" s="12">
        <f>SUMPRODUCT((SUMIF('[1]كشف حساب عميل (16)'!$F$74:$F$84,"*340 لتر برستيج*",'[1]كشف حساب عميل (16)'!$E$74:$E$84)))</f>
        <v>0</v>
      </c>
      <c r="N296" s="12">
        <f>SUMPRODUCT((SUMIF('[1]كشف حساب عميل (16)'!$F$74:$F$84,"*339 لتر برستيج*",'[1]كشف حساب عميل (16)'!$E$74:$E$84)))</f>
        <v>0</v>
      </c>
      <c r="O296" s="12">
        <f>SUMPRODUCT((SUMIF('[1]كشف حساب عميل (16)'!$F$74:$F$84,"*320*",'[1]كشف حساب عميل (16)'!$E$74:$E$84)))</f>
        <v>0</v>
      </c>
      <c r="P296" s="12">
        <f>SUMPRODUCT((SUMIF('[1]كشف حساب عميل (16)'!$F$74:$F$84,"*290*",'[1]كشف حساب عميل (16)'!$E$74:$E$84)))</f>
        <v>0</v>
      </c>
      <c r="Q296" s="12">
        <f>SUMPRODUCT((SUMIF('[1]كشف حساب عميل (16)'!$F$74:$F$84,"*335 لتر اوسكار*",'[1]كشف حساب عميل (16)'!$E$74:$E$84)))</f>
        <v>0</v>
      </c>
      <c r="R296" s="12">
        <f>SUMPRODUCT((SUMIF('[1]كشف حساب عميل (16)'!$F$74:$F$84,"*335 لتر برنسيسه*",'[1]كشف حساب عميل (16)'!$E$74:$E$84)))</f>
        <v>0</v>
      </c>
      <c r="S296" s="12">
        <f>SUMPRODUCT((SUMIF('[1]كشف حساب عميل (16)'!$F$74:$F$84,"*328*",'[1]كشف حساب عميل (16)'!$E$74:$E$84)))</f>
        <v>0</v>
      </c>
      <c r="T296" s="12">
        <f>SUMPRODUCT((SUMIF('[1]كشف حساب عميل (16)'!$F$74:$F$84,"*7 درج نوفرست*",'[1]كشف حساب عميل (16)'!$E$74:$E$84)))</f>
        <v>0</v>
      </c>
      <c r="U296" s="12">
        <f>SUMPRODUCT((SUMIF('[1]كشف حساب عميل (16)'!$F$74:$F$84,"*6 درج نوفرست*",'[1]كشف حساب عميل (16)'!$E$74:$E$84)))</f>
        <v>0</v>
      </c>
      <c r="V296" s="12">
        <f>SUMPRODUCT((SUMIF('[1]كشف حساب عميل (16)'!$F$74:$F$84,"*5 درج نوفرست*",'[1]كشف حساب عميل (16)'!$E$74:$E$84)))</f>
        <v>0</v>
      </c>
      <c r="W296" s="12">
        <f>SUMPRODUCT((SUMIF('[1]كشف حساب عميل (16)'!$F$74:$F$84,"*6 درج معدل*",'[1]كشف حساب عميل (16)'!$E$74:$E$84)))</f>
        <v>0</v>
      </c>
      <c r="X296" s="12">
        <f>SUMPRODUCT((SUMIF('[1]كشف حساب عميل (16)'!$F$74:$F$84,"*5 درج معدل*",'[1]كشف حساب عميل (16)'!$E$74:$E$84)))</f>
        <v>0</v>
      </c>
      <c r="Y296" s="12">
        <f>SUMPRODUCT((SUMIF('[1]كشف حساب عميل (16)'!$F$74:$F$84,"*4 درج*",'[1]كشف حساب عميل (16)'!$E$74:$E$84)))</f>
        <v>0</v>
      </c>
      <c r="Z296" s="12">
        <f t="shared" si="117"/>
        <v>0</v>
      </c>
    </row>
    <row r="297" spans="1:26" ht="17.25" hidden="1" thickTop="1" thickBot="1">
      <c r="A297" s="17" t="str">
        <f>'[1]عملاء الفرع'!$B$19</f>
        <v>كشف حساب عميل (16)</v>
      </c>
      <c r="B297" s="14"/>
      <c r="C297" s="15">
        <v>41061</v>
      </c>
      <c r="D297" s="12">
        <f>SUMPRODUCT((SUMIF('[1]كشف حساب عميل (16)'!$F$86:$F$96,"*560*",'[1]كشف حساب عميل (16)'!$E$86:$E$96)))</f>
        <v>0</v>
      </c>
      <c r="E297" s="12">
        <f>SUMPRODUCT((SUMIF('[1]كشف حساب عميل (16)'!$F$86:$F$96,"*510*",'[1]كشف حساب عميل (16)'!$E$86:$E$96)))</f>
        <v>0</v>
      </c>
      <c r="F297" s="12">
        <f>SUMPRODUCT((SUMIF('[1]كشف حساب عميل (16)'!$F$86:$F$96,"*430 لتر نوفرست*",'[1]كشف حساب عميل (16)'!$E$86:$E$96)))</f>
        <v>0</v>
      </c>
      <c r="G297" s="12">
        <f>SUMPRODUCT((SUMIF('[1]كشف حساب عميل (16)'!$F$86:$F$96,"*340 لتر نوفرست*",'[1]كشف حساب عميل (16)'!$E$86:$E$96)))</f>
        <v>0</v>
      </c>
      <c r="H297" s="12">
        <f>SUMPRODUCT((SUMIF('[1]كشف حساب عميل (16)'!$F$86:$F$96,"*339 لتر نوفرست*",'[1]كشف حساب عميل (16)'!$E$86:$E$96)))</f>
        <v>0</v>
      </c>
      <c r="I297" s="12">
        <f>SUMPRODUCT((SUMIF('[1]كشف حساب عميل (16)'!$F$86:$F$96,"*338*",'[1]كشف حساب عميل (16)'!$E$86:$E$96)))</f>
        <v>0</v>
      </c>
      <c r="J297" s="12">
        <f>SUMPRODUCT((SUMIF('[1]كشف حساب عميل (16)'!$F$86:$F$96,"*330*",'[1]كشف حساب عميل (16)'!$E$86:$E$96)))</f>
        <v>0</v>
      </c>
      <c r="K297" s="12">
        <f>SUMPRODUCT((SUMIF('[1]كشف حساب عميل (16)'!$F$86:$F$96,"*580*",'[1]كشف حساب عميل (16)'!$E$86:$E$96)))</f>
        <v>0</v>
      </c>
      <c r="L297" s="12">
        <f>SUMPRODUCT((SUMIF('[1]كشف حساب عميل (16)'!$F$86:$F$96,"*430 لتر برستيج*",'[1]كشف حساب عميل (16)'!$E$86:$E$96)))</f>
        <v>0</v>
      </c>
      <c r="M297" s="12">
        <f>SUMPRODUCT((SUMIF('[1]كشف حساب عميل (16)'!$F$86:$F$96,"*340 لتر برستيج*",'[1]كشف حساب عميل (16)'!$E$86:$E$96)))</f>
        <v>0</v>
      </c>
      <c r="N297" s="12">
        <f>SUMPRODUCT((SUMIF('[1]كشف حساب عميل (16)'!$F$86:$F$96,"*339 لتر برستيج*",'[1]كشف حساب عميل (16)'!$E$86:$E$96)))</f>
        <v>0</v>
      </c>
      <c r="O297" s="12">
        <f>SUMPRODUCT((SUMIF('[1]كشف حساب عميل (16)'!$F$86:$F$96,"*320*",'[1]كشف حساب عميل (16)'!$E$86:$E$96)))</f>
        <v>0</v>
      </c>
      <c r="P297" s="12">
        <f>SUMPRODUCT((SUMIF('[1]كشف حساب عميل (16)'!$F$86:$F$96,"*290*",'[1]كشف حساب عميل (16)'!$E$86:$E$96)))</f>
        <v>0</v>
      </c>
      <c r="Q297" s="12">
        <f>SUMPRODUCT((SUMIF('[1]كشف حساب عميل (16)'!$F$86:$F$96,"*335 لتر اوسكار*",'[1]كشف حساب عميل (16)'!$E$86:$E$96)))</f>
        <v>0</v>
      </c>
      <c r="R297" s="12">
        <f>SUMPRODUCT((SUMIF('[1]كشف حساب عميل (16)'!$F$86:$F$96,"*335 لتر برنسيسه*",'[1]كشف حساب عميل (16)'!$E$86:$E$96)))</f>
        <v>0</v>
      </c>
      <c r="S297" s="12">
        <f>SUMPRODUCT((SUMIF('[1]كشف حساب عميل (16)'!$F$86:$F$96,"*328*",'[1]كشف حساب عميل (16)'!$E$86:$E$96)))</f>
        <v>0</v>
      </c>
      <c r="T297" s="12">
        <f>SUMPRODUCT((SUMIF('[1]كشف حساب عميل (16)'!$F$86:$F$96,"*7 درج نوفرست*",'[1]كشف حساب عميل (16)'!$E$86:$E$96)))</f>
        <v>0</v>
      </c>
      <c r="U297" s="12">
        <f>SUMPRODUCT((SUMIF('[1]كشف حساب عميل (16)'!$F$86:$F$96,"*6 درج نوفرست*",'[1]كشف حساب عميل (16)'!$E$86:$E$96)))</f>
        <v>0</v>
      </c>
      <c r="V297" s="12">
        <f>SUMPRODUCT((SUMIF('[1]كشف حساب عميل (16)'!$F$86:$F$96,"*5 درج نوفرست*",'[1]كشف حساب عميل (16)'!$E$86:$E$96)))</f>
        <v>0</v>
      </c>
      <c r="W297" s="12">
        <f>SUMPRODUCT((SUMIF('[1]كشف حساب عميل (16)'!$F$86:$F$96,"*6 درج معدل*",'[1]كشف حساب عميل (16)'!$E$86:$E$96)))</f>
        <v>0</v>
      </c>
      <c r="X297" s="12">
        <f>SUMPRODUCT((SUMIF('[1]كشف حساب عميل (16)'!$F$86:$F$96,"*5 درج معدل*",'[1]كشف حساب عميل (16)'!$E$86:$E$96)))</f>
        <v>0</v>
      </c>
      <c r="Y297" s="12">
        <f>SUMPRODUCT((SUMIF('[1]كشف حساب عميل (16)'!$F$86:$F$96,"*4 درج*",'[1]كشف حساب عميل (16)'!$E$86:$E$96)))</f>
        <v>0</v>
      </c>
      <c r="Z297" s="12">
        <f t="shared" si="117"/>
        <v>0</v>
      </c>
    </row>
    <row r="298" spans="1:26" ht="17.25" hidden="1" thickTop="1" thickBot="1">
      <c r="A298" s="9" t="str">
        <f>'[1]عملاء الفرع'!$B$19</f>
        <v>كشف حساب عميل (16)</v>
      </c>
      <c r="B298" s="13"/>
      <c r="C298" s="11" t="s">
        <v>26</v>
      </c>
      <c r="D298" s="12">
        <f t="shared" si="122"/>
        <v>0</v>
      </c>
      <c r="E298" s="12">
        <f t="shared" si="122"/>
        <v>0</v>
      </c>
      <c r="F298" s="12">
        <f t="shared" si="122"/>
        <v>0</v>
      </c>
      <c r="G298" s="12">
        <f t="shared" si="122"/>
        <v>0</v>
      </c>
      <c r="H298" s="12">
        <f t="shared" si="122"/>
        <v>0</v>
      </c>
      <c r="I298" s="12">
        <f t="shared" si="122"/>
        <v>0</v>
      </c>
      <c r="J298" s="12">
        <f t="shared" si="122"/>
        <v>0</v>
      </c>
      <c r="K298" s="12">
        <f t="shared" si="122"/>
        <v>0</v>
      </c>
      <c r="L298" s="12">
        <f t="shared" si="122"/>
        <v>0</v>
      </c>
      <c r="M298" s="12">
        <f t="shared" si="122"/>
        <v>0</v>
      </c>
      <c r="N298" s="12">
        <f t="shared" si="122"/>
        <v>0</v>
      </c>
      <c r="O298" s="12">
        <f t="shared" si="122"/>
        <v>0</v>
      </c>
      <c r="P298" s="12">
        <f t="shared" si="122"/>
        <v>0</v>
      </c>
      <c r="Q298" s="12">
        <f t="shared" si="122"/>
        <v>0</v>
      </c>
      <c r="R298" s="12">
        <f t="shared" si="122"/>
        <v>0</v>
      </c>
      <c r="S298" s="12">
        <f t="shared" si="122"/>
        <v>0</v>
      </c>
      <c r="T298" s="12">
        <f t="shared" ref="T298:AM298" si="132">SUM(T295:T297)</f>
        <v>0</v>
      </c>
      <c r="U298" s="12">
        <f t="shared" si="132"/>
        <v>0</v>
      </c>
      <c r="V298" s="12">
        <f t="shared" si="132"/>
        <v>0</v>
      </c>
      <c r="W298" s="12">
        <f t="shared" si="132"/>
        <v>0</v>
      </c>
      <c r="X298" s="12">
        <f t="shared" si="132"/>
        <v>0</v>
      </c>
      <c r="Y298" s="12">
        <f t="shared" si="132"/>
        <v>0</v>
      </c>
      <c r="Z298" s="12">
        <f t="shared" si="117"/>
        <v>0</v>
      </c>
    </row>
    <row r="299" spans="1:26" ht="17.25" hidden="1" thickTop="1" thickBot="1">
      <c r="A299" s="9" t="str">
        <f>'[1]عملاء الفرع'!$B$19</f>
        <v>كشف حساب عميل (16)</v>
      </c>
      <c r="B299" s="13"/>
      <c r="C299" s="11" t="s">
        <v>27</v>
      </c>
      <c r="D299" s="12">
        <f t="shared" si="124"/>
        <v>0</v>
      </c>
      <c r="E299" s="12">
        <f t="shared" si="124"/>
        <v>0</v>
      </c>
      <c r="F299" s="12">
        <f t="shared" si="124"/>
        <v>0</v>
      </c>
      <c r="G299" s="12">
        <f t="shared" si="124"/>
        <v>0</v>
      </c>
      <c r="H299" s="12">
        <f t="shared" si="124"/>
        <v>0</v>
      </c>
      <c r="I299" s="12">
        <f t="shared" si="124"/>
        <v>0</v>
      </c>
      <c r="J299" s="12">
        <f t="shared" si="124"/>
        <v>0</v>
      </c>
      <c r="K299" s="12">
        <f t="shared" si="124"/>
        <v>0</v>
      </c>
      <c r="L299" s="12">
        <f t="shared" si="124"/>
        <v>0</v>
      </c>
      <c r="M299" s="12">
        <f t="shared" si="124"/>
        <v>0</v>
      </c>
      <c r="N299" s="12">
        <f t="shared" si="124"/>
        <v>0</v>
      </c>
      <c r="O299" s="12">
        <f t="shared" si="124"/>
        <v>0</v>
      </c>
      <c r="P299" s="12">
        <f t="shared" si="124"/>
        <v>0</v>
      </c>
      <c r="Q299" s="12">
        <f t="shared" si="124"/>
        <v>0</v>
      </c>
      <c r="R299" s="12">
        <f t="shared" si="124"/>
        <v>0</v>
      </c>
      <c r="S299" s="12">
        <f t="shared" si="124"/>
        <v>0</v>
      </c>
      <c r="T299" s="12">
        <f t="shared" si="124"/>
        <v>0</v>
      </c>
      <c r="U299" s="12">
        <f t="shared" si="124"/>
        <v>0</v>
      </c>
      <c r="V299" s="12">
        <f t="shared" si="124"/>
        <v>0</v>
      </c>
      <c r="W299" s="12">
        <f t="shared" si="124"/>
        <v>0</v>
      </c>
      <c r="X299" s="12">
        <f t="shared" si="124"/>
        <v>0</v>
      </c>
      <c r="Y299" s="12">
        <f t="shared" si="124"/>
        <v>0</v>
      </c>
      <c r="Z299" s="12">
        <f t="shared" si="117"/>
        <v>0</v>
      </c>
    </row>
    <row r="300" spans="1:26" ht="17.25" hidden="1" thickTop="1" thickBot="1">
      <c r="A300" s="9" t="str">
        <f>'[1]عملاء الفرع'!$B$19</f>
        <v>كشف حساب عميل (16)</v>
      </c>
      <c r="B300" s="13"/>
      <c r="C300" s="11">
        <v>41091</v>
      </c>
      <c r="D300" s="12">
        <f>SUMPRODUCT((SUMIF('[1]كشف حساب عميل (16)'!$F$99:$F$126,"*560*",'[1]كشف حساب عميل (16)'!$E$99:$E$126)))</f>
        <v>0</v>
      </c>
      <c r="E300" s="12">
        <f>SUMPRODUCT((SUMIF('[1]كشف حساب عميل (16)'!$F$99:$F$126,"*510*",'[1]كشف حساب عميل (16)'!$E$99:$E$126)))</f>
        <v>0</v>
      </c>
      <c r="F300" s="12">
        <f>SUMPRODUCT((SUMIF('[1]كشف حساب عميل (16)'!$F$99:$F$126,"*430 لتر نوفرست*",'[1]كشف حساب عميل (16)'!$E$99:$E$126)))</f>
        <v>0</v>
      </c>
      <c r="G300" s="12">
        <f>SUMPRODUCT((SUMIF('[1]كشف حساب عميل (16)'!$F$99:$F$126,"*340 لتر نوفرست*",'[1]كشف حساب عميل (16)'!$E$99:$E$126)))</f>
        <v>0</v>
      </c>
      <c r="H300" s="12">
        <f>SUMPRODUCT((SUMIF('[1]كشف حساب عميل (16)'!$F$99:$F$126,"*339 لتر نوفرست*",'[1]كشف حساب عميل (16)'!$E$99:$E$126)))</f>
        <v>0</v>
      </c>
      <c r="I300" s="12">
        <f>SUMPRODUCT((SUMIF('[1]كشف حساب عميل (16)'!$F$99:$F$126,"*338*",'[1]كشف حساب عميل (16)'!$E$99:$E$126)))</f>
        <v>0</v>
      </c>
      <c r="J300" s="12">
        <f>SUMPRODUCT((SUMIF('[1]كشف حساب عميل (16)'!$F$99:$F$126,"*330*",'[1]كشف حساب عميل (16)'!$E$99:$E$126)))</f>
        <v>0</v>
      </c>
      <c r="K300" s="12">
        <f>SUMPRODUCT((SUMIF('[1]كشف حساب عميل (16)'!$F$99:$F$126,"*580*",'[1]كشف حساب عميل (16)'!$E$99:$E$126)))</f>
        <v>0</v>
      </c>
      <c r="L300" s="12">
        <f>SUMPRODUCT((SUMIF('[1]كشف حساب عميل (16)'!$F$99:$F$126,"*430 لتر برستيج*",'[1]كشف حساب عميل (16)'!$E$99:$E$126)))</f>
        <v>0</v>
      </c>
      <c r="M300" s="12">
        <f>SUMPRODUCT((SUMIF('[1]كشف حساب عميل (16)'!$F$99:$F$126,"*340 لتر برستيج*",'[1]كشف حساب عميل (16)'!$E$99:$E$126)))</f>
        <v>0</v>
      </c>
      <c r="N300" s="12">
        <f>SUMPRODUCT((SUMIF('[1]كشف حساب عميل (16)'!$F$99:$F$126,"*339 لتر برستيج*",'[1]كشف حساب عميل (16)'!$E$99:$E$126)))</f>
        <v>0</v>
      </c>
      <c r="O300" s="12">
        <f>SUMPRODUCT((SUMIF('[1]كشف حساب عميل (16)'!$F$99:$F$126,"*320*",'[1]كشف حساب عميل (16)'!$E$99:$E$126)))</f>
        <v>0</v>
      </c>
      <c r="P300" s="12">
        <f>SUMPRODUCT((SUMIF('[1]كشف حساب عميل (16)'!$F$99:$F$126,"*290*",'[1]كشف حساب عميل (16)'!$E$99:$E$126)))</f>
        <v>0</v>
      </c>
      <c r="Q300" s="12">
        <f>SUMPRODUCT((SUMIF('[1]كشف حساب عميل (16)'!$F$99:$F$126,"*335 لتر اوسكار*",'[1]كشف حساب عميل (16)'!$E$99:$E$126)))</f>
        <v>0</v>
      </c>
      <c r="R300" s="12">
        <f>SUMPRODUCT((SUMIF('[1]كشف حساب عميل (16)'!$F$99:$F$126,"*335 لتر برنسيسه*",'[1]كشف حساب عميل (16)'!$E$99:$E$126)))</f>
        <v>0</v>
      </c>
      <c r="S300" s="12">
        <f>SUMPRODUCT((SUMIF('[1]كشف حساب عميل (16)'!$F$99:$F$126,"*328*",'[1]كشف حساب عميل (16)'!$E$99:$E$126)))</f>
        <v>0</v>
      </c>
      <c r="T300" s="12">
        <f>SUMPRODUCT((SUMIF('[1]كشف حساب عميل (16)'!$F$99:$F$126,"*7 درج نوفرست*",'[1]كشف حساب عميل (16)'!$E$99:$E$126)))</f>
        <v>0</v>
      </c>
      <c r="U300" s="12">
        <f>SUMPRODUCT((SUMIF('[1]كشف حساب عميل (16)'!$F$99:$F$126,"*6 درج نوفرست*",'[1]كشف حساب عميل (16)'!$E$99:$E$126)))</f>
        <v>0</v>
      </c>
      <c r="V300" s="12">
        <f>SUMPRODUCT((SUMIF('[1]كشف حساب عميل (16)'!$F$99:$F$126,"*5 درج نوفرست*",'[1]كشف حساب عميل (16)'!$E$99:$E$126)))</f>
        <v>0</v>
      </c>
      <c r="W300" s="12">
        <f>SUMPRODUCT((SUMIF('[1]كشف حساب عميل (16)'!$F$99:$F$126,"*6 درج معدل*",'[1]كشف حساب عميل (16)'!$E$99:$E$126)))</f>
        <v>0</v>
      </c>
      <c r="X300" s="12">
        <f>SUMPRODUCT((SUMIF('[1]كشف حساب عميل (16)'!$F$99:$F$126,"*5 درج معدل*",'[1]كشف حساب عميل (16)'!$E$99:$E$126)))</f>
        <v>0</v>
      </c>
      <c r="Y300" s="12">
        <f>SUMPRODUCT((SUMIF('[1]كشف حساب عميل (16)'!$F$99:$F$126,"*4 درج*",'[1]كشف حساب عميل (16)'!$E$99:$E$126)))</f>
        <v>0</v>
      </c>
      <c r="Z300" s="12">
        <f t="shared" si="117"/>
        <v>0</v>
      </c>
    </row>
    <row r="301" spans="1:26" ht="17.25" hidden="1" thickTop="1" thickBot="1">
      <c r="A301" s="9" t="str">
        <f>'[1]عملاء الفرع'!$B$19</f>
        <v>كشف حساب عميل (16)</v>
      </c>
      <c r="B301" s="13"/>
      <c r="C301" s="11">
        <v>41122</v>
      </c>
      <c r="D301" s="12">
        <f>SUMPRODUCT((SUMIF('[1]كشف حساب عميل (16)'!$F$128:$F$144,"*560*",'[1]كشف حساب عميل (16)'!$E$128:$E$144)))</f>
        <v>0</v>
      </c>
      <c r="E301" s="12">
        <f>SUMPRODUCT((SUMIF('[1]كشف حساب عميل (16)'!$F$128:$F$144,"*510*",'[1]كشف حساب عميل (16)'!$E$128:$E$144)))</f>
        <v>0</v>
      </c>
      <c r="F301" s="12">
        <f>SUMPRODUCT((SUMIF('[1]كشف حساب عميل (16)'!$F$128:$F$144,"*430 لتر نوفرست*",'[1]كشف حساب عميل (16)'!$E$128:$E$144)))</f>
        <v>0</v>
      </c>
      <c r="G301" s="12">
        <f>SUMPRODUCT((SUMIF('[1]كشف حساب عميل (16)'!$F$128:$F$144,"*340 لتر نوفرست*",'[1]كشف حساب عميل (16)'!$E$128:$E$144)))</f>
        <v>0</v>
      </c>
      <c r="H301" s="12">
        <f>SUMPRODUCT((SUMIF('[1]كشف حساب عميل (16)'!$F$128:$F$144,"*339 لتر نوفرست*",'[1]كشف حساب عميل (16)'!$E$128:$E$144)))</f>
        <v>0</v>
      </c>
      <c r="I301" s="12">
        <f>SUMPRODUCT((SUMIF('[1]كشف حساب عميل (16)'!$F$128:$F$144,"*338*",'[1]كشف حساب عميل (16)'!$E$128:$E$144)))</f>
        <v>0</v>
      </c>
      <c r="J301" s="12">
        <f>SUMPRODUCT((SUMIF('[1]كشف حساب عميل (16)'!$F$128:$F$144,"*330*",'[1]كشف حساب عميل (16)'!$E$128:$E$144)))</f>
        <v>0</v>
      </c>
      <c r="K301" s="12">
        <f>SUMPRODUCT((SUMIF('[1]كشف حساب عميل (16)'!$F$128:$F$144,"*580*",'[1]كشف حساب عميل (16)'!$E$128:$E$144)))</f>
        <v>0</v>
      </c>
      <c r="L301" s="12">
        <f>SUMPRODUCT((SUMIF('[1]كشف حساب عميل (16)'!$F$128:$F$144,"*430 لتر برستيج*",'[1]كشف حساب عميل (16)'!$E$128:$E$144)))</f>
        <v>0</v>
      </c>
      <c r="M301" s="12">
        <f>SUMPRODUCT((SUMIF('[1]كشف حساب عميل (16)'!$F$128:$F$144,"*340 لتر برستيج*",'[1]كشف حساب عميل (16)'!$E$128:$E$144)))</f>
        <v>0</v>
      </c>
      <c r="N301" s="12">
        <f>SUMPRODUCT((SUMIF('[1]كشف حساب عميل (16)'!$F$128:$F$144,"*339 لتر برستيج*",'[1]كشف حساب عميل (16)'!$E$128:$E$144)))</f>
        <v>0</v>
      </c>
      <c r="O301" s="12">
        <f>SUMPRODUCT((SUMIF('[1]كشف حساب عميل (16)'!$F$128:$F$144,"*320*",'[1]كشف حساب عميل (16)'!$E$128:$E$144)))</f>
        <v>0</v>
      </c>
      <c r="P301" s="12">
        <f>SUMPRODUCT((SUMIF('[1]كشف حساب عميل (16)'!$F$128:$F$144,"*290*",'[1]كشف حساب عميل (16)'!$E$128:$E$144)))</f>
        <v>0</v>
      </c>
      <c r="Q301" s="12">
        <f>SUMPRODUCT((SUMIF('[1]كشف حساب عميل (16)'!$F$128:$F$144,"*335 لتر اوسكار*",'[1]كشف حساب عميل (16)'!$E$128:$E$144)))</f>
        <v>0</v>
      </c>
      <c r="R301" s="12">
        <f>SUMPRODUCT((SUMIF('[1]كشف حساب عميل (16)'!$F$128:$F$144,"*335 لتر برنسيسه*",'[1]كشف حساب عميل (16)'!$E$128:$E$144)))</f>
        <v>0</v>
      </c>
      <c r="S301" s="12">
        <f>SUMPRODUCT((SUMIF('[1]كشف حساب عميل (16)'!$F$128:$F$144,"*328*",'[1]كشف حساب عميل (16)'!$E$128:$E$144)))</f>
        <v>0</v>
      </c>
      <c r="T301" s="12">
        <f>SUMPRODUCT((SUMIF('[1]كشف حساب عميل (16)'!$F$128:$F$144,"*7 درج نوفرست*",'[1]كشف حساب عميل (16)'!$E$128:$E$144)))</f>
        <v>0</v>
      </c>
      <c r="U301" s="12">
        <f>SUMPRODUCT((SUMIF('[1]كشف حساب عميل (16)'!$F$128:$F$144,"*6 درج نوفرست*",'[1]كشف حساب عميل (16)'!$E$128:$E$144)))</f>
        <v>0</v>
      </c>
      <c r="V301" s="12">
        <f>SUMPRODUCT((SUMIF('[1]كشف حساب عميل (16)'!$F$128:$F$144,"*5 درج نوفرست*",'[1]كشف حساب عميل (16)'!$E$128:$E$144)))</f>
        <v>0</v>
      </c>
      <c r="W301" s="12">
        <f>SUMPRODUCT((SUMIF('[1]كشف حساب عميل (16)'!$F$128:$F$144,"*6 درج معدل*",'[1]كشف حساب عميل (16)'!$E$128:$E$144)))</f>
        <v>0</v>
      </c>
      <c r="X301" s="12">
        <f>SUMPRODUCT((SUMIF('[1]كشف حساب عميل (16)'!$F$128:$F$144,"*5 درج معدل*",'[1]كشف حساب عميل (16)'!$E$128:$E$144)))</f>
        <v>0</v>
      </c>
      <c r="Y301" s="12">
        <f>SUMPRODUCT((SUMIF('[1]كشف حساب عميل (16)'!$F$128:$F$144,"*4 درج*",'[1]كشف حساب عميل (16)'!$E$128:$E$144)))</f>
        <v>0</v>
      </c>
      <c r="Z301" s="12">
        <f t="shared" si="117"/>
        <v>0</v>
      </c>
    </row>
    <row r="302" spans="1:26" ht="17.25" hidden="1" thickTop="1" thickBot="1">
      <c r="A302" s="9" t="str">
        <f>'[1]عملاء الفرع'!$B$19</f>
        <v>كشف حساب عميل (16)</v>
      </c>
      <c r="B302" s="13"/>
      <c r="C302" s="11">
        <v>41153</v>
      </c>
      <c r="D302" s="12">
        <f>SUMPRODUCT((SUMIF('[1]كشف حساب عميل (16)'!$F$146:$F$167,"*560*",'[1]كشف حساب عميل (16)'!$E$146:$E$167)))</f>
        <v>0</v>
      </c>
      <c r="E302" s="12">
        <f>SUMPRODUCT((SUMIF('[1]كشف حساب عميل (16)'!$F$146:$F$167,"*510*",'[1]كشف حساب عميل (16)'!$E$146:$E$167)))</f>
        <v>0</v>
      </c>
      <c r="F302" s="12">
        <f>SUMPRODUCT((SUMIF('[1]كشف حساب عميل (16)'!$F$146:$F$167,"*430 لتر نوفرست*",'[1]كشف حساب عميل (16)'!$E$146:$E$167)))</f>
        <v>0</v>
      </c>
      <c r="G302" s="12">
        <f>SUMPRODUCT((SUMIF('[1]كشف حساب عميل (16)'!$F$146:$F$167,"*340 لتر نوفرست*",'[1]كشف حساب عميل (16)'!$E$146:$E$167)))</f>
        <v>0</v>
      </c>
      <c r="H302" s="12">
        <f>SUMPRODUCT((SUMIF('[1]كشف حساب عميل (16)'!$F$146:$F$167,"*339 لتر نوفرست*",'[1]كشف حساب عميل (16)'!$E$146:$E$167)))</f>
        <v>0</v>
      </c>
      <c r="I302" s="12">
        <f>SUMPRODUCT((SUMIF('[1]كشف حساب عميل (16)'!$F$146:$F$167,"*338*",'[1]كشف حساب عميل (16)'!$E$146:$E$167)))</f>
        <v>0</v>
      </c>
      <c r="J302" s="12">
        <f>SUMPRODUCT((SUMIF('[1]كشف حساب عميل (16)'!$F$146:$F$167,"*330*",'[1]كشف حساب عميل (16)'!$E$146:$E$167)))</f>
        <v>0</v>
      </c>
      <c r="K302" s="12">
        <f>SUMPRODUCT((SUMIF('[1]كشف حساب عميل (16)'!$F$146:$F$167,"*580*",'[1]كشف حساب عميل (16)'!$E$146:$E$167)))</f>
        <v>0</v>
      </c>
      <c r="L302" s="12">
        <f>SUMPRODUCT((SUMIF('[1]كشف حساب عميل (16)'!$F$146:$F$167,"*430 لتر برستيج*",'[1]كشف حساب عميل (16)'!$E$146:$E$167)))</f>
        <v>0</v>
      </c>
      <c r="M302" s="12">
        <f>SUMPRODUCT((SUMIF('[1]كشف حساب عميل (16)'!$F$146:$F$167,"*340 لتر برستيج*",'[1]كشف حساب عميل (16)'!$E$146:$E$167)))</f>
        <v>0</v>
      </c>
      <c r="N302" s="12">
        <f>SUMPRODUCT((SUMIF('[1]كشف حساب عميل (16)'!$F$146:$F$167,"*339 لتر برستيج*",'[1]كشف حساب عميل (16)'!$E$146:$E$167)))</f>
        <v>0</v>
      </c>
      <c r="O302" s="12">
        <f>SUMPRODUCT((SUMIF('[1]كشف حساب عميل (16)'!$F$146:$F$167,"*320*",'[1]كشف حساب عميل (16)'!$E$146:$E$167)))</f>
        <v>0</v>
      </c>
      <c r="P302" s="12">
        <f>SUMPRODUCT((SUMIF('[1]كشف حساب عميل (16)'!$F$146:$F$167,"*290*",'[1]كشف حساب عميل (16)'!$E$146:$E$167)))</f>
        <v>0</v>
      </c>
      <c r="Q302" s="12">
        <f>SUMPRODUCT((SUMIF('[1]كشف حساب عميل (16)'!$F$146:$F$167,"*335 لتر اوسكار*",'[1]كشف حساب عميل (16)'!$E$146:$E$167)))</f>
        <v>0</v>
      </c>
      <c r="R302" s="12">
        <f>SUMPRODUCT((SUMIF('[1]كشف حساب عميل (16)'!$F$146:$F$167,"*335 لتر برنسيسه*",'[1]كشف حساب عميل (16)'!$E$146:$E$167)))</f>
        <v>0</v>
      </c>
      <c r="S302" s="12">
        <f>SUMPRODUCT((SUMIF('[1]كشف حساب عميل (16)'!$F$146:$F$167,"*328*",'[1]كشف حساب عميل (16)'!$E$146:$E$167)))</f>
        <v>0</v>
      </c>
      <c r="T302" s="12">
        <f>SUMPRODUCT((SUMIF('[1]كشف حساب عميل (16)'!$F$146:$F$167,"*7 درج نوفرست*",'[1]كشف حساب عميل (16)'!$E$146:$E$167)))</f>
        <v>0</v>
      </c>
      <c r="U302" s="12">
        <f>SUMPRODUCT((SUMIF('[1]كشف حساب عميل (16)'!$F$146:$F$167,"*6 درج نوفرست*",'[1]كشف حساب عميل (16)'!$E$146:$E$167)))</f>
        <v>0</v>
      </c>
      <c r="V302" s="12">
        <f>SUMPRODUCT((SUMIF('[1]كشف حساب عميل (16)'!$F$146:$F$167,"*5 درج نوفرست*",'[1]كشف حساب عميل (16)'!$E$146:$E$167)))</f>
        <v>0</v>
      </c>
      <c r="W302" s="12">
        <f>SUMPRODUCT((SUMIF('[1]كشف حساب عميل (16)'!$F$146:$F$167,"*6 درج معدل*",'[1]كشف حساب عميل (16)'!$E$146:$E$167)))</f>
        <v>0</v>
      </c>
      <c r="X302" s="12">
        <f>SUMPRODUCT((SUMIF('[1]كشف حساب عميل (16)'!$F$146:$F$167,"*5 درج معدل*",'[1]كشف حساب عميل (16)'!$E$146:$E$167)))</f>
        <v>0</v>
      </c>
      <c r="Y302" s="12">
        <f>SUMPRODUCT((SUMIF('[1]كشف حساب عميل (16)'!$F$146:$F$167,"*4 درج*",'[1]كشف حساب عميل (16)'!$E$146:$E$167)))</f>
        <v>0</v>
      </c>
      <c r="Z302" s="12">
        <f t="shared" si="117"/>
        <v>0</v>
      </c>
    </row>
    <row r="303" spans="1:26" ht="17.25" hidden="1" thickTop="1" thickBot="1">
      <c r="A303" s="9" t="str">
        <f>'[1]عملاء الفرع'!$B$19</f>
        <v>كشف حساب عميل (16)</v>
      </c>
      <c r="B303" s="13"/>
      <c r="C303" s="11" t="s">
        <v>28</v>
      </c>
      <c r="D303" s="12">
        <f t="shared" si="125"/>
        <v>0</v>
      </c>
      <c r="E303" s="12">
        <f t="shared" si="125"/>
        <v>0</v>
      </c>
      <c r="F303" s="12">
        <f t="shared" si="125"/>
        <v>0</v>
      </c>
      <c r="G303" s="12">
        <f t="shared" si="125"/>
        <v>0</v>
      </c>
      <c r="H303" s="12">
        <f t="shared" si="125"/>
        <v>0</v>
      </c>
      <c r="I303" s="12">
        <f t="shared" si="125"/>
        <v>0</v>
      </c>
      <c r="J303" s="12">
        <f t="shared" si="125"/>
        <v>0</v>
      </c>
      <c r="K303" s="12">
        <f t="shared" si="125"/>
        <v>0</v>
      </c>
      <c r="L303" s="12">
        <f t="shared" si="125"/>
        <v>0</v>
      </c>
      <c r="M303" s="12">
        <f t="shared" si="125"/>
        <v>0</v>
      </c>
      <c r="N303" s="12">
        <f t="shared" si="125"/>
        <v>0</v>
      </c>
      <c r="O303" s="12">
        <f t="shared" si="125"/>
        <v>0</v>
      </c>
      <c r="P303" s="12">
        <f t="shared" si="125"/>
        <v>0</v>
      </c>
      <c r="Q303" s="12">
        <f t="shared" si="125"/>
        <v>0</v>
      </c>
      <c r="R303" s="12">
        <f t="shared" si="125"/>
        <v>0</v>
      </c>
      <c r="S303" s="12">
        <f t="shared" si="125"/>
        <v>0</v>
      </c>
      <c r="T303" s="12">
        <f t="shared" ref="T303:AM303" si="133">SUM(T300:T302)</f>
        <v>0</v>
      </c>
      <c r="U303" s="12">
        <f t="shared" si="133"/>
        <v>0</v>
      </c>
      <c r="V303" s="12">
        <f t="shared" si="133"/>
        <v>0</v>
      </c>
      <c r="W303" s="12">
        <f t="shared" si="133"/>
        <v>0</v>
      </c>
      <c r="X303" s="12">
        <f t="shared" si="133"/>
        <v>0</v>
      </c>
      <c r="Y303" s="12">
        <f t="shared" si="133"/>
        <v>0</v>
      </c>
      <c r="Z303" s="12">
        <f t="shared" si="117"/>
        <v>0</v>
      </c>
    </row>
    <row r="304" spans="1:26" ht="17.25" hidden="1" thickTop="1" thickBot="1">
      <c r="A304" s="9" t="str">
        <f>'[1]عملاء الفرع'!$B$19</f>
        <v>كشف حساب عميل (16)</v>
      </c>
      <c r="B304" s="13"/>
      <c r="C304" s="11">
        <v>41183</v>
      </c>
      <c r="D304" s="12">
        <f>SUMPRODUCT((SUMIF('[1]كشف حساب عميل (16)'!$F$169:$F$189,"*560*",'[1]كشف حساب عميل (16)'!$E$169:$E$189)))</f>
        <v>0</v>
      </c>
      <c r="E304" s="12">
        <f>SUMPRODUCT((SUMIF('[1]كشف حساب عميل (16)'!$F$169:$F$189,"*510*",'[1]كشف حساب عميل (16)'!$E$169:$E$189)))</f>
        <v>0</v>
      </c>
      <c r="F304" s="12">
        <f>SUMPRODUCT((SUMIF('[1]كشف حساب عميل (16)'!$F$169:$F$189,"*430 لتر نوفرست*",'[1]كشف حساب عميل (16)'!$E$169:$E$189)))</f>
        <v>0</v>
      </c>
      <c r="G304" s="12">
        <f>SUMPRODUCT((SUMIF('[1]كشف حساب عميل (16)'!$F$169:$F$189,"*340 لتر نوفرست*",'[1]كشف حساب عميل (16)'!$E$169:$E$189)))</f>
        <v>0</v>
      </c>
      <c r="H304" s="12">
        <f>SUMPRODUCT((SUMIF('[1]كشف حساب عميل (16)'!$F$169:$F$189,"*339 لتر نوفرست*",'[1]كشف حساب عميل (16)'!$E$169:$E$189)))</f>
        <v>0</v>
      </c>
      <c r="I304" s="12">
        <f>SUMPRODUCT((SUMIF('[1]كشف حساب عميل (16)'!$F$169:$F$189,"*338*",'[1]كشف حساب عميل (16)'!$E$169:$E$189)))</f>
        <v>0</v>
      </c>
      <c r="J304" s="12">
        <f>SUMPRODUCT((SUMIF('[1]كشف حساب عميل (16)'!$F$169:$F$189,"*330*",'[1]كشف حساب عميل (16)'!$E$169:$E$189)))</f>
        <v>0</v>
      </c>
      <c r="K304" s="12">
        <f>SUMPRODUCT((SUMIF('[1]كشف حساب عميل (16)'!$F$169:$F$189,"*580*",'[1]كشف حساب عميل (16)'!$E$169:$E$189)))</f>
        <v>0</v>
      </c>
      <c r="L304" s="12">
        <f>SUMPRODUCT((SUMIF('[1]كشف حساب عميل (16)'!$F$169:$F$189,"*430 لتر برستيج*",'[1]كشف حساب عميل (16)'!$E$169:$E$189)))</f>
        <v>0</v>
      </c>
      <c r="M304" s="12">
        <f>SUMPRODUCT((SUMIF('[1]كشف حساب عميل (16)'!$F$169:$F$189,"*340 لتر برستيج*",'[1]كشف حساب عميل (16)'!$E$169:$E$189)))</f>
        <v>0</v>
      </c>
      <c r="N304" s="12">
        <f>SUMPRODUCT((SUMIF('[1]كشف حساب عميل (16)'!$F$169:$F$189,"*339 لتر برستيج*",'[1]كشف حساب عميل (16)'!$E$169:$E$189)))</f>
        <v>0</v>
      </c>
      <c r="O304" s="12">
        <f>SUMPRODUCT((SUMIF('[1]كشف حساب عميل (16)'!$F$169:$F$189,"*320*",'[1]كشف حساب عميل (16)'!$E$169:$E$189)))</f>
        <v>0</v>
      </c>
      <c r="P304" s="12">
        <f>SUMPRODUCT((SUMIF('[1]كشف حساب عميل (16)'!$F$169:$F$189,"*290*",'[1]كشف حساب عميل (16)'!$E$169:$E$189)))</f>
        <v>0</v>
      </c>
      <c r="Q304" s="12">
        <f>SUMPRODUCT((SUMIF('[1]كشف حساب عميل (16)'!$F$169:$F$189,"*335 لتر اوسكار*",'[1]كشف حساب عميل (16)'!$E$169:$E$189)))</f>
        <v>0</v>
      </c>
      <c r="R304" s="12">
        <f>SUMPRODUCT((SUMIF('[1]كشف حساب عميل (16)'!$F$169:$F$189,"*335 لتر برنسيسه*",'[1]كشف حساب عميل (16)'!$E$169:$E$189)))</f>
        <v>0</v>
      </c>
      <c r="S304" s="12">
        <f>SUMPRODUCT((SUMIF('[1]كشف حساب عميل (16)'!$F$169:$F$189,"*328*",'[1]كشف حساب عميل (16)'!$E$169:$E$189)))</f>
        <v>0</v>
      </c>
      <c r="T304" s="12">
        <f>SUMPRODUCT((SUMIF('[1]كشف حساب عميل (16)'!$F$169:$F$189,"*7 درج نوفرست*",'[1]كشف حساب عميل (16)'!$E$169:$E$189)))</f>
        <v>0</v>
      </c>
      <c r="U304" s="12">
        <f>SUMPRODUCT((SUMIF('[1]كشف حساب عميل (16)'!$F$169:$F$189,"*6 درج نوفرست*",'[1]كشف حساب عميل (16)'!$E$169:$E$189)))</f>
        <v>0</v>
      </c>
      <c r="V304" s="12">
        <f>SUMPRODUCT((SUMIF('[1]كشف حساب عميل (16)'!$F$169:$F$189,"*5 درج نوفرست*",'[1]كشف حساب عميل (16)'!$E$169:$E$189)))</f>
        <v>0</v>
      </c>
      <c r="W304" s="12">
        <f>SUMPRODUCT((SUMIF('[1]كشف حساب عميل (16)'!$F$169:$F$189,"*6 درج معدل*",'[1]كشف حساب عميل (16)'!$E$169:$E$189)))</f>
        <v>0</v>
      </c>
      <c r="X304" s="12">
        <f>SUMPRODUCT((SUMIF('[1]كشف حساب عميل (16)'!$F$169:$F$189,"*5 درج معدل*",'[1]كشف حساب عميل (16)'!$E$169:$E$189)))</f>
        <v>0</v>
      </c>
      <c r="Y304" s="12">
        <f>SUMPRODUCT((SUMIF('[1]كشف حساب عميل (16)'!$F$169:$F$189,"*4 درج*",'[1]كشف حساب عميل (16)'!$E$169:$E$189)))</f>
        <v>0</v>
      </c>
      <c r="Z304" s="12">
        <f t="shared" si="117"/>
        <v>0</v>
      </c>
    </row>
    <row r="305" spans="1:26" ht="17.25" hidden="1" thickTop="1" thickBot="1">
      <c r="A305" s="9" t="str">
        <f>'[1]عملاء الفرع'!$B$19</f>
        <v>كشف حساب عميل (16)</v>
      </c>
      <c r="B305" s="13"/>
      <c r="C305" s="11">
        <v>41214</v>
      </c>
      <c r="D305" s="12">
        <f>SUMPRODUCT((SUMIF('[1]كشف حساب عميل (16)'!$F$191:$F$202,"*560*",'[1]كشف حساب عميل (16)'!$E$191:$E$202)))</f>
        <v>0</v>
      </c>
      <c r="E305" s="12">
        <f>SUMPRODUCT((SUMIF('[1]كشف حساب عميل (16)'!$F$191:$F$202,"*510*",'[1]كشف حساب عميل (16)'!$E$191:$E$202)))</f>
        <v>0</v>
      </c>
      <c r="F305" s="12">
        <f>SUMPRODUCT((SUMIF('[1]كشف حساب عميل (16)'!$F$191:$F$202,"*430 لتر نوفرست*",'[1]كشف حساب عميل (16)'!$E$191:$E$202)))</f>
        <v>0</v>
      </c>
      <c r="G305" s="12">
        <f>SUMPRODUCT((SUMIF('[1]كشف حساب عميل (16)'!$F$191:$F$202,"*340 لتر نوفرست*",'[1]كشف حساب عميل (16)'!$E$191:$E$202)))</f>
        <v>0</v>
      </c>
      <c r="H305" s="12">
        <f>SUMPRODUCT((SUMIF('[1]كشف حساب عميل (16)'!$F$191:$F$202,"*339 لتر نوفرست*",'[1]كشف حساب عميل (16)'!$E$191:$E$202)))</f>
        <v>0</v>
      </c>
      <c r="I305" s="12">
        <f>SUMPRODUCT((SUMIF('[1]كشف حساب عميل (16)'!$F$191:$F$202,"*338*",'[1]كشف حساب عميل (16)'!$E$191:$E$202)))</f>
        <v>0</v>
      </c>
      <c r="J305" s="12">
        <f>SUMPRODUCT((SUMIF('[1]كشف حساب عميل (16)'!$F$191:$F$202,"*330*",'[1]كشف حساب عميل (16)'!$E$191:$E$202)))</f>
        <v>0</v>
      </c>
      <c r="K305" s="12">
        <f>SUMPRODUCT((SUMIF('[1]كشف حساب عميل (16)'!$F$191:$F$202,"*580*",'[1]كشف حساب عميل (16)'!$E$191:$E$202)))</f>
        <v>0</v>
      </c>
      <c r="L305" s="12">
        <f>SUMPRODUCT((SUMIF('[1]كشف حساب عميل (16)'!$F$191:$F$202,"*430 لتر برستيج*",'[1]كشف حساب عميل (16)'!$E$191:$E$202)))</f>
        <v>0</v>
      </c>
      <c r="M305" s="12">
        <f>SUMPRODUCT((SUMIF('[1]كشف حساب عميل (16)'!$F$191:$F$202,"*340 لتر برستيج*",'[1]كشف حساب عميل (16)'!$E$191:$E$202)))</f>
        <v>0</v>
      </c>
      <c r="N305" s="12">
        <f>SUMPRODUCT((SUMIF('[1]كشف حساب عميل (16)'!$F$191:$F$202,"*339 لتر برستيج*",'[1]كشف حساب عميل (16)'!$E$191:$E$202)))</f>
        <v>0</v>
      </c>
      <c r="O305" s="12">
        <f>SUMPRODUCT((SUMIF('[1]كشف حساب عميل (16)'!$F$191:$F$202,"*320*",'[1]كشف حساب عميل (16)'!$E$191:$E$202)))</f>
        <v>0</v>
      </c>
      <c r="P305" s="12">
        <f>SUMPRODUCT((SUMIF('[1]كشف حساب عميل (16)'!$F$191:$F$202,"*290*",'[1]كشف حساب عميل (16)'!$E$191:$E$202)))</f>
        <v>0</v>
      </c>
      <c r="Q305" s="12">
        <f>SUMPRODUCT((SUMIF('[1]كشف حساب عميل (16)'!$F$191:$F$202,"*335 لتر اوسكار*",'[1]كشف حساب عميل (16)'!$E$191:$E$202)))</f>
        <v>0</v>
      </c>
      <c r="R305" s="12">
        <f>SUMPRODUCT((SUMIF('[1]كشف حساب عميل (16)'!$F$191:$F$202,"*335 لتر برنسيسه*",'[1]كشف حساب عميل (16)'!$E$191:$E$202)))</f>
        <v>0</v>
      </c>
      <c r="S305" s="12">
        <f>SUMPRODUCT((SUMIF('[1]كشف حساب عميل (16)'!$F$191:$F$202,"*328*",'[1]كشف حساب عميل (16)'!$E$191:$E$202)))</f>
        <v>0</v>
      </c>
      <c r="T305" s="12">
        <f>SUMPRODUCT((SUMIF('[1]كشف حساب عميل (16)'!$F$191:$F$202,"*7 درج نوفرست*",'[1]كشف حساب عميل (16)'!$E$191:$E$202)))</f>
        <v>0</v>
      </c>
      <c r="U305" s="12">
        <f>SUMPRODUCT((SUMIF('[1]كشف حساب عميل (16)'!$F$191:$F$202,"*6 درج نوفرست*",'[1]كشف حساب عميل (16)'!$E$191:$E$202)))</f>
        <v>0</v>
      </c>
      <c r="V305" s="12">
        <f>SUMPRODUCT((SUMIF('[1]كشف حساب عميل (16)'!$F$191:$F$202,"*5 درج نوفرست*",'[1]كشف حساب عميل (16)'!$E$191:$E$202)))</f>
        <v>0</v>
      </c>
      <c r="W305" s="12">
        <f>SUMPRODUCT((SUMIF('[1]كشف حساب عميل (16)'!$F$191:$F$202,"*6 درج معدل*",'[1]كشف حساب عميل (16)'!$E$191:$E$202)))</f>
        <v>0</v>
      </c>
      <c r="X305" s="12">
        <f>SUMPRODUCT((SUMIF('[1]كشف حساب عميل (16)'!$F$191:$F$202,"*5 درج معدل*",'[1]كشف حساب عميل (16)'!$E$191:$E$202)))</f>
        <v>0</v>
      </c>
      <c r="Y305" s="12">
        <f>SUMPRODUCT((SUMIF('[1]كشف حساب عميل (16)'!$F$191:$F$202,"*4 درج*",'[1]كشف حساب عميل (16)'!$E$191:$E$202)))</f>
        <v>0</v>
      </c>
      <c r="Z305" s="12">
        <f t="shared" si="117"/>
        <v>0</v>
      </c>
    </row>
    <row r="306" spans="1:26" ht="17.25" hidden="1" thickTop="1" thickBot="1">
      <c r="A306" s="9" t="str">
        <f>'[1]عملاء الفرع'!$B$19</f>
        <v>كشف حساب عميل (16)</v>
      </c>
      <c r="B306" s="13"/>
      <c r="C306" s="11">
        <v>41244</v>
      </c>
      <c r="D306" s="12">
        <f>SUMPRODUCT((SUMIF('[1]كشف حساب عميل (16)'!$F$204:$F$216,"*560*",'[1]كشف حساب عميل (16)'!$E$204:$E$216)))</f>
        <v>0</v>
      </c>
      <c r="E306" s="12">
        <f>SUMPRODUCT((SUMIF('[1]كشف حساب عميل (16)'!$F$204:$F$216,"*510*",'[1]كشف حساب عميل (16)'!$E$204:$E$216)))</f>
        <v>0</v>
      </c>
      <c r="F306" s="12">
        <f>SUMPRODUCT((SUMIF('[1]كشف حساب عميل (16)'!$F$204:$F$216,"*430 لتر نوفرست*",'[1]كشف حساب عميل (16)'!$E$204:$E$216)))</f>
        <v>0</v>
      </c>
      <c r="G306" s="12">
        <f>SUMPRODUCT((SUMIF('[1]كشف حساب عميل (16)'!$F$204:$F$216,"*340 لتر نوفرست*",'[1]كشف حساب عميل (16)'!$E$204:$E$216)))</f>
        <v>0</v>
      </c>
      <c r="H306" s="12">
        <f>SUMPRODUCT((SUMIF('[1]كشف حساب عميل (16)'!$F$204:$F$216,"*339 لتر نوفرست*",'[1]كشف حساب عميل (16)'!$E$204:$E$216)))</f>
        <v>0</v>
      </c>
      <c r="I306" s="12">
        <f>SUMPRODUCT((SUMIF('[1]كشف حساب عميل (16)'!$F$204:$F$216,"*338*",'[1]كشف حساب عميل (16)'!$E$204:$E$216)))</f>
        <v>0</v>
      </c>
      <c r="J306" s="12">
        <f>SUMPRODUCT((SUMIF('[1]كشف حساب عميل (16)'!$F$204:$F$216,"*330*",'[1]كشف حساب عميل (16)'!$E$204:$E$216)))</f>
        <v>0</v>
      </c>
      <c r="K306" s="12">
        <f>SUMPRODUCT((SUMIF('[1]كشف حساب عميل (16)'!$F$204:$F$216,"*580*",'[1]كشف حساب عميل (16)'!$E$204:$E$216)))</f>
        <v>0</v>
      </c>
      <c r="L306" s="12">
        <f>SUMPRODUCT((SUMIF('[1]كشف حساب عميل (16)'!$F$204:$F$216,"*430 لتر برستيج*",'[1]كشف حساب عميل (16)'!$E$204:$E$216)))</f>
        <v>0</v>
      </c>
      <c r="M306" s="12">
        <f>SUMPRODUCT((SUMIF('[1]كشف حساب عميل (16)'!$F$204:$F$216,"*340 لتر برستيج*",'[1]كشف حساب عميل (16)'!$E$204:$E$216)))</f>
        <v>0</v>
      </c>
      <c r="N306" s="12">
        <f>SUMPRODUCT((SUMIF('[1]كشف حساب عميل (16)'!$F$204:$F$216,"*339 لتر برستيج*",'[1]كشف حساب عميل (16)'!$E$204:$E$216)))</f>
        <v>0</v>
      </c>
      <c r="O306" s="12">
        <f>SUMPRODUCT((SUMIF('[1]كشف حساب عميل (16)'!$F$204:$F$216,"*320*",'[1]كشف حساب عميل (16)'!$E$204:$E$216)))</f>
        <v>0</v>
      </c>
      <c r="P306" s="12">
        <f>SUMPRODUCT((SUMIF('[1]كشف حساب عميل (16)'!$F$204:$F$216,"*290*",'[1]كشف حساب عميل (16)'!$E$204:$E$216)))</f>
        <v>0</v>
      </c>
      <c r="Q306" s="12">
        <f>SUMPRODUCT((SUMIF('[1]كشف حساب عميل (16)'!$F$204:$F$216,"*335 لتر اوسكار*",'[1]كشف حساب عميل (16)'!$E$204:$E$216)))</f>
        <v>0</v>
      </c>
      <c r="R306" s="12">
        <f>SUMPRODUCT((SUMIF('[1]كشف حساب عميل (16)'!$F$204:$F$216,"*335 لتر برنسيسه*",'[1]كشف حساب عميل (16)'!$E$204:$E$216)))</f>
        <v>0</v>
      </c>
      <c r="S306" s="12">
        <f>SUMPRODUCT((SUMIF('[1]كشف حساب عميل (16)'!$F$204:$F$216,"*328*",'[1]كشف حساب عميل (16)'!$E$204:$E$216)))</f>
        <v>0</v>
      </c>
      <c r="T306" s="12">
        <f>SUMPRODUCT((SUMIF('[1]كشف حساب عميل (16)'!$F$204:$F$216,"*7 درج نوفرست*",'[1]كشف حساب عميل (16)'!$E$204:$E$216)))</f>
        <v>0</v>
      </c>
      <c r="U306" s="12">
        <f>SUMPRODUCT((SUMIF('[1]كشف حساب عميل (16)'!$F$204:$F$216,"*6 درج نوفرست*",'[1]كشف حساب عميل (16)'!$E$204:$E$216)))</f>
        <v>0</v>
      </c>
      <c r="V306" s="12">
        <f>SUMPRODUCT((SUMIF('[1]كشف حساب عميل (16)'!$F$204:$F$216,"*5 درج نوفرست*",'[1]كشف حساب عميل (16)'!$E$204:$E$216)))</f>
        <v>0</v>
      </c>
      <c r="W306" s="12">
        <f>SUMPRODUCT((SUMIF('[1]كشف حساب عميل (16)'!$F$204:$F$216,"*6 درج معدل*",'[1]كشف حساب عميل (16)'!$E$204:$E$216)))</f>
        <v>0</v>
      </c>
      <c r="X306" s="12">
        <f>SUMPRODUCT((SUMIF('[1]كشف حساب عميل (16)'!$F$204:$F$216,"*5 درج معدل*",'[1]كشف حساب عميل (16)'!$E$204:$E$216)))</f>
        <v>0</v>
      </c>
      <c r="Y306" s="12">
        <f>SUMPRODUCT((SUMIF('[1]كشف حساب عميل (16)'!$F$204:$F$216,"*4 درج*",'[1]كشف حساب عميل (16)'!$E$204:$E$216)))</f>
        <v>0</v>
      </c>
      <c r="Z306" s="12">
        <f t="shared" si="117"/>
        <v>0</v>
      </c>
    </row>
    <row r="307" spans="1:26" ht="17.25" hidden="1" thickTop="1" thickBot="1">
      <c r="A307" s="9" t="str">
        <f>'[1]عملاء الفرع'!$B$19</f>
        <v>كشف حساب عميل (16)</v>
      </c>
      <c r="B307" s="13"/>
      <c r="C307" s="11" t="s">
        <v>29</v>
      </c>
      <c r="D307" s="12">
        <f t="shared" si="127"/>
        <v>0</v>
      </c>
      <c r="E307" s="12">
        <f t="shared" si="127"/>
        <v>0</v>
      </c>
      <c r="F307" s="12">
        <f t="shared" si="127"/>
        <v>0</v>
      </c>
      <c r="G307" s="12">
        <f t="shared" si="127"/>
        <v>0</v>
      </c>
      <c r="H307" s="12">
        <f t="shared" si="127"/>
        <v>0</v>
      </c>
      <c r="I307" s="12">
        <f t="shared" si="127"/>
        <v>0</v>
      </c>
      <c r="J307" s="12">
        <f t="shared" si="127"/>
        <v>0</v>
      </c>
      <c r="K307" s="12">
        <f t="shared" si="127"/>
        <v>0</v>
      </c>
      <c r="L307" s="12">
        <f t="shared" si="127"/>
        <v>0</v>
      </c>
      <c r="M307" s="12">
        <f t="shared" si="127"/>
        <v>0</v>
      </c>
      <c r="N307" s="12">
        <f t="shared" si="127"/>
        <v>0</v>
      </c>
      <c r="O307" s="12">
        <f t="shared" si="127"/>
        <v>0</v>
      </c>
      <c r="P307" s="12">
        <f t="shared" si="127"/>
        <v>0</v>
      </c>
      <c r="Q307" s="12">
        <f t="shared" si="127"/>
        <v>0</v>
      </c>
      <c r="R307" s="12">
        <f t="shared" si="127"/>
        <v>0</v>
      </c>
      <c r="S307" s="12">
        <f t="shared" si="127"/>
        <v>0</v>
      </c>
      <c r="T307" s="12">
        <f t="shared" ref="T307:AM307" si="134">SUM(T304:T306)</f>
        <v>0</v>
      </c>
      <c r="U307" s="12">
        <f t="shared" si="134"/>
        <v>0</v>
      </c>
      <c r="V307" s="12">
        <f t="shared" si="134"/>
        <v>0</v>
      </c>
      <c r="W307" s="12">
        <f t="shared" si="134"/>
        <v>0</v>
      </c>
      <c r="X307" s="12">
        <f t="shared" si="134"/>
        <v>0</v>
      </c>
      <c r="Y307" s="12">
        <f t="shared" si="134"/>
        <v>0</v>
      </c>
      <c r="Z307" s="12">
        <f t="shared" si="117"/>
        <v>0</v>
      </c>
    </row>
    <row r="308" spans="1:26" ht="17.25" hidden="1" thickTop="1" thickBot="1">
      <c r="A308" s="9" t="str">
        <f>'[1]عملاء الفرع'!$B$19</f>
        <v>كشف حساب عميل (16)</v>
      </c>
      <c r="B308" s="13"/>
      <c r="C308" s="11" t="s">
        <v>30</v>
      </c>
      <c r="D308" s="12">
        <f t="shared" si="129"/>
        <v>0</v>
      </c>
      <c r="E308" s="12">
        <f t="shared" si="129"/>
        <v>0</v>
      </c>
      <c r="F308" s="12">
        <f t="shared" si="129"/>
        <v>0</v>
      </c>
      <c r="G308" s="12">
        <f t="shared" si="129"/>
        <v>0</v>
      </c>
      <c r="H308" s="12">
        <f t="shared" si="129"/>
        <v>0</v>
      </c>
      <c r="I308" s="12">
        <f t="shared" si="129"/>
        <v>0</v>
      </c>
      <c r="J308" s="12">
        <f t="shared" si="129"/>
        <v>0</v>
      </c>
      <c r="K308" s="12">
        <f t="shared" si="129"/>
        <v>0</v>
      </c>
      <c r="L308" s="12">
        <f t="shared" si="129"/>
        <v>0</v>
      </c>
      <c r="M308" s="12">
        <f t="shared" si="129"/>
        <v>0</v>
      </c>
      <c r="N308" s="12">
        <f t="shared" si="129"/>
        <v>0</v>
      </c>
      <c r="O308" s="12">
        <f t="shared" si="129"/>
        <v>0</v>
      </c>
      <c r="P308" s="12">
        <f t="shared" si="129"/>
        <v>0</v>
      </c>
      <c r="Q308" s="12">
        <f t="shared" si="129"/>
        <v>0</v>
      </c>
      <c r="R308" s="12">
        <f t="shared" si="129"/>
        <v>0</v>
      </c>
      <c r="S308" s="12">
        <f t="shared" si="129"/>
        <v>0</v>
      </c>
      <c r="T308" s="12">
        <f t="shared" si="129"/>
        <v>0</v>
      </c>
      <c r="U308" s="12">
        <f t="shared" si="129"/>
        <v>0</v>
      </c>
      <c r="V308" s="12">
        <f t="shared" si="129"/>
        <v>0</v>
      </c>
      <c r="W308" s="12">
        <f t="shared" si="129"/>
        <v>0</v>
      </c>
      <c r="X308" s="12">
        <f t="shared" si="129"/>
        <v>0</v>
      </c>
      <c r="Y308" s="12">
        <f t="shared" si="129"/>
        <v>0</v>
      </c>
      <c r="Z308" s="12">
        <f t="shared" si="117"/>
        <v>0</v>
      </c>
    </row>
    <row r="309" spans="1:26" ht="17.25" hidden="1" thickTop="1" thickBot="1">
      <c r="A309" s="9" t="str">
        <f>'[1]عملاء الفرع'!$B$19</f>
        <v>كشف حساب عميل (16)</v>
      </c>
      <c r="B309" s="13"/>
      <c r="C309" s="11" t="s">
        <v>31</v>
      </c>
      <c r="D309" s="12">
        <f t="shared" si="130"/>
        <v>0</v>
      </c>
      <c r="E309" s="12">
        <f t="shared" si="130"/>
        <v>0</v>
      </c>
      <c r="F309" s="12">
        <f t="shared" si="130"/>
        <v>0</v>
      </c>
      <c r="G309" s="12">
        <f t="shared" si="130"/>
        <v>0</v>
      </c>
      <c r="H309" s="12">
        <f t="shared" si="130"/>
        <v>0</v>
      </c>
      <c r="I309" s="12">
        <f t="shared" si="130"/>
        <v>0</v>
      </c>
      <c r="J309" s="12">
        <f t="shared" si="130"/>
        <v>0</v>
      </c>
      <c r="K309" s="12">
        <f t="shared" si="130"/>
        <v>0</v>
      </c>
      <c r="L309" s="12">
        <f t="shared" si="130"/>
        <v>0</v>
      </c>
      <c r="M309" s="12">
        <f t="shared" si="130"/>
        <v>0</v>
      </c>
      <c r="N309" s="12">
        <f t="shared" si="130"/>
        <v>0</v>
      </c>
      <c r="O309" s="12">
        <f t="shared" si="130"/>
        <v>0</v>
      </c>
      <c r="P309" s="12">
        <f t="shared" si="130"/>
        <v>0</v>
      </c>
      <c r="Q309" s="12">
        <f t="shared" si="130"/>
        <v>0</v>
      </c>
      <c r="R309" s="12">
        <f t="shared" si="130"/>
        <v>0</v>
      </c>
      <c r="S309" s="12">
        <f t="shared" si="130"/>
        <v>0</v>
      </c>
      <c r="T309" s="12">
        <f t="shared" si="130"/>
        <v>0</v>
      </c>
      <c r="U309" s="12">
        <f t="shared" si="130"/>
        <v>0</v>
      </c>
      <c r="V309" s="12">
        <f t="shared" si="130"/>
        <v>0</v>
      </c>
      <c r="W309" s="12">
        <f t="shared" si="130"/>
        <v>0</v>
      </c>
      <c r="X309" s="12">
        <f t="shared" si="130"/>
        <v>0</v>
      </c>
      <c r="Y309" s="12">
        <f t="shared" si="130"/>
        <v>0</v>
      </c>
      <c r="Z309" s="12">
        <f t="shared" si="117"/>
        <v>0</v>
      </c>
    </row>
    <row r="310" spans="1:26" ht="17.25" thickTop="1" thickBot="1">
      <c r="A310" s="9" t="str">
        <f>'[1]عملاء الفرع'!$B$20</f>
        <v>كشف حساب عميل (17)</v>
      </c>
      <c r="B310" s="13"/>
      <c r="C310" s="11">
        <v>40909</v>
      </c>
      <c r="D310" s="18">
        <f>SUMPRODUCT((SUMIF('[1]كشف حساب عميل (17)'!$F$7:$F$37,"*560*",'[1]كشف حساب عميل (17)'!$E$7:$E$37)))</f>
        <v>0</v>
      </c>
      <c r="E310" s="18">
        <f>SUMPRODUCT((SUMIF('[1]كشف حساب عميل (17)'!$F$7:$F$37,"*510*",'[1]كشف حساب عميل (17)'!$E$7:$E$37)))</f>
        <v>0</v>
      </c>
      <c r="F310" s="18">
        <f>SUMPRODUCT((SUMIF('[1]كشف حساب عميل (17)'!$F$7:$F$37,"*430 لتر نوفرست*",'[1]كشف حساب عميل (17)'!$E$7:$E$37)))</f>
        <v>0</v>
      </c>
      <c r="G310" s="18">
        <f>SUMPRODUCT((SUMIF('[1]كشف حساب عميل (17)'!$F$7:$F$37,"*340 لتر نوفرست*",'[1]كشف حساب عميل (17)'!$E$7:$E$37)))</f>
        <v>0</v>
      </c>
      <c r="H310" s="18">
        <f>SUMPRODUCT((SUMIF('[1]كشف حساب عميل (17)'!$F$7:$F$37,"*339 لتر نوفرست*",'[1]كشف حساب عميل (17)'!$E$7:$E$37)))</f>
        <v>0</v>
      </c>
      <c r="I310" s="18">
        <f>SUMPRODUCT((SUMIF('[1]كشف حساب عميل (17)'!$F$7:$F$37,"*338*",'[1]كشف حساب عميل (17)'!$E$7:$E$37)))</f>
        <v>0</v>
      </c>
      <c r="J310" s="18">
        <f>SUMPRODUCT((SUMIF('[1]كشف حساب عميل (17)'!$F$7:$F$37,"*330*",'[1]كشف حساب عميل (17)'!$E$7:$E$37)))</f>
        <v>0</v>
      </c>
      <c r="K310" s="18">
        <f>SUMPRODUCT((SUMIF('[1]كشف حساب عميل (17)'!$F$7:$F$37,"*580*",'[1]كشف حساب عميل (17)'!$E$7:$E$37)))</f>
        <v>0</v>
      </c>
      <c r="L310" s="18">
        <f>SUMPRODUCT((SUMIF('[1]كشف حساب عميل (17)'!$F$7:$F$37,"*430 لتر برستيج*",'[1]كشف حساب عميل (17)'!$E$7:$E$37)))</f>
        <v>0</v>
      </c>
      <c r="M310" s="18">
        <f>SUMPRODUCT((SUMIF('[1]كشف حساب عميل (17)'!$F$7:$F$37,"*340 لتر برستيج*",'[1]كشف حساب عميل (17)'!$E$7:$E$37)))</f>
        <v>0</v>
      </c>
      <c r="N310" s="18">
        <f>SUMPRODUCT((SUMIF('[1]كشف حساب عميل (17)'!$F$7:$F$37,"*339 لتر برستيج*",'[1]كشف حساب عميل (17)'!$E$7:$E$37)))</f>
        <v>0</v>
      </c>
      <c r="O310" s="18">
        <f>SUMPRODUCT((SUMIF('[1]كشف حساب عميل (17)'!$F$7:$F$37,"*320*",'[1]كشف حساب عميل (17)'!$E$7:$E$37)))</f>
        <v>0</v>
      </c>
      <c r="P310" s="18">
        <f>SUMPRODUCT((SUMIF('[1]كشف حساب عميل (17)'!$F$7:$F$37,"*290*",'[1]كشف حساب عميل (17)'!$E$7:$E$37)))</f>
        <v>0</v>
      </c>
      <c r="Q310" s="18">
        <f>SUMPRODUCT((SUMIF('[1]كشف حساب عميل (17)'!$F$7:$F$37,"*335 لتر اوسكار*",'[1]كشف حساب عميل (17)'!$E$7:$E$37)))</f>
        <v>0</v>
      </c>
      <c r="R310" s="18">
        <f>SUMPRODUCT((SUMIF('[1]كشف حساب عميل (17)'!$F$7:$F$37,"*335 لتر برنسيسه*",'[1]كشف حساب عميل (17)'!$E$7:$E$37)))</f>
        <v>0</v>
      </c>
      <c r="S310" s="18">
        <f>SUMPRODUCT((SUMIF('[1]كشف حساب عميل (17)'!$F$7:$F$37,"*328*",'[1]كشف حساب عميل (17)'!$E$7:$E$37)))</f>
        <v>0</v>
      </c>
      <c r="T310" s="18">
        <f>SUMPRODUCT((SUMIF('[1]كشف حساب عميل (17)'!$F$7:$F$37,"*7 درج نوفرست*",'[1]كشف حساب عميل (17)'!$E$7:$E$37)))</f>
        <v>0</v>
      </c>
      <c r="U310" s="18">
        <f>SUMPRODUCT((SUMIF('[1]كشف حساب عميل (17)'!$F$7:$F$37,"*6 درج نوفرست*",'[1]كشف حساب عميل (17)'!$E$7:$E$37)))</f>
        <v>0</v>
      </c>
      <c r="V310" s="18">
        <f>SUMPRODUCT((SUMIF('[1]كشف حساب عميل (17)'!$F$7:$F$37,"*5 درج نوفرست*",'[1]كشف حساب عميل (17)'!$E$7:$E$37)))</f>
        <v>0</v>
      </c>
      <c r="W310" s="18">
        <f>SUMPRODUCT((SUMIF('[1]كشف حساب عميل (17)'!$F$7:$F$37,"*6 درج معدل*",'[1]كشف حساب عميل (17)'!$E$7:$E$37)))</f>
        <v>0</v>
      </c>
      <c r="X310" s="18">
        <f>SUMPRODUCT((SUMIF('[1]كشف حساب عميل (17)'!$F$7:$F$37,"*5 درج معدل*",'[1]كشف حساب عميل (17)'!$E$7:$E$37)))</f>
        <v>0</v>
      </c>
      <c r="Y310" s="18">
        <f>SUMPRODUCT((SUMIF('[1]كشف حساب عميل (17)'!$F$7:$F$37,"*4 درج*",'[1]كشف حساب عميل (17)'!$E$7:$E$37)))</f>
        <v>0</v>
      </c>
      <c r="Z310" s="12">
        <f t="shared" si="117"/>
        <v>0</v>
      </c>
    </row>
    <row r="311" spans="1:26" ht="17.25" hidden="1" thickTop="1" thickBot="1">
      <c r="A311" s="16" t="str">
        <f>'[1]عملاء الفرع'!$B$20</f>
        <v>كشف حساب عميل (17)</v>
      </c>
      <c r="B311" s="10"/>
      <c r="C311" s="11">
        <v>40940</v>
      </c>
      <c r="D311" s="18">
        <f>SUMPRODUCT((SUMIF('[1]كشف حساب عميل (17)'!$F$39:$F$48,"*560*",'[1]كشف حساب عميل (17)'!$E$39:$E$48)))</f>
        <v>0</v>
      </c>
      <c r="E311" s="18">
        <f>SUMPRODUCT((SUMIF('[1]كشف حساب عميل (17)'!$F$39:$F$48,"*510*",'[1]كشف حساب عميل (17)'!$E$39:$E$48)))</f>
        <v>0</v>
      </c>
      <c r="F311" s="18">
        <f>SUMPRODUCT((SUMIF('[1]كشف حساب عميل (17)'!$F$39:$F$48,"*430 لتر نوفرست*",'[1]كشف حساب عميل (17)'!$E$39:$E$48)))</f>
        <v>0</v>
      </c>
      <c r="G311" s="18">
        <f>SUMPRODUCT((SUMIF('[1]كشف حساب عميل (17)'!$F$39:$F$48,"*340 لتر نوفرست*",'[1]كشف حساب عميل (17)'!$E$39:$E$48)))</f>
        <v>0</v>
      </c>
      <c r="H311" s="18">
        <f>SUMPRODUCT((SUMIF('[1]كشف حساب عميل (17)'!$F$39:$F$48,"*339 لتر نوفرست*",'[1]كشف حساب عميل (17)'!$E$39:$E$48)))</f>
        <v>0</v>
      </c>
      <c r="I311" s="18">
        <f>SUMPRODUCT((SUMIF('[1]كشف حساب عميل (17)'!$F$39:$F$48,"*338*",'[1]كشف حساب عميل (17)'!$E$39:$E$48)))</f>
        <v>0</v>
      </c>
      <c r="J311" s="18">
        <f>SUMPRODUCT((SUMIF('[1]كشف حساب عميل (17)'!$F$39:$F$48,"*330*",'[1]كشف حساب عميل (17)'!$E$39:$E$48)))</f>
        <v>0</v>
      </c>
      <c r="K311" s="18">
        <f>SUMPRODUCT((SUMIF('[1]كشف حساب عميل (17)'!$F$39:$F$48,"*580*",'[1]كشف حساب عميل (17)'!$E$39:$E$48)))</f>
        <v>0</v>
      </c>
      <c r="L311" s="18">
        <f>SUMPRODUCT((SUMIF('[1]كشف حساب عميل (17)'!$F$39:$F$48,"*430 لتر برستيج*",'[1]كشف حساب عميل (17)'!$E$39:$E$48)))</f>
        <v>0</v>
      </c>
      <c r="M311" s="18">
        <f>SUMPRODUCT((SUMIF('[1]كشف حساب عميل (17)'!$F$39:$F$48,"*340 لتر برستيج*",'[1]كشف حساب عميل (17)'!$E$39:$E$48)))</f>
        <v>0</v>
      </c>
      <c r="N311" s="18">
        <f>SUMPRODUCT((SUMIF('[1]كشف حساب عميل (17)'!$F$39:$F$48,"*339 لتر برستيج*",'[1]كشف حساب عميل (17)'!$E$39:$E$48)))</f>
        <v>0</v>
      </c>
      <c r="O311" s="18">
        <f>SUMPRODUCT((SUMIF('[1]كشف حساب عميل (17)'!$F$39:$F$48,"*320*",'[1]كشف حساب عميل (17)'!$E$39:$E$48)))</f>
        <v>0</v>
      </c>
      <c r="P311" s="18">
        <f>SUMPRODUCT((SUMIF('[1]كشف حساب عميل (17)'!$F$39:$F$48,"*290*",'[1]كشف حساب عميل (17)'!$E$39:$E$48)))</f>
        <v>0</v>
      </c>
      <c r="Q311" s="18">
        <f>SUMPRODUCT((SUMIF('[1]كشف حساب عميل (17)'!$F$39:$F$48,"*335 لتر اوسكار*",'[1]كشف حساب عميل (17)'!$E$39:$E$48)))</f>
        <v>0</v>
      </c>
      <c r="R311" s="18">
        <f>SUMPRODUCT((SUMIF('[1]كشف حساب عميل (17)'!$F$39:$F$48,"*335 لتر برنسيسه*",'[1]كشف حساب عميل (17)'!$E$39:$E$48)))</f>
        <v>0</v>
      </c>
      <c r="S311" s="18">
        <f>SUMPRODUCT((SUMIF('[1]كشف حساب عميل (17)'!$F$39:$F$48,"*328*",'[1]كشف حساب عميل (17)'!$E$39:$E$48)))</f>
        <v>0</v>
      </c>
      <c r="T311" s="18">
        <f>SUMPRODUCT((SUMIF('[1]كشف حساب عميل (17)'!$F$39:$F$48,"*7 درج نوفرست*",'[1]كشف حساب عميل (17)'!$E$39:$E$48)))</f>
        <v>0</v>
      </c>
      <c r="U311" s="18">
        <f>SUMPRODUCT((SUMIF('[1]كشف حساب عميل (17)'!$F$39:$F$48,"*6 درج نوفرست*",'[1]كشف حساب عميل (17)'!$E$39:$E$48)))</f>
        <v>0</v>
      </c>
      <c r="V311" s="18">
        <f>SUMPRODUCT((SUMIF('[1]كشف حساب عميل (17)'!$F$39:$F$48,"*5 درج نوفرست*",'[1]كشف حساب عميل (17)'!$E$39:$E$48)))</f>
        <v>0</v>
      </c>
      <c r="W311" s="18">
        <f>SUMPRODUCT((SUMIF('[1]كشف حساب عميل (17)'!$F$39:$F$48,"*6 درج معدل*",'[1]كشف حساب عميل (17)'!$E$39:$E$48)))</f>
        <v>0</v>
      </c>
      <c r="X311" s="18">
        <f>SUMPRODUCT((SUMIF('[1]كشف حساب عميل (17)'!$F$39:$F$48,"*5 درج معدل*",'[1]كشف حساب عميل (17)'!$E$39:$E$48)))</f>
        <v>0</v>
      </c>
      <c r="Y311" s="18">
        <f>SUMPRODUCT((SUMIF('[1]كشف حساب عميل (17)'!$F$39:$F$48,"*4 درج*",'[1]كشف حساب عميل (17)'!$E$39:$E$48)))</f>
        <v>0</v>
      </c>
      <c r="Z311" s="12">
        <f t="shared" si="117"/>
        <v>0</v>
      </c>
    </row>
    <row r="312" spans="1:26" ht="17.25" hidden="1" thickTop="1" thickBot="1">
      <c r="A312" s="9" t="str">
        <f>'[1]عملاء الفرع'!$B$20</f>
        <v>كشف حساب عميل (17)</v>
      </c>
      <c r="B312" s="13"/>
      <c r="C312" s="11">
        <v>40969</v>
      </c>
      <c r="D312" s="18">
        <f>SUMPRODUCT((SUMIF('[1]كشف حساب عميل (17)'!$F$50:$F$60,"*560*",'[1]كشف حساب عميل (17)'!$E$50:$E$60)))</f>
        <v>0</v>
      </c>
      <c r="E312" s="18">
        <f>SUMPRODUCT((SUMIF('[1]كشف حساب عميل (17)'!$F$50:$F$60,"*510*",'[1]كشف حساب عميل (17)'!$E$50:$E$60)))</f>
        <v>0</v>
      </c>
      <c r="F312" s="18">
        <f>SUMPRODUCT((SUMIF('[1]كشف حساب عميل (17)'!$F$50:$F$60,"*430 لتر نوفرست*",'[1]كشف حساب عميل (17)'!$E$50:$E$60)))</f>
        <v>0</v>
      </c>
      <c r="G312" s="18">
        <f>SUMPRODUCT((SUMIF('[1]كشف حساب عميل (17)'!$F$50:$F$60,"*340 لتر نوفرست*",'[1]كشف حساب عميل (17)'!$E$50:$E$60)))</f>
        <v>0</v>
      </c>
      <c r="H312" s="18">
        <f>SUMPRODUCT((SUMIF('[1]كشف حساب عميل (17)'!$F$50:$F$60,"*339 لتر نوفرست*",'[1]كشف حساب عميل (17)'!$E$50:$E$60)))</f>
        <v>0</v>
      </c>
      <c r="I312" s="18">
        <f>SUMPRODUCT((SUMIF('[1]كشف حساب عميل (17)'!$F$50:$F$60,"*338*",'[1]كشف حساب عميل (17)'!$E$50:$E$60)))</f>
        <v>0</v>
      </c>
      <c r="J312" s="18">
        <f>SUMPRODUCT((SUMIF('[1]كشف حساب عميل (17)'!$F$50:$F$60,"*330*",'[1]كشف حساب عميل (17)'!$E$50:$E$60)))</f>
        <v>0</v>
      </c>
      <c r="K312" s="18">
        <f>SUMPRODUCT((SUMIF('[1]كشف حساب عميل (17)'!$F$50:$F$60,"*580*",'[1]كشف حساب عميل (17)'!$E$50:$E$60)))</f>
        <v>0</v>
      </c>
      <c r="L312" s="18">
        <f>SUMPRODUCT((SUMIF('[1]كشف حساب عميل (17)'!$F$50:$F$60,"*430 لتر برستيج*",'[1]كشف حساب عميل (17)'!$E$50:$E$60)))</f>
        <v>0</v>
      </c>
      <c r="M312" s="18">
        <f>SUMPRODUCT((SUMIF('[1]كشف حساب عميل (17)'!$F$50:$F$60,"*340 لتر برستيج*",'[1]كشف حساب عميل (17)'!$E$50:$E$60)))</f>
        <v>0</v>
      </c>
      <c r="N312" s="18">
        <f>SUMPRODUCT((SUMIF('[1]كشف حساب عميل (17)'!$F$50:$F$60,"*339 لتر برستيج*",'[1]كشف حساب عميل (17)'!$E$50:$E$60)))</f>
        <v>0</v>
      </c>
      <c r="O312" s="18">
        <f>SUMPRODUCT((SUMIF('[1]كشف حساب عميل (17)'!$F$50:$F$60,"*320*",'[1]كشف حساب عميل (17)'!$E$50:$E$60)))</f>
        <v>0</v>
      </c>
      <c r="P312" s="18">
        <f>SUMPRODUCT((SUMIF('[1]كشف حساب عميل (17)'!$F$50:$F$60,"*290*",'[1]كشف حساب عميل (17)'!$E$50:$E$60)))</f>
        <v>0</v>
      </c>
      <c r="Q312" s="18">
        <f>SUMPRODUCT((SUMIF('[1]كشف حساب عميل (17)'!$F$50:$F$60,"*335 لتر اوسكار*",'[1]كشف حساب عميل (17)'!$E$50:$E$60)))</f>
        <v>0</v>
      </c>
      <c r="R312" s="18">
        <f>SUMPRODUCT((SUMIF('[1]كشف حساب عميل (17)'!$F$50:$F$60,"*335 لتر برنسيسه*",'[1]كشف حساب عميل (17)'!$E$50:$E$60)))</f>
        <v>0</v>
      </c>
      <c r="S312" s="18">
        <f>SUMPRODUCT((SUMIF('[1]كشف حساب عميل (17)'!$F$50:$F$60,"*328*",'[1]كشف حساب عميل (17)'!$E$50:$E$60)))</f>
        <v>0</v>
      </c>
      <c r="T312" s="18">
        <f>SUMPRODUCT((SUMIF('[1]كشف حساب عميل (17)'!$F$50:$F$60,"*7 درج نوفرست*",'[1]كشف حساب عميل (17)'!$E$50:$E$60)))</f>
        <v>0</v>
      </c>
      <c r="U312" s="18">
        <f>SUMPRODUCT((SUMIF('[1]كشف حساب عميل (17)'!$F$50:$F$60,"*6 درج نوفرست*",'[1]كشف حساب عميل (17)'!$E$50:$E$60)))</f>
        <v>0</v>
      </c>
      <c r="V312" s="18">
        <f>SUMPRODUCT((SUMIF('[1]كشف حساب عميل (17)'!$F$50:$F$60,"*5 درج نوفرست*",'[1]كشف حساب عميل (17)'!$E$50:$E$60)))</f>
        <v>0</v>
      </c>
      <c r="W312" s="18">
        <f>SUMPRODUCT((SUMIF('[1]كشف حساب عميل (17)'!$F$50:$F$60,"*6 درج معدل*",'[1]كشف حساب عميل (17)'!$E$50:$E$60)))</f>
        <v>0</v>
      </c>
      <c r="X312" s="18">
        <f>SUMPRODUCT((SUMIF('[1]كشف حساب عميل (17)'!$F$50:$F$60,"*5 درج معدل*",'[1]كشف حساب عميل (17)'!$E$50:$E$60)))</f>
        <v>0</v>
      </c>
      <c r="Y312" s="18">
        <f>SUMPRODUCT((SUMIF('[1]كشف حساب عميل (17)'!$F$50:$F$60,"*4 درج*",'[1]كشف حساب عميل (17)'!$E$50:$E$60)))</f>
        <v>0</v>
      </c>
      <c r="Z312" s="12">
        <f t="shared" si="117"/>
        <v>0</v>
      </c>
    </row>
    <row r="313" spans="1:26" ht="17.25" hidden="1" thickTop="1" thickBot="1">
      <c r="A313" s="9" t="str">
        <f>'[1]عملاء الفرع'!$B$20</f>
        <v>كشف حساب عميل (17)</v>
      </c>
      <c r="B313" s="13"/>
      <c r="C313" s="11" t="s">
        <v>25</v>
      </c>
      <c r="D313" s="18">
        <f t="shared" ref="D313:S332" si="135">SUM(D310:D312)</f>
        <v>0</v>
      </c>
      <c r="E313" s="18">
        <f t="shared" si="135"/>
        <v>0</v>
      </c>
      <c r="F313" s="18">
        <f t="shared" ref="F313:Y313" si="136">SUM(F310:F312)</f>
        <v>0</v>
      </c>
      <c r="G313" s="18">
        <f t="shared" si="136"/>
        <v>0</v>
      </c>
      <c r="H313" s="18">
        <f t="shared" si="136"/>
        <v>0</v>
      </c>
      <c r="I313" s="18">
        <f t="shared" si="136"/>
        <v>0</v>
      </c>
      <c r="J313" s="18">
        <f t="shared" si="136"/>
        <v>0</v>
      </c>
      <c r="K313" s="18">
        <f t="shared" si="136"/>
        <v>0</v>
      </c>
      <c r="L313" s="18">
        <f t="shared" si="136"/>
        <v>0</v>
      </c>
      <c r="M313" s="18">
        <f t="shared" si="136"/>
        <v>0</v>
      </c>
      <c r="N313" s="18">
        <f t="shared" si="136"/>
        <v>0</v>
      </c>
      <c r="O313" s="18">
        <f t="shared" si="136"/>
        <v>0</v>
      </c>
      <c r="P313" s="18">
        <f t="shared" si="136"/>
        <v>0</v>
      </c>
      <c r="Q313" s="18">
        <f t="shared" si="136"/>
        <v>0</v>
      </c>
      <c r="R313" s="18">
        <f t="shared" si="136"/>
        <v>0</v>
      </c>
      <c r="S313" s="18">
        <f t="shared" si="136"/>
        <v>0</v>
      </c>
      <c r="T313" s="18">
        <f t="shared" si="136"/>
        <v>0</v>
      </c>
      <c r="U313" s="18">
        <f t="shared" si="136"/>
        <v>0</v>
      </c>
      <c r="V313" s="18">
        <f t="shared" si="136"/>
        <v>0</v>
      </c>
      <c r="W313" s="18">
        <f t="shared" si="136"/>
        <v>0</v>
      </c>
      <c r="X313" s="18">
        <f t="shared" si="136"/>
        <v>0</v>
      </c>
      <c r="Y313" s="18">
        <f t="shared" si="136"/>
        <v>0</v>
      </c>
      <c r="Z313" s="12">
        <f t="shared" si="117"/>
        <v>0</v>
      </c>
    </row>
    <row r="314" spans="1:26" ht="17.25" hidden="1" thickTop="1" thickBot="1">
      <c r="A314" s="9" t="str">
        <f>'[1]عملاء الفرع'!$B$20</f>
        <v>كشف حساب عميل (17)</v>
      </c>
      <c r="B314" s="13"/>
      <c r="C314" s="11">
        <v>41000</v>
      </c>
      <c r="D314" s="18">
        <f>SUMPRODUCT((SUMIF('[1]كشف حساب عميل (17)'!$F$62:$F$72,"*560*",'[1]كشف حساب عميل (17)'!$E$62:$E$72)))</f>
        <v>0</v>
      </c>
      <c r="E314" s="18">
        <f>SUMPRODUCT((SUMIF('[1]كشف حساب عميل (17)'!$F$62:$F$72,"*510*",'[1]كشف حساب عميل (17)'!$E$62:$E$72)))</f>
        <v>0</v>
      </c>
      <c r="F314" s="18">
        <f>SUMPRODUCT((SUMIF('[1]كشف حساب عميل (17)'!$F$62:$F$72,"*430 لتر نوفرست*",'[1]كشف حساب عميل (17)'!$E$62:$E$72)))</f>
        <v>0</v>
      </c>
      <c r="G314" s="18">
        <f>SUMPRODUCT((SUMIF('[1]كشف حساب عميل (17)'!$F$62:$F$72,"*340 لتر نوفرست*",'[1]كشف حساب عميل (17)'!$E$62:$E$72)))</f>
        <v>0</v>
      </c>
      <c r="H314" s="18">
        <f>SUMPRODUCT((SUMIF('[1]كشف حساب عميل (17)'!$F$62:$F$72,"*339 لتر نوفرست*",'[1]كشف حساب عميل (17)'!$E$62:$E$72)))</f>
        <v>0</v>
      </c>
      <c r="I314" s="18">
        <f>SUMPRODUCT((SUMIF('[1]كشف حساب عميل (17)'!$F$62:$F$72,"*338*",'[1]كشف حساب عميل (17)'!$E$62:$E$72)))</f>
        <v>0</v>
      </c>
      <c r="J314" s="18">
        <f>SUMPRODUCT((SUMIF('[1]كشف حساب عميل (17)'!$F$62:$F$72,"*330*",'[1]كشف حساب عميل (17)'!$E$62:$E$72)))</f>
        <v>0</v>
      </c>
      <c r="K314" s="18">
        <f>SUMPRODUCT((SUMIF('[1]كشف حساب عميل (17)'!$F$62:$F$72,"*580*",'[1]كشف حساب عميل (17)'!$E$62:$E$72)))</f>
        <v>0</v>
      </c>
      <c r="L314" s="18">
        <f>SUMPRODUCT((SUMIF('[1]كشف حساب عميل (17)'!$F$62:$F$72,"*430 لتر برستيج*",'[1]كشف حساب عميل (17)'!$E$62:$E$72)))</f>
        <v>0</v>
      </c>
      <c r="M314" s="18">
        <f>SUMPRODUCT((SUMIF('[1]كشف حساب عميل (17)'!$F$62:$F$72,"*340 لتر برستيج*",'[1]كشف حساب عميل (17)'!$E$62:$E$72)))</f>
        <v>0</v>
      </c>
      <c r="N314" s="18">
        <f>SUMPRODUCT((SUMIF('[1]كشف حساب عميل (17)'!$F$62:$F$72,"*339 لتر برستيج*",'[1]كشف حساب عميل (17)'!$E$62:$E$72)))</f>
        <v>0</v>
      </c>
      <c r="O314" s="18">
        <f>SUMPRODUCT((SUMIF('[1]كشف حساب عميل (17)'!$F$62:$F$72,"*320*",'[1]كشف حساب عميل (17)'!$E$62:$E$72)))</f>
        <v>0</v>
      </c>
      <c r="P314" s="18">
        <f>SUMPRODUCT((SUMIF('[1]كشف حساب عميل (17)'!$F$62:$F$72,"*290*",'[1]كشف حساب عميل (17)'!$E$62:$E$72)))</f>
        <v>0</v>
      </c>
      <c r="Q314" s="18">
        <f>SUMPRODUCT((SUMIF('[1]كشف حساب عميل (17)'!$F$62:$F$72,"*335 لتر اوسكار*",'[1]كشف حساب عميل (17)'!$E$62:$E$72)))</f>
        <v>0</v>
      </c>
      <c r="R314" s="18">
        <f>SUMPRODUCT((SUMIF('[1]كشف حساب عميل (17)'!$F$62:$F$72,"*335 لتر برنسيسه*",'[1]كشف حساب عميل (17)'!$E$62:$E$72)))</f>
        <v>0</v>
      </c>
      <c r="S314" s="18">
        <f>SUMPRODUCT((SUMIF('[1]كشف حساب عميل (17)'!$F$62:$F$72,"*328*",'[1]كشف حساب عميل (17)'!$E$62:$E$72)))</f>
        <v>0</v>
      </c>
      <c r="T314" s="18">
        <f>SUMPRODUCT((SUMIF('[1]كشف حساب عميل (17)'!$F$62:$F$72,"*7 درج نوفرست*",'[1]كشف حساب عميل (17)'!$E$62:$E$72)))</f>
        <v>0</v>
      </c>
      <c r="U314" s="18">
        <f>SUMPRODUCT((SUMIF('[1]كشف حساب عميل (17)'!$F$62:$F$72,"*6 درج نوفرست*",'[1]كشف حساب عميل (17)'!$E$62:$E$72)))</f>
        <v>0</v>
      </c>
      <c r="V314" s="18">
        <f>SUMPRODUCT((SUMIF('[1]كشف حساب عميل (17)'!$F$62:$F$72,"*5 درج نوفرست*",'[1]كشف حساب عميل (17)'!$E$62:$E$72)))</f>
        <v>0</v>
      </c>
      <c r="W314" s="18">
        <f>SUMPRODUCT((SUMIF('[1]كشف حساب عميل (17)'!$F$62:$F$72,"*6 درج معدل*",'[1]كشف حساب عميل (17)'!$E$62:$E$72)))</f>
        <v>0</v>
      </c>
      <c r="X314" s="18">
        <f>SUMPRODUCT((SUMIF('[1]كشف حساب عميل (17)'!$F$62:$F$72,"*5 درج معدل*",'[1]كشف حساب عميل (17)'!$E$62:$E$72)))</f>
        <v>0</v>
      </c>
      <c r="Y314" s="18">
        <f>SUMPRODUCT((SUMIF('[1]كشف حساب عميل (17)'!$F$62:$F$72,"*4 درج*",'[1]كشف حساب عميل (17)'!$E$62:$E$72)))</f>
        <v>0</v>
      </c>
      <c r="Z314" s="12">
        <f t="shared" si="117"/>
        <v>0</v>
      </c>
    </row>
    <row r="315" spans="1:26" ht="17.25" hidden="1" thickTop="1" thickBot="1">
      <c r="A315" s="9" t="str">
        <f>'[1]عملاء الفرع'!$B$20</f>
        <v>كشف حساب عميل (17)</v>
      </c>
      <c r="B315" s="13"/>
      <c r="C315" s="11">
        <v>41030</v>
      </c>
      <c r="D315" s="18">
        <f>SUMPRODUCT((SUMIF('[1]كشف حساب عميل (17)'!$F$74:$F$84,"*560*",'[1]كشف حساب عميل (17)'!$E$74:$E$84)))</f>
        <v>0</v>
      </c>
      <c r="E315" s="18">
        <f>SUMPRODUCT((SUMIF('[1]كشف حساب عميل (17)'!$F$74:$F$84,"*510*",'[1]كشف حساب عميل (17)'!$E$74:$E$84)))</f>
        <v>0</v>
      </c>
      <c r="F315" s="18">
        <f>SUMPRODUCT((SUMIF('[1]كشف حساب عميل (17)'!$F$74:$F$84,"*430 لتر نوفرست*",'[1]كشف حساب عميل (17)'!$E$74:$E$84)))</f>
        <v>0</v>
      </c>
      <c r="G315" s="18">
        <f>SUMPRODUCT((SUMIF('[1]كشف حساب عميل (17)'!$F$74:$F$84,"*340 لتر نوفرست*",'[1]كشف حساب عميل (17)'!$E$74:$E$84)))</f>
        <v>0</v>
      </c>
      <c r="H315" s="18">
        <f>SUMPRODUCT((SUMIF('[1]كشف حساب عميل (17)'!$F$74:$F$84,"*339 لتر نوفرست*",'[1]كشف حساب عميل (17)'!$E$74:$E$84)))</f>
        <v>0</v>
      </c>
      <c r="I315" s="18">
        <f>SUMPRODUCT((SUMIF('[1]كشف حساب عميل (17)'!$F$74:$F$84,"*338*",'[1]كشف حساب عميل (17)'!$E$74:$E$84)))</f>
        <v>0</v>
      </c>
      <c r="J315" s="18">
        <f>SUMPRODUCT((SUMIF('[1]كشف حساب عميل (17)'!$F$74:$F$84,"*330*",'[1]كشف حساب عميل (17)'!$E$74:$E$84)))</f>
        <v>0</v>
      </c>
      <c r="K315" s="18">
        <f>SUMPRODUCT((SUMIF('[1]كشف حساب عميل (17)'!$F$74:$F$84,"*580*",'[1]كشف حساب عميل (17)'!$E$74:$E$84)))</f>
        <v>0</v>
      </c>
      <c r="L315" s="18">
        <f>SUMPRODUCT((SUMIF('[1]كشف حساب عميل (17)'!$F$74:$F$84,"*430 لتر برستيج*",'[1]كشف حساب عميل (17)'!$E$74:$E$84)))</f>
        <v>0</v>
      </c>
      <c r="M315" s="18">
        <f>SUMPRODUCT((SUMIF('[1]كشف حساب عميل (17)'!$F$74:$F$84,"*340 لتر برستيج*",'[1]كشف حساب عميل (17)'!$E$74:$E$84)))</f>
        <v>0</v>
      </c>
      <c r="N315" s="18">
        <f>SUMPRODUCT((SUMIF('[1]كشف حساب عميل (17)'!$F$74:$F$84,"*339 لتر برستيج*",'[1]كشف حساب عميل (17)'!$E$74:$E$84)))</f>
        <v>0</v>
      </c>
      <c r="O315" s="18">
        <f>SUMPRODUCT((SUMIF('[1]كشف حساب عميل (17)'!$F$74:$F$84,"*320*",'[1]كشف حساب عميل (17)'!$E$74:$E$84)))</f>
        <v>0</v>
      </c>
      <c r="P315" s="18">
        <f>SUMPRODUCT((SUMIF('[1]كشف حساب عميل (17)'!$F$74:$F$84,"*290*",'[1]كشف حساب عميل (17)'!$E$74:$E$84)))</f>
        <v>0</v>
      </c>
      <c r="Q315" s="18">
        <f>SUMPRODUCT((SUMIF('[1]كشف حساب عميل (17)'!$F$74:$F$84,"*335 لتر اوسكار*",'[1]كشف حساب عميل (17)'!$E$74:$E$84)))</f>
        <v>0</v>
      </c>
      <c r="R315" s="18">
        <f>SUMPRODUCT((SUMIF('[1]كشف حساب عميل (17)'!$F$74:$F$84,"*335 لتر برنسيسه*",'[1]كشف حساب عميل (17)'!$E$74:$E$84)))</f>
        <v>0</v>
      </c>
      <c r="S315" s="18">
        <f>SUMPRODUCT((SUMIF('[1]كشف حساب عميل (17)'!$F$74:$F$84,"*328*",'[1]كشف حساب عميل (17)'!$E$74:$E$84)))</f>
        <v>0</v>
      </c>
      <c r="T315" s="18">
        <f>SUMPRODUCT((SUMIF('[1]كشف حساب عميل (17)'!$F$74:$F$84,"*7 درج نوفرست*",'[1]كشف حساب عميل (17)'!$E$74:$E$84)))</f>
        <v>0</v>
      </c>
      <c r="U315" s="18">
        <f>SUMPRODUCT((SUMIF('[1]كشف حساب عميل (17)'!$F$74:$F$84,"*6 درج نوفرست*",'[1]كشف حساب عميل (17)'!$E$74:$E$84)))</f>
        <v>0</v>
      </c>
      <c r="V315" s="18">
        <f>SUMPRODUCT((SUMIF('[1]كشف حساب عميل (17)'!$F$74:$F$84,"*5 درج نوفرست*",'[1]كشف حساب عميل (17)'!$E$74:$E$84)))</f>
        <v>0</v>
      </c>
      <c r="W315" s="18">
        <f>SUMPRODUCT((SUMIF('[1]كشف حساب عميل (17)'!$F$74:$F$84,"*6 درج معدل*",'[1]كشف حساب عميل (17)'!$E$74:$E$84)))</f>
        <v>0</v>
      </c>
      <c r="X315" s="18">
        <f>SUMPRODUCT((SUMIF('[1]كشف حساب عميل (17)'!$F$74:$F$84,"*5 درج معدل*",'[1]كشف حساب عميل (17)'!$E$74:$E$84)))</f>
        <v>0</v>
      </c>
      <c r="Y315" s="18">
        <f>SUMPRODUCT((SUMIF('[1]كشف حساب عميل (17)'!$F$74:$F$84,"*4 درج*",'[1]كشف حساب عميل (17)'!$E$74:$E$84)))</f>
        <v>0</v>
      </c>
      <c r="Z315" s="12">
        <f t="shared" si="117"/>
        <v>0</v>
      </c>
    </row>
    <row r="316" spans="1:26" ht="17.25" hidden="1" thickTop="1" thickBot="1">
      <c r="A316" s="17" t="str">
        <f>'[1]عملاء الفرع'!$B$20</f>
        <v>كشف حساب عميل (17)</v>
      </c>
      <c r="B316" s="14"/>
      <c r="C316" s="15">
        <v>41061</v>
      </c>
      <c r="D316" s="18">
        <f>SUMPRODUCT((SUMIF('[1]كشف حساب عميل (17)'!$F$86:$F$96,"*560*",'[1]كشف حساب عميل (17)'!$E$86:$E$96)))</f>
        <v>0</v>
      </c>
      <c r="E316" s="18">
        <f>SUMPRODUCT((SUMIF('[1]كشف حساب عميل (17)'!$F$86:$F$96,"*510*",'[1]كشف حساب عميل (17)'!$E$86:$E$96)))</f>
        <v>0</v>
      </c>
      <c r="F316" s="18">
        <f>SUMPRODUCT((SUMIF('[1]كشف حساب عميل (17)'!$F$86:$F$96,"*430 لتر نوفرست*",'[1]كشف حساب عميل (17)'!$E$86:$E$96)))</f>
        <v>0</v>
      </c>
      <c r="G316" s="18">
        <f>SUMPRODUCT((SUMIF('[1]كشف حساب عميل (17)'!$F$86:$F$96,"*340 لتر نوفرست*",'[1]كشف حساب عميل (17)'!$E$86:$E$96)))</f>
        <v>0</v>
      </c>
      <c r="H316" s="18">
        <f>SUMPRODUCT((SUMIF('[1]كشف حساب عميل (17)'!$F$86:$F$96,"*339 لتر نوفرست*",'[1]كشف حساب عميل (17)'!$E$86:$E$96)))</f>
        <v>0</v>
      </c>
      <c r="I316" s="18">
        <f>SUMPRODUCT((SUMIF('[1]كشف حساب عميل (17)'!$F$86:$F$96,"*338*",'[1]كشف حساب عميل (17)'!$E$86:$E$96)))</f>
        <v>0</v>
      </c>
      <c r="J316" s="18">
        <f>SUMPRODUCT((SUMIF('[1]كشف حساب عميل (17)'!$F$86:$F$96,"*330*",'[1]كشف حساب عميل (17)'!$E$86:$E$96)))</f>
        <v>0</v>
      </c>
      <c r="K316" s="18">
        <f>SUMPRODUCT((SUMIF('[1]كشف حساب عميل (17)'!$F$86:$F$96,"*580*",'[1]كشف حساب عميل (17)'!$E$86:$E$96)))</f>
        <v>0</v>
      </c>
      <c r="L316" s="18">
        <f>SUMPRODUCT((SUMIF('[1]كشف حساب عميل (17)'!$F$86:$F$96,"*430 لتر برستيج*",'[1]كشف حساب عميل (17)'!$E$86:$E$96)))</f>
        <v>0</v>
      </c>
      <c r="M316" s="18">
        <f>SUMPRODUCT((SUMIF('[1]كشف حساب عميل (17)'!$F$86:$F$96,"*340 لتر برستيج*",'[1]كشف حساب عميل (17)'!$E$86:$E$96)))</f>
        <v>0</v>
      </c>
      <c r="N316" s="18">
        <f>SUMPRODUCT((SUMIF('[1]كشف حساب عميل (17)'!$F$86:$F$96,"*339 لتر برستيج*",'[1]كشف حساب عميل (17)'!$E$86:$E$96)))</f>
        <v>0</v>
      </c>
      <c r="O316" s="18">
        <f>SUMPRODUCT((SUMIF('[1]كشف حساب عميل (17)'!$F$86:$F$96,"*320*",'[1]كشف حساب عميل (17)'!$E$86:$E$96)))</f>
        <v>0</v>
      </c>
      <c r="P316" s="18">
        <f>SUMPRODUCT((SUMIF('[1]كشف حساب عميل (17)'!$F$86:$F$96,"*290*",'[1]كشف حساب عميل (17)'!$E$86:$E$96)))</f>
        <v>0</v>
      </c>
      <c r="Q316" s="18">
        <f>SUMPRODUCT((SUMIF('[1]كشف حساب عميل (17)'!$F$86:$F$96,"*335 لتر اوسكار*",'[1]كشف حساب عميل (17)'!$E$86:$E$96)))</f>
        <v>0</v>
      </c>
      <c r="R316" s="18">
        <f>SUMPRODUCT((SUMIF('[1]كشف حساب عميل (17)'!$F$86:$F$96,"*335 لتر برنسيسه*",'[1]كشف حساب عميل (17)'!$E$86:$E$96)))</f>
        <v>0</v>
      </c>
      <c r="S316" s="18">
        <f>SUMPRODUCT((SUMIF('[1]كشف حساب عميل (17)'!$F$86:$F$96,"*328*",'[1]كشف حساب عميل (17)'!$E$86:$E$96)))</f>
        <v>0</v>
      </c>
      <c r="T316" s="18">
        <f>SUMPRODUCT((SUMIF('[1]كشف حساب عميل (17)'!$F$86:$F$96,"*7 درج نوفرست*",'[1]كشف حساب عميل (17)'!$E$86:$E$96)))</f>
        <v>0</v>
      </c>
      <c r="U316" s="18">
        <f>SUMPRODUCT((SUMIF('[1]كشف حساب عميل (17)'!$F$86:$F$96,"*6 درج نوفرست*",'[1]كشف حساب عميل (17)'!$E$86:$E$96)))</f>
        <v>0</v>
      </c>
      <c r="V316" s="18">
        <f>SUMPRODUCT((SUMIF('[1]كشف حساب عميل (17)'!$F$86:$F$96,"*5 درج نوفرست*",'[1]كشف حساب عميل (17)'!$E$86:$E$96)))</f>
        <v>0</v>
      </c>
      <c r="W316" s="18">
        <f>SUMPRODUCT((SUMIF('[1]كشف حساب عميل (17)'!$F$86:$F$96,"*6 درج معدل*",'[1]كشف حساب عميل (17)'!$E$86:$E$96)))</f>
        <v>0</v>
      </c>
      <c r="X316" s="18">
        <f>SUMPRODUCT((SUMIF('[1]كشف حساب عميل (17)'!$F$86:$F$96,"*5 درج معدل*",'[1]كشف حساب عميل (17)'!$E$86:$E$96)))</f>
        <v>0</v>
      </c>
      <c r="Y316" s="18">
        <f>SUMPRODUCT((SUMIF('[1]كشف حساب عميل (17)'!$F$86:$F$96,"*4 درج*",'[1]كشف حساب عميل (17)'!$E$86:$E$96)))</f>
        <v>0</v>
      </c>
      <c r="Z316" s="12">
        <f t="shared" si="117"/>
        <v>0</v>
      </c>
    </row>
    <row r="317" spans="1:26" ht="17.25" hidden="1" thickTop="1" thickBot="1">
      <c r="A317" s="9" t="str">
        <f>'[1]عملاء الفرع'!$B$20</f>
        <v>كشف حساب عميل (17)</v>
      </c>
      <c r="B317" s="13"/>
      <c r="C317" s="11" t="s">
        <v>26</v>
      </c>
      <c r="D317" s="18">
        <f t="shared" ref="D317:S336" si="137">SUM(D314:D316)</f>
        <v>0</v>
      </c>
      <c r="E317" s="18">
        <f t="shared" si="137"/>
        <v>0</v>
      </c>
      <c r="F317" s="18">
        <f t="shared" ref="F317:Y317" si="138">SUM(F314:F316)</f>
        <v>0</v>
      </c>
      <c r="G317" s="18">
        <f t="shared" si="138"/>
        <v>0</v>
      </c>
      <c r="H317" s="18">
        <f t="shared" si="138"/>
        <v>0</v>
      </c>
      <c r="I317" s="18">
        <f t="shared" si="138"/>
        <v>0</v>
      </c>
      <c r="J317" s="18">
        <f t="shared" si="138"/>
        <v>0</v>
      </c>
      <c r="K317" s="18">
        <f t="shared" si="138"/>
        <v>0</v>
      </c>
      <c r="L317" s="18">
        <f t="shared" si="138"/>
        <v>0</v>
      </c>
      <c r="M317" s="18">
        <f t="shared" si="138"/>
        <v>0</v>
      </c>
      <c r="N317" s="18">
        <f t="shared" si="138"/>
        <v>0</v>
      </c>
      <c r="O317" s="18">
        <f t="shared" si="138"/>
        <v>0</v>
      </c>
      <c r="P317" s="18">
        <f t="shared" si="138"/>
        <v>0</v>
      </c>
      <c r="Q317" s="18">
        <f t="shared" si="138"/>
        <v>0</v>
      </c>
      <c r="R317" s="18">
        <f t="shared" si="138"/>
        <v>0</v>
      </c>
      <c r="S317" s="18">
        <f t="shared" si="138"/>
        <v>0</v>
      </c>
      <c r="T317" s="18">
        <f t="shared" si="138"/>
        <v>0</v>
      </c>
      <c r="U317" s="18">
        <f t="shared" si="138"/>
        <v>0</v>
      </c>
      <c r="V317" s="18">
        <f t="shared" si="138"/>
        <v>0</v>
      </c>
      <c r="W317" s="18">
        <f t="shared" si="138"/>
        <v>0</v>
      </c>
      <c r="X317" s="18">
        <f t="shared" si="138"/>
        <v>0</v>
      </c>
      <c r="Y317" s="18">
        <f t="shared" si="138"/>
        <v>0</v>
      </c>
      <c r="Z317" s="12">
        <f t="shared" si="117"/>
        <v>0</v>
      </c>
    </row>
    <row r="318" spans="1:26" ht="17.25" hidden="1" thickTop="1" thickBot="1">
      <c r="A318" s="9" t="str">
        <f>'[1]عملاء الفرع'!$B$20</f>
        <v>كشف حساب عميل (17)</v>
      </c>
      <c r="B318" s="13"/>
      <c r="C318" s="11" t="s">
        <v>27</v>
      </c>
      <c r="D318" s="18">
        <f t="shared" ref="D318:Y337" si="139">SUM(D317,D313)</f>
        <v>0</v>
      </c>
      <c r="E318" s="18">
        <f t="shared" si="139"/>
        <v>0</v>
      </c>
      <c r="F318" s="18">
        <f t="shared" si="139"/>
        <v>0</v>
      </c>
      <c r="G318" s="18">
        <f t="shared" si="139"/>
        <v>0</v>
      </c>
      <c r="H318" s="18">
        <f t="shared" si="139"/>
        <v>0</v>
      </c>
      <c r="I318" s="18">
        <f t="shared" si="139"/>
        <v>0</v>
      </c>
      <c r="J318" s="18">
        <f t="shared" si="139"/>
        <v>0</v>
      </c>
      <c r="K318" s="18">
        <f t="shared" si="139"/>
        <v>0</v>
      </c>
      <c r="L318" s="18">
        <f t="shared" si="139"/>
        <v>0</v>
      </c>
      <c r="M318" s="18">
        <f t="shared" si="139"/>
        <v>0</v>
      </c>
      <c r="N318" s="18">
        <f t="shared" si="139"/>
        <v>0</v>
      </c>
      <c r="O318" s="18">
        <f t="shared" si="139"/>
        <v>0</v>
      </c>
      <c r="P318" s="18">
        <f t="shared" si="139"/>
        <v>0</v>
      </c>
      <c r="Q318" s="18">
        <f t="shared" si="139"/>
        <v>0</v>
      </c>
      <c r="R318" s="18">
        <f t="shared" si="139"/>
        <v>0</v>
      </c>
      <c r="S318" s="18">
        <f t="shared" si="139"/>
        <v>0</v>
      </c>
      <c r="T318" s="18">
        <f t="shared" si="139"/>
        <v>0</v>
      </c>
      <c r="U318" s="18">
        <f t="shared" si="139"/>
        <v>0</v>
      </c>
      <c r="V318" s="18">
        <f t="shared" si="139"/>
        <v>0</v>
      </c>
      <c r="W318" s="18">
        <f t="shared" si="139"/>
        <v>0</v>
      </c>
      <c r="X318" s="18">
        <f t="shared" si="139"/>
        <v>0</v>
      </c>
      <c r="Y318" s="18">
        <f t="shared" si="139"/>
        <v>0</v>
      </c>
      <c r="Z318" s="12">
        <f t="shared" si="117"/>
        <v>0</v>
      </c>
    </row>
    <row r="319" spans="1:26" ht="17.25" hidden="1" thickTop="1" thickBot="1">
      <c r="A319" s="9" t="str">
        <f>'[1]عملاء الفرع'!$B$20</f>
        <v>كشف حساب عميل (17)</v>
      </c>
      <c r="B319" s="13"/>
      <c r="C319" s="11">
        <v>41091</v>
      </c>
      <c r="D319" s="18">
        <f>SUMPRODUCT((SUMIF('[1]كشف حساب عميل (17)'!$F$99:$F$126,"*560*",'[1]كشف حساب عميل (17)'!$E$99:$E$126)))</f>
        <v>0</v>
      </c>
      <c r="E319" s="18">
        <f>SUMPRODUCT((SUMIF('[1]كشف حساب عميل (17)'!$F$99:$F$126,"*510*",'[1]كشف حساب عميل (17)'!$E$99:$E$126)))</f>
        <v>0</v>
      </c>
      <c r="F319" s="18">
        <f>SUMPRODUCT((SUMIF('[1]كشف حساب عميل (17)'!$F$99:$F$126,"*430 لتر نوفرست*",'[1]كشف حساب عميل (17)'!$E$99:$E$126)))</f>
        <v>0</v>
      </c>
      <c r="G319" s="18">
        <f>SUMPRODUCT((SUMIF('[1]كشف حساب عميل (17)'!$F$99:$F$126,"*340 لتر نوفرست*",'[1]كشف حساب عميل (17)'!$E$99:$E$126)))</f>
        <v>0</v>
      </c>
      <c r="H319" s="18">
        <f>SUMPRODUCT((SUMIF('[1]كشف حساب عميل (17)'!$F$99:$F$126,"*339 لتر نوفرست*",'[1]كشف حساب عميل (17)'!$E$99:$E$126)))</f>
        <v>0</v>
      </c>
      <c r="I319" s="18">
        <f>SUMPRODUCT((SUMIF('[1]كشف حساب عميل (17)'!$F$99:$F$126,"*338*",'[1]كشف حساب عميل (17)'!$E$99:$E$126)))</f>
        <v>0</v>
      </c>
      <c r="J319" s="18">
        <f>SUMPRODUCT((SUMIF('[1]كشف حساب عميل (17)'!$F$99:$F$126,"*330*",'[1]كشف حساب عميل (17)'!$E$99:$E$126)))</f>
        <v>0</v>
      </c>
      <c r="K319" s="18">
        <f>SUMPRODUCT((SUMIF('[1]كشف حساب عميل (17)'!$F$99:$F$126,"*580*",'[1]كشف حساب عميل (17)'!$E$99:$E$126)))</f>
        <v>0</v>
      </c>
      <c r="L319" s="18">
        <f>SUMPRODUCT((SUMIF('[1]كشف حساب عميل (17)'!$F$99:$F$126,"*430 لتر برستيج*",'[1]كشف حساب عميل (17)'!$E$99:$E$126)))</f>
        <v>0</v>
      </c>
      <c r="M319" s="18">
        <f>SUMPRODUCT((SUMIF('[1]كشف حساب عميل (17)'!$F$99:$F$126,"*340 لتر برستيج*",'[1]كشف حساب عميل (17)'!$E$99:$E$126)))</f>
        <v>0</v>
      </c>
      <c r="N319" s="18">
        <f>SUMPRODUCT((SUMIF('[1]كشف حساب عميل (17)'!$F$99:$F$126,"*339 لتر برستيج*",'[1]كشف حساب عميل (17)'!$E$99:$E$126)))</f>
        <v>0</v>
      </c>
      <c r="O319" s="18">
        <f>SUMPRODUCT((SUMIF('[1]كشف حساب عميل (17)'!$F$99:$F$126,"*320*",'[1]كشف حساب عميل (17)'!$E$99:$E$126)))</f>
        <v>0</v>
      </c>
      <c r="P319" s="18">
        <f>SUMPRODUCT((SUMIF('[1]كشف حساب عميل (17)'!$F$99:$F$126,"*290*",'[1]كشف حساب عميل (17)'!$E$99:$E$126)))</f>
        <v>0</v>
      </c>
      <c r="Q319" s="18">
        <f>SUMPRODUCT((SUMIF('[1]كشف حساب عميل (17)'!$F$99:$F$126,"*335 لتر اوسكار*",'[1]كشف حساب عميل (17)'!$E$99:$E$126)))</f>
        <v>0</v>
      </c>
      <c r="R319" s="18">
        <f>SUMPRODUCT((SUMIF('[1]كشف حساب عميل (17)'!$F$99:$F$126,"*335 لتر برنسيسه*",'[1]كشف حساب عميل (17)'!$E$99:$E$126)))</f>
        <v>0</v>
      </c>
      <c r="S319" s="18">
        <f>SUMPRODUCT((SUMIF('[1]كشف حساب عميل (17)'!$F$99:$F$126,"*328*",'[1]كشف حساب عميل (17)'!$E$99:$E$126)))</f>
        <v>0</v>
      </c>
      <c r="T319" s="18">
        <f>SUMPRODUCT((SUMIF('[1]كشف حساب عميل (17)'!$F$99:$F$126,"*7 درج نوفرست*",'[1]كشف حساب عميل (17)'!$E$99:$E$126)))</f>
        <v>0</v>
      </c>
      <c r="U319" s="18">
        <f>SUMPRODUCT((SUMIF('[1]كشف حساب عميل (17)'!$F$99:$F$126,"*6 درج نوفرست*",'[1]كشف حساب عميل (17)'!$E$99:$E$126)))</f>
        <v>0</v>
      </c>
      <c r="V319" s="18">
        <f>SUMPRODUCT((SUMIF('[1]كشف حساب عميل (17)'!$F$99:$F$126,"*5 درج نوفرست*",'[1]كشف حساب عميل (17)'!$E$99:$E$126)))</f>
        <v>0</v>
      </c>
      <c r="W319" s="18">
        <f>SUMPRODUCT((SUMIF('[1]كشف حساب عميل (17)'!$F$99:$F$126,"*6 درج معدل*",'[1]كشف حساب عميل (17)'!$E$99:$E$126)))</f>
        <v>0</v>
      </c>
      <c r="X319" s="18">
        <f>SUMPRODUCT((SUMIF('[1]كشف حساب عميل (17)'!$F$99:$F$126,"*5 درج معدل*",'[1]كشف حساب عميل (17)'!$E$99:$E$126)))</f>
        <v>0</v>
      </c>
      <c r="Y319" s="18">
        <f>SUMPRODUCT((SUMIF('[1]كشف حساب عميل (17)'!$F$99:$F$126,"*4 درج*",'[1]كشف حساب عميل (17)'!$E$99:$E$126)))</f>
        <v>0</v>
      </c>
      <c r="Z319" s="12">
        <f t="shared" si="117"/>
        <v>0</v>
      </c>
    </row>
    <row r="320" spans="1:26" ht="17.25" hidden="1" thickTop="1" thickBot="1">
      <c r="A320" s="9" t="str">
        <f>'[1]عملاء الفرع'!$B$20</f>
        <v>كشف حساب عميل (17)</v>
      </c>
      <c r="B320" s="13"/>
      <c r="C320" s="11">
        <v>41122</v>
      </c>
      <c r="D320" s="18">
        <f>SUMPRODUCT((SUMIF('[1]كشف حساب عميل (17)'!$F$128:$F$144,"*560*",'[1]كشف حساب عميل (17)'!$E$128:$E$144)))</f>
        <v>0</v>
      </c>
      <c r="E320" s="18">
        <f>SUMPRODUCT((SUMIF('[1]كشف حساب عميل (17)'!$F$128:$F$144,"*510*",'[1]كشف حساب عميل (17)'!$E$128:$E$144)))</f>
        <v>0</v>
      </c>
      <c r="F320" s="18">
        <f>SUMPRODUCT((SUMIF('[1]كشف حساب عميل (17)'!$F$128:$F$144,"*430 لتر نوفرست*",'[1]كشف حساب عميل (17)'!$E$128:$E$144)))</f>
        <v>0</v>
      </c>
      <c r="G320" s="18">
        <f>SUMPRODUCT((SUMIF('[1]كشف حساب عميل (17)'!$F$128:$F$144,"*340 لتر نوفرست*",'[1]كشف حساب عميل (17)'!$E$128:$E$144)))</f>
        <v>0</v>
      </c>
      <c r="H320" s="18">
        <f>SUMPRODUCT((SUMIF('[1]كشف حساب عميل (17)'!$F$128:$F$144,"*339 لتر نوفرست*",'[1]كشف حساب عميل (17)'!$E$128:$E$144)))</f>
        <v>0</v>
      </c>
      <c r="I320" s="18">
        <f>SUMPRODUCT((SUMIF('[1]كشف حساب عميل (17)'!$F$128:$F$144,"*338*",'[1]كشف حساب عميل (17)'!$E$128:$E$144)))</f>
        <v>0</v>
      </c>
      <c r="J320" s="18">
        <f>SUMPRODUCT((SUMIF('[1]كشف حساب عميل (17)'!$F$128:$F$144,"*330*",'[1]كشف حساب عميل (17)'!$E$128:$E$144)))</f>
        <v>0</v>
      </c>
      <c r="K320" s="18">
        <f>SUMPRODUCT((SUMIF('[1]كشف حساب عميل (17)'!$F$128:$F$144,"*580*",'[1]كشف حساب عميل (17)'!$E$128:$E$144)))</f>
        <v>0</v>
      </c>
      <c r="L320" s="18">
        <f>SUMPRODUCT((SUMIF('[1]كشف حساب عميل (17)'!$F$128:$F$144,"*430 لتر برستيج*",'[1]كشف حساب عميل (17)'!$E$128:$E$144)))</f>
        <v>0</v>
      </c>
      <c r="M320" s="18">
        <f>SUMPRODUCT((SUMIF('[1]كشف حساب عميل (17)'!$F$128:$F$144,"*340 لتر برستيج*",'[1]كشف حساب عميل (17)'!$E$128:$E$144)))</f>
        <v>0</v>
      </c>
      <c r="N320" s="18">
        <f>SUMPRODUCT((SUMIF('[1]كشف حساب عميل (17)'!$F$128:$F$144,"*339 لتر برستيج*",'[1]كشف حساب عميل (17)'!$E$128:$E$144)))</f>
        <v>0</v>
      </c>
      <c r="O320" s="18">
        <f>SUMPRODUCT((SUMIF('[1]كشف حساب عميل (17)'!$F$128:$F$144,"*320*",'[1]كشف حساب عميل (17)'!$E$128:$E$144)))</f>
        <v>0</v>
      </c>
      <c r="P320" s="18">
        <f>SUMPRODUCT((SUMIF('[1]كشف حساب عميل (17)'!$F$128:$F$144,"*290*",'[1]كشف حساب عميل (17)'!$E$128:$E$144)))</f>
        <v>0</v>
      </c>
      <c r="Q320" s="18">
        <f>SUMPRODUCT((SUMIF('[1]كشف حساب عميل (17)'!$F$128:$F$144,"*335 لتر اوسكار*",'[1]كشف حساب عميل (17)'!$E$128:$E$144)))</f>
        <v>0</v>
      </c>
      <c r="R320" s="18">
        <f>SUMPRODUCT((SUMIF('[1]كشف حساب عميل (17)'!$F$128:$F$144,"*335 لتر برنسيسه*",'[1]كشف حساب عميل (17)'!$E$128:$E$144)))</f>
        <v>0</v>
      </c>
      <c r="S320" s="18">
        <f>SUMPRODUCT((SUMIF('[1]كشف حساب عميل (17)'!$F$128:$F$144,"*328*",'[1]كشف حساب عميل (17)'!$E$128:$E$144)))</f>
        <v>0</v>
      </c>
      <c r="T320" s="18">
        <f>SUMPRODUCT((SUMIF('[1]كشف حساب عميل (17)'!$F$128:$F$144,"*7 درج نوفرست*",'[1]كشف حساب عميل (17)'!$E$128:$E$144)))</f>
        <v>0</v>
      </c>
      <c r="U320" s="18">
        <f>SUMPRODUCT((SUMIF('[1]كشف حساب عميل (17)'!$F$128:$F$144,"*6 درج نوفرست*",'[1]كشف حساب عميل (17)'!$E$128:$E$144)))</f>
        <v>0</v>
      </c>
      <c r="V320" s="18">
        <f>SUMPRODUCT((SUMIF('[1]كشف حساب عميل (17)'!$F$128:$F$144,"*5 درج نوفرست*",'[1]كشف حساب عميل (17)'!$E$128:$E$144)))</f>
        <v>0</v>
      </c>
      <c r="W320" s="18">
        <f>SUMPRODUCT((SUMIF('[1]كشف حساب عميل (17)'!$F$128:$F$144,"*6 درج معدل*",'[1]كشف حساب عميل (17)'!$E$128:$E$144)))</f>
        <v>0</v>
      </c>
      <c r="X320" s="18">
        <f>SUMPRODUCT((SUMIF('[1]كشف حساب عميل (17)'!$F$128:$F$144,"*5 درج معدل*",'[1]كشف حساب عميل (17)'!$E$128:$E$144)))</f>
        <v>0</v>
      </c>
      <c r="Y320" s="18">
        <f>SUMPRODUCT((SUMIF('[1]كشف حساب عميل (17)'!$F$128:$F$144,"*4 درج*",'[1]كشف حساب عميل (17)'!$E$128:$E$144)))</f>
        <v>0</v>
      </c>
      <c r="Z320" s="12">
        <f t="shared" si="117"/>
        <v>0</v>
      </c>
    </row>
    <row r="321" spans="1:26" ht="17.25" hidden="1" thickTop="1" thickBot="1">
      <c r="A321" s="9" t="str">
        <f>'[1]عملاء الفرع'!$B$20</f>
        <v>كشف حساب عميل (17)</v>
      </c>
      <c r="B321" s="13"/>
      <c r="C321" s="11">
        <v>41153</v>
      </c>
      <c r="D321" s="18">
        <f>SUMPRODUCT((SUMIF('[1]كشف حساب عميل (17)'!$F$146:$F$167,"*560*",'[1]كشف حساب عميل (17)'!$E$146:$E$167)))</f>
        <v>0</v>
      </c>
      <c r="E321" s="18">
        <f>SUMPRODUCT((SUMIF('[1]كشف حساب عميل (17)'!$F$146:$F$167,"*510*",'[1]كشف حساب عميل (17)'!$E$146:$E$167)))</f>
        <v>0</v>
      </c>
      <c r="F321" s="18">
        <f>SUMPRODUCT((SUMIF('[1]كشف حساب عميل (17)'!$F$146:$F$167,"*430 لتر نوفرست*",'[1]كشف حساب عميل (17)'!$E$146:$E$167)))</f>
        <v>0</v>
      </c>
      <c r="G321" s="18">
        <f>SUMPRODUCT((SUMIF('[1]كشف حساب عميل (17)'!$F$146:$F$167,"*340 لتر نوفرست*",'[1]كشف حساب عميل (17)'!$E$146:$E$167)))</f>
        <v>0</v>
      </c>
      <c r="H321" s="18">
        <f>SUMPRODUCT((SUMIF('[1]كشف حساب عميل (17)'!$F$146:$F$167,"*339 لتر نوفرست*",'[1]كشف حساب عميل (17)'!$E$146:$E$167)))</f>
        <v>0</v>
      </c>
      <c r="I321" s="18">
        <f>SUMPRODUCT((SUMIF('[1]كشف حساب عميل (17)'!$F$146:$F$167,"*338*",'[1]كشف حساب عميل (17)'!$E$146:$E$167)))</f>
        <v>0</v>
      </c>
      <c r="J321" s="18">
        <f>SUMPRODUCT((SUMIF('[1]كشف حساب عميل (17)'!$F$146:$F$167,"*330*",'[1]كشف حساب عميل (17)'!$E$146:$E$167)))</f>
        <v>0</v>
      </c>
      <c r="K321" s="18">
        <f>SUMPRODUCT((SUMIF('[1]كشف حساب عميل (17)'!$F$146:$F$167,"*580*",'[1]كشف حساب عميل (17)'!$E$146:$E$167)))</f>
        <v>0</v>
      </c>
      <c r="L321" s="18">
        <f>SUMPRODUCT((SUMIF('[1]كشف حساب عميل (17)'!$F$146:$F$167,"*430 لتر برستيج*",'[1]كشف حساب عميل (17)'!$E$146:$E$167)))</f>
        <v>0</v>
      </c>
      <c r="M321" s="18">
        <f>SUMPRODUCT((SUMIF('[1]كشف حساب عميل (17)'!$F$146:$F$167,"*340 لتر برستيج*",'[1]كشف حساب عميل (17)'!$E$146:$E$167)))</f>
        <v>0</v>
      </c>
      <c r="N321" s="18">
        <f>SUMPRODUCT((SUMIF('[1]كشف حساب عميل (17)'!$F$146:$F$167,"*339 لتر برستيج*",'[1]كشف حساب عميل (17)'!$E$146:$E$167)))</f>
        <v>0</v>
      </c>
      <c r="O321" s="18">
        <f>SUMPRODUCT((SUMIF('[1]كشف حساب عميل (17)'!$F$146:$F$167,"*320*",'[1]كشف حساب عميل (17)'!$E$146:$E$167)))</f>
        <v>0</v>
      </c>
      <c r="P321" s="18">
        <f>SUMPRODUCT((SUMIF('[1]كشف حساب عميل (17)'!$F$146:$F$167,"*290*",'[1]كشف حساب عميل (17)'!$E$146:$E$167)))</f>
        <v>0</v>
      </c>
      <c r="Q321" s="18">
        <f>SUMPRODUCT((SUMIF('[1]كشف حساب عميل (17)'!$F$146:$F$167,"*335 لتر اوسكار*",'[1]كشف حساب عميل (17)'!$E$146:$E$167)))</f>
        <v>0</v>
      </c>
      <c r="R321" s="18">
        <f>SUMPRODUCT((SUMIF('[1]كشف حساب عميل (17)'!$F$146:$F$167,"*335 لتر برنسيسه*",'[1]كشف حساب عميل (17)'!$E$146:$E$167)))</f>
        <v>0</v>
      </c>
      <c r="S321" s="18">
        <f>SUMPRODUCT((SUMIF('[1]كشف حساب عميل (17)'!$F$146:$F$167,"*328*",'[1]كشف حساب عميل (17)'!$E$146:$E$167)))</f>
        <v>0</v>
      </c>
      <c r="T321" s="18">
        <f>SUMPRODUCT((SUMIF('[1]كشف حساب عميل (17)'!$F$146:$F$167,"*7 درج نوفرست*",'[1]كشف حساب عميل (17)'!$E$146:$E$167)))</f>
        <v>0</v>
      </c>
      <c r="U321" s="18">
        <f>SUMPRODUCT((SUMIF('[1]كشف حساب عميل (17)'!$F$146:$F$167,"*6 درج نوفرست*",'[1]كشف حساب عميل (17)'!$E$146:$E$167)))</f>
        <v>0</v>
      </c>
      <c r="V321" s="18">
        <f>SUMPRODUCT((SUMIF('[1]كشف حساب عميل (17)'!$F$146:$F$167,"*5 درج نوفرست*",'[1]كشف حساب عميل (17)'!$E$146:$E$167)))</f>
        <v>0</v>
      </c>
      <c r="W321" s="18">
        <f>SUMPRODUCT((SUMIF('[1]كشف حساب عميل (17)'!$F$146:$F$167,"*6 درج معدل*",'[1]كشف حساب عميل (17)'!$E$146:$E$167)))</f>
        <v>0</v>
      </c>
      <c r="X321" s="18">
        <f>SUMPRODUCT((SUMIF('[1]كشف حساب عميل (17)'!$F$146:$F$167,"*5 درج معدل*",'[1]كشف حساب عميل (17)'!$E$146:$E$167)))</f>
        <v>0</v>
      </c>
      <c r="Y321" s="18">
        <f>SUMPRODUCT((SUMIF('[1]كشف حساب عميل (17)'!$F$146:$F$167,"*4 درج*",'[1]كشف حساب عميل (17)'!$E$146:$E$167)))</f>
        <v>0</v>
      </c>
      <c r="Z321" s="12">
        <f t="shared" si="117"/>
        <v>0</v>
      </c>
    </row>
    <row r="322" spans="1:26" ht="17.25" hidden="1" thickTop="1" thickBot="1">
      <c r="A322" s="9" t="str">
        <f>'[1]عملاء الفرع'!$B$20</f>
        <v>كشف حساب عميل (17)</v>
      </c>
      <c r="B322" s="13"/>
      <c r="C322" s="11" t="s">
        <v>28</v>
      </c>
      <c r="D322" s="18">
        <f t="shared" ref="D322:S341" si="140">SUM(D319:D321)</f>
        <v>0</v>
      </c>
      <c r="E322" s="18">
        <f t="shared" si="140"/>
        <v>0</v>
      </c>
      <c r="F322" s="18">
        <f t="shared" ref="F322:Y322" si="141">SUM(F319:F321)</f>
        <v>0</v>
      </c>
      <c r="G322" s="18">
        <f t="shared" si="141"/>
        <v>0</v>
      </c>
      <c r="H322" s="18">
        <f t="shared" si="141"/>
        <v>0</v>
      </c>
      <c r="I322" s="18">
        <f t="shared" si="141"/>
        <v>0</v>
      </c>
      <c r="J322" s="18">
        <f t="shared" si="141"/>
        <v>0</v>
      </c>
      <c r="K322" s="18">
        <f t="shared" si="141"/>
        <v>0</v>
      </c>
      <c r="L322" s="18">
        <f t="shared" si="141"/>
        <v>0</v>
      </c>
      <c r="M322" s="18">
        <f t="shared" si="141"/>
        <v>0</v>
      </c>
      <c r="N322" s="18">
        <f t="shared" si="141"/>
        <v>0</v>
      </c>
      <c r="O322" s="18">
        <f t="shared" si="141"/>
        <v>0</v>
      </c>
      <c r="P322" s="18">
        <f t="shared" si="141"/>
        <v>0</v>
      </c>
      <c r="Q322" s="18">
        <f t="shared" si="141"/>
        <v>0</v>
      </c>
      <c r="R322" s="18">
        <f t="shared" si="141"/>
        <v>0</v>
      </c>
      <c r="S322" s="18">
        <f t="shared" si="141"/>
        <v>0</v>
      </c>
      <c r="T322" s="18">
        <f t="shared" si="141"/>
        <v>0</v>
      </c>
      <c r="U322" s="18">
        <f t="shared" si="141"/>
        <v>0</v>
      </c>
      <c r="V322" s="18">
        <f t="shared" si="141"/>
        <v>0</v>
      </c>
      <c r="W322" s="18">
        <f t="shared" si="141"/>
        <v>0</v>
      </c>
      <c r="X322" s="18">
        <f t="shared" si="141"/>
        <v>0</v>
      </c>
      <c r="Y322" s="18">
        <f t="shared" si="141"/>
        <v>0</v>
      </c>
      <c r="Z322" s="12">
        <f t="shared" si="117"/>
        <v>0</v>
      </c>
    </row>
    <row r="323" spans="1:26" ht="17.25" hidden="1" thickTop="1" thickBot="1">
      <c r="A323" s="9" t="str">
        <f>'[1]عملاء الفرع'!$B$20</f>
        <v>كشف حساب عميل (17)</v>
      </c>
      <c r="B323" s="13"/>
      <c r="C323" s="11">
        <v>41183</v>
      </c>
      <c r="D323" s="18">
        <f>SUMPRODUCT((SUMIF('[1]كشف حساب عميل (17)'!$F$169:$F$189,"*560*",'[1]كشف حساب عميل (17)'!$E$169:$E$189)))</f>
        <v>0</v>
      </c>
      <c r="E323" s="18">
        <f>SUMPRODUCT((SUMIF('[1]كشف حساب عميل (17)'!$F$169:$F$189,"*510*",'[1]كشف حساب عميل (17)'!$E$169:$E$189)))</f>
        <v>0</v>
      </c>
      <c r="F323" s="18">
        <f>SUMPRODUCT((SUMIF('[1]كشف حساب عميل (17)'!$F$169:$F$189,"*430 لتر نوفرست*",'[1]كشف حساب عميل (17)'!$E$169:$E$189)))</f>
        <v>0</v>
      </c>
      <c r="G323" s="18">
        <f>SUMPRODUCT((SUMIF('[1]كشف حساب عميل (17)'!$F$169:$F$189,"*340 لتر نوفرست*",'[1]كشف حساب عميل (17)'!$E$169:$E$189)))</f>
        <v>0</v>
      </c>
      <c r="H323" s="18">
        <f>SUMPRODUCT((SUMIF('[1]كشف حساب عميل (17)'!$F$169:$F$189,"*339 لتر نوفرست*",'[1]كشف حساب عميل (17)'!$E$169:$E$189)))</f>
        <v>0</v>
      </c>
      <c r="I323" s="18">
        <f>SUMPRODUCT((SUMIF('[1]كشف حساب عميل (17)'!$F$169:$F$189,"*338*",'[1]كشف حساب عميل (17)'!$E$169:$E$189)))</f>
        <v>0</v>
      </c>
      <c r="J323" s="18">
        <f>SUMPRODUCT((SUMIF('[1]كشف حساب عميل (17)'!$F$169:$F$189,"*330*",'[1]كشف حساب عميل (17)'!$E$169:$E$189)))</f>
        <v>0</v>
      </c>
      <c r="K323" s="18">
        <f>SUMPRODUCT((SUMIF('[1]كشف حساب عميل (17)'!$F$169:$F$189,"*580*",'[1]كشف حساب عميل (17)'!$E$169:$E$189)))</f>
        <v>0</v>
      </c>
      <c r="L323" s="18">
        <f>SUMPRODUCT((SUMIF('[1]كشف حساب عميل (17)'!$F$169:$F$189,"*430 لتر برستيج*",'[1]كشف حساب عميل (17)'!$E$169:$E$189)))</f>
        <v>0</v>
      </c>
      <c r="M323" s="18">
        <f>SUMPRODUCT((SUMIF('[1]كشف حساب عميل (17)'!$F$169:$F$189,"*340 لتر برستيج*",'[1]كشف حساب عميل (17)'!$E$169:$E$189)))</f>
        <v>0</v>
      </c>
      <c r="N323" s="18">
        <f>SUMPRODUCT((SUMIF('[1]كشف حساب عميل (17)'!$F$169:$F$189,"*339 لتر برستيج*",'[1]كشف حساب عميل (17)'!$E$169:$E$189)))</f>
        <v>0</v>
      </c>
      <c r="O323" s="18">
        <f>SUMPRODUCT((SUMIF('[1]كشف حساب عميل (17)'!$F$169:$F$189,"*320*",'[1]كشف حساب عميل (17)'!$E$169:$E$189)))</f>
        <v>0</v>
      </c>
      <c r="P323" s="18">
        <f>SUMPRODUCT((SUMIF('[1]كشف حساب عميل (17)'!$F$169:$F$189,"*290*",'[1]كشف حساب عميل (17)'!$E$169:$E$189)))</f>
        <v>0</v>
      </c>
      <c r="Q323" s="18">
        <f>SUMPRODUCT((SUMIF('[1]كشف حساب عميل (17)'!$F$169:$F$189,"*335 لتر اوسكار*",'[1]كشف حساب عميل (17)'!$E$169:$E$189)))</f>
        <v>0</v>
      </c>
      <c r="R323" s="18">
        <f>SUMPRODUCT((SUMIF('[1]كشف حساب عميل (17)'!$F$169:$F$189,"*335 لتر برنسيسه*",'[1]كشف حساب عميل (17)'!$E$169:$E$189)))</f>
        <v>0</v>
      </c>
      <c r="S323" s="18">
        <f>SUMPRODUCT((SUMIF('[1]كشف حساب عميل (17)'!$F$169:$F$189,"*328*",'[1]كشف حساب عميل (17)'!$E$169:$E$189)))</f>
        <v>0</v>
      </c>
      <c r="T323" s="18">
        <f>SUMPRODUCT((SUMIF('[1]كشف حساب عميل (17)'!$F$169:$F$189,"*7 درج نوفرست*",'[1]كشف حساب عميل (17)'!$E$169:$E$189)))</f>
        <v>0</v>
      </c>
      <c r="U323" s="18">
        <f>SUMPRODUCT((SUMIF('[1]كشف حساب عميل (17)'!$F$169:$F$189,"*6 درج نوفرست*",'[1]كشف حساب عميل (17)'!$E$169:$E$189)))</f>
        <v>0</v>
      </c>
      <c r="V323" s="18">
        <f>SUMPRODUCT((SUMIF('[1]كشف حساب عميل (17)'!$F$169:$F$189,"*5 درج نوفرست*",'[1]كشف حساب عميل (17)'!$E$169:$E$189)))</f>
        <v>0</v>
      </c>
      <c r="W323" s="18">
        <f>SUMPRODUCT((SUMIF('[1]كشف حساب عميل (17)'!$F$169:$F$189,"*6 درج معدل*",'[1]كشف حساب عميل (17)'!$E$169:$E$189)))</f>
        <v>0</v>
      </c>
      <c r="X323" s="18">
        <f>SUMPRODUCT((SUMIF('[1]كشف حساب عميل (17)'!$F$169:$F$189,"*5 درج معدل*",'[1]كشف حساب عميل (17)'!$E$169:$E$189)))</f>
        <v>0</v>
      </c>
      <c r="Y323" s="18">
        <f>SUMPRODUCT((SUMIF('[1]كشف حساب عميل (17)'!$F$169:$F$189,"*4 درج*",'[1]كشف حساب عميل (17)'!$E$169:$E$189)))</f>
        <v>0</v>
      </c>
      <c r="Z323" s="12">
        <f t="shared" si="117"/>
        <v>0</v>
      </c>
    </row>
    <row r="324" spans="1:26" ht="17.25" hidden="1" thickTop="1" thickBot="1">
      <c r="A324" s="9" t="str">
        <f>'[1]عملاء الفرع'!$B$20</f>
        <v>كشف حساب عميل (17)</v>
      </c>
      <c r="B324" s="13"/>
      <c r="C324" s="11">
        <v>41214</v>
      </c>
      <c r="D324" s="18">
        <f>SUMPRODUCT((SUMIF('[1]كشف حساب عميل (17)'!$F$191:$F$202,"*560*",'[1]كشف حساب عميل (17)'!$E$191:$E$202)))</f>
        <v>0</v>
      </c>
      <c r="E324" s="18">
        <f>SUMPRODUCT((SUMIF('[1]كشف حساب عميل (17)'!$F$191:$F$202,"*510*",'[1]كشف حساب عميل (17)'!$E$191:$E$202)))</f>
        <v>0</v>
      </c>
      <c r="F324" s="18">
        <f>SUMPRODUCT((SUMIF('[1]كشف حساب عميل (17)'!$F$191:$F$202,"*430 لتر نوفرست*",'[1]كشف حساب عميل (17)'!$E$191:$E$202)))</f>
        <v>0</v>
      </c>
      <c r="G324" s="18">
        <f>SUMPRODUCT((SUMIF('[1]كشف حساب عميل (17)'!$F$191:$F$202,"*340 لتر نوفرست*",'[1]كشف حساب عميل (17)'!$E$191:$E$202)))</f>
        <v>0</v>
      </c>
      <c r="H324" s="18">
        <f>SUMPRODUCT((SUMIF('[1]كشف حساب عميل (17)'!$F$191:$F$202,"*339 لتر نوفرست*",'[1]كشف حساب عميل (17)'!$E$191:$E$202)))</f>
        <v>0</v>
      </c>
      <c r="I324" s="18">
        <f>SUMPRODUCT((SUMIF('[1]كشف حساب عميل (17)'!$F$191:$F$202,"*338*",'[1]كشف حساب عميل (17)'!$E$191:$E$202)))</f>
        <v>0</v>
      </c>
      <c r="J324" s="18">
        <f>SUMPRODUCT((SUMIF('[1]كشف حساب عميل (17)'!$F$191:$F$202,"*330*",'[1]كشف حساب عميل (17)'!$E$191:$E$202)))</f>
        <v>0</v>
      </c>
      <c r="K324" s="18">
        <f>SUMPRODUCT((SUMIF('[1]كشف حساب عميل (17)'!$F$191:$F$202,"*580*",'[1]كشف حساب عميل (17)'!$E$191:$E$202)))</f>
        <v>0</v>
      </c>
      <c r="L324" s="18">
        <f>SUMPRODUCT((SUMIF('[1]كشف حساب عميل (17)'!$F$191:$F$202,"*430 لتر برستيج*",'[1]كشف حساب عميل (17)'!$E$191:$E$202)))</f>
        <v>0</v>
      </c>
      <c r="M324" s="18">
        <f>SUMPRODUCT((SUMIF('[1]كشف حساب عميل (17)'!$F$191:$F$202,"*340 لتر برستيج*",'[1]كشف حساب عميل (17)'!$E$191:$E$202)))</f>
        <v>0</v>
      </c>
      <c r="N324" s="18">
        <f>SUMPRODUCT((SUMIF('[1]كشف حساب عميل (17)'!$F$191:$F$202,"*339 لتر برستيج*",'[1]كشف حساب عميل (17)'!$E$191:$E$202)))</f>
        <v>0</v>
      </c>
      <c r="O324" s="18">
        <f>SUMPRODUCT((SUMIF('[1]كشف حساب عميل (17)'!$F$191:$F$202,"*320*",'[1]كشف حساب عميل (17)'!$E$191:$E$202)))</f>
        <v>0</v>
      </c>
      <c r="P324" s="18">
        <f>SUMPRODUCT((SUMIF('[1]كشف حساب عميل (17)'!$F$191:$F$202,"*290*",'[1]كشف حساب عميل (17)'!$E$191:$E$202)))</f>
        <v>0</v>
      </c>
      <c r="Q324" s="18">
        <f>SUMPRODUCT((SUMIF('[1]كشف حساب عميل (17)'!$F$191:$F$202,"*335 لتر اوسكار*",'[1]كشف حساب عميل (17)'!$E$191:$E$202)))</f>
        <v>0</v>
      </c>
      <c r="R324" s="18">
        <f>SUMPRODUCT((SUMIF('[1]كشف حساب عميل (17)'!$F$191:$F$202,"*335 لتر برنسيسه*",'[1]كشف حساب عميل (17)'!$E$191:$E$202)))</f>
        <v>0</v>
      </c>
      <c r="S324" s="18">
        <f>SUMPRODUCT((SUMIF('[1]كشف حساب عميل (17)'!$F$191:$F$202,"*328*",'[1]كشف حساب عميل (17)'!$E$191:$E$202)))</f>
        <v>0</v>
      </c>
      <c r="T324" s="18">
        <f>SUMPRODUCT((SUMIF('[1]كشف حساب عميل (17)'!$F$191:$F$202,"*7 درج نوفرست*",'[1]كشف حساب عميل (17)'!$E$191:$E$202)))</f>
        <v>0</v>
      </c>
      <c r="U324" s="18">
        <f>SUMPRODUCT((SUMIF('[1]كشف حساب عميل (17)'!$F$191:$F$202,"*6 درج نوفرست*",'[1]كشف حساب عميل (17)'!$E$191:$E$202)))</f>
        <v>0</v>
      </c>
      <c r="V324" s="18">
        <f>SUMPRODUCT((SUMIF('[1]كشف حساب عميل (17)'!$F$191:$F$202,"*5 درج نوفرست*",'[1]كشف حساب عميل (17)'!$E$191:$E$202)))</f>
        <v>0</v>
      </c>
      <c r="W324" s="18">
        <f>SUMPRODUCT((SUMIF('[1]كشف حساب عميل (17)'!$F$191:$F$202,"*6 درج معدل*",'[1]كشف حساب عميل (17)'!$E$191:$E$202)))</f>
        <v>0</v>
      </c>
      <c r="X324" s="18">
        <f>SUMPRODUCT((SUMIF('[1]كشف حساب عميل (17)'!$F$191:$F$202,"*5 درج معدل*",'[1]كشف حساب عميل (17)'!$E$191:$E$202)))</f>
        <v>0</v>
      </c>
      <c r="Y324" s="18">
        <f>SUMPRODUCT((SUMIF('[1]كشف حساب عميل (17)'!$F$191:$F$202,"*4 درج*",'[1]كشف حساب عميل (17)'!$E$191:$E$202)))</f>
        <v>0</v>
      </c>
      <c r="Z324" s="12">
        <f t="shared" si="117"/>
        <v>0</v>
      </c>
    </row>
    <row r="325" spans="1:26" ht="17.25" hidden="1" thickTop="1" thickBot="1">
      <c r="A325" s="9" t="str">
        <f>'[1]عملاء الفرع'!$B$20</f>
        <v>كشف حساب عميل (17)</v>
      </c>
      <c r="B325" s="13"/>
      <c r="C325" s="11">
        <v>41244</v>
      </c>
      <c r="D325" s="18">
        <f>SUMPRODUCT((SUMIF('[1]كشف حساب عميل (17)'!$F$204:$F$216,"*560*",'[1]كشف حساب عميل (17)'!$E$204:$E$216)))</f>
        <v>0</v>
      </c>
      <c r="E325" s="18">
        <f>SUMPRODUCT((SUMIF('[1]كشف حساب عميل (17)'!$F$204:$F$216,"*510*",'[1]كشف حساب عميل (17)'!$E$204:$E$216)))</f>
        <v>0</v>
      </c>
      <c r="F325" s="18">
        <f>SUMPRODUCT((SUMIF('[1]كشف حساب عميل (17)'!$F$204:$F$216,"*430 لتر نوفرست*",'[1]كشف حساب عميل (17)'!$E$204:$E$216)))</f>
        <v>0</v>
      </c>
      <c r="G325" s="18">
        <f>SUMPRODUCT((SUMIF('[1]كشف حساب عميل (17)'!$F$204:$F$216,"*340 لتر نوفرست*",'[1]كشف حساب عميل (17)'!$E$204:$E$216)))</f>
        <v>0</v>
      </c>
      <c r="H325" s="18">
        <f>SUMPRODUCT((SUMIF('[1]كشف حساب عميل (17)'!$F$204:$F$216,"*339 لتر نوفرست*",'[1]كشف حساب عميل (17)'!$E$204:$E$216)))</f>
        <v>0</v>
      </c>
      <c r="I325" s="18">
        <f>SUMPRODUCT((SUMIF('[1]كشف حساب عميل (17)'!$F$204:$F$216,"*338*",'[1]كشف حساب عميل (17)'!$E$204:$E$216)))</f>
        <v>0</v>
      </c>
      <c r="J325" s="18">
        <f>SUMPRODUCT((SUMIF('[1]كشف حساب عميل (17)'!$F$204:$F$216,"*330*",'[1]كشف حساب عميل (17)'!$E$204:$E$216)))</f>
        <v>0</v>
      </c>
      <c r="K325" s="18">
        <f>SUMPRODUCT((SUMIF('[1]كشف حساب عميل (17)'!$F$204:$F$216,"*580*",'[1]كشف حساب عميل (17)'!$E$204:$E$216)))</f>
        <v>0</v>
      </c>
      <c r="L325" s="18">
        <f>SUMPRODUCT((SUMIF('[1]كشف حساب عميل (17)'!$F$204:$F$216,"*430 لتر برستيج*",'[1]كشف حساب عميل (17)'!$E$204:$E$216)))</f>
        <v>0</v>
      </c>
      <c r="M325" s="18">
        <f>SUMPRODUCT((SUMIF('[1]كشف حساب عميل (17)'!$F$204:$F$216,"*340 لتر برستيج*",'[1]كشف حساب عميل (17)'!$E$204:$E$216)))</f>
        <v>0</v>
      </c>
      <c r="N325" s="18">
        <f>SUMPRODUCT((SUMIF('[1]كشف حساب عميل (17)'!$F$204:$F$216,"*339 لتر برستيج*",'[1]كشف حساب عميل (17)'!$E$204:$E$216)))</f>
        <v>0</v>
      </c>
      <c r="O325" s="18">
        <f>SUMPRODUCT((SUMIF('[1]كشف حساب عميل (17)'!$F$204:$F$216,"*320*",'[1]كشف حساب عميل (17)'!$E$204:$E$216)))</f>
        <v>0</v>
      </c>
      <c r="P325" s="18">
        <f>SUMPRODUCT((SUMIF('[1]كشف حساب عميل (17)'!$F$204:$F$216,"*290*",'[1]كشف حساب عميل (17)'!$E$204:$E$216)))</f>
        <v>0</v>
      </c>
      <c r="Q325" s="18">
        <f>SUMPRODUCT((SUMIF('[1]كشف حساب عميل (17)'!$F$204:$F$216,"*335 لتر اوسكار*",'[1]كشف حساب عميل (17)'!$E$204:$E$216)))</f>
        <v>0</v>
      </c>
      <c r="R325" s="18">
        <f>SUMPRODUCT((SUMIF('[1]كشف حساب عميل (17)'!$F$204:$F$216,"*335 لتر برنسيسه*",'[1]كشف حساب عميل (17)'!$E$204:$E$216)))</f>
        <v>0</v>
      </c>
      <c r="S325" s="18">
        <f>SUMPRODUCT((SUMIF('[1]كشف حساب عميل (17)'!$F$204:$F$216,"*328*",'[1]كشف حساب عميل (17)'!$E$204:$E$216)))</f>
        <v>0</v>
      </c>
      <c r="T325" s="18">
        <f>SUMPRODUCT((SUMIF('[1]كشف حساب عميل (17)'!$F$204:$F$216,"*7 درج نوفرست*",'[1]كشف حساب عميل (17)'!$E$204:$E$216)))</f>
        <v>0</v>
      </c>
      <c r="U325" s="18">
        <f>SUMPRODUCT((SUMIF('[1]كشف حساب عميل (17)'!$F$204:$F$216,"*6 درج نوفرست*",'[1]كشف حساب عميل (17)'!$E$204:$E$216)))</f>
        <v>0</v>
      </c>
      <c r="V325" s="18">
        <f>SUMPRODUCT((SUMIF('[1]كشف حساب عميل (17)'!$F$204:$F$216,"*5 درج نوفرست*",'[1]كشف حساب عميل (17)'!$E$204:$E$216)))</f>
        <v>0</v>
      </c>
      <c r="W325" s="18">
        <f>SUMPRODUCT((SUMIF('[1]كشف حساب عميل (17)'!$F$204:$F$216,"*6 درج معدل*",'[1]كشف حساب عميل (17)'!$E$204:$E$216)))</f>
        <v>0</v>
      </c>
      <c r="X325" s="18">
        <f>SUMPRODUCT((SUMIF('[1]كشف حساب عميل (17)'!$F$204:$F$216,"*5 درج معدل*",'[1]كشف حساب عميل (17)'!$E$204:$E$216)))</f>
        <v>0</v>
      </c>
      <c r="Y325" s="18">
        <f>SUMPRODUCT((SUMIF('[1]كشف حساب عميل (17)'!$F$204:$F$216,"*4 درج*",'[1]كشف حساب عميل (17)'!$E$204:$E$216)))</f>
        <v>0</v>
      </c>
      <c r="Z325" s="12">
        <f t="shared" si="117"/>
        <v>0</v>
      </c>
    </row>
    <row r="326" spans="1:26" ht="17.25" hidden="1" thickTop="1" thickBot="1">
      <c r="A326" s="9" t="str">
        <f>'[1]عملاء الفرع'!$B$20</f>
        <v>كشف حساب عميل (17)</v>
      </c>
      <c r="B326" s="13"/>
      <c r="C326" s="11" t="s">
        <v>29</v>
      </c>
      <c r="D326" s="18">
        <f t="shared" ref="D326:S345" si="142">SUM(D323:D325)</f>
        <v>0</v>
      </c>
      <c r="E326" s="18">
        <f t="shared" si="142"/>
        <v>0</v>
      </c>
      <c r="F326" s="18">
        <f t="shared" ref="F326:Y326" si="143">SUM(F323:F325)</f>
        <v>0</v>
      </c>
      <c r="G326" s="18">
        <f t="shared" si="143"/>
        <v>0</v>
      </c>
      <c r="H326" s="18">
        <f t="shared" si="143"/>
        <v>0</v>
      </c>
      <c r="I326" s="18">
        <f t="shared" si="143"/>
        <v>0</v>
      </c>
      <c r="J326" s="18">
        <f t="shared" si="143"/>
        <v>0</v>
      </c>
      <c r="K326" s="18">
        <f t="shared" si="143"/>
        <v>0</v>
      </c>
      <c r="L326" s="18">
        <f t="shared" si="143"/>
        <v>0</v>
      </c>
      <c r="M326" s="18">
        <f t="shared" si="143"/>
        <v>0</v>
      </c>
      <c r="N326" s="18">
        <f t="shared" si="143"/>
        <v>0</v>
      </c>
      <c r="O326" s="18">
        <f t="shared" si="143"/>
        <v>0</v>
      </c>
      <c r="P326" s="18">
        <f t="shared" si="143"/>
        <v>0</v>
      </c>
      <c r="Q326" s="18">
        <f t="shared" si="143"/>
        <v>0</v>
      </c>
      <c r="R326" s="18">
        <f t="shared" si="143"/>
        <v>0</v>
      </c>
      <c r="S326" s="18">
        <f t="shared" si="143"/>
        <v>0</v>
      </c>
      <c r="T326" s="18">
        <f t="shared" si="143"/>
        <v>0</v>
      </c>
      <c r="U326" s="18">
        <f t="shared" si="143"/>
        <v>0</v>
      </c>
      <c r="V326" s="18">
        <f t="shared" si="143"/>
        <v>0</v>
      </c>
      <c r="W326" s="18">
        <f t="shared" si="143"/>
        <v>0</v>
      </c>
      <c r="X326" s="18">
        <f t="shared" si="143"/>
        <v>0</v>
      </c>
      <c r="Y326" s="18">
        <f t="shared" si="143"/>
        <v>0</v>
      </c>
      <c r="Z326" s="12">
        <f t="shared" si="117"/>
        <v>0</v>
      </c>
    </row>
    <row r="327" spans="1:26" ht="17.25" hidden="1" thickTop="1" thickBot="1">
      <c r="A327" s="9" t="str">
        <f>'[1]عملاء الفرع'!$B$20</f>
        <v>كشف حساب عميل (17)</v>
      </c>
      <c r="B327" s="13"/>
      <c r="C327" s="11" t="s">
        <v>30</v>
      </c>
      <c r="D327" s="18">
        <f t="shared" ref="D327:Y346" si="144">SUM(D326,D322)</f>
        <v>0</v>
      </c>
      <c r="E327" s="18">
        <f t="shared" si="144"/>
        <v>0</v>
      </c>
      <c r="F327" s="18">
        <f t="shared" si="144"/>
        <v>0</v>
      </c>
      <c r="G327" s="18">
        <f t="shared" si="144"/>
        <v>0</v>
      </c>
      <c r="H327" s="18">
        <f t="shared" si="144"/>
        <v>0</v>
      </c>
      <c r="I327" s="18">
        <f t="shared" si="144"/>
        <v>0</v>
      </c>
      <c r="J327" s="18">
        <f t="shared" si="144"/>
        <v>0</v>
      </c>
      <c r="K327" s="18">
        <f t="shared" si="144"/>
        <v>0</v>
      </c>
      <c r="L327" s="18">
        <f t="shared" si="144"/>
        <v>0</v>
      </c>
      <c r="M327" s="18">
        <f t="shared" si="144"/>
        <v>0</v>
      </c>
      <c r="N327" s="18">
        <f t="shared" si="144"/>
        <v>0</v>
      </c>
      <c r="O327" s="18">
        <f t="shared" si="144"/>
        <v>0</v>
      </c>
      <c r="P327" s="18">
        <f t="shared" si="144"/>
        <v>0</v>
      </c>
      <c r="Q327" s="18">
        <f t="shared" si="144"/>
        <v>0</v>
      </c>
      <c r="R327" s="18">
        <f t="shared" si="144"/>
        <v>0</v>
      </c>
      <c r="S327" s="18">
        <f t="shared" si="144"/>
        <v>0</v>
      </c>
      <c r="T327" s="18">
        <f t="shared" si="144"/>
        <v>0</v>
      </c>
      <c r="U327" s="18">
        <f t="shared" si="144"/>
        <v>0</v>
      </c>
      <c r="V327" s="18">
        <f t="shared" si="144"/>
        <v>0</v>
      </c>
      <c r="W327" s="18">
        <f t="shared" si="144"/>
        <v>0</v>
      </c>
      <c r="X327" s="18">
        <f t="shared" si="144"/>
        <v>0</v>
      </c>
      <c r="Y327" s="18">
        <f t="shared" si="144"/>
        <v>0</v>
      </c>
      <c r="Z327" s="12">
        <f t="shared" ref="Z327:Z390" si="145">SUM(D327:Y327)</f>
        <v>0</v>
      </c>
    </row>
    <row r="328" spans="1:26" ht="17.25" hidden="1" thickTop="1" thickBot="1">
      <c r="A328" s="9" t="str">
        <f>'[1]عملاء الفرع'!$B$20</f>
        <v>كشف حساب عميل (17)</v>
      </c>
      <c r="B328" s="13"/>
      <c r="C328" s="11" t="s">
        <v>31</v>
      </c>
      <c r="D328" s="18">
        <f t="shared" ref="D328:Y347" si="146">SUM(D327,D318)</f>
        <v>0</v>
      </c>
      <c r="E328" s="18">
        <f t="shared" si="146"/>
        <v>0</v>
      </c>
      <c r="F328" s="18">
        <f t="shared" si="146"/>
        <v>0</v>
      </c>
      <c r="G328" s="18">
        <f t="shared" si="146"/>
        <v>0</v>
      </c>
      <c r="H328" s="18">
        <f t="shared" si="146"/>
        <v>0</v>
      </c>
      <c r="I328" s="18">
        <f t="shared" si="146"/>
        <v>0</v>
      </c>
      <c r="J328" s="18">
        <f t="shared" si="146"/>
        <v>0</v>
      </c>
      <c r="K328" s="18">
        <f t="shared" si="146"/>
        <v>0</v>
      </c>
      <c r="L328" s="18">
        <f t="shared" si="146"/>
        <v>0</v>
      </c>
      <c r="M328" s="18">
        <f t="shared" si="146"/>
        <v>0</v>
      </c>
      <c r="N328" s="18">
        <f t="shared" si="146"/>
        <v>0</v>
      </c>
      <c r="O328" s="18">
        <f t="shared" si="146"/>
        <v>0</v>
      </c>
      <c r="P328" s="18">
        <f t="shared" si="146"/>
        <v>0</v>
      </c>
      <c r="Q328" s="18">
        <f t="shared" si="146"/>
        <v>0</v>
      </c>
      <c r="R328" s="18">
        <f t="shared" si="146"/>
        <v>0</v>
      </c>
      <c r="S328" s="18">
        <f t="shared" si="146"/>
        <v>0</v>
      </c>
      <c r="T328" s="18">
        <f t="shared" si="146"/>
        <v>0</v>
      </c>
      <c r="U328" s="18">
        <f t="shared" si="146"/>
        <v>0</v>
      </c>
      <c r="V328" s="18">
        <f t="shared" si="146"/>
        <v>0</v>
      </c>
      <c r="W328" s="18">
        <f t="shared" si="146"/>
        <v>0</v>
      </c>
      <c r="X328" s="18">
        <f t="shared" si="146"/>
        <v>0</v>
      </c>
      <c r="Y328" s="18">
        <f t="shared" si="146"/>
        <v>0</v>
      </c>
      <c r="Z328" s="12">
        <f t="shared" si="145"/>
        <v>0</v>
      </c>
    </row>
    <row r="329" spans="1:26" ht="17.25" thickTop="1" thickBot="1">
      <c r="A329" s="9" t="str">
        <f>'[1]عملاء الفرع'!$B$21</f>
        <v>كشف حساب عميل (18)</v>
      </c>
      <c r="B329" s="13"/>
      <c r="C329" s="11">
        <v>40909</v>
      </c>
      <c r="D329" s="18">
        <f>SUMPRODUCT((SUMIF('[1]كشف حساب عميل (18)'!$F$7:$F$37,"*560*",'[1]كشف حساب عميل (18)'!$E$7:$E$37)))</f>
        <v>0</v>
      </c>
      <c r="E329" s="18">
        <f>SUMPRODUCT((SUMIF('[1]كشف حساب عميل (18)'!$F$7:$F$37,"*510*",'[1]كشف حساب عميل (18)'!$E$7:$E$37)))</f>
        <v>0</v>
      </c>
      <c r="F329" s="18">
        <f>SUMPRODUCT((SUMIF('[1]كشف حساب عميل (18)'!$F$7:$F$37,"*430 لتر نوفرست*",'[1]كشف حساب عميل (18)'!$E$7:$E$37)))</f>
        <v>0</v>
      </c>
      <c r="G329" s="18">
        <f>SUMPRODUCT((SUMIF('[1]كشف حساب عميل (18)'!$F$7:$F$37,"*340 لتر نوفرست*",'[1]كشف حساب عميل (18)'!$E$7:$E$37)))</f>
        <v>0</v>
      </c>
      <c r="H329" s="18">
        <f>SUMPRODUCT((SUMIF('[1]كشف حساب عميل (18)'!$F$7:$F$37,"*339 لتر نوفرست*",'[1]كشف حساب عميل (18)'!$E$7:$E$37)))</f>
        <v>0</v>
      </c>
      <c r="I329" s="18">
        <f>SUMPRODUCT((SUMIF('[1]كشف حساب عميل (18)'!$F$7:$F$37,"*338*",'[1]كشف حساب عميل (18)'!$E$7:$E$37)))</f>
        <v>0</v>
      </c>
      <c r="J329" s="18">
        <f>SUMPRODUCT((SUMIF('[1]كشف حساب عميل (18)'!$F$7:$F$37,"*330*",'[1]كشف حساب عميل (18)'!$E$7:$E$37)))</f>
        <v>0</v>
      </c>
      <c r="K329" s="18">
        <f>SUMPRODUCT((SUMIF('[1]كشف حساب عميل (18)'!$F$7:$F$37,"*580*",'[1]كشف حساب عميل (18)'!$E$7:$E$37)))</f>
        <v>0</v>
      </c>
      <c r="L329" s="18">
        <f>SUMPRODUCT((SUMIF('[1]كشف حساب عميل (18)'!$F$7:$F$37,"*430 لتر برستيج*",'[1]كشف حساب عميل (18)'!$E$7:$E$37)))</f>
        <v>0</v>
      </c>
      <c r="M329" s="18">
        <f>SUMPRODUCT((SUMIF('[1]كشف حساب عميل (18)'!$F$7:$F$37,"*340 لتر برستيج*",'[1]كشف حساب عميل (18)'!$E$7:$E$37)))</f>
        <v>0</v>
      </c>
      <c r="N329" s="18">
        <f>SUMPRODUCT((SUMIF('[1]كشف حساب عميل (18)'!$F$7:$F$37,"*339 لتر برستيج*",'[1]كشف حساب عميل (18)'!$E$7:$E$37)))</f>
        <v>0</v>
      </c>
      <c r="O329" s="18">
        <f>SUMPRODUCT((SUMIF('[1]كشف حساب عميل (18)'!$F$7:$F$37,"*320*",'[1]كشف حساب عميل (18)'!$E$7:$E$37)))</f>
        <v>0</v>
      </c>
      <c r="P329" s="18">
        <f>SUMPRODUCT((SUMIF('[1]كشف حساب عميل (18)'!$F$7:$F$37,"*290*",'[1]كشف حساب عميل (18)'!$E$7:$E$37)))</f>
        <v>0</v>
      </c>
      <c r="Q329" s="18">
        <f>SUMPRODUCT((SUMIF('[1]كشف حساب عميل (18)'!$F$7:$F$37,"*335 لتر اوسكار*",'[1]كشف حساب عميل (18)'!$E$7:$E$37)))</f>
        <v>0</v>
      </c>
      <c r="R329" s="18">
        <f>SUMPRODUCT((SUMIF('[1]كشف حساب عميل (18)'!$F$7:$F$37,"*335 لتر برنسيسه*",'[1]كشف حساب عميل (18)'!$E$7:$E$37)))</f>
        <v>0</v>
      </c>
      <c r="S329" s="18">
        <f>SUMPRODUCT((SUMIF('[1]كشف حساب عميل (18)'!$F$7:$F$37,"*328*",'[1]كشف حساب عميل (18)'!$E$7:$E$37)))</f>
        <v>0</v>
      </c>
      <c r="T329" s="18">
        <f>SUMPRODUCT((SUMIF('[1]كشف حساب عميل (18)'!$F$7:$F$37,"*7 درج نوفرست*",'[1]كشف حساب عميل (18)'!$E$7:$E$37)))</f>
        <v>0</v>
      </c>
      <c r="U329" s="18">
        <f>SUMPRODUCT((SUMIF('[1]كشف حساب عميل (18)'!$F$7:$F$37,"*6 درج نوفرست*",'[1]كشف حساب عميل (18)'!$E$7:$E$37)))</f>
        <v>0</v>
      </c>
      <c r="V329" s="18">
        <f>SUMPRODUCT((SUMIF('[1]كشف حساب عميل (18)'!$F$7:$F$37,"*5 درج نوفرست*",'[1]كشف حساب عميل (18)'!$E$7:$E$37)))</f>
        <v>0</v>
      </c>
      <c r="W329" s="18">
        <f>SUMPRODUCT((SUMIF('[1]كشف حساب عميل (18)'!$F$7:$F$37,"*6 درج معدل*",'[1]كشف حساب عميل (18)'!$E$7:$E$37)))</f>
        <v>0</v>
      </c>
      <c r="X329" s="18">
        <f>SUMPRODUCT((SUMIF('[1]كشف حساب عميل (18)'!$F$7:$F$37,"*5 درج معدل*",'[1]كشف حساب عميل (18)'!$E$7:$E$37)))</f>
        <v>0</v>
      </c>
      <c r="Y329" s="18">
        <f>SUMPRODUCT((SUMIF('[1]كشف حساب عميل (18)'!$F$7:$F$37,"*4 درج*",'[1]كشف حساب عميل (18)'!$E$7:$E$37)))</f>
        <v>0</v>
      </c>
      <c r="Z329" s="12">
        <f t="shared" si="145"/>
        <v>0</v>
      </c>
    </row>
    <row r="330" spans="1:26" ht="17.25" hidden="1" thickTop="1" thickBot="1">
      <c r="A330" s="16" t="str">
        <f>'[1]عملاء الفرع'!$B$21</f>
        <v>كشف حساب عميل (18)</v>
      </c>
      <c r="B330" s="10"/>
      <c r="C330" s="11">
        <v>40940</v>
      </c>
      <c r="D330" s="18">
        <f>SUMPRODUCT((SUMIF('[1]كشف حساب عميل (18)'!$F$39:$F$48,"*560*",'[1]كشف حساب عميل (18)'!$E$39:$E$48)))</f>
        <v>0</v>
      </c>
      <c r="E330" s="18">
        <f>SUMPRODUCT((SUMIF('[1]كشف حساب عميل (18)'!$F$39:$F$48,"*510*",'[1]كشف حساب عميل (18)'!$E$39:$E$48)))</f>
        <v>0</v>
      </c>
      <c r="F330" s="18">
        <f>SUMPRODUCT((SUMIF('[1]كشف حساب عميل (18)'!$F$39:$F$48,"*430 لتر نوفرست*",'[1]كشف حساب عميل (18)'!$E$39:$E$48)))</f>
        <v>0</v>
      </c>
      <c r="G330" s="18">
        <f>SUMPRODUCT((SUMIF('[1]كشف حساب عميل (18)'!$F$39:$F$48,"*340 لتر نوفرست*",'[1]كشف حساب عميل (18)'!$E$39:$E$48)))</f>
        <v>0</v>
      </c>
      <c r="H330" s="18">
        <f>SUMPRODUCT((SUMIF('[1]كشف حساب عميل (18)'!$F$39:$F$48,"*339 لتر نوفرست*",'[1]كشف حساب عميل (18)'!$E$39:$E$48)))</f>
        <v>0</v>
      </c>
      <c r="I330" s="18">
        <f>SUMPRODUCT((SUMIF('[1]كشف حساب عميل (18)'!$F$39:$F$48,"*338*",'[1]كشف حساب عميل (18)'!$E$39:$E$48)))</f>
        <v>0</v>
      </c>
      <c r="J330" s="18">
        <f>SUMPRODUCT((SUMIF('[1]كشف حساب عميل (18)'!$F$39:$F$48,"*330*",'[1]كشف حساب عميل (18)'!$E$39:$E$48)))</f>
        <v>0</v>
      </c>
      <c r="K330" s="18">
        <f>SUMPRODUCT((SUMIF('[1]كشف حساب عميل (18)'!$F$39:$F$48,"*580*",'[1]كشف حساب عميل (18)'!$E$39:$E$48)))</f>
        <v>0</v>
      </c>
      <c r="L330" s="18">
        <f>SUMPRODUCT((SUMIF('[1]كشف حساب عميل (18)'!$F$39:$F$48,"*430 لتر برستيج*",'[1]كشف حساب عميل (18)'!$E$39:$E$48)))</f>
        <v>0</v>
      </c>
      <c r="M330" s="18">
        <f>SUMPRODUCT((SUMIF('[1]كشف حساب عميل (18)'!$F$39:$F$48,"*340 لتر برستيج*",'[1]كشف حساب عميل (18)'!$E$39:$E$48)))</f>
        <v>0</v>
      </c>
      <c r="N330" s="18">
        <f>SUMPRODUCT((SUMIF('[1]كشف حساب عميل (18)'!$F$39:$F$48,"*339 لتر برستيج*",'[1]كشف حساب عميل (18)'!$E$39:$E$48)))</f>
        <v>0</v>
      </c>
      <c r="O330" s="18">
        <f>SUMPRODUCT((SUMIF('[1]كشف حساب عميل (18)'!$F$39:$F$48,"*320*",'[1]كشف حساب عميل (18)'!$E$39:$E$48)))</f>
        <v>0</v>
      </c>
      <c r="P330" s="18">
        <f>SUMPRODUCT((SUMIF('[1]كشف حساب عميل (18)'!$F$39:$F$48,"*290*",'[1]كشف حساب عميل (18)'!$E$39:$E$48)))</f>
        <v>0</v>
      </c>
      <c r="Q330" s="18">
        <f>SUMPRODUCT((SUMIF('[1]كشف حساب عميل (18)'!$F$39:$F$48,"*335 لتر اوسكار*",'[1]كشف حساب عميل (18)'!$E$39:$E$48)))</f>
        <v>0</v>
      </c>
      <c r="R330" s="18">
        <f>SUMPRODUCT((SUMIF('[1]كشف حساب عميل (18)'!$F$39:$F$48,"*335 لتر برنسيسه*",'[1]كشف حساب عميل (18)'!$E$39:$E$48)))</f>
        <v>0</v>
      </c>
      <c r="S330" s="18">
        <f>SUMPRODUCT((SUMIF('[1]كشف حساب عميل (18)'!$F$39:$F$48,"*328*",'[1]كشف حساب عميل (18)'!$E$39:$E$48)))</f>
        <v>0</v>
      </c>
      <c r="T330" s="18">
        <f>SUMPRODUCT((SUMIF('[1]كشف حساب عميل (18)'!$F$39:$F$48,"*7 درج نوفرست*",'[1]كشف حساب عميل (18)'!$E$39:$E$48)))</f>
        <v>0</v>
      </c>
      <c r="U330" s="18">
        <f>SUMPRODUCT((SUMIF('[1]كشف حساب عميل (18)'!$F$39:$F$48,"*6 درج نوفرست*",'[1]كشف حساب عميل (18)'!$E$39:$E$48)))</f>
        <v>0</v>
      </c>
      <c r="V330" s="18">
        <f>SUMPRODUCT((SUMIF('[1]كشف حساب عميل (18)'!$F$39:$F$48,"*5 درج نوفرست*",'[1]كشف حساب عميل (18)'!$E$39:$E$48)))</f>
        <v>0</v>
      </c>
      <c r="W330" s="18">
        <f>SUMPRODUCT((SUMIF('[1]كشف حساب عميل (18)'!$F$39:$F$48,"*6 درج معدل*",'[1]كشف حساب عميل (18)'!$E$39:$E$48)))</f>
        <v>0</v>
      </c>
      <c r="X330" s="18">
        <f>SUMPRODUCT((SUMIF('[1]كشف حساب عميل (18)'!$F$39:$F$48,"*5 درج معدل*",'[1]كشف حساب عميل (18)'!$E$39:$E$48)))</f>
        <v>0</v>
      </c>
      <c r="Y330" s="18">
        <f>SUMPRODUCT((SUMIF('[1]كشف حساب عميل (18)'!$F$39:$F$48,"*4 درج*",'[1]كشف حساب عميل (18)'!$E$39:$E$48)))</f>
        <v>0</v>
      </c>
      <c r="Z330" s="12">
        <f t="shared" si="145"/>
        <v>0</v>
      </c>
    </row>
    <row r="331" spans="1:26" ht="17.25" hidden="1" thickTop="1" thickBot="1">
      <c r="A331" s="9" t="str">
        <f>'[1]عملاء الفرع'!$B$21</f>
        <v>كشف حساب عميل (18)</v>
      </c>
      <c r="B331" s="13"/>
      <c r="C331" s="11">
        <v>40969</v>
      </c>
      <c r="D331" s="18">
        <f>SUMPRODUCT((SUMIF('[1]كشف حساب عميل (18)'!$F$50:$F$60,"*560*",'[1]كشف حساب عميل (18)'!$E$50:$E$60)))</f>
        <v>0</v>
      </c>
      <c r="E331" s="18">
        <f>SUMPRODUCT((SUMIF('[1]كشف حساب عميل (18)'!$F$50:$F$60,"*510*",'[1]كشف حساب عميل (18)'!$E$50:$E$60)))</f>
        <v>0</v>
      </c>
      <c r="F331" s="18">
        <f>SUMPRODUCT((SUMIF('[1]كشف حساب عميل (18)'!$F$50:$F$60,"*430 لتر نوفرست*",'[1]كشف حساب عميل (18)'!$E$50:$E$60)))</f>
        <v>0</v>
      </c>
      <c r="G331" s="18">
        <f>SUMPRODUCT((SUMIF('[1]كشف حساب عميل (18)'!$F$50:$F$60,"*340 لتر نوفرست*",'[1]كشف حساب عميل (18)'!$E$50:$E$60)))</f>
        <v>0</v>
      </c>
      <c r="H331" s="18">
        <f>SUMPRODUCT((SUMIF('[1]كشف حساب عميل (18)'!$F$50:$F$60,"*339 لتر نوفرست*",'[1]كشف حساب عميل (18)'!$E$50:$E$60)))</f>
        <v>0</v>
      </c>
      <c r="I331" s="18">
        <f>SUMPRODUCT((SUMIF('[1]كشف حساب عميل (18)'!$F$50:$F$60,"*338*",'[1]كشف حساب عميل (18)'!$E$50:$E$60)))</f>
        <v>0</v>
      </c>
      <c r="J331" s="18">
        <f>SUMPRODUCT((SUMIF('[1]كشف حساب عميل (18)'!$F$50:$F$60,"*330*",'[1]كشف حساب عميل (18)'!$E$50:$E$60)))</f>
        <v>0</v>
      </c>
      <c r="K331" s="18">
        <f>SUMPRODUCT((SUMIF('[1]كشف حساب عميل (18)'!$F$50:$F$60,"*580*",'[1]كشف حساب عميل (18)'!$E$50:$E$60)))</f>
        <v>0</v>
      </c>
      <c r="L331" s="18">
        <f>SUMPRODUCT((SUMIF('[1]كشف حساب عميل (18)'!$F$50:$F$60,"*430 لتر برستيج*",'[1]كشف حساب عميل (18)'!$E$50:$E$60)))</f>
        <v>0</v>
      </c>
      <c r="M331" s="18">
        <f>SUMPRODUCT((SUMIF('[1]كشف حساب عميل (18)'!$F$50:$F$60,"*340 لتر برستيج*",'[1]كشف حساب عميل (18)'!$E$50:$E$60)))</f>
        <v>0</v>
      </c>
      <c r="N331" s="18">
        <f>SUMPRODUCT((SUMIF('[1]كشف حساب عميل (18)'!$F$50:$F$60,"*339 لتر برستيج*",'[1]كشف حساب عميل (18)'!$E$50:$E$60)))</f>
        <v>0</v>
      </c>
      <c r="O331" s="18">
        <f>SUMPRODUCT((SUMIF('[1]كشف حساب عميل (18)'!$F$50:$F$60,"*320*",'[1]كشف حساب عميل (18)'!$E$50:$E$60)))</f>
        <v>0</v>
      </c>
      <c r="P331" s="18">
        <f>SUMPRODUCT((SUMIF('[1]كشف حساب عميل (18)'!$F$50:$F$60,"*290*",'[1]كشف حساب عميل (18)'!$E$50:$E$60)))</f>
        <v>0</v>
      </c>
      <c r="Q331" s="18">
        <f>SUMPRODUCT((SUMIF('[1]كشف حساب عميل (18)'!$F$50:$F$60,"*335 لتر اوسكار*",'[1]كشف حساب عميل (18)'!$E$50:$E$60)))</f>
        <v>0</v>
      </c>
      <c r="R331" s="18">
        <f>SUMPRODUCT((SUMIF('[1]كشف حساب عميل (18)'!$F$50:$F$60,"*335 لتر برنسيسه*",'[1]كشف حساب عميل (18)'!$E$50:$E$60)))</f>
        <v>0</v>
      </c>
      <c r="S331" s="18">
        <f>SUMPRODUCT((SUMIF('[1]كشف حساب عميل (18)'!$F$50:$F$60,"*328*",'[1]كشف حساب عميل (18)'!$E$50:$E$60)))</f>
        <v>0</v>
      </c>
      <c r="T331" s="18">
        <f>SUMPRODUCT((SUMIF('[1]كشف حساب عميل (18)'!$F$50:$F$60,"*7 درج نوفرست*",'[1]كشف حساب عميل (18)'!$E$50:$E$60)))</f>
        <v>0</v>
      </c>
      <c r="U331" s="18">
        <f>SUMPRODUCT((SUMIF('[1]كشف حساب عميل (18)'!$F$50:$F$60,"*6 درج نوفرست*",'[1]كشف حساب عميل (18)'!$E$50:$E$60)))</f>
        <v>0</v>
      </c>
      <c r="V331" s="18">
        <f>SUMPRODUCT((SUMIF('[1]كشف حساب عميل (18)'!$F$50:$F$60,"*5 درج نوفرست*",'[1]كشف حساب عميل (18)'!$E$50:$E$60)))</f>
        <v>0</v>
      </c>
      <c r="W331" s="18">
        <f>SUMPRODUCT((SUMIF('[1]كشف حساب عميل (18)'!$F$50:$F$60,"*6 درج معدل*",'[1]كشف حساب عميل (18)'!$E$50:$E$60)))</f>
        <v>0</v>
      </c>
      <c r="X331" s="18">
        <f>SUMPRODUCT((SUMIF('[1]كشف حساب عميل (18)'!$F$50:$F$60,"*5 درج معدل*",'[1]كشف حساب عميل (18)'!$E$50:$E$60)))</f>
        <v>0</v>
      </c>
      <c r="Y331" s="18">
        <f>SUMPRODUCT((SUMIF('[1]كشف حساب عميل (18)'!$F$50:$F$60,"*4 درج*",'[1]كشف حساب عميل (18)'!$E$50:$E$60)))</f>
        <v>0</v>
      </c>
      <c r="Z331" s="12">
        <f t="shared" si="145"/>
        <v>0</v>
      </c>
    </row>
    <row r="332" spans="1:26" ht="17.25" hidden="1" thickTop="1" thickBot="1">
      <c r="A332" s="9" t="str">
        <f>'[1]عملاء الفرع'!$B$21</f>
        <v>كشف حساب عميل (18)</v>
      </c>
      <c r="B332" s="13"/>
      <c r="C332" s="11" t="s">
        <v>25</v>
      </c>
      <c r="D332" s="18">
        <f t="shared" si="135"/>
        <v>0</v>
      </c>
      <c r="E332" s="18">
        <f t="shared" si="135"/>
        <v>0</v>
      </c>
      <c r="F332" s="18">
        <f t="shared" si="135"/>
        <v>0</v>
      </c>
      <c r="G332" s="18">
        <f t="shared" si="135"/>
        <v>0</v>
      </c>
      <c r="H332" s="18">
        <f t="shared" si="135"/>
        <v>0</v>
      </c>
      <c r="I332" s="18">
        <f t="shared" si="135"/>
        <v>0</v>
      </c>
      <c r="J332" s="18">
        <f t="shared" si="135"/>
        <v>0</v>
      </c>
      <c r="K332" s="18">
        <f t="shared" si="135"/>
        <v>0</v>
      </c>
      <c r="L332" s="18">
        <f t="shared" si="135"/>
        <v>0</v>
      </c>
      <c r="M332" s="18">
        <f t="shared" si="135"/>
        <v>0</v>
      </c>
      <c r="N332" s="18">
        <f t="shared" si="135"/>
        <v>0</v>
      </c>
      <c r="O332" s="18">
        <f t="shared" si="135"/>
        <v>0</v>
      </c>
      <c r="P332" s="18">
        <f t="shared" si="135"/>
        <v>0</v>
      </c>
      <c r="Q332" s="18">
        <f t="shared" si="135"/>
        <v>0</v>
      </c>
      <c r="R332" s="18">
        <f t="shared" si="135"/>
        <v>0</v>
      </c>
      <c r="S332" s="18">
        <f t="shared" si="135"/>
        <v>0</v>
      </c>
      <c r="T332" s="18">
        <f t="shared" ref="T332:AM332" si="147">SUM(T329:T331)</f>
        <v>0</v>
      </c>
      <c r="U332" s="18">
        <f t="shared" si="147"/>
        <v>0</v>
      </c>
      <c r="V332" s="18">
        <f t="shared" si="147"/>
        <v>0</v>
      </c>
      <c r="W332" s="18">
        <f t="shared" si="147"/>
        <v>0</v>
      </c>
      <c r="X332" s="18">
        <f t="shared" si="147"/>
        <v>0</v>
      </c>
      <c r="Y332" s="18">
        <f t="shared" si="147"/>
        <v>0</v>
      </c>
      <c r="Z332" s="12">
        <f t="shared" si="145"/>
        <v>0</v>
      </c>
    </row>
    <row r="333" spans="1:26" ht="17.25" hidden="1" thickTop="1" thickBot="1">
      <c r="A333" s="9" t="str">
        <f>'[1]عملاء الفرع'!$B$21</f>
        <v>كشف حساب عميل (18)</v>
      </c>
      <c r="B333" s="13"/>
      <c r="C333" s="11">
        <v>41000</v>
      </c>
      <c r="D333" s="18">
        <f>SUMPRODUCT((SUMIF('[1]كشف حساب عميل (18)'!$F$62:$F$72,"*560*",'[1]كشف حساب عميل (18)'!$E$62:$E$72)))</f>
        <v>0</v>
      </c>
      <c r="E333" s="18">
        <f>SUMPRODUCT((SUMIF('[1]كشف حساب عميل (18)'!$F$62:$F$72,"*510*",'[1]كشف حساب عميل (18)'!$E$62:$E$72)))</f>
        <v>0</v>
      </c>
      <c r="F333" s="18">
        <f>SUMPRODUCT((SUMIF('[1]كشف حساب عميل (18)'!$F$62:$F$72,"*430 لتر نوفرست*",'[1]كشف حساب عميل (18)'!$E$62:$E$72)))</f>
        <v>0</v>
      </c>
      <c r="G333" s="18">
        <f>SUMPRODUCT((SUMIF('[1]كشف حساب عميل (18)'!$F$62:$F$72,"*340 لتر نوفرست*",'[1]كشف حساب عميل (18)'!$E$62:$E$72)))</f>
        <v>0</v>
      </c>
      <c r="H333" s="18">
        <f>SUMPRODUCT((SUMIF('[1]كشف حساب عميل (18)'!$F$62:$F$72,"*339 لتر نوفرست*",'[1]كشف حساب عميل (18)'!$E$62:$E$72)))</f>
        <v>0</v>
      </c>
      <c r="I333" s="18">
        <f>SUMPRODUCT((SUMIF('[1]كشف حساب عميل (18)'!$F$62:$F$72,"*338*",'[1]كشف حساب عميل (18)'!$E$62:$E$72)))</f>
        <v>0</v>
      </c>
      <c r="J333" s="18">
        <f>SUMPRODUCT((SUMIF('[1]كشف حساب عميل (18)'!$F$62:$F$72,"*330*",'[1]كشف حساب عميل (18)'!$E$62:$E$72)))</f>
        <v>0</v>
      </c>
      <c r="K333" s="18">
        <f>SUMPRODUCT((SUMIF('[1]كشف حساب عميل (18)'!$F$62:$F$72,"*580*",'[1]كشف حساب عميل (18)'!$E$62:$E$72)))</f>
        <v>0</v>
      </c>
      <c r="L333" s="18">
        <f>SUMPRODUCT((SUMIF('[1]كشف حساب عميل (18)'!$F$62:$F$72,"*430 لتر برستيج*",'[1]كشف حساب عميل (18)'!$E$62:$E$72)))</f>
        <v>0</v>
      </c>
      <c r="M333" s="18">
        <f>SUMPRODUCT((SUMIF('[1]كشف حساب عميل (18)'!$F$62:$F$72,"*340 لتر برستيج*",'[1]كشف حساب عميل (18)'!$E$62:$E$72)))</f>
        <v>0</v>
      </c>
      <c r="N333" s="18">
        <f>SUMPRODUCT((SUMIF('[1]كشف حساب عميل (18)'!$F$62:$F$72,"*339 لتر برستيج*",'[1]كشف حساب عميل (18)'!$E$62:$E$72)))</f>
        <v>0</v>
      </c>
      <c r="O333" s="18">
        <f>SUMPRODUCT((SUMIF('[1]كشف حساب عميل (18)'!$F$62:$F$72,"*320*",'[1]كشف حساب عميل (18)'!$E$62:$E$72)))</f>
        <v>0</v>
      </c>
      <c r="P333" s="18">
        <f>SUMPRODUCT((SUMIF('[1]كشف حساب عميل (18)'!$F$62:$F$72,"*290*",'[1]كشف حساب عميل (18)'!$E$62:$E$72)))</f>
        <v>0</v>
      </c>
      <c r="Q333" s="18">
        <f>SUMPRODUCT((SUMIF('[1]كشف حساب عميل (18)'!$F$62:$F$72,"*335 لتر اوسكار*",'[1]كشف حساب عميل (18)'!$E$62:$E$72)))</f>
        <v>0</v>
      </c>
      <c r="R333" s="18">
        <f>SUMPRODUCT((SUMIF('[1]كشف حساب عميل (18)'!$F$62:$F$72,"*335 لتر برنسيسه*",'[1]كشف حساب عميل (18)'!$E$62:$E$72)))</f>
        <v>0</v>
      </c>
      <c r="S333" s="18">
        <f>SUMPRODUCT((SUMIF('[1]كشف حساب عميل (18)'!$F$62:$F$72,"*328*",'[1]كشف حساب عميل (18)'!$E$62:$E$72)))</f>
        <v>0</v>
      </c>
      <c r="T333" s="18">
        <f>SUMPRODUCT((SUMIF('[1]كشف حساب عميل (18)'!$F$62:$F$72,"*7 درج نوفرست*",'[1]كشف حساب عميل (18)'!$E$62:$E$72)))</f>
        <v>0</v>
      </c>
      <c r="U333" s="18">
        <f>SUMPRODUCT((SUMIF('[1]كشف حساب عميل (18)'!$F$62:$F$72,"*6 درج نوفرست*",'[1]كشف حساب عميل (18)'!$E$62:$E$72)))</f>
        <v>0</v>
      </c>
      <c r="V333" s="18">
        <f>SUMPRODUCT((SUMIF('[1]كشف حساب عميل (18)'!$F$62:$F$72,"*5 درج نوفرست*",'[1]كشف حساب عميل (18)'!$E$62:$E$72)))</f>
        <v>0</v>
      </c>
      <c r="W333" s="18">
        <f>SUMPRODUCT((SUMIF('[1]كشف حساب عميل (18)'!$F$62:$F$72,"*6 درج معدل*",'[1]كشف حساب عميل (18)'!$E$62:$E$72)))</f>
        <v>0</v>
      </c>
      <c r="X333" s="18">
        <f>SUMPRODUCT((SUMIF('[1]كشف حساب عميل (18)'!$F$62:$F$72,"*5 درج معدل*",'[1]كشف حساب عميل (18)'!$E$62:$E$72)))</f>
        <v>0</v>
      </c>
      <c r="Y333" s="18">
        <f>SUMPRODUCT((SUMIF('[1]كشف حساب عميل (18)'!$F$62:$F$72,"*4 درج*",'[1]كشف حساب عميل (18)'!$E$62:$E$72)))</f>
        <v>0</v>
      </c>
      <c r="Z333" s="12">
        <f t="shared" si="145"/>
        <v>0</v>
      </c>
    </row>
    <row r="334" spans="1:26" ht="17.25" hidden="1" thickTop="1" thickBot="1">
      <c r="A334" s="9" t="str">
        <f>'[1]عملاء الفرع'!$B$21</f>
        <v>كشف حساب عميل (18)</v>
      </c>
      <c r="B334" s="13"/>
      <c r="C334" s="11">
        <v>41030</v>
      </c>
      <c r="D334" s="18">
        <f>SUMPRODUCT((SUMIF('[1]كشف حساب عميل (18)'!$F$74:$F$84,"*560*",'[1]كشف حساب عميل (18)'!$E$74:$E$84)))</f>
        <v>0</v>
      </c>
      <c r="E334" s="18">
        <f>SUMPRODUCT((SUMIF('[1]كشف حساب عميل (18)'!$F$74:$F$84,"*510*",'[1]كشف حساب عميل (18)'!$E$74:$E$84)))</f>
        <v>0</v>
      </c>
      <c r="F334" s="18">
        <f>SUMPRODUCT((SUMIF('[1]كشف حساب عميل (18)'!$F$74:$F$84,"*430 لتر نوفرست*",'[1]كشف حساب عميل (18)'!$E$74:$E$84)))</f>
        <v>0</v>
      </c>
      <c r="G334" s="18">
        <f>SUMPRODUCT((SUMIF('[1]كشف حساب عميل (18)'!$F$74:$F$84,"*340 لتر نوفرست*",'[1]كشف حساب عميل (18)'!$E$74:$E$84)))</f>
        <v>0</v>
      </c>
      <c r="H334" s="18">
        <f>SUMPRODUCT((SUMIF('[1]كشف حساب عميل (18)'!$F$74:$F$84,"*339 لتر نوفرست*",'[1]كشف حساب عميل (18)'!$E$74:$E$84)))</f>
        <v>0</v>
      </c>
      <c r="I334" s="18">
        <f>SUMPRODUCT((SUMIF('[1]كشف حساب عميل (18)'!$F$74:$F$84,"*338*",'[1]كشف حساب عميل (18)'!$E$74:$E$84)))</f>
        <v>0</v>
      </c>
      <c r="J334" s="18">
        <f>SUMPRODUCT((SUMIF('[1]كشف حساب عميل (18)'!$F$74:$F$84,"*330*",'[1]كشف حساب عميل (18)'!$E$74:$E$84)))</f>
        <v>0</v>
      </c>
      <c r="K334" s="18">
        <f>SUMPRODUCT((SUMIF('[1]كشف حساب عميل (18)'!$F$74:$F$84,"*580*",'[1]كشف حساب عميل (18)'!$E$74:$E$84)))</f>
        <v>0</v>
      </c>
      <c r="L334" s="18">
        <f>SUMPRODUCT((SUMIF('[1]كشف حساب عميل (18)'!$F$74:$F$84,"*430 لتر برستيج*",'[1]كشف حساب عميل (18)'!$E$74:$E$84)))</f>
        <v>0</v>
      </c>
      <c r="M334" s="18">
        <f>SUMPRODUCT((SUMIF('[1]كشف حساب عميل (18)'!$F$74:$F$84,"*340 لتر برستيج*",'[1]كشف حساب عميل (18)'!$E$74:$E$84)))</f>
        <v>0</v>
      </c>
      <c r="N334" s="18">
        <f>SUMPRODUCT((SUMIF('[1]كشف حساب عميل (18)'!$F$74:$F$84,"*339 لتر برستيج*",'[1]كشف حساب عميل (18)'!$E$74:$E$84)))</f>
        <v>0</v>
      </c>
      <c r="O334" s="18">
        <f>SUMPRODUCT((SUMIF('[1]كشف حساب عميل (18)'!$F$74:$F$84,"*320*",'[1]كشف حساب عميل (18)'!$E$74:$E$84)))</f>
        <v>0</v>
      </c>
      <c r="P334" s="18">
        <f>SUMPRODUCT((SUMIF('[1]كشف حساب عميل (18)'!$F$74:$F$84,"*290*",'[1]كشف حساب عميل (18)'!$E$74:$E$84)))</f>
        <v>0</v>
      </c>
      <c r="Q334" s="18">
        <f>SUMPRODUCT((SUMIF('[1]كشف حساب عميل (18)'!$F$74:$F$84,"*335 لتر اوسكار*",'[1]كشف حساب عميل (18)'!$E$74:$E$84)))</f>
        <v>0</v>
      </c>
      <c r="R334" s="18">
        <f>SUMPRODUCT((SUMIF('[1]كشف حساب عميل (18)'!$F$74:$F$84,"*335 لتر برنسيسه*",'[1]كشف حساب عميل (18)'!$E$74:$E$84)))</f>
        <v>0</v>
      </c>
      <c r="S334" s="18">
        <f>SUMPRODUCT((SUMIF('[1]كشف حساب عميل (18)'!$F$74:$F$84,"*328*",'[1]كشف حساب عميل (18)'!$E$74:$E$84)))</f>
        <v>0</v>
      </c>
      <c r="T334" s="18">
        <f>SUMPRODUCT((SUMIF('[1]كشف حساب عميل (18)'!$F$74:$F$84,"*7 درج نوفرست*",'[1]كشف حساب عميل (18)'!$E$74:$E$84)))</f>
        <v>0</v>
      </c>
      <c r="U334" s="18">
        <f>SUMPRODUCT((SUMIF('[1]كشف حساب عميل (18)'!$F$74:$F$84,"*6 درج نوفرست*",'[1]كشف حساب عميل (18)'!$E$74:$E$84)))</f>
        <v>0</v>
      </c>
      <c r="V334" s="18">
        <f>SUMPRODUCT((SUMIF('[1]كشف حساب عميل (18)'!$F$74:$F$84,"*5 درج نوفرست*",'[1]كشف حساب عميل (18)'!$E$74:$E$84)))</f>
        <v>0</v>
      </c>
      <c r="W334" s="18">
        <f>SUMPRODUCT((SUMIF('[1]كشف حساب عميل (18)'!$F$74:$F$84,"*6 درج معدل*",'[1]كشف حساب عميل (18)'!$E$74:$E$84)))</f>
        <v>0</v>
      </c>
      <c r="X334" s="18">
        <f>SUMPRODUCT((SUMIF('[1]كشف حساب عميل (18)'!$F$74:$F$84,"*5 درج معدل*",'[1]كشف حساب عميل (18)'!$E$74:$E$84)))</f>
        <v>0</v>
      </c>
      <c r="Y334" s="18">
        <f>SUMPRODUCT((SUMIF('[1]كشف حساب عميل (18)'!$F$74:$F$84,"*4 درج*",'[1]كشف حساب عميل (18)'!$E$74:$E$84)))</f>
        <v>0</v>
      </c>
      <c r="Z334" s="12">
        <f t="shared" si="145"/>
        <v>0</v>
      </c>
    </row>
    <row r="335" spans="1:26" ht="17.25" hidden="1" thickTop="1" thickBot="1">
      <c r="A335" s="17" t="str">
        <f>'[1]عملاء الفرع'!$B$21</f>
        <v>كشف حساب عميل (18)</v>
      </c>
      <c r="B335" s="14"/>
      <c r="C335" s="15">
        <v>41061</v>
      </c>
      <c r="D335" s="18">
        <f>SUMPRODUCT((SUMIF('[1]كشف حساب عميل (18)'!$F$86:$F$96,"*560*",'[1]كشف حساب عميل (18)'!$E$86:$E$96)))</f>
        <v>0</v>
      </c>
      <c r="E335" s="18">
        <f>SUMPRODUCT((SUMIF('[1]كشف حساب عميل (18)'!$F$86:$F$96,"*510*",'[1]كشف حساب عميل (18)'!$E$86:$E$96)))</f>
        <v>0</v>
      </c>
      <c r="F335" s="18">
        <f>SUMPRODUCT((SUMIF('[1]كشف حساب عميل (18)'!$F$86:$F$96,"*430 لتر نوفرست*",'[1]كشف حساب عميل (18)'!$E$86:$E$96)))</f>
        <v>0</v>
      </c>
      <c r="G335" s="18">
        <f>SUMPRODUCT((SUMIF('[1]كشف حساب عميل (18)'!$F$86:$F$96,"*340 لتر نوفرست*",'[1]كشف حساب عميل (18)'!$E$86:$E$96)))</f>
        <v>0</v>
      </c>
      <c r="H335" s="18">
        <f>SUMPRODUCT((SUMIF('[1]كشف حساب عميل (18)'!$F$86:$F$96,"*339 لتر نوفرست*",'[1]كشف حساب عميل (18)'!$E$86:$E$96)))</f>
        <v>0</v>
      </c>
      <c r="I335" s="18">
        <f>SUMPRODUCT((SUMIF('[1]كشف حساب عميل (18)'!$F$86:$F$96,"*338*",'[1]كشف حساب عميل (18)'!$E$86:$E$96)))</f>
        <v>0</v>
      </c>
      <c r="J335" s="18">
        <f>SUMPRODUCT((SUMIF('[1]كشف حساب عميل (18)'!$F$86:$F$96,"*330*",'[1]كشف حساب عميل (18)'!$E$86:$E$96)))</f>
        <v>0</v>
      </c>
      <c r="K335" s="18">
        <f>SUMPRODUCT((SUMIF('[1]كشف حساب عميل (18)'!$F$86:$F$96,"*580*",'[1]كشف حساب عميل (18)'!$E$86:$E$96)))</f>
        <v>0</v>
      </c>
      <c r="L335" s="18">
        <f>SUMPRODUCT((SUMIF('[1]كشف حساب عميل (18)'!$F$86:$F$96,"*430 لتر برستيج*",'[1]كشف حساب عميل (18)'!$E$86:$E$96)))</f>
        <v>0</v>
      </c>
      <c r="M335" s="18">
        <f>SUMPRODUCT((SUMIF('[1]كشف حساب عميل (18)'!$F$86:$F$96,"*340 لتر برستيج*",'[1]كشف حساب عميل (18)'!$E$86:$E$96)))</f>
        <v>0</v>
      </c>
      <c r="N335" s="18">
        <f>SUMPRODUCT((SUMIF('[1]كشف حساب عميل (18)'!$F$86:$F$96,"*339 لتر برستيج*",'[1]كشف حساب عميل (18)'!$E$86:$E$96)))</f>
        <v>0</v>
      </c>
      <c r="O335" s="18">
        <f>SUMPRODUCT((SUMIF('[1]كشف حساب عميل (18)'!$F$86:$F$96,"*320*",'[1]كشف حساب عميل (18)'!$E$86:$E$96)))</f>
        <v>0</v>
      </c>
      <c r="P335" s="18">
        <f>SUMPRODUCT((SUMIF('[1]كشف حساب عميل (18)'!$F$86:$F$96,"*290*",'[1]كشف حساب عميل (18)'!$E$86:$E$96)))</f>
        <v>0</v>
      </c>
      <c r="Q335" s="18">
        <f>SUMPRODUCT((SUMIF('[1]كشف حساب عميل (18)'!$F$86:$F$96,"*335 لتر اوسكار*",'[1]كشف حساب عميل (18)'!$E$86:$E$96)))</f>
        <v>0</v>
      </c>
      <c r="R335" s="18">
        <f>SUMPRODUCT((SUMIF('[1]كشف حساب عميل (18)'!$F$86:$F$96,"*335 لتر برنسيسه*",'[1]كشف حساب عميل (18)'!$E$86:$E$96)))</f>
        <v>0</v>
      </c>
      <c r="S335" s="18">
        <f>SUMPRODUCT((SUMIF('[1]كشف حساب عميل (18)'!$F$86:$F$96,"*328*",'[1]كشف حساب عميل (18)'!$E$86:$E$96)))</f>
        <v>0</v>
      </c>
      <c r="T335" s="18">
        <f>SUMPRODUCT((SUMIF('[1]كشف حساب عميل (18)'!$F$86:$F$96,"*7 درج نوفرست*",'[1]كشف حساب عميل (18)'!$E$86:$E$96)))</f>
        <v>0</v>
      </c>
      <c r="U335" s="18">
        <f>SUMPRODUCT((SUMIF('[1]كشف حساب عميل (18)'!$F$86:$F$96,"*6 درج نوفرست*",'[1]كشف حساب عميل (18)'!$E$86:$E$96)))</f>
        <v>0</v>
      </c>
      <c r="V335" s="18">
        <f>SUMPRODUCT((SUMIF('[1]كشف حساب عميل (18)'!$F$86:$F$96,"*5 درج نوفرست*",'[1]كشف حساب عميل (18)'!$E$86:$E$96)))</f>
        <v>0</v>
      </c>
      <c r="W335" s="18">
        <f>SUMPRODUCT((SUMIF('[1]كشف حساب عميل (18)'!$F$86:$F$96,"*6 درج معدل*",'[1]كشف حساب عميل (18)'!$E$86:$E$96)))</f>
        <v>0</v>
      </c>
      <c r="X335" s="18">
        <f>SUMPRODUCT((SUMIF('[1]كشف حساب عميل (18)'!$F$86:$F$96,"*5 درج معدل*",'[1]كشف حساب عميل (18)'!$E$86:$E$96)))</f>
        <v>0</v>
      </c>
      <c r="Y335" s="18">
        <f>SUMPRODUCT((SUMIF('[1]كشف حساب عميل (18)'!$F$86:$F$96,"*4 درج*",'[1]كشف حساب عميل (18)'!$E$86:$E$96)))</f>
        <v>0</v>
      </c>
      <c r="Z335" s="12">
        <f t="shared" si="145"/>
        <v>0</v>
      </c>
    </row>
    <row r="336" spans="1:26" ht="17.25" hidden="1" thickTop="1" thickBot="1">
      <c r="A336" s="9" t="str">
        <f>'[1]عملاء الفرع'!$B$21</f>
        <v>كشف حساب عميل (18)</v>
      </c>
      <c r="B336" s="13"/>
      <c r="C336" s="11" t="s">
        <v>26</v>
      </c>
      <c r="D336" s="18">
        <f t="shared" si="137"/>
        <v>0</v>
      </c>
      <c r="E336" s="18">
        <f t="shared" si="137"/>
        <v>0</v>
      </c>
      <c r="F336" s="18">
        <f t="shared" si="137"/>
        <v>0</v>
      </c>
      <c r="G336" s="18">
        <f t="shared" si="137"/>
        <v>0</v>
      </c>
      <c r="H336" s="18">
        <f t="shared" si="137"/>
        <v>0</v>
      </c>
      <c r="I336" s="18">
        <f t="shared" si="137"/>
        <v>0</v>
      </c>
      <c r="J336" s="18">
        <f t="shared" si="137"/>
        <v>0</v>
      </c>
      <c r="K336" s="18">
        <f t="shared" si="137"/>
        <v>0</v>
      </c>
      <c r="L336" s="18">
        <f t="shared" si="137"/>
        <v>0</v>
      </c>
      <c r="M336" s="18">
        <f t="shared" si="137"/>
        <v>0</v>
      </c>
      <c r="N336" s="18">
        <f t="shared" si="137"/>
        <v>0</v>
      </c>
      <c r="O336" s="18">
        <f t="shared" si="137"/>
        <v>0</v>
      </c>
      <c r="P336" s="18">
        <f t="shared" si="137"/>
        <v>0</v>
      </c>
      <c r="Q336" s="18">
        <f t="shared" si="137"/>
        <v>0</v>
      </c>
      <c r="R336" s="18">
        <f t="shared" si="137"/>
        <v>0</v>
      </c>
      <c r="S336" s="18">
        <f t="shared" si="137"/>
        <v>0</v>
      </c>
      <c r="T336" s="18">
        <f t="shared" ref="T336:AM336" si="148">SUM(T333:T335)</f>
        <v>0</v>
      </c>
      <c r="U336" s="18">
        <f t="shared" si="148"/>
        <v>0</v>
      </c>
      <c r="V336" s="18">
        <f t="shared" si="148"/>
        <v>0</v>
      </c>
      <c r="W336" s="18">
        <f t="shared" si="148"/>
        <v>0</v>
      </c>
      <c r="X336" s="18">
        <f t="shared" si="148"/>
        <v>0</v>
      </c>
      <c r="Y336" s="18">
        <f t="shared" si="148"/>
        <v>0</v>
      </c>
      <c r="Z336" s="12">
        <f t="shared" si="145"/>
        <v>0</v>
      </c>
    </row>
    <row r="337" spans="1:26" ht="17.25" hidden="1" thickTop="1" thickBot="1">
      <c r="A337" s="9" t="str">
        <f>'[1]عملاء الفرع'!$B$21</f>
        <v>كشف حساب عميل (18)</v>
      </c>
      <c r="B337" s="13"/>
      <c r="C337" s="11" t="s">
        <v>27</v>
      </c>
      <c r="D337" s="18">
        <f t="shared" si="139"/>
        <v>0</v>
      </c>
      <c r="E337" s="18">
        <f t="shared" si="139"/>
        <v>0</v>
      </c>
      <c r="F337" s="18">
        <f t="shared" si="139"/>
        <v>0</v>
      </c>
      <c r="G337" s="18">
        <f t="shared" si="139"/>
        <v>0</v>
      </c>
      <c r="H337" s="18">
        <f t="shared" si="139"/>
        <v>0</v>
      </c>
      <c r="I337" s="18">
        <f t="shared" si="139"/>
        <v>0</v>
      </c>
      <c r="J337" s="18">
        <f t="shared" si="139"/>
        <v>0</v>
      </c>
      <c r="K337" s="18">
        <f t="shared" si="139"/>
        <v>0</v>
      </c>
      <c r="L337" s="18">
        <f t="shared" si="139"/>
        <v>0</v>
      </c>
      <c r="M337" s="18">
        <f t="shared" si="139"/>
        <v>0</v>
      </c>
      <c r="N337" s="18">
        <f t="shared" si="139"/>
        <v>0</v>
      </c>
      <c r="O337" s="18">
        <f t="shared" si="139"/>
        <v>0</v>
      </c>
      <c r="P337" s="18">
        <f t="shared" si="139"/>
        <v>0</v>
      </c>
      <c r="Q337" s="18">
        <f t="shared" si="139"/>
        <v>0</v>
      </c>
      <c r="R337" s="18">
        <f t="shared" si="139"/>
        <v>0</v>
      </c>
      <c r="S337" s="18">
        <f t="shared" si="139"/>
        <v>0</v>
      </c>
      <c r="T337" s="18">
        <f t="shared" si="139"/>
        <v>0</v>
      </c>
      <c r="U337" s="18">
        <f t="shared" si="139"/>
        <v>0</v>
      </c>
      <c r="V337" s="18">
        <f t="shared" si="139"/>
        <v>0</v>
      </c>
      <c r="W337" s="18">
        <f t="shared" si="139"/>
        <v>0</v>
      </c>
      <c r="X337" s="18">
        <f t="shared" si="139"/>
        <v>0</v>
      </c>
      <c r="Y337" s="18">
        <f t="shared" si="139"/>
        <v>0</v>
      </c>
      <c r="Z337" s="12">
        <f t="shared" si="145"/>
        <v>0</v>
      </c>
    </row>
    <row r="338" spans="1:26" ht="17.25" hidden="1" thickTop="1" thickBot="1">
      <c r="A338" s="9" t="str">
        <f>'[1]عملاء الفرع'!$B$21</f>
        <v>كشف حساب عميل (18)</v>
      </c>
      <c r="B338" s="13"/>
      <c r="C338" s="11">
        <v>41091</v>
      </c>
      <c r="D338" s="18">
        <f>SUMPRODUCT((SUMIF('[1]كشف حساب عميل (18)'!$F$99:$F$126,"*560*",'[1]كشف حساب عميل (18)'!$E$99:$E$126)))</f>
        <v>0</v>
      </c>
      <c r="E338" s="18">
        <f>SUMPRODUCT((SUMIF('[1]كشف حساب عميل (18)'!$F$99:$F$126,"*510*",'[1]كشف حساب عميل (18)'!$E$99:$E$126)))</f>
        <v>0</v>
      </c>
      <c r="F338" s="18">
        <f>SUMPRODUCT((SUMIF('[1]كشف حساب عميل (18)'!$F$99:$F$126,"*430 لتر نوفرست*",'[1]كشف حساب عميل (18)'!$E$99:$E$126)))</f>
        <v>0</v>
      </c>
      <c r="G338" s="18">
        <f>SUMPRODUCT((SUMIF('[1]كشف حساب عميل (18)'!$F$99:$F$126,"*340 لتر نوفرست*",'[1]كشف حساب عميل (18)'!$E$99:$E$126)))</f>
        <v>0</v>
      </c>
      <c r="H338" s="18">
        <f>SUMPRODUCT((SUMIF('[1]كشف حساب عميل (18)'!$F$99:$F$126,"*339 لتر نوفرست*",'[1]كشف حساب عميل (18)'!$E$99:$E$126)))</f>
        <v>0</v>
      </c>
      <c r="I338" s="18">
        <f>SUMPRODUCT((SUMIF('[1]كشف حساب عميل (18)'!$F$99:$F$126,"*338*",'[1]كشف حساب عميل (18)'!$E$99:$E$126)))</f>
        <v>0</v>
      </c>
      <c r="J338" s="18">
        <f>SUMPRODUCT((SUMIF('[1]كشف حساب عميل (18)'!$F$99:$F$126,"*330*",'[1]كشف حساب عميل (18)'!$E$99:$E$126)))</f>
        <v>0</v>
      </c>
      <c r="K338" s="18">
        <f>SUMPRODUCT((SUMIF('[1]كشف حساب عميل (18)'!$F$99:$F$126,"*580*",'[1]كشف حساب عميل (18)'!$E$99:$E$126)))</f>
        <v>0</v>
      </c>
      <c r="L338" s="18">
        <f>SUMPRODUCT((SUMIF('[1]كشف حساب عميل (18)'!$F$99:$F$126,"*430 لتر برستيج*",'[1]كشف حساب عميل (18)'!$E$99:$E$126)))</f>
        <v>0</v>
      </c>
      <c r="M338" s="18">
        <f>SUMPRODUCT((SUMIF('[1]كشف حساب عميل (18)'!$F$99:$F$126,"*340 لتر برستيج*",'[1]كشف حساب عميل (18)'!$E$99:$E$126)))</f>
        <v>0</v>
      </c>
      <c r="N338" s="18">
        <f>SUMPRODUCT((SUMIF('[1]كشف حساب عميل (18)'!$F$99:$F$126,"*339 لتر برستيج*",'[1]كشف حساب عميل (18)'!$E$99:$E$126)))</f>
        <v>0</v>
      </c>
      <c r="O338" s="18">
        <f>SUMPRODUCT((SUMIF('[1]كشف حساب عميل (18)'!$F$99:$F$126,"*320*",'[1]كشف حساب عميل (18)'!$E$99:$E$126)))</f>
        <v>0</v>
      </c>
      <c r="P338" s="18">
        <f>SUMPRODUCT((SUMIF('[1]كشف حساب عميل (18)'!$F$99:$F$126,"*290*",'[1]كشف حساب عميل (18)'!$E$99:$E$126)))</f>
        <v>0</v>
      </c>
      <c r="Q338" s="18">
        <f>SUMPRODUCT((SUMIF('[1]كشف حساب عميل (18)'!$F$99:$F$126,"*335 لتر اوسكار*",'[1]كشف حساب عميل (18)'!$E$99:$E$126)))</f>
        <v>0</v>
      </c>
      <c r="R338" s="18">
        <f>SUMPRODUCT((SUMIF('[1]كشف حساب عميل (18)'!$F$99:$F$126,"*335 لتر برنسيسه*",'[1]كشف حساب عميل (18)'!$E$99:$E$126)))</f>
        <v>0</v>
      </c>
      <c r="S338" s="18">
        <f>SUMPRODUCT((SUMIF('[1]كشف حساب عميل (18)'!$F$99:$F$126,"*328*",'[1]كشف حساب عميل (18)'!$E$99:$E$126)))</f>
        <v>0</v>
      </c>
      <c r="T338" s="18">
        <f>SUMPRODUCT((SUMIF('[1]كشف حساب عميل (18)'!$F$99:$F$126,"*7 درج نوفرست*",'[1]كشف حساب عميل (18)'!$E$99:$E$126)))</f>
        <v>0</v>
      </c>
      <c r="U338" s="18">
        <f>SUMPRODUCT((SUMIF('[1]كشف حساب عميل (18)'!$F$99:$F$126,"*6 درج نوفرست*",'[1]كشف حساب عميل (18)'!$E$99:$E$126)))</f>
        <v>0</v>
      </c>
      <c r="V338" s="18">
        <f>SUMPRODUCT((SUMIF('[1]كشف حساب عميل (18)'!$F$99:$F$126,"*5 درج نوفرست*",'[1]كشف حساب عميل (18)'!$E$99:$E$126)))</f>
        <v>0</v>
      </c>
      <c r="W338" s="18">
        <f>SUMPRODUCT((SUMIF('[1]كشف حساب عميل (18)'!$F$99:$F$126,"*6 درج معدل*",'[1]كشف حساب عميل (18)'!$E$99:$E$126)))</f>
        <v>0</v>
      </c>
      <c r="X338" s="18">
        <f>SUMPRODUCT((SUMIF('[1]كشف حساب عميل (18)'!$F$99:$F$126,"*5 درج معدل*",'[1]كشف حساب عميل (18)'!$E$99:$E$126)))</f>
        <v>0</v>
      </c>
      <c r="Y338" s="18">
        <f>SUMPRODUCT((SUMIF('[1]كشف حساب عميل (18)'!$F$99:$F$126,"*4 درج*",'[1]كشف حساب عميل (18)'!$E$99:$E$126)))</f>
        <v>0</v>
      </c>
      <c r="Z338" s="12">
        <f t="shared" si="145"/>
        <v>0</v>
      </c>
    </row>
    <row r="339" spans="1:26" ht="17.25" hidden="1" thickTop="1" thickBot="1">
      <c r="A339" s="9" t="str">
        <f>'[1]عملاء الفرع'!$B$21</f>
        <v>كشف حساب عميل (18)</v>
      </c>
      <c r="B339" s="13"/>
      <c r="C339" s="11">
        <v>41122</v>
      </c>
      <c r="D339" s="18">
        <f>SUMPRODUCT((SUMIF('[1]كشف حساب عميل (18)'!$F$128:$F$144,"*560*",'[1]كشف حساب عميل (18)'!$E$128:$E$144)))</f>
        <v>0</v>
      </c>
      <c r="E339" s="18">
        <f>SUMPRODUCT((SUMIF('[1]كشف حساب عميل (18)'!$F$128:$F$144,"*510*",'[1]كشف حساب عميل (18)'!$E$128:$E$144)))</f>
        <v>0</v>
      </c>
      <c r="F339" s="18">
        <f>SUMPRODUCT((SUMIF('[1]كشف حساب عميل (18)'!$F$128:$F$144,"*430 لتر نوفرست*",'[1]كشف حساب عميل (18)'!$E$128:$E$144)))</f>
        <v>0</v>
      </c>
      <c r="G339" s="18">
        <f>SUMPRODUCT((SUMIF('[1]كشف حساب عميل (18)'!$F$128:$F$144,"*340 لتر نوفرست*",'[1]كشف حساب عميل (18)'!$E$128:$E$144)))</f>
        <v>0</v>
      </c>
      <c r="H339" s="18">
        <f>SUMPRODUCT((SUMIF('[1]كشف حساب عميل (18)'!$F$128:$F$144,"*339 لتر نوفرست*",'[1]كشف حساب عميل (18)'!$E$128:$E$144)))</f>
        <v>0</v>
      </c>
      <c r="I339" s="18">
        <f>SUMPRODUCT((SUMIF('[1]كشف حساب عميل (18)'!$F$128:$F$144,"*338*",'[1]كشف حساب عميل (18)'!$E$128:$E$144)))</f>
        <v>0</v>
      </c>
      <c r="J339" s="18">
        <f>SUMPRODUCT((SUMIF('[1]كشف حساب عميل (18)'!$F$128:$F$144,"*330*",'[1]كشف حساب عميل (18)'!$E$128:$E$144)))</f>
        <v>0</v>
      </c>
      <c r="K339" s="18">
        <f>SUMPRODUCT((SUMIF('[1]كشف حساب عميل (18)'!$F$128:$F$144,"*580*",'[1]كشف حساب عميل (18)'!$E$128:$E$144)))</f>
        <v>0</v>
      </c>
      <c r="L339" s="18">
        <f>SUMPRODUCT((SUMIF('[1]كشف حساب عميل (18)'!$F$128:$F$144,"*430 لتر برستيج*",'[1]كشف حساب عميل (18)'!$E$128:$E$144)))</f>
        <v>0</v>
      </c>
      <c r="M339" s="18">
        <f>SUMPRODUCT((SUMIF('[1]كشف حساب عميل (18)'!$F$128:$F$144,"*340 لتر برستيج*",'[1]كشف حساب عميل (18)'!$E$128:$E$144)))</f>
        <v>0</v>
      </c>
      <c r="N339" s="18">
        <f>SUMPRODUCT((SUMIF('[1]كشف حساب عميل (18)'!$F$128:$F$144,"*339 لتر برستيج*",'[1]كشف حساب عميل (18)'!$E$128:$E$144)))</f>
        <v>0</v>
      </c>
      <c r="O339" s="18">
        <f>SUMPRODUCT((SUMIF('[1]كشف حساب عميل (18)'!$F$128:$F$144,"*320*",'[1]كشف حساب عميل (18)'!$E$128:$E$144)))</f>
        <v>0</v>
      </c>
      <c r="P339" s="18">
        <f>SUMPRODUCT((SUMIF('[1]كشف حساب عميل (18)'!$F$128:$F$144,"*290*",'[1]كشف حساب عميل (18)'!$E$128:$E$144)))</f>
        <v>0</v>
      </c>
      <c r="Q339" s="18">
        <f>SUMPRODUCT((SUMIF('[1]كشف حساب عميل (18)'!$F$128:$F$144,"*335 لتر اوسكار*",'[1]كشف حساب عميل (18)'!$E$128:$E$144)))</f>
        <v>0</v>
      </c>
      <c r="R339" s="18">
        <f>SUMPRODUCT((SUMIF('[1]كشف حساب عميل (18)'!$F$128:$F$144,"*335 لتر برنسيسه*",'[1]كشف حساب عميل (18)'!$E$128:$E$144)))</f>
        <v>0</v>
      </c>
      <c r="S339" s="18">
        <f>SUMPRODUCT((SUMIF('[1]كشف حساب عميل (18)'!$F$128:$F$144,"*328*",'[1]كشف حساب عميل (18)'!$E$128:$E$144)))</f>
        <v>0</v>
      </c>
      <c r="T339" s="18">
        <f>SUMPRODUCT((SUMIF('[1]كشف حساب عميل (18)'!$F$128:$F$144,"*7 درج نوفرست*",'[1]كشف حساب عميل (18)'!$E$128:$E$144)))</f>
        <v>0</v>
      </c>
      <c r="U339" s="18">
        <f>SUMPRODUCT((SUMIF('[1]كشف حساب عميل (18)'!$F$128:$F$144,"*6 درج نوفرست*",'[1]كشف حساب عميل (18)'!$E$128:$E$144)))</f>
        <v>0</v>
      </c>
      <c r="V339" s="18">
        <f>SUMPRODUCT((SUMIF('[1]كشف حساب عميل (18)'!$F$128:$F$144,"*5 درج نوفرست*",'[1]كشف حساب عميل (18)'!$E$128:$E$144)))</f>
        <v>0</v>
      </c>
      <c r="W339" s="18">
        <f>SUMPRODUCT((SUMIF('[1]كشف حساب عميل (18)'!$F$128:$F$144,"*6 درج معدل*",'[1]كشف حساب عميل (18)'!$E$128:$E$144)))</f>
        <v>0</v>
      </c>
      <c r="X339" s="18">
        <f>SUMPRODUCT((SUMIF('[1]كشف حساب عميل (18)'!$F$128:$F$144,"*5 درج معدل*",'[1]كشف حساب عميل (18)'!$E$128:$E$144)))</f>
        <v>0</v>
      </c>
      <c r="Y339" s="18">
        <f>SUMPRODUCT((SUMIF('[1]كشف حساب عميل (18)'!$F$128:$F$144,"*4 درج*",'[1]كشف حساب عميل (18)'!$E$128:$E$144)))</f>
        <v>0</v>
      </c>
      <c r="Z339" s="12">
        <f t="shared" si="145"/>
        <v>0</v>
      </c>
    </row>
    <row r="340" spans="1:26" ht="17.25" hidden="1" thickTop="1" thickBot="1">
      <c r="A340" s="9" t="str">
        <f>'[1]عملاء الفرع'!$B$21</f>
        <v>كشف حساب عميل (18)</v>
      </c>
      <c r="B340" s="13"/>
      <c r="C340" s="11">
        <v>41153</v>
      </c>
      <c r="D340" s="18">
        <f>SUMPRODUCT((SUMIF('[1]كشف حساب عميل (18)'!$F$146:$F$167,"*560*",'[1]كشف حساب عميل (18)'!$E$146:$E$167)))</f>
        <v>0</v>
      </c>
      <c r="E340" s="18">
        <f>SUMPRODUCT((SUMIF('[1]كشف حساب عميل (18)'!$F$146:$F$167,"*510*",'[1]كشف حساب عميل (18)'!$E$146:$E$167)))</f>
        <v>0</v>
      </c>
      <c r="F340" s="18">
        <f>SUMPRODUCT((SUMIF('[1]كشف حساب عميل (18)'!$F$146:$F$167,"*430 لتر نوفرست*",'[1]كشف حساب عميل (18)'!$E$146:$E$167)))</f>
        <v>0</v>
      </c>
      <c r="G340" s="18">
        <f>SUMPRODUCT((SUMIF('[1]كشف حساب عميل (18)'!$F$146:$F$167,"*340 لتر نوفرست*",'[1]كشف حساب عميل (18)'!$E$146:$E$167)))</f>
        <v>0</v>
      </c>
      <c r="H340" s="18">
        <f>SUMPRODUCT((SUMIF('[1]كشف حساب عميل (18)'!$F$146:$F$167,"*339 لتر نوفرست*",'[1]كشف حساب عميل (18)'!$E$146:$E$167)))</f>
        <v>0</v>
      </c>
      <c r="I340" s="18">
        <f>SUMPRODUCT((SUMIF('[1]كشف حساب عميل (18)'!$F$146:$F$167,"*338*",'[1]كشف حساب عميل (18)'!$E$146:$E$167)))</f>
        <v>0</v>
      </c>
      <c r="J340" s="18">
        <f>SUMPRODUCT((SUMIF('[1]كشف حساب عميل (18)'!$F$146:$F$167,"*330*",'[1]كشف حساب عميل (18)'!$E$146:$E$167)))</f>
        <v>0</v>
      </c>
      <c r="K340" s="18">
        <f>SUMPRODUCT((SUMIF('[1]كشف حساب عميل (18)'!$F$146:$F$167,"*580*",'[1]كشف حساب عميل (18)'!$E$146:$E$167)))</f>
        <v>0</v>
      </c>
      <c r="L340" s="18">
        <f>SUMPRODUCT((SUMIF('[1]كشف حساب عميل (18)'!$F$146:$F$167,"*430 لتر برستيج*",'[1]كشف حساب عميل (18)'!$E$146:$E$167)))</f>
        <v>0</v>
      </c>
      <c r="M340" s="18">
        <f>SUMPRODUCT((SUMIF('[1]كشف حساب عميل (18)'!$F$146:$F$167,"*340 لتر برستيج*",'[1]كشف حساب عميل (18)'!$E$146:$E$167)))</f>
        <v>0</v>
      </c>
      <c r="N340" s="18">
        <f>SUMPRODUCT((SUMIF('[1]كشف حساب عميل (18)'!$F$146:$F$167,"*339 لتر برستيج*",'[1]كشف حساب عميل (18)'!$E$146:$E$167)))</f>
        <v>0</v>
      </c>
      <c r="O340" s="18">
        <f>SUMPRODUCT((SUMIF('[1]كشف حساب عميل (18)'!$F$146:$F$167,"*320*",'[1]كشف حساب عميل (18)'!$E$146:$E$167)))</f>
        <v>0</v>
      </c>
      <c r="P340" s="18">
        <f>SUMPRODUCT((SUMIF('[1]كشف حساب عميل (18)'!$F$146:$F$167,"*290*",'[1]كشف حساب عميل (18)'!$E$146:$E$167)))</f>
        <v>0</v>
      </c>
      <c r="Q340" s="18">
        <f>SUMPRODUCT((SUMIF('[1]كشف حساب عميل (18)'!$F$146:$F$167,"*335 لتر اوسكار*",'[1]كشف حساب عميل (18)'!$E$146:$E$167)))</f>
        <v>0</v>
      </c>
      <c r="R340" s="18">
        <f>SUMPRODUCT((SUMIF('[1]كشف حساب عميل (18)'!$F$146:$F$167,"*335 لتر برنسيسه*",'[1]كشف حساب عميل (18)'!$E$146:$E$167)))</f>
        <v>0</v>
      </c>
      <c r="S340" s="18">
        <f>SUMPRODUCT((SUMIF('[1]كشف حساب عميل (18)'!$F$146:$F$167,"*328*",'[1]كشف حساب عميل (18)'!$E$146:$E$167)))</f>
        <v>0</v>
      </c>
      <c r="T340" s="18">
        <f>SUMPRODUCT((SUMIF('[1]كشف حساب عميل (18)'!$F$146:$F$167,"*7 درج نوفرست*",'[1]كشف حساب عميل (18)'!$E$146:$E$167)))</f>
        <v>0</v>
      </c>
      <c r="U340" s="18">
        <f>SUMPRODUCT((SUMIF('[1]كشف حساب عميل (18)'!$F$146:$F$167,"*6 درج نوفرست*",'[1]كشف حساب عميل (18)'!$E$146:$E$167)))</f>
        <v>0</v>
      </c>
      <c r="V340" s="18">
        <f>SUMPRODUCT((SUMIF('[1]كشف حساب عميل (18)'!$F$146:$F$167,"*5 درج نوفرست*",'[1]كشف حساب عميل (18)'!$E$146:$E$167)))</f>
        <v>0</v>
      </c>
      <c r="W340" s="18">
        <f>SUMPRODUCT((SUMIF('[1]كشف حساب عميل (18)'!$F$146:$F$167,"*6 درج معدل*",'[1]كشف حساب عميل (18)'!$E$146:$E$167)))</f>
        <v>0</v>
      </c>
      <c r="X340" s="18">
        <f>SUMPRODUCT((SUMIF('[1]كشف حساب عميل (18)'!$F$146:$F$167,"*5 درج معدل*",'[1]كشف حساب عميل (18)'!$E$146:$E$167)))</f>
        <v>0</v>
      </c>
      <c r="Y340" s="18">
        <f>SUMPRODUCT((SUMIF('[1]كشف حساب عميل (18)'!$F$146:$F$167,"*4 درج*",'[1]كشف حساب عميل (18)'!$E$146:$E$167)))</f>
        <v>0</v>
      </c>
      <c r="Z340" s="12">
        <f t="shared" si="145"/>
        <v>0</v>
      </c>
    </row>
    <row r="341" spans="1:26" ht="17.25" hidden="1" thickTop="1" thickBot="1">
      <c r="A341" s="9" t="str">
        <f>'[1]عملاء الفرع'!$B$21</f>
        <v>كشف حساب عميل (18)</v>
      </c>
      <c r="B341" s="13"/>
      <c r="C341" s="11" t="s">
        <v>28</v>
      </c>
      <c r="D341" s="12">
        <f t="shared" si="140"/>
        <v>0</v>
      </c>
      <c r="E341" s="12">
        <f t="shared" si="140"/>
        <v>0</v>
      </c>
      <c r="F341" s="12">
        <f t="shared" si="140"/>
        <v>0</v>
      </c>
      <c r="G341" s="12">
        <f t="shared" si="140"/>
        <v>0</v>
      </c>
      <c r="H341" s="12">
        <f t="shared" si="140"/>
        <v>0</v>
      </c>
      <c r="I341" s="12">
        <f t="shared" si="140"/>
        <v>0</v>
      </c>
      <c r="J341" s="12">
        <f t="shared" si="140"/>
        <v>0</v>
      </c>
      <c r="K341" s="12">
        <f t="shared" si="140"/>
        <v>0</v>
      </c>
      <c r="L341" s="12">
        <f t="shared" si="140"/>
        <v>0</v>
      </c>
      <c r="M341" s="12">
        <f t="shared" si="140"/>
        <v>0</v>
      </c>
      <c r="N341" s="12">
        <f t="shared" si="140"/>
        <v>0</v>
      </c>
      <c r="O341" s="12">
        <f t="shared" si="140"/>
        <v>0</v>
      </c>
      <c r="P341" s="12">
        <f t="shared" si="140"/>
        <v>0</v>
      </c>
      <c r="Q341" s="12">
        <f t="shared" si="140"/>
        <v>0</v>
      </c>
      <c r="R341" s="12">
        <f t="shared" si="140"/>
        <v>0</v>
      </c>
      <c r="S341" s="12">
        <f t="shared" si="140"/>
        <v>0</v>
      </c>
      <c r="T341" s="12">
        <f t="shared" ref="T341:AM341" si="149">SUM(T338:T340)</f>
        <v>0</v>
      </c>
      <c r="U341" s="12">
        <f t="shared" si="149"/>
        <v>0</v>
      </c>
      <c r="V341" s="12">
        <f t="shared" si="149"/>
        <v>0</v>
      </c>
      <c r="W341" s="12">
        <f t="shared" si="149"/>
        <v>0</v>
      </c>
      <c r="X341" s="12">
        <f t="shared" si="149"/>
        <v>0</v>
      </c>
      <c r="Y341" s="12">
        <f t="shared" si="149"/>
        <v>0</v>
      </c>
      <c r="Z341" s="12">
        <f t="shared" si="145"/>
        <v>0</v>
      </c>
    </row>
    <row r="342" spans="1:26" ht="17.25" hidden="1" thickTop="1" thickBot="1">
      <c r="A342" s="9" t="str">
        <f>'[1]عملاء الفرع'!$B$21</f>
        <v>كشف حساب عميل (18)</v>
      </c>
      <c r="B342" s="13"/>
      <c r="C342" s="11">
        <v>41183</v>
      </c>
      <c r="D342" s="12">
        <f>SUMPRODUCT((SUMIF('[1]كشف حساب عميل (18)'!$F$169:$F$189,"*560*",'[1]كشف حساب عميل (18)'!$E$169:$E$189)))</f>
        <v>0</v>
      </c>
      <c r="E342" s="12">
        <f>SUMPRODUCT((SUMIF('[1]كشف حساب عميل (18)'!$F$169:$F$189,"*510*",'[1]كشف حساب عميل (18)'!$E$169:$E$189)))</f>
        <v>0</v>
      </c>
      <c r="F342" s="12">
        <f>SUMPRODUCT((SUMIF('[1]كشف حساب عميل (18)'!$F$169:$F$189,"*430 لتر نوفرست*",'[1]كشف حساب عميل (18)'!$E$169:$E$189)))</f>
        <v>0</v>
      </c>
      <c r="G342" s="12">
        <f>SUMPRODUCT((SUMIF('[1]كشف حساب عميل (18)'!$F$169:$F$189,"*340 لتر نوفرست*",'[1]كشف حساب عميل (18)'!$E$169:$E$189)))</f>
        <v>0</v>
      </c>
      <c r="H342" s="12">
        <f>SUMPRODUCT((SUMIF('[1]كشف حساب عميل (18)'!$F$169:$F$189,"*339 لتر نوفرست*",'[1]كشف حساب عميل (18)'!$E$169:$E$189)))</f>
        <v>0</v>
      </c>
      <c r="I342" s="12">
        <f>SUMPRODUCT((SUMIF('[1]كشف حساب عميل (18)'!$F$169:$F$189,"*338*",'[1]كشف حساب عميل (18)'!$E$169:$E$189)))</f>
        <v>0</v>
      </c>
      <c r="J342" s="12">
        <f>SUMPRODUCT((SUMIF('[1]كشف حساب عميل (18)'!$F$169:$F$189,"*330*",'[1]كشف حساب عميل (18)'!$E$169:$E$189)))</f>
        <v>0</v>
      </c>
      <c r="K342" s="12">
        <f>SUMPRODUCT((SUMIF('[1]كشف حساب عميل (18)'!$F$169:$F$189,"*580*",'[1]كشف حساب عميل (18)'!$E$169:$E$189)))</f>
        <v>0</v>
      </c>
      <c r="L342" s="12">
        <f>SUMPRODUCT((SUMIF('[1]كشف حساب عميل (18)'!$F$169:$F$189,"*430 لتر برستيج*",'[1]كشف حساب عميل (18)'!$E$169:$E$189)))</f>
        <v>0</v>
      </c>
      <c r="M342" s="12">
        <f>SUMPRODUCT((SUMIF('[1]كشف حساب عميل (18)'!$F$169:$F$189,"*340 لتر برستيج*",'[1]كشف حساب عميل (18)'!$E$169:$E$189)))</f>
        <v>0</v>
      </c>
      <c r="N342" s="12">
        <f>SUMPRODUCT((SUMIF('[1]كشف حساب عميل (18)'!$F$169:$F$189,"*339 لتر برستيج*",'[1]كشف حساب عميل (18)'!$E$169:$E$189)))</f>
        <v>0</v>
      </c>
      <c r="O342" s="12">
        <f>SUMPRODUCT((SUMIF('[1]كشف حساب عميل (18)'!$F$169:$F$189,"*320*",'[1]كشف حساب عميل (18)'!$E$169:$E$189)))</f>
        <v>0</v>
      </c>
      <c r="P342" s="12">
        <f>SUMPRODUCT((SUMIF('[1]كشف حساب عميل (18)'!$F$169:$F$189,"*290*",'[1]كشف حساب عميل (18)'!$E$169:$E$189)))</f>
        <v>0</v>
      </c>
      <c r="Q342" s="12">
        <f>SUMPRODUCT((SUMIF('[1]كشف حساب عميل (18)'!$F$169:$F$189,"*335 لتر اوسكار*",'[1]كشف حساب عميل (18)'!$E$169:$E$189)))</f>
        <v>0</v>
      </c>
      <c r="R342" s="12">
        <f>SUMPRODUCT((SUMIF('[1]كشف حساب عميل (18)'!$F$169:$F$189,"*335 لتر برنسيسه*",'[1]كشف حساب عميل (18)'!$E$169:$E$189)))</f>
        <v>0</v>
      </c>
      <c r="S342" s="12">
        <f>SUMPRODUCT((SUMIF('[1]كشف حساب عميل (18)'!$F$169:$F$189,"*328*",'[1]كشف حساب عميل (18)'!$E$169:$E$189)))</f>
        <v>0</v>
      </c>
      <c r="T342" s="12">
        <f>SUMPRODUCT((SUMIF('[1]كشف حساب عميل (18)'!$F$169:$F$189,"*7 درج نوفرست*",'[1]كشف حساب عميل (18)'!$E$169:$E$189)))</f>
        <v>0</v>
      </c>
      <c r="U342" s="12">
        <f>SUMPRODUCT((SUMIF('[1]كشف حساب عميل (18)'!$F$169:$F$189,"*6 درج نوفرست*",'[1]كشف حساب عميل (18)'!$E$169:$E$189)))</f>
        <v>0</v>
      </c>
      <c r="V342" s="12">
        <f>SUMPRODUCT((SUMIF('[1]كشف حساب عميل (18)'!$F$169:$F$189,"*5 درج نوفرست*",'[1]كشف حساب عميل (18)'!$E$169:$E$189)))</f>
        <v>0</v>
      </c>
      <c r="W342" s="12">
        <f>SUMPRODUCT((SUMIF('[1]كشف حساب عميل (18)'!$F$169:$F$189,"*6 درج معدل*",'[1]كشف حساب عميل (18)'!$E$169:$E$189)))</f>
        <v>0</v>
      </c>
      <c r="X342" s="12">
        <f>SUMPRODUCT((SUMIF('[1]كشف حساب عميل (18)'!$F$169:$F$189,"*5 درج معدل*",'[1]كشف حساب عميل (18)'!$E$169:$E$189)))</f>
        <v>0</v>
      </c>
      <c r="Y342" s="12">
        <f>SUMPRODUCT((SUMIF('[1]كشف حساب عميل (18)'!$F$169:$F$189,"*4 درج*",'[1]كشف حساب عميل (18)'!$E$169:$E$189)))</f>
        <v>0</v>
      </c>
      <c r="Z342" s="12">
        <f t="shared" si="145"/>
        <v>0</v>
      </c>
    </row>
    <row r="343" spans="1:26" ht="17.25" hidden="1" thickTop="1" thickBot="1">
      <c r="A343" s="9" t="str">
        <f>'[1]عملاء الفرع'!$B$21</f>
        <v>كشف حساب عميل (18)</v>
      </c>
      <c r="B343" s="13"/>
      <c r="C343" s="11">
        <v>41214</v>
      </c>
      <c r="D343" s="12">
        <f>SUMPRODUCT((SUMIF('[1]كشف حساب عميل (18)'!$F$191:$F$202,"*560*",'[1]كشف حساب عميل (18)'!$E$191:$E$202)))</f>
        <v>0</v>
      </c>
      <c r="E343" s="12">
        <f>SUMPRODUCT((SUMIF('[1]كشف حساب عميل (18)'!$F$191:$F$202,"*510*",'[1]كشف حساب عميل (18)'!$E$191:$E$202)))</f>
        <v>0</v>
      </c>
      <c r="F343" s="12">
        <f>SUMPRODUCT((SUMIF('[1]كشف حساب عميل (18)'!$F$191:$F$202,"*430 لتر نوفرست*",'[1]كشف حساب عميل (18)'!$E$191:$E$202)))</f>
        <v>0</v>
      </c>
      <c r="G343" s="12">
        <f>SUMPRODUCT((SUMIF('[1]كشف حساب عميل (18)'!$F$191:$F$202,"*340 لتر نوفرست*",'[1]كشف حساب عميل (18)'!$E$191:$E$202)))</f>
        <v>0</v>
      </c>
      <c r="H343" s="12">
        <f>SUMPRODUCT((SUMIF('[1]كشف حساب عميل (18)'!$F$191:$F$202,"*339 لتر نوفرست*",'[1]كشف حساب عميل (18)'!$E$191:$E$202)))</f>
        <v>0</v>
      </c>
      <c r="I343" s="12">
        <f>SUMPRODUCT((SUMIF('[1]كشف حساب عميل (18)'!$F$191:$F$202,"*338*",'[1]كشف حساب عميل (18)'!$E$191:$E$202)))</f>
        <v>0</v>
      </c>
      <c r="J343" s="12">
        <f>SUMPRODUCT((SUMIF('[1]كشف حساب عميل (18)'!$F$191:$F$202,"*330*",'[1]كشف حساب عميل (18)'!$E$191:$E$202)))</f>
        <v>0</v>
      </c>
      <c r="K343" s="12">
        <f>SUMPRODUCT((SUMIF('[1]كشف حساب عميل (18)'!$F$191:$F$202,"*580*",'[1]كشف حساب عميل (18)'!$E$191:$E$202)))</f>
        <v>0</v>
      </c>
      <c r="L343" s="12">
        <f>SUMPRODUCT((SUMIF('[1]كشف حساب عميل (18)'!$F$191:$F$202,"*430 لتر برستيج*",'[1]كشف حساب عميل (18)'!$E$191:$E$202)))</f>
        <v>0</v>
      </c>
      <c r="M343" s="12">
        <f>SUMPRODUCT((SUMIF('[1]كشف حساب عميل (18)'!$F$191:$F$202,"*340 لتر برستيج*",'[1]كشف حساب عميل (18)'!$E$191:$E$202)))</f>
        <v>0</v>
      </c>
      <c r="N343" s="12">
        <f>SUMPRODUCT((SUMIF('[1]كشف حساب عميل (18)'!$F$191:$F$202,"*339 لتر برستيج*",'[1]كشف حساب عميل (18)'!$E$191:$E$202)))</f>
        <v>0</v>
      </c>
      <c r="O343" s="12">
        <f>SUMPRODUCT((SUMIF('[1]كشف حساب عميل (18)'!$F$191:$F$202,"*320*",'[1]كشف حساب عميل (18)'!$E$191:$E$202)))</f>
        <v>0</v>
      </c>
      <c r="P343" s="12">
        <f>SUMPRODUCT((SUMIF('[1]كشف حساب عميل (18)'!$F$191:$F$202,"*290*",'[1]كشف حساب عميل (18)'!$E$191:$E$202)))</f>
        <v>0</v>
      </c>
      <c r="Q343" s="12">
        <f>SUMPRODUCT((SUMIF('[1]كشف حساب عميل (18)'!$F$191:$F$202,"*335 لتر اوسكار*",'[1]كشف حساب عميل (18)'!$E$191:$E$202)))</f>
        <v>0</v>
      </c>
      <c r="R343" s="12">
        <f>SUMPRODUCT((SUMIF('[1]كشف حساب عميل (18)'!$F$191:$F$202,"*335 لتر برنسيسه*",'[1]كشف حساب عميل (18)'!$E$191:$E$202)))</f>
        <v>0</v>
      </c>
      <c r="S343" s="12">
        <f>SUMPRODUCT((SUMIF('[1]كشف حساب عميل (18)'!$F$191:$F$202,"*328*",'[1]كشف حساب عميل (18)'!$E$191:$E$202)))</f>
        <v>0</v>
      </c>
      <c r="T343" s="12">
        <f>SUMPRODUCT((SUMIF('[1]كشف حساب عميل (18)'!$F$191:$F$202,"*7 درج نوفرست*",'[1]كشف حساب عميل (18)'!$E$191:$E$202)))</f>
        <v>0</v>
      </c>
      <c r="U343" s="12">
        <f>SUMPRODUCT((SUMIF('[1]كشف حساب عميل (18)'!$F$191:$F$202,"*6 درج نوفرست*",'[1]كشف حساب عميل (18)'!$E$191:$E$202)))</f>
        <v>0</v>
      </c>
      <c r="V343" s="12">
        <f>SUMPRODUCT((SUMIF('[1]كشف حساب عميل (18)'!$F$191:$F$202,"*5 درج نوفرست*",'[1]كشف حساب عميل (18)'!$E$191:$E$202)))</f>
        <v>0</v>
      </c>
      <c r="W343" s="12">
        <f>SUMPRODUCT((SUMIF('[1]كشف حساب عميل (18)'!$F$191:$F$202,"*6 درج معدل*",'[1]كشف حساب عميل (18)'!$E$191:$E$202)))</f>
        <v>0</v>
      </c>
      <c r="X343" s="12">
        <f>SUMPRODUCT((SUMIF('[1]كشف حساب عميل (18)'!$F$191:$F$202,"*5 درج معدل*",'[1]كشف حساب عميل (18)'!$E$191:$E$202)))</f>
        <v>0</v>
      </c>
      <c r="Y343" s="12">
        <f>SUMPRODUCT((SUMIF('[1]كشف حساب عميل (18)'!$F$191:$F$202,"*4 درج*",'[1]كشف حساب عميل (18)'!$E$191:$E$202)))</f>
        <v>0</v>
      </c>
      <c r="Z343" s="12">
        <f t="shared" si="145"/>
        <v>0</v>
      </c>
    </row>
    <row r="344" spans="1:26" ht="17.25" hidden="1" thickTop="1" thickBot="1">
      <c r="A344" s="9" t="str">
        <f>'[1]عملاء الفرع'!$B$21</f>
        <v>كشف حساب عميل (18)</v>
      </c>
      <c r="B344" s="13"/>
      <c r="C344" s="11">
        <v>41244</v>
      </c>
      <c r="D344" s="12">
        <f>SUMPRODUCT((SUMIF('[1]كشف حساب عميل (18)'!$F$204:$F$216,"*560*",'[1]كشف حساب عميل (18)'!$E$204:$E$216)))</f>
        <v>0</v>
      </c>
      <c r="E344" s="12">
        <f>SUMPRODUCT((SUMIF('[1]كشف حساب عميل (18)'!$F$204:$F$216,"*510*",'[1]كشف حساب عميل (18)'!$E$204:$E$216)))</f>
        <v>0</v>
      </c>
      <c r="F344" s="12">
        <f>SUMPRODUCT((SUMIF('[1]كشف حساب عميل (18)'!$F$204:$F$216,"*430 لتر نوفرست*",'[1]كشف حساب عميل (18)'!$E$204:$E$216)))</f>
        <v>0</v>
      </c>
      <c r="G344" s="12">
        <f>SUMPRODUCT((SUMIF('[1]كشف حساب عميل (18)'!$F$204:$F$216,"*340 لتر نوفرست*",'[1]كشف حساب عميل (18)'!$E$204:$E$216)))</f>
        <v>0</v>
      </c>
      <c r="H344" s="12">
        <f>SUMPRODUCT((SUMIF('[1]كشف حساب عميل (18)'!$F$204:$F$216,"*339 لتر نوفرست*",'[1]كشف حساب عميل (18)'!$E$204:$E$216)))</f>
        <v>0</v>
      </c>
      <c r="I344" s="12">
        <f>SUMPRODUCT((SUMIF('[1]كشف حساب عميل (18)'!$F$204:$F$216,"*338*",'[1]كشف حساب عميل (18)'!$E$204:$E$216)))</f>
        <v>0</v>
      </c>
      <c r="J344" s="12">
        <f>SUMPRODUCT((SUMIF('[1]كشف حساب عميل (18)'!$F$204:$F$216,"*330*",'[1]كشف حساب عميل (18)'!$E$204:$E$216)))</f>
        <v>0</v>
      </c>
      <c r="K344" s="12">
        <f>SUMPRODUCT((SUMIF('[1]كشف حساب عميل (18)'!$F$204:$F$216,"*580*",'[1]كشف حساب عميل (18)'!$E$204:$E$216)))</f>
        <v>0</v>
      </c>
      <c r="L344" s="12">
        <f>SUMPRODUCT((SUMIF('[1]كشف حساب عميل (18)'!$F$204:$F$216,"*430 لتر برستيج*",'[1]كشف حساب عميل (18)'!$E$204:$E$216)))</f>
        <v>0</v>
      </c>
      <c r="M344" s="12">
        <f>SUMPRODUCT((SUMIF('[1]كشف حساب عميل (18)'!$F$204:$F$216,"*340 لتر برستيج*",'[1]كشف حساب عميل (18)'!$E$204:$E$216)))</f>
        <v>0</v>
      </c>
      <c r="N344" s="12">
        <f>SUMPRODUCT((SUMIF('[1]كشف حساب عميل (18)'!$F$204:$F$216,"*339 لتر برستيج*",'[1]كشف حساب عميل (18)'!$E$204:$E$216)))</f>
        <v>0</v>
      </c>
      <c r="O344" s="12">
        <f>SUMPRODUCT((SUMIF('[1]كشف حساب عميل (18)'!$F$204:$F$216,"*320*",'[1]كشف حساب عميل (18)'!$E$204:$E$216)))</f>
        <v>0</v>
      </c>
      <c r="P344" s="12">
        <f>SUMPRODUCT((SUMIF('[1]كشف حساب عميل (18)'!$F$204:$F$216,"*290*",'[1]كشف حساب عميل (18)'!$E$204:$E$216)))</f>
        <v>0</v>
      </c>
      <c r="Q344" s="12">
        <f>SUMPRODUCT((SUMIF('[1]كشف حساب عميل (18)'!$F$204:$F$216,"*335 لتر اوسكار*",'[1]كشف حساب عميل (18)'!$E$204:$E$216)))</f>
        <v>0</v>
      </c>
      <c r="R344" s="12">
        <f>SUMPRODUCT((SUMIF('[1]كشف حساب عميل (18)'!$F$204:$F$216,"*335 لتر برنسيسه*",'[1]كشف حساب عميل (18)'!$E$204:$E$216)))</f>
        <v>0</v>
      </c>
      <c r="S344" s="12">
        <f>SUMPRODUCT((SUMIF('[1]كشف حساب عميل (18)'!$F$204:$F$216,"*328*",'[1]كشف حساب عميل (18)'!$E$204:$E$216)))</f>
        <v>0</v>
      </c>
      <c r="T344" s="12">
        <f>SUMPRODUCT((SUMIF('[1]كشف حساب عميل (18)'!$F$204:$F$216,"*7 درج نوفرست*",'[1]كشف حساب عميل (18)'!$E$204:$E$216)))</f>
        <v>0</v>
      </c>
      <c r="U344" s="12">
        <f>SUMPRODUCT((SUMIF('[1]كشف حساب عميل (18)'!$F$204:$F$216,"*6 درج نوفرست*",'[1]كشف حساب عميل (18)'!$E$204:$E$216)))</f>
        <v>0</v>
      </c>
      <c r="V344" s="12">
        <f>SUMPRODUCT((SUMIF('[1]كشف حساب عميل (18)'!$F$204:$F$216,"*5 درج نوفرست*",'[1]كشف حساب عميل (18)'!$E$204:$E$216)))</f>
        <v>0</v>
      </c>
      <c r="W344" s="12">
        <f>SUMPRODUCT((SUMIF('[1]كشف حساب عميل (18)'!$F$204:$F$216,"*6 درج معدل*",'[1]كشف حساب عميل (18)'!$E$204:$E$216)))</f>
        <v>0</v>
      </c>
      <c r="X344" s="12">
        <f>SUMPRODUCT((SUMIF('[1]كشف حساب عميل (18)'!$F$204:$F$216,"*5 درج معدل*",'[1]كشف حساب عميل (18)'!$E$204:$E$216)))</f>
        <v>0</v>
      </c>
      <c r="Y344" s="12">
        <f>SUMPRODUCT((SUMIF('[1]كشف حساب عميل (18)'!$F$204:$F$216,"*4 درج*",'[1]كشف حساب عميل (18)'!$E$204:$E$216)))</f>
        <v>0</v>
      </c>
      <c r="Z344" s="12">
        <f t="shared" si="145"/>
        <v>0</v>
      </c>
    </row>
    <row r="345" spans="1:26" ht="17.25" hidden="1" thickTop="1" thickBot="1">
      <c r="A345" s="9" t="str">
        <f>'[1]عملاء الفرع'!$B$21</f>
        <v>كشف حساب عميل (18)</v>
      </c>
      <c r="B345" s="13"/>
      <c r="C345" s="11" t="s">
        <v>29</v>
      </c>
      <c r="D345" s="12">
        <f t="shared" si="142"/>
        <v>0</v>
      </c>
      <c r="E345" s="12">
        <f t="shared" si="142"/>
        <v>0</v>
      </c>
      <c r="F345" s="12">
        <f t="shared" si="142"/>
        <v>0</v>
      </c>
      <c r="G345" s="12">
        <f t="shared" si="142"/>
        <v>0</v>
      </c>
      <c r="H345" s="12">
        <f t="shared" si="142"/>
        <v>0</v>
      </c>
      <c r="I345" s="12">
        <f t="shared" si="142"/>
        <v>0</v>
      </c>
      <c r="J345" s="12">
        <f t="shared" si="142"/>
        <v>0</v>
      </c>
      <c r="K345" s="12">
        <f t="shared" si="142"/>
        <v>0</v>
      </c>
      <c r="L345" s="12">
        <f t="shared" si="142"/>
        <v>0</v>
      </c>
      <c r="M345" s="12">
        <f t="shared" si="142"/>
        <v>0</v>
      </c>
      <c r="N345" s="12">
        <f t="shared" si="142"/>
        <v>0</v>
      </c>
      <c r="O345" s="12">
        <f t="shared" si="142"/>
        <v>0</v>
      </c>
      <c r="P345" s="12">
        <f t="shared" si="142"/>
        <v>0</v>
      </c>
      <c r="Q345" s="12">
        <f t="shared" si="142"/>
        <v>0</v>
      </c>
      <c r="R345" s="12">
        <f t="shared" si="142"/>
        <v>0</v>
      </c>
      <c r="S345" s="12">
        <f t="shared" si="142"/>
        <v>0</v>
      </c>
      <c r="T345" s="12">
        <f t="shared" ref="T345:AM345" si="150">SUM(T342:T344)</f>
        <v>0</v>
      </c>
      <c r="U345" s="12">
        <f t="shared" si="150"/>
        <v>0</v>
      </c>
      <c r="V345" s="12">
        <f t="shared" si="150"/>
        <v>0</v>
      </c>
      <c r="W345" s="12">
        <f t="shared" si="150"/>
        <v>0</v>
      </c>
      <c r="X345" s="12">
        <f t="shared" si="150"/>
        <v>0</v>
      </c>
      <c r="Y345" s="12">
        <f t="shared" si="150"/>
        <v>0</v>
      </c>
      <c r="Z345" s="12">
        <f t="shared" si="145"/>
        <v>0</v>
      </c>
    </row>
    <row r="346" spans="1:26" ht="17.25" hidden="1" thickTop="1" thickBot="1">
      <c r="A346" s="9" t="str">
        <f>'[1]عملاء الفرع'!$B$21</f>
        <v>كشف حساب عميل (18)</v>
      </c>
      <c r="B346" s="13"/>
      <c r="C346" s="11" t="s">
        <v>30</v>
      </c>
      <c r="D346" s="12">
        <f t="shared" si="144"/>
        <v>0</v>
      </c>
      <c r="E346" s="12">
        <f t="shared" si="144"/>
        <v>0</v>
      </c>
      <c r="F346" s="12">
        <f t="shared" si="144"/>
        <v>0</v>
      </c>
      <c r="G346" s="12">
        <f t="shared" si="144"/>
        <v>0</v>
      </c>
      <c r="H346" s="12">
        <f t="shared" si="144"/>
        <v>0</v>
      </c>
      <c r="I346" s="12">
        <f t="shared" si="144"/>
        <v>0</v>
      </c>
      <c r="J346" s="12">
        <f t="shared" si="144"/>
        <v>0</v>
      </c>
      <c r="K346" s="12">
        <f t="shared" si="144"/>
        <v>0</v>
      </c>
      <c r="L346" s="12">
        <f t="shared" si="144"/>
        <v>0</v>
      </c>
      <c r="M346" s="12">
        <f t="shared" si="144"/>
        <v>0</v>
      </c>
      <c r="N346" s="12">
        <f t="shared" si="144"/>
        <v>0</v>
      </c>
      <c r="O346" s="12">
        <f t="shared" si="144"/>
        <v>0</v>
      </c>
      <c r="P346" s="12">
        <f t="shared" si="144"/>
        <v>0</v>
      </c>
      <c r="Q346" s="12">
        <f t="shared" si="144"/>
        <v>0</v>
      </c>
      <c r="R346" s="12">
        <f t="shared" si="144"/>
        <v>0</v>
      </c>
      <c r="S346" s="12">
        <f t="shared" si="144"/>
        <v>0</v>
      </c>
      <c r="T346" s="12">
        <f t="shared" si="144"/>
        <v>0</v>
      </c>
      <c r="U346" s="12">
        <f t="shared" si="144"/>
        <v>0</v>
      </c>
      <c r="V346" s="12">
        <f t="shared" si="144"/>
        <v>0</v>
      </c>
      <c r="W346" s="12">
        <f t="shared" si="144"/>
        <v>0</v>
      </c>
      <c r="X346" s="12">
        <f t="shared" si="144"/>
        <v>0</v>
      </c>
      <c r="Y346" s="12">
        <f t="shared" si="144"/>
        <v>0</v>
      </c>
      <c r="Z346" s="12">
        <f t="shared" si="145"/>
        <v>0</v>
      </c>
    </row>
    <row r="347" spans="1:26" ht="17.25" hidden="1" thickTop="1" thickBot="1">
      <c r="A347" s="9" t="str">
        <f>'[1]عملاء الفرع'!$B$21</f>
        <v>كشف حساب عميل (18)</v>
      </c>
      <c r="B347" s="13"/>
      <c r="C347" s="11" t="s">
        <v>31</v>
      </c>
      <c r="D347" s="12">
        <f t="shared" si="146"/>
        <v>0</v>
      </c>
      <c r="E347" s="12">
        <f t="shared" si="146"/>
        <v>0</v>
      </c>
      <c r="F347" s="12">
        <f t="shared" si="146"/>
        <v>0</v>
      </c>
      <c r="G347" s="12">
        <f t="shared" si="146"/>
        <v>0</v>
      </c>
      <c r="H347" s="12">
        <f t="shared" si="146"/>
        <v>0</v>
      </c>
      <c r="I347" s="12">
        <f t="shared" si="146"/>
        <v>0</v>
      </c>
      <c r="J347" s="12">
        <f t="shared" si="146"/>
        <v>0</v>
      </c>
      <c r="K347" s="12">
        <f t="shared" si="146"/>
        <v>0</v>
      </c>
      <c r="L347" s="12">
        <f t="shared" si="146"/>
        <v>0</v>
      </c>
      <c r="M347" s="12">
        <f t="shared" si="146"/>
        <v>0</v>
      </c>
      <c r="N347" s="12">
        <f t="shared" si="146"/>
        <v>0</v>
      </c>
      <c r="O347" s="12">
        <f t="shared" si="146"/>
        <v>0</v>
      </c>
      <c r="P347" s="12">
        <f t="shared" si="146"/>
        <v>0</v>
      </c>
      <c r="Q347" s="12">
        <f t="shared" si="146"/>
        <v>0</v>
      </c>
      <c r="R347" s="12">
        <f t="shared" si="146"/>
        <v>0</v>
      </c>
      <c r="S347" s="12">
        <f t="shared" si="146"/>
        <v>0</v>
      </c>
      <c r="T347" s="12">
        <f t="shared" si="146"/>
        <v>0</v>
      </c>
      <c r="U347" s="12">
        <f t="shared" si="146"/>
        <v>0</v>
      </c>
      <c r="V347" s="12">
        <f t="shared" si="146"/>
        <v>0</v>
      </c>
      <c r="W347" s="12">
        <f t="shared" si="146"/>
        <v>0</v>
      </c>
      <c r="X347" s="12">
        <f t="shared" si="146"/>
        <v>0</v>
      </c>
      <c r="Y347" s="12">
        <f t="shared" si="146"/>
        <v>0</v>
      </c>
      <c r="Z347" s="12">
        <f t="shared" si="145"/>
        <v>0</v>
      </c>
    </row>
    <row r="348" spans="1:26" ht="17.25" thickTop="1" thickBot="1">
      <c r="A348" s="9" t="str">
        <f>'[1]عملاء الفرع'!$B$22</f>
        <v>كشف حساب عميل (19)</v>
      </c>
      <c r="B348" s="13"/>
      <c r="C348" s="11">
        <v>40909</v>
      </c>
      <c r="D348" s="12">
        <f>SUMPRODUCT((SUMIF('[1]كشف حساب عميل (19)'!$F$7:$F$37,"*560*",'[1]كشف حساب عميل (19)'!$E$7:$E$37)))</f>
        <v>0</v>
      </c>
      <c r="E348" s="12">
        <f>SUMPRODUCT((SUMIF('[1]كشف حساب عميل (19)'!$F$7:$F$37,"*510*",'[1]كشف حساب عميل (19)'!$E$7:$E$37)))</f>
        <v>0</v>
      </c>
      <c r="F348" s="12">
        <f>SUMPRODUCT((SUMIF('[1]كشف حساب عميل (19)'!$F$7:$F$37,"*430 لتر نوفرست*",'[1]كشف حساب عميل (19)'!$E$7:$E$37)))</f>
        <v>0</v>
      </c>
      <c r="G348" s="12">
        <f>SUMPRODUCT((SUMIF('[1]كشف حساب عميل (19)'!$F$7:$F$37,"*340 لتر نوفرست*",'[1]كشف حساب عميل (19)'!$E$7:$E$37)))</f>
        <v>0</v>
      </c>
      <c r="H348" s="12">
        <f>SUMPRODUCT((SUMIF('[1]كشف حساب عميل (19)'!$F$7:$F$37,"*339 لتر نوفرست*",'[1]كشف حساب عميل (19)'!$E$7:$E$37)))</f>
        <v>0</v>
      </c>
      <c r="I348" s="12">
        <f>SUMPRODUCT((SUMIF('[1]كشف حساب عميل (19)'!$F$7:$F$37,"*338*",'[1]كشف حساب عميل (19)'!$E$7:$E$37)))</f>
        <v>0</v>
      </c>
      <c r="J348" s="12">
        <f>SUMPRODUCT((SUMIF('[1]كشف حساب عميل (19)'!$F$7:$F$37,"*330*",'[1]كشف حساب عميل (19)'!$E$7:$E$37)))</f>
        <v>0</v>
      </c>
      <c r="K348" s="12">
        <f>SUMPRODUCT((SUMIF('[1]كشف حساب عميل (19)'!$F$7:$F$37,"*580*",'[1]كشف حساب عميل (19)'!$E$7:$E$37)))</f>
        <v>0</v>
      </c>
      <c r="L348" s="12">
        <f>SUMPRODUCT((SUMIF('[1]كشف حساب عميل (19)'!$F$7:$F$37,"*430 لتر برستيج*",'[1]كشف حساب عميل (19)'!$E$7:$E$37)))</f>
        <v>0</v>
      </c>
      <c r="M348" s="12">
        <f>SUMPRODUCT((SUMIF('[1]كشف حساب عميل (19)'!$F$7:$F$37,"*340 لتر برستيج*",'[1]كشف حساب عميل (19)'!$E$7:$E$37)))</f>
        <v>0</v>
      </c>
      <c r="N348" s="12">
        <f>SUMPRODUCT((SUMIF('[1]كشف حساب عميل (19)'!$F$7:$F$37,"*339 لتر برستيج*",'[1]كشف حساب عميل (19)'!$E$7:$E$37)))</f>
        <v>0</v>
      </c>
      <c r="O348" s="12">
        <f>SUMPRODUCT((SUMIF('[1]كشف حساب عميل (19)'!$F$7:$F$37,"*320*",'[1]كشف حساب عميل (19)'!$E$7:$E$37)))</f>
        <v>0</v>
      </c>
      <c r="P348" s="12">
        <f>SUMPRODUCT((SUMIF('[1]كشف حساب عميل (19)'!$F$7:$F$37,"*290*",'[1]كشف حساب عميل (19)'!$E$7:$E$37)))</f>
        <v>0</v>
      </c>
      <c r="Q348" s="12">
        <f>SUMPRODUCT((SUMIF('[1]كشف حساب عميل (19)'!$F$7:$F$37,"*335 لتر اوسكار*",'[1]كشف حساب عميل (19)'!$E$7:$E$37)))</f>
        <v>0</v>
      </c>
      <c r="R348" s="12">
        <f>SUMPRODUCT((SUMIF('[1]كشف حساب عميل (19)'!$F$7:$F$37,"*335 لتر برنسيسه*",'[1]كشف حساب عميل (19)'!$E$7:$E$37)))</f>
        <v>0</v>
      </c>
      <c r="S348" s="12">
        <f>SUMPRODUCT((SUMIF('[1]كشف حساب عميل (19)'!$F$7:$F$37,"*328*",'[1]كشف حساب عميل (19)'!$E$7:$E$37)))</f>
        <v>0</v>
      </c>
      <c r="T348" s="12">
        <f>SUMPRODUCT((SUMIF('[1]كشف حساب عميل (19)'!$F$7:$F$37,"*7 درج نوفرست*",'[1]كشف حساب عميل (19)'!$E$7:$E$37)))</f>
        <v>0</v>
      </c>
      <c r="U348" s="12">
        <f>SUMPRODUCT((SUMIF('[1]كشف حساب عميل (19)'!$F$7:$F$37,"*6 درج نوفرست*",'[1]كشف حساب عميل (19)'!$E$7:$E$37)))</f>
        <v>0</v>
      </c>
      <c r="V348" s="12">
        <f>SUMPRODUCT((SUMIF('[1]كشف حساب عميل (19)'!$F$7:$F$37,"*5 درج نوفرست*",'[1]كشف حساب عميل (19)'!$E$7:$E$37)))</f>
        <v>0</v>
      </c>
      <c r="W348" s="12">
        <f>SUMPRODUCT((SUMIF('[1]كشف حساب عميل (19)'!$F$7:$F$37,"*6 درج معدل*",'[1]كشف حساب عميل (19)'!$E$7:$E$37)))</f>
        <v>0</v>
      </c>
      <c r="X348" s="12">
        <f>SUMPRODUCT((SUMIF('[1]كشف حساب عميل (19)'!$F$7:$F$37,"*5 درج معدل*",'[1]كشف حساب عميل (19)'!$E$7:$E$37)))</f>
        <v>0</v>
      </c>
      <c r="Y348" s="12">
        <f>SUMPRODUCT((SUMIF('[1]كشف حساب عميل (19)'!$F$7:$F$37,"*4 درج*",'[1]كشف حساب عميل (19)'!$E$7:$E$37)))</f>
        <v>0</v>
      </c>
      <c r="Z348" s="12">
        <f t="shared" si="145"/>
        <v>0</v>
      </c>
    </row>
    <row r="349" spans="1:26" ht="17.25" hidden="1" thickTop="1" thickBot="1">
      <c r="A349" s="16" t="str">
        <f>'[1]عملاء الفرع'!$B$22</f>
        <v>كشف حساب عميل (19)</v>
      </c>
      <c r="B349" s="10"/>
      <c r="C349" s="11">
        <v>40940</v>
      </c>
      <c r="D349" s="12">
        <f>SUMPRODUCT((SUMIF('[1]كشف حساب عميل (19)'!$F$39:$F$48,"*560*",'[1]كشف حساب عميل (19)'!$E$39:$E$48)))</f>
        <v>0</v>
      </c>
      <c r="E349" s="12">
        <f>SUMPRODUCT((SUMIF('[1]كشف حساب عميل (19)'!$F$39:$F$48,"*510*",'[1]كشف حساب عميل (19)'!$E$39:$E$48)))</f>
        <v>0</v>
      </c>
      <c r="F349" s="12">
        <f>SUMPRODUCT((SUMIF('[1]كشف حساب عميل (19)'!$F$39:$F$48,"*430 لتر نوفرست*",'[1]كشف حساب عميل (19)'!$E$39:$E$48)))</f>
        <v>0</v>
      </c>
      <c r="G349" s="12">
        <f>SUMPRODUCT((SUMIF('[1]كشف حساب عميل (19)'!$F$39:$F$48,"*340 لتر نوفرست*",'[1]كشف حساب عميل (19)'!$E$39:$E$48)))</f>
        <v>0</v>
      </c>
      <c r="H349" s="12">
        <f>SUMPRODUCT((SUMIF('[1]كشف حساب عميل (19)'!$F$39:$F$48,"*339 لتر نوفرست*",'[1]كشف حساب عميل (19)'!$E$39:$E$48)))</f>
        <v>0</v>
      </c>
      <c r="I349" s="12">
        <f>SUMPRODUCT((SUMIF('[1]كشف حساب عميل (19)'!$F$39:$F$48,"*338*",'[1]كشف حساب عميل (19)'!$E$39:$E$48)))</f>
        <v>0</v>
      </c>
      <c r="J349" s="12">
        <f>SUMPRODUCT((SUMIF('[1]كشف حساب عميل (19)'!$F$39:$F$48,"*330*",'[1]كشف حساب عميل (19)'!$E$39:$E$48)))</f>
        <v>0</v>
      </c>
      <c r="K349" s="12">
        <f>SUMPRODUCT((SUMIF('[1]كشف حساب عميل (19)'!$F$39:$F$48,"*580*",'[1]كشف حساب عميل (19)'!$E$39:$E$48)))</f>
        <v>0</v>
      </c>
      <c r="L349" s="12">
        <f>SUMPRODUCT((SUMIF('[1]كشف حساب عميل (19)'!$F$39:$F$48,"*430 لتر برستيج*",'[1]كشف حساب عميل (19)'!$E$39:$E$48)))</f>
        <v>0</v>
      </c>
      <c r="M349" s="12">
        <f>SUMPRODUCT((SUMIF('[1]كشف حساب عميل (19)'!$F$39:$F$48,"*340 لتر برستيج*",'[1]كشف حساب عميل (19)'!$E$39:$E$48)))</f>
        <v>0</v>
      </c>
      <c r="N349" s="12">
        <f>SUMPRODUCT((SUMIF('[1]كشف حساب عميل (19)'!$F$39:$F$48,"*339 لتر برستيج*",'[1]كشف حساب عميل (19)'!$E$39:$E$48)))</f>
        <v>0</v>
      </c>
      <c r="O349" s="12">
        <f>SUMPRODUCT((SUMIF('[1]كشف حساب عميل (19)'!$F$39:$F$48,"*320*",'[1]كشف حساب عميل (19)'!$E$39:$E$48)))</f>
        <v>0</v>
      </c>
      <c r="P349" s="12">
        <f>SUMPRODUCT((SUMIF('[1]كشف حساب عميل (19)'!$F$39:$F$48,"*290*",'[1]كشف حساب عميل (19)'!$E$39:$E$48)))</f>
        <v>0</v>
      </c>
      <c r="Q349" s="12">
        <f>SUMPRODUCT((SUMIF('[1]كشف حساب عميل (19)'!$F$39:$F$48,"*335 لتر اوسكار*",'[1]كشف حساب عميل (19)'!$E$39:$E$48)))</f>
        <v>0</v>
      </c>
      <c r="R349" s="12">
        <f>SUMPRODUCT((SUMIF('[1]كشف حساب عميل (19)'!$F$39:$F$48,"*335 لتر برنسيسه*",'[1]كشف حساب عميل (19)'!$E$39:$E$48)))</f>
        <v>0</v>
      </c>
      <c r="S349" s="12">
        <f>SUMPRODUCT((SUMIF('[1]كشف حساب عميل (19)'!$F$39:$F$48,"*328*",'[1]كشف حساب عميل (19)'!$E$39:$E$48)))</f>
        <v>0</v>
      </c>
      <c r="T349" s="12">
        <f>SUMPRODUCT((SUMIF('[1]كشف حساب عميل (19)'!$F$39:$F$48,"*7 درج نوفرست*",'[1]كشف حساب عميل (19)'!$E$39:$E$48)))</f>
        <v>0</v>
      </c>
      <c r="U349" s="12">
        <f>SUMPRODUCT((SUMIF('[1]كشف حساب عميل (19)'!$F$39:$F$48,"*6 درج نوفرست*",'[1]كشف حساب عميل (19)'!$E$39:$E$48)))</f>
        <v>0</v>
      </c>
      <c r="V349" s="12">
        <f>SUMPRODUCT((SUMIF('[1]كشف حساب عميل (19)'!$F$39:$F$48,"*5 درج نوفرست*",'[1]كشف حساب عميل (19)'!$E$39:$E$48)))</f>
        <v>0</v>
      </c>
      <c r="W349" s="12">
        <f>SUMPRODUCT((SUMIF('[1]كشف حساب عميل (19)'!$F$39:$F$48,"*6 درج معدل*",'[1]كشف حساب عميل (19)'!$E$39:$E$48)))</f>
        <v>0</v>
      </c>
      <c r="X349" s="12">
        <f>SUMPRODUCT((SUMIF('[1]كشف حساب عميل (19)'!$F$39:$F$48,"*5 درج معدل*",'[1]كشف حساب عميل (19)'!$E$39:$E$48)))</f>
        <v>0</v>
      </c>
      <c r="Y349" s="12">
        <f>SUMPRODUCT((SUMIF('[1]كشف حساب عميل (19)'!$F$39:$F$48,"*4 درج*",'[1]كشف حساب عميل (19)'!$E$39:$E$48)))</f>
        <v>0</v>
      </c>
      <c r="Z349" s="12">
        <f t="shared" si="145"/>
        <v>0</v>
      </c>
    </row>
    <row r="350" spans="1:26" ht="17.25" hidden="1" thickTop="1" thickBot="1">
      <c r="A350" s="9" t="str">
        <f>'[1]عملاء الفرع'!$B$22</f>
        <v>كشف حساب عميل (19)</v>
      </c>
      <c r="B350" s="13"/>
      <c r="C350" s="11">
        <v>40969</v>
      </c>
      <c r="D350" s="12">
        <f>SUMPRODUCT((SUMIF('[1]كشف حساب عميل (19)'!$F$50:$F$60,"*560*",'[1]كشف حساب عميل (19)'!$E$50:$E$60)))</f>
        <v>0</v>
      </c>
      <c r="E350" s="12">
        <f>SUMPRODUCT((SUMIF('[1]كشف حساب عميل (19)'!$F$50:$F$60,"*510*",'[1]كشف حساب عميل (19)'!$E$50:$E$60)))</f>
        <v>0</v>
      </c>
      <c r="F350" s="12">
        <f>SUMPRODUCT((SUMIF('[1]كشف حساب عميل (19)'!$F$50:$F$60,"*430 لتر نوفرست*",'[1]كشف حساب عميل (19)'!$E$50:$E$60)))</f>
        <v>0</v>
      </c>
      <c r="G350" s="12">
        <f>SUMPRODUCT((SUMIF('[1]كشف حساب عميل (19)'!$F$50:$F$60,"*340 لتر نوفرست*",'[1]كشف حساب عميل (19)'!$E$50:$E$60)))</f>
        <v>0</v>
      </c>
      <c r="H350" s="12">
        <f>SUMPRODUCT((SUMIF('[1]كشف حساب عميل (19)'!$F$50:$F$60,"*339 لتر نوفرست*",'[1]كشف حساب عميل (19)'!$E$50:$E$60)))</f>
        <v>0</v>
      </c>
      <c r="I350" s="12">
        <f>SUMPRODUCT((SUMIF('[1]كشف حساب عميل (19)'!$F$50:$F$60,"*338*",'[1]كشف حساب عميل (19)'!$E$50:$E$60)))</f>
        <v>0</v>
      </c>
      <c r="J350" s="12">
        <f>SUMPRODUCT((SUMIF('[1]كشف حساب عميل (19)'!$F$50:$F$60,"*330*",'[1]كشف حساب عميل (19)'!$E$50:$E$60)))</f>
        <v>0</v>
      </c>
      <c r="K350" s="12">
        <f>SUMPRODUCT((SUMIF('[1]كشف حساب عميل (19)'!$F$50:$F$60,"*580*",'[1]كشف حساب عميل (19)'!$E$50:$E$60)))</f>
        <v>0</v>
      </c>
      <c r="L350" s="12">
        <f>SUMPRODUCT((SUMIF('[1]كشف حساب عميل (19)'!$F$50:$F$60,"*430 لتر برستيج*",'[1]كشف حساب عميل (19)'!$E$50:$E$60)))</f>
        <v>0</v>
      </c>
      <c r="M350" s="12">
        <f>SUMPRODUCT((SUMIF('[1]كشف حساب عميل (19)'!$F$50:$F$60,"*340 لتر برستيج*",'[1]كشف حساب عميل (19)'!$E$50:$E$60)))</f>
        <v>0</v>
      </c>
      <c r="N350" s="12">
        <f>SUMPRODUCT((SUMIF('[1]كشف حساب عميل (19)'!$F$50:$F$60,"*339 لتر برستيج*",'[1]كشف حساب عميل (19)'!$E$50:$E$60)))</f>
        <v>0</v>
      </c>
      <c r="O350" s="12">
        <f>SUMPRODUCT((SUMIF('[1]كشف حساب عميل (19)'!$F$50:$F$60,"*320*",'[1]كشف حساب عميل (19)'!$E$50:$E$60)))</f>
        <v>0</v>
      </c>
      <c r="P350" s="12">
        <f>SUMPRODUCT((SUMIF('[1]كشف حساب عميل (19)'!$F$50:$F$60,"*290*",'[1]كشف حساب عميل (19)'!$E$50:$E$60)))</f>
        <v>0</v>
      </c>
      <c r="Q350" s="12">
        <f>SUMPRODUCT((SUMIF('[1]كشف حساب عميل (19)'!$F$50:$F$60,"*335 لتر اوسكار*",'[1]كشف حساب عميل (19)'!$E$50:$E$60)))</f>
        <v>0</v>
      </c>
      <c r="R350" s="12">
        <f>SUMPRODUCT((SUMIF('[1]كشف حساب عميل (19)'!$F$50:$F$60,"*335 لتر برنسيسه*",'[1]كشف حساب عميل (19)'!$E$50:$E$60)))</f>
        <v>0</v>
      </c>
      <c r="S350" s="12">
        <f>SUMPRODUCT((SUMIF('[1]كشف حساب عميل (19)'!$F$50:$F$60,"*328*",'[1]كشف حساب عميل (19)'!$E$50:$E$60)))</f>
        <v>0</v>
      </c>
      <c r="T350" s="12">
        <f>SUMPRODUCT((SUMIF('[1]كشف حساب عميل (19)'!$F$50:$F$60,"*7 درج نوفرست*",'[1]كشف حساب عميل (19)'!$E$50:$E$60)))</f>
        <v>0</v>
      </c>
      <c r="U350" s="12">
        <f>SUMPRODUCT((SUMIF('[1]كشف حساب عميل (19)'!$F$50:$F$60,"*6 درج نوفرست*",'[1]كشف حساب عميل (19)'!$E$50:$E$60)))</f>
        <v>0</v>
      </c>
      <c r="V350" s="12">
        <f>SUMPRODUCT((SUMIF('[1]كشف حساب عميل (19)'!$F$50:$F$60,"*5 درج نوفرست*",'[1]كشف حساب عميل (19)'!$E$50:$E$60)))</f>
        <v>0</v>
      </c>
      <c r="W350" s="12">
        <f>SUMPRODUCT((SUMIF('[1]كشف حساب عميل (19)'!$F$50:$F$60,"*6 درج معدل*",'[1]كشف حساب عميل (19)'!$E$50:$E$60)))</f>
        <v>0</v>
      </c>
      <c r="X350" s="12">
        <f>SUMPRODUCT((SUMIF('[1]كشف حساب عميل (19)'!$F$50:$F$60,"*5 درج معدل*",'[1]كشف حساب عميل (19)'!$E$50:$E$60)))</f>
        <v>0</v>
      </c>
      <c r="Y350" s="12">
        <f>SUMPRODUCT((SUMIF('[1]كشف حساب عميل (19)'!$F$50:$F$60,"*4 درج*",'[1]كشف حساب عميل (19)'!$E$50:$E$60)))</f>
        <v>0</v>
      </c>
      <c r="Z350" s="12">
        <f t="shared" si="145"/>
        <v>0</v>
      </c>
    </row>
    <row r="351" spans="1:26" ht="17.25" hidden="1" thickTop="1" thickBot="1">
      <c r="A351" s="9" t="str">
        <f>'[1]عملاء الفرع'!$B$22</f>
        <v>كشف حساب عميل (19)</v>
      </c>
      <c r="B351" s="13"/>
      <c r="C351" s="11" t="s">
        <v>25</v>
      </c>
      <c r="D351" s="12">
        <f t="shared" ref="D351:S370" si="151">SUM(D348:D350)</f>
        <v>0</v>
      </c>
      <c r="E351" s="12">
        <f t="shared" ref="E351:Y351" si="152">SUM(E348:E350)</f>
        <v>0</v>
      </c>
      <c r="F351" s="12">
        <f t="shared" si="152"/>
        <v>0</v>
      </c>
      <c r="G351" s="12">
        <f t="shared" si="152"/>
        <v>0</v>
      </c>
      <c r="H351" s="12">
        <f t="shared" si="152"/>
        <v>0</v>
      </c>
      <c r="I351" s="12">
        <f t="shared" si="152"/>
        <v>0</v>
      </c>
      <c r="J351" s="12">
        <f t="shared" si="152"/>
        <v>0</v>
      </c>
      <c r="K351" s="12">
        <f t="shared" si="152"/>
        <v>0</v>
      </c>
      <c r="L351" s="12">
        <f t="shared" si="152"/>
        <v>0</v>
      </c>
      <c r="M351" s="12">
        <f t="shared" si="152"/>
        <v>0</v>
      </c>
      <c r="N351" s="12">
        <f t="shared" si="152"/>
        <v>0</v>
      </c>
      <c r="O351" s="12">
        <f t="shared" si="152"/>
        <v>0</v>
      </c>
      <c r="P351" s="12">
        <f t="shared" si="152"/>
        <v>0</v>
      </c>
      <c r="Q351" s="12">
        <f t="shared" si="152"/>
        <v>0</v>
      </c>
      <c r="R351" s="12">
        <f t="shared" si="152"/>
        <v>0</v>
      </c>
      <c r="S351" s="12">
        <f t="shared" si="152"/>
        <v>0</v>
      </c>
      <c r="T351" s="12">
        <f t="shared" si="152"/>
        <v>0</v>
      </c>
      <c r="U351" s="12">
        <f t="shared" si="152"/>
        <v>0</v>
      </c>
      <c r="V351" s="12">
        <f t="shared" si="152"/>
        <v>0</v>
      </c>
      <c r="W351" s="12">
        <f t="shared" si="152"/>
        <v>0</v>
      </c>
      <c r="X351" s="12">
        <f t="shared" si="152"/>
        <v>0</v>
      </c>
      <c r="Y351" s="12">
        <f t="shared" si="152"/>
        <v>0</v>
      </c>
      <c r="Z351" s="12">
        <f t="shared" si="145"/>
        <v>0</v>
      </c>
    </row>
    <row r="352" spans="1:26" ht="17.25" hidden="1" thickTop="1" thickBot="1">
      <c r="A352" s="9" t="str">
        <f>'[1]عملاء الفرع'!$B$22</f>
        <v>كشف حساب عميل (19)</v>
      </c>
      <c r="B352" s="13"/>
      <c r="C352" s="11">
        <v>41000</v>
      </c>
      <c r="D352" s="12">
        <f>SUMPRODUCT((SUMIF('[1]كشف حساب عميل (19)'!$F$62:$F$72,"*560*",'[1]كشف حساب عميل (19)'!$E$62:$E$72)))</f>
        <v>0</v>
      </c>
      <c r="E352" s="12">
        <f>SUMPRODUCT((SUMIF('[1]كشف حساب عميل (19)'!$F$62:$F$72,"*510*",'[1]كشف حساب عميل (19)'!$E$62:$E$72)))</f>
        <v>0</v>
      </c>
      <c r="F352" s="12">
        <f>SUMPRODUCT((SUMIF('[1]كشف حساب عميل (19)'!$F$62:$F$72,"*430 لتر نوفرست*",'[1]كشف حساب عميل (19)'!$E$62:$E$72)))</f>
        <v>0</v>
      </c>
      <c r="G352" s="12">
        <f>SUMPRODUCT((SUMIF('[1]كشف حساب عميل (19)'!$F$62:$F$72,"*340 لتر نوفرست*",'[1]كشف حساب عميل (19)'!$E$62:$E$72)))</f>
        <v>0</v>
      </c>
      <c r="H352" s="12">
        <f>SUMPRODUCT((SUMIF('[1]كشف حساب عميل (19)'!$F$62:$F$72,"*339 لتر نوفرست*",'[1]كشف حساب عميل (19)'!$E$62:$E$72)))</f>
        <v>0</v>
      </c>
      <c r="I352" s="12">
        <f>SUMPRODUCT((SUMIF('[1]كشف حساب عميل (19)'!$F$62:$F$72,"*338*",'[1]كشف حساب عميل (19)'!$E$62:$E$72)))</f>
        <v>0</v>
      </c>
      <c r="J352" s="12">
        <f>SUMPRODUCT((SUMIF('[1]كشف حساب عميل (19)'!$F$62:$F$72,"*330*",'[1]كشف حساب عميل (19)'!$E$62:$E$72)))</f>
        <v>0</v>
      </c>
      <c r="K352" s="12">
        <f>SUMPRODUCT((SUMIF('[1]كشف حساب عميل (19)'!$F$62:$F$72,"*580*",'[1]كشف حساب عميل (19)'!$E$62:$E$72)))</f>
        <v>0</v>
      </c>
      <c r="L352" s="12">
        <f>SUMPRODUCT((SUMIF('[1]كشف حساب عميل (19)'!$F$62:$F$72,"*430 لتر برستيج*",'[1]كشف حساب عميل (19)'!$E$62:$E$72)))</f>
        <v>0</v>
      </c>
      <c r="M352" s="12">
        <f>SUMPRODUCT((SUMIF('[1]كشف حساب عميل (19)'!$F$62:$F$72,"*340 لتر برستيج*",'[1]كشف حساب عميل (19)'!$E$62:$E$72)))</f>
        <v>0</v>
      </c>
      <c r="N352" s="12">
        <f>SUMPRODUCT((SUMIF('[1]كشف حساب عميل (19)'!$F$62:$F$72,"*339 لتر برستيج*",'[1]كشف حساب عميل (19)'!$E$62:$E$72)))</f>
        <v>0</v>
      </c>
      <c r="O352" s="12">
        <f>SUMPRODUCT((SUMIF('[1]كشف حساب عميل (19)'!$F$62:$F$72,"*320*",'[1]كشف حساب عميل (19)'!$E$62:$E$72)))</f>
        <v>0</v>
      </c>
      <c r="P352" s="12">
        <f>SUMPRODUCT((SUMIF('[1]كشف حساب عميل (19)'!$F$62:$F$72,"*290*",'[1]كشف حساب عميل (19)'!$E$62:$E$72)))</f>
        <v>0</v>
      </c>
      <c r="Q352" s="12">
        <f>SUMPRODUCT((SUMIF('[1]كشف حساب عميل (19)'!$F$62:$F$72,"*335 لتر اوسكار*",'[1]كشف حساب عميل (19)'!$E$62:$E$72)))</f>
        <v>0</v>
      </c>
      <c r="R352" s="12">
        <f>SUMPRODUCT((SUMIF('[1]كشف حساب عميل (19)'!$F$62:$F$72,"*335 لتر برنسيسه*",'[1]كشف حساب عميل (19)'!$E$62:$E$72)))</f>
        <v>0</v>
      </c>
      <c r="S352" s="12">
        <f>SUMPRODUCT((SUMIF('[1]كشف حساب عميل (19)'!$F$62:$F$72,"*328*",'[1]كشف حساب عميل (19)'!$E$62:$E$72)))</f>
        <v>0</v>
      </c>
      <c r="T352" s="12">
        <f>SUMPRODUCT((SUMIF('[1]كشف حساب عميل (19)'!$F$62:$F$72,"*7 درج نوفرست*",'[1]كشف حساب عميل (19)'!$E$62:$E$72)))</f>
        <v>0</v>
      </c>
      <c r="U352" s="12">
        <f>SUMPRODUCT((SUMIF('[1]كشف حساب عميل (19)'!$F$62:$F$72,"*6 درج نوفرست*",'[1]كشف حساب عميل (19)'!$E$62:$E$72)))</f>
        <v>0</v>
      </c>
      <c r="V352" s="12">
        <f>SUMPRODUCT((SUMIF('[1]كشف حساب عميل (19)'!$F$62:$F$72,"*5 درج نوفرست*",'[1]كشف حساب عميل (19)'!$E$62:$E$72)))</f>
        <v>0</v>
      </c>
      <c r="W352" s="12">
        <f>SUMPRODUCT((SUMIF('[1]كشف حساب عميل (19)'!$F$62:$F$72,"*6 درج معدل*",'[1]كشف حساب عميل (19)'!$E$62:$E$72)))</f>
        <v>0</v>
      </c>
      <c r="X352" s="12">
        <f>SUMPRODUCT((SUMIF('[1]كشف حساب عميل (19)'!$F$62:$F$72,"*5 درج معدل*",'[1]كشف حساب عميل (19)'!$E$62:$E$72)))</f>
        <v>0</v>
      </c>
      <c r="Y352" s="12">
        <f>SUMPRODUCT((SUMIF('[1]كشف حساب عميل (19)'!$F$62:$F$72,"*4 درج*",'[1]كشف حساب عميل (19)'!$E$62:$E$72)))</f>
        <v>0</v>
      </c>
      <c r="Z352" s="12">
        <f t="shared" si="145"/>
        <v>0</v>
      </c>
    </row>
    <row r="353" spans="1:26" ht="17.25" hidden="1" thickTop="1" thickBot="1">
      <c r="A353" s="9" t="str">
        <f>'[1]عملاء الفرع'!$B$22</f>
        <v>كشف حساب عميل (19)</v>
      </c>
      <c r="B353" s="13"/>
      <c r="C353" s="11">
        <v>41030</v>
      </c>
      <c r="D353" s="12">
        <f>SUMPRODUCT((SUMIF('[1]كشف حساب عميل (19)'!$F$74:$F$84,"*560*",'[1]كشف حساب عميل (19)'!$E$74:$E$84)))</f>
        <v>0</v>
      </c>
      <c r="E353" s="12">
        <f>SUMPRODUCT((SUMIF('[1]كشف حساب عميل (19)'!$F$74:$F$84,"*510*",'[1]كشف حساب عميل (19)'!$E$74:$E$84)))</f>
        <v>0</v>
      </c>
      <c r="F353" s="12">
        <f>SUMPRODUCT((SUMIF('[1]كشف حساب عميل (19)'!$F$74:$F$84,"*430 لتر نوفرست*",'[1]كشف حساب عميل (19)'!$E$74:$E$84)))</f>
        <v>0</v>
      </c>
      <c r="G353" s="12">
        <f>SUMPRODUCT((SUMIF('[1]كشف حساب عميل (19)'!$F$74:$F$84,"*340 لتر نوفرست*",'[1]كشف حساب عميل (19)'!$E$74:$E$84)))</f>
        <v>0</v>
      </c>
      <c r="H353" s="12">
        <f>SUMPRODUCT((SUMIF('[1]كشف حساب عميل (19)'!$F$74:$F$84,"*339 لتر نوفرست*",'[1]كشف حساب عميل (19)'!$E$74:$E$84)))</f>
        <v>0</v>
      </c>
      <c r="I353" s="12">
        <f>SUMPRODUCT((SUMIF('[1]كشف حساب عميل (19)'!$F$74:$F$84,"*338*",'[1]كشف حساب عميل (19)'!$E$74:$E$84)))</f>
        <v>0</v>
      </c>
      <c r="J353" s="12">
        <f>SUMPRODUCT((SUMIF('[1]كشف حساب عميل (19)'!$F$74:$F$84,"*330*",'[1]كشف حساب عميل (19)'!$E$74:$E$84)))</f>
        <v>0</v>
      </c>
      <c r="K353" s="12">
        <f>SUMPRODUCT((SUMIF('[1]كشف حساب عميل (19)'!$F$74:$F$84,"*580*",'[1]كشف حساب عميل (19)'!$E$74:$E$84)))</f>
        <v>0</v>
      </c>
      <c r="L353" s="12">
        <f>SUMPRODUCT((SUMIF('[1]كشف حساب عميل (19)'!$F$74:$F$84,"*430 لتر برستيج*",'[1]كشف حساب عميل (19)'!$E$74:$E$84)))</f>
        <v>0</v>
      </c>
      <c r="M353" s="12">
        <f>SUMPRODUCT((SUMIF('[1]كشف حساب عميل (19)'!$F$74:$F$84,"*340 لتر برستيج*",'[1]كشف حساب عميل (19)'!$E$74:$E$84)))</f>
        <v>0</v>
      </c>
      <c r="N353" s="12">
        <f>SUMPRODUCT((SUMIF('[1]كشف حساب عميل (19)'!$F$74:$F$84,"*339 لتر برستيج*",'[1]كشف حساب عميل (19)'!$E$74:$E$84)))</f>
        <v>0</v>
      </c>
      <c r="O353" s="12">
        <f>SUMPRODUCT((SUMIF('[1]كشف حساب عميل (19)'!$F$74:$F$84,"*320*",'[1]كشف حساب عميل (19)'!$E$74:$E$84)))</f>
        <v>0</v>
      </c>
      <c r="P353" s="12">
        <f>SUMPRODUCT((SUMIF('[1]كشف حساب عميل (19)'!$F$74:$F$84,"*290*",'[1]كشف حساب عميل (19)'!$E$74:$E$84)))</f>
        <v>0</v>
      </c>
      <c r="Q353" s="12">
        <f>SUMPRODUCT((SUMIF('[1]كشف حساب عميل (19)'!$F$74:$F$84,"*335 لتر اوسكار*",'[1]كشف حساب عميل (19)'!$E$74:$E$84)))</f>
        <v>0</v>
      </c>
      <c r="R353" s="12">
        <f>SUMPRODUCT((SUMIF('[1]كشف حساب عميل (19)'!$F$74:$F$84,"*335 لتر برنسيسه*",'[1]كشف حساب عميل (19)'!$E$74:$E$84)))</f>
        <v>0</v>
      </c>
      <c r="S353" s="12">
        <f>SUMPRODUCT((SUMIF('[1]كشف حساب عميل (19)'!$F$74:$F$84,"*328*",'[1]كشف حساب عميل (19)'!$E$74:$E$84)))</f>
        <v>0</v>
      </c>
      <c r="T353" s="12">
        <f>SUMPRODUCT((SUMIF('[1]كشف حساب عميل (19)'!$F$74:$F$84,"*7 درج نوفرست*",'[1]كشف حساب عميل (19)'!$E$74:$E$84)))</f>
        <v>0</v>
      </c>
      <c r="U353" s="12">
        <f>SUMPRODUCT((SUMIF('[1]كشف حساب عميل (19)'!$F$74:$F$84,"*6 درج نوفرست*",'[1]كشف حساب عميل (19)'!$E$74:$E$84)))</f>
        <v>0</v>
      </c>
      <c r="V353" s="12">
        <f>SUMPRODUCT((SUMIF('[1]كشف حساب عميل (19)'!$F$74:$F$84,"*5 درج نوفرست*",'[1]كشف حساب عميل (19)'!$E$74:$E$84)))</f>
        <v>0</v>
      </c>
      <c r="W353" s="12">
        <f>SUMPRODUCT((SUMIF('[1]كشف حساب عميل (19)'!$F$74:$F$84,"*6 درج معدل*",'[1]كشف حساب عميل (19)'!$E$74:$E$84)))</f>
        <v>0</v>
      </c>
      <c r="X353" s="12">
        <f>SUMPRODUCT((SUMIF('[1]كشف حساب عميل (19)'!$F$74:$F$84,"*5 درج معدل*",'[1]كشف حساب عميل (19)'!$E$74:$E$84)))</f>
        <v>0</v>
      </c>
      <c r="Y353" s="12">
        <f>SUMPRODUCT((SUMIF('[1]كشف حساب عميل (19)'!$F$74:$F$84,"*4 درج*",'[1]كشف حساب عميل (19)'!$E$74:$E$84)))</f>
        <v>0</v>
      </c>
      <c r="Z353" s="12">
        <f t="shared" si="145"/>
        <v>0</v>
      </c>
    </row>
    <row r="354" spans="1:26" ht="17.25" hidden="1" thickTop="1" thickBot="1">
      <c r="A354" s="17" t="str">
        <f>'[1]عملاء الفرع'!$B$22</f>
        <v>كشف حساب عميل (19)</v>
      </c>
      <c r="B354" s="14"/>
      <c r="C354" s="15">
        <v>41061</v>
      </c>
      <c r="D354" s="12">
        <f>SUMPRODUCT((SUMIF('[1]كشف حساب عميل (19)'!$F$86:$F$96,"*560*",'[1]كشف حساب عميل (19)'!$E$86:$E$96)))</f>
        <v>0</v>
      </c>
      <c r="E354" s="12">
        <f>SUMPRODUCT((SUMIF('[1]كشف حساب عميل (19)'!$F$86:$F$96,"*510*",'[1]كشف حساب عميل (19)'!$E$86:$E$96)))</f>
        <v>0</v>
      </c>
      <c r="F354" s="12">
        <f>SUMPRODUCT((SUMIF('[1]كشف حساب عميل (19)'!$F$86:$F$96,"*430 لتر نوفرست*",'[1]كشف حساب عميل (19)'!$E$86:$E$96)))</f>
        <v>0</v>
      </c>
      <c r="G354" s="12">
        <f>SUMPRODUCT((SUMIF('[1]كشف حساب عميل (19)'!$F$86:$F$96,"*340 لتر نوفرست*",'[1]كشف حساب عميل (19)'!$E$86:$E$96)))</f>
        <v>0</v>
      </c>
      <c r="H354" s="12">
        <f>SUMPRODUCT((SUMIF('[1]كشف حساب عميل (19)'!$F$86:$F$96,"*339 لتر نوفرست*",'[1]كشف حساب عميل (19)'!$E$86:$E$96)))</f>
        <v>0</v>
      </c>
      <c r="I354" s="12">
        <f>SUMPRODUCT((SUMIF('[1]كشف حساب عميل (19)'!$F$86:$F$96,"*338*",'[1]كشف حساب عميل (19)'!$E$86:$E$96)))</f>
        <v>0</v>
      </c>
      <c r="J354" s="12">
        <f>SUMPRODUCT((SUMIF('[1]كشف حساب عميل (19)'!$F$86:$F$96,"*330*",'[1]كشف حساب عميل (19)'!$E$86:$E$96)))</f>
        <v>0</v>
      </c>
      <c r="K354" s="12">
        <f>SUMPRODUCT((SUMIF('[1]كشف حساب عميل (19)'!$F$86:$F$96,"*580*",'[1]كشف حساب عميل (19)'!$E$86:$E$96)))</f>
        <v>0</v>
      </c>
      <c r="L354" s="12">
        <f>SUMPRODUCT((SUMIF('[1]كشف حساب عميل (19)'!$F$86:$F$96,"*430 لتر برستيج*",'[1]كشف حساب عميل (19)'!$E$86:$E$96)))</f>
        <v>0</v>
      </c>
      <c r="M354" s="12">
        <f>SUMPRODUCT((SUMIF('[1]كشف حساب عميل (19)'!$F$86:$F$96,"*340 لتر برستيج*",'[1]كشف حساب عميل (19)'!$E$86:$E$96)))</f>
        <v>0</v>
      </c>
      <c r="N354" s="12">
        <f>SUMPRODUCT((SUMIF('[1]كشف حساب عميل (19)'!$F$86:$F$96,"*339 لتر برستيج*",'[1]كشف حساب عميل (19)'!$E$86:$E$96)))</f>
        <v>0</v>
      </c>
      <c r="O354" s="12">
        <f>SUMPRODUCT((SUMIF('[1]كشف حساب عميل (19)'!$F$86:$F$96,"*320*",'[1]كشف حساب عميل (19)'!$E$86:$E$96)))</f>
        <v>0</v>
      </c>
      <c r="P354" s="12">
        <f>SUMPRODUCT((SUMIF('[1]كشف حساب عميل (19)'!$F$86:$F$96,"*290*",'[1]كشف حساب عميل (19)'!$E$86:$E$96)))</f>
        <v>0</v>
      </c>
      <c r="Q354" s="12">
        <f>SUMPRODUCT((SUMIF('[1]كشف حساب عميل (19)'!$F$86:$F$96,"*335 لتر اوسكار*",'[1]كشف حساب عميل (19)'!$E$86:$E$96)))</f>
        <v>0</v>
      </c>
      <c r="R354" s="12">
        <f>SUMPRODUCT((SUMIF('[1]كشف حساب عميل (19)'!$F$86:$F$96,"*335 لتر برنسيسه*",'[1]كشف حساب عميل (19)'!$E$86:$E$96)))</f>
        <v>0</v>
      </c>
      <c r="S354" s="12">
        <f>SUMPRODUCT((SUMIF('[1]كشف حساب عميل (19)'!$F$86:$F$96,"*328*",'[1]كشف حساب عميل (19)'!$E$86:$E$96)))</f>
        <v>0</v>
      </c>
      <c r="T354" s="12">
        <f>SUMPRODUCT((SUMIF('[1]كشف حساب عميل (19)'!$F$86:$F$96,"*7 درج نوفرست*",'[1]كشف حساب عميل (19)'!$E$86:$E$96)))</f>
        <v>0</v>
      </c>
      <c r="U354" s="12">
        <f>SUMPRODUCT((SUMIF('[1]كشف حساب عميل (19)'!$F$86:$F$96,"*6 درج نوفرست*",'[1]كشف حساب عميل (19)'!$E$86:$E$96)))</f>
        <v>0</v>
      </c>
      <c r="V354" s="12">
        <f>SUMPRODUCT((SUMIF('[1]كشف حساب عميل (19)'!$F$86:$F$96,"*5 درج نوفرست*",'[1]كشف حساب عميل (19)'!$E$86:$E$96)))</f>
        <v>0</v>
      </c>
      <c r="W354" s="12">
        <f>SUMPRODUCT((SUMIF('[1]كشف حساب عميل (19)'!$F$86:$F$96,"*6 درج معدل*",'[1]كشف حساب عميل (19)'!$E$86:$E$96)))</f>
        <v>0</v>
      </c>
      <c r="X354" s="12">
        <f>SUMPRODUCT((SUMIF('[1]كشف حساب عميل (19)'!$F$86:$F$96,"*5 درج معدل*",'[1]كشف حساب عميل (19)'!$E$86:$E$96)))</f>
        <v>0</v>
      </c>
      <c r="Y354" s="12">
        <f>SUMPRODUCT((SUMIF('[1]كشف حساب عميل (19)'!$F$86:$F$96,"*4 درج*",'[1]كشف حساب عميل (19)'!$E$86:$E$96)))</f>
        <v>0</v>
      </c>
      <c r="Z354" s="12">
        <f t="shared" si="145"/>
        <v>0</v>
      </c>
    </row>
    <row r="355" spans="1:26" ht="17.25" hidden="1" thickTop="1" thickBot="1">
      <c r="A355" s="9" t="str">
        <f>'[1]عملاء الفرع'!$B$22</f>
        <v>كشف حساب عميل (19)</v>
      </c>
      <c r="B355" s="13"/>
      <c r="C355" s="11" t="s">
        <v>26</v>
      </c>
      <c r="D355" s="12">
        <f t="shared" ref="D355:S374" si="153">SUM(D352:D354)</f>
        <v>0</v>
      </c>
      <c r="E355" s="12">
        <f t="shared" ref="E355:Y355" si="154">SUM(E352:E354)</f>
        <v>0</v>
      </c>
      <c r="F355" s="12">
        <f t="shared" si="154"/>
        <v>0</v>
      </c>
      <c r="G355" s="12">
        <f t="shared" si="154"/>
        <v>0</v>
      </c>
      <c r="H355" s="12">
        <f t="shared" si="154"/>
        <v>0</v>
      </c>
      <c r="I355" s="12">
        <f t="shared" si="154"/>
        <v>0</v>
      </c>
      <c r="J355" s="12">
        <f t="shared" si="154"/>
        <v>0</v>
      </c>
      <c r="K355" s="12">
        <f t="shared" si="154"/>
        <v>0</v>
      </c>
      <c r="L355" s="12">
        <f t="shared" si="154"/>
        <v>0</v>
      </c>
      <c r="M355" s="12">
        <f t="shared" si="154"/>
        <v>0</v>
      </c>
      <c r="N355" s="12">
        <f t="shared" si="154"/>
        <v>0</v>
      </c>
      <c r="O355" s="12">
        <f t="shared" si="154"/>
        <v>0</v>
      </c>
      <c r="P355" s="12">
        <f t="shared" si="154"/>
        <v>0</v>
      </c>
      <c r="Q355" s="12">
        <f t="shared" si="154"/>
        <v>0</v>
      </c>
      <c r="R355" s="12">
        <f t="shared" si="154"/>
        <v>0</v>
      </c>
      <c r="S355" s="12">
        <f t="shared" si="154"/>
        <v>0</v>
      </c>
      <c r="T355" s="12">
        <f t="shared" si="154"/>
        <v>0</v>
      </c>
      <c r="U355" s="12">
        <f t="shared" si="154"/>
        <v>0</v>
      </c>
      <c r="V355" s="12">
        <f t="shared" si="154"/>
        <v>0</v>
      </c>
      <c r="W355" s="12">
        <f t="shared" si="154"/>
        <v>0</v>
      </c>
      <c r="X355" s="12">
        <f t="shared" si="154"/>
        <v>0</v>
      </c>
      <c r="Y355" s="12">
        <f t="shared" si="154"/>
        <v>0</v>
      </c>
      <c r="Z355" s="12">
        <f t="shared" si="145"/>
        <v>0</v>
      </c>
    </row>
    <row r="356" spans="1:26" ht="17.25" hidden="1" thickTop="1" thickBot="1">
      <c r="A356" s="9" t="str">
        <f>'[1]عملاء الفرع'!$B$22</f>
        <v>كشف حساب عميل (19)</v>
      </c>
      <c r="B356" s="13"/>
      <c r="C356" s="11" t="s">
        <v>27</v>
      </c>
      <c r="D356" s="12">
        <f t="shared" ref="D356:Y375" si="155">SUM(D355,D351)</f>
        <v>0</v>
      </c>
      <c r="E356" s="12">
        <f t="shared" si="155"/>
        <v>0</v>
      </c>
      <c r="F356" s="12">
        <f t="shared" si="155"/>
        <v>0</v>
      </c>
      <c r="G356" s="12">
        <f t="shared" si="155"/>
        <v>0</v>
      </c>
      <c r="H356" s="12">
        <f t="shared" si="155"/>
        <v>0</v>
      </c>
      <c r="I356" s="12">
        <f t="shared" si="155"/>
        <v>0</v>
      </c>
      <c r="J356" s="12">
        <f t="shared" si="155"/>
        <v>0</v>
      </c>
      <c r="K356" s="12">
        <f t="shared" si="155"/>
        <v>0</v>
      </c>
      <c r="L356" s="12">
        <f t="shared" si="155"/>
        <v>0</v>
      </c>
      <c r="M356" s="12">
        <f t="shared" si="155"/>
        <v>0</v>
      </c>
      <c r="N356" s="12">
        <f t="shared" si="155"/>
        <v>0</v>
      </c>
      <c r="O356" s="12">
        <f t="shared" si="155"/>
        <v>0</v>
      </c>
      <c r="P356" s="12">
        <f t="shared" si="155"/>
        <v>0</v>
      </c>
      <c r="Q356" s="12">
        <f t="shared" si="155"/>
        <v>0</v>
      </c>
      <c r="R356" s="12">
        <f t="shared" si="155"/>
        <v>0</v>
      </c>
      <c r="S356" s="12">
        <f t="shared" si="155"/>
        <v>0</v>
      </c>
      <c r="T356" s="12">
        <f t="shared" si="155"/>
        <v>0</v>
      </c>
      <c r="U356" s="12">
        <f t="shared" si="155"/>
        <v>0</v>
      </c>
      <c r="V356" s="12">
        <f t="shared" si="155"/>
        <v>0</v>
      </c>
      <c r="W356" s="12">
        <f t="shared" si="155"/>
        <v>0</v>
      </c>
      <c r="X356" s="12">
        <f t="shared" si="155"/>
        <v>0</v>
      </c>
      <c r="Y356" s="12">
        <f t="shared" si="155"/>
        <v>0</v>
      </c>
      <c r="Z356" s="12">
        <f t="shared" si="145"/>
        <v>0</v>
      </c>
    </row>
    <row r="357" spans="1:26" ht="17.25" hidden="1" thickTop="1" thickBot="1">
      <c r="A357" s="9" t="str">
        <f>'[1]عملاء الفرع'!$B$22</f>
        <v>كشف حساب عميل (19)</v>
      </c>
      <c r="B357" s="13"/>
      <c r="C357" s="11">
        <v>41091</v>
      </c>
      <c r="D357" s="12">
        <f>SUMPRODUCT((SUMIF('[1]كشف حساب عميل (19)'!$F$99:$F$126,"*560*",'[1]كشف حساب عميل (19)'!$E$99:$E$126)))</f>
        <v>0</v>
      </c>
      <c r="E357" s="12">
        <f>SUMPRODUCT((SUMIF('[1]كشف حساب عميل (19)'!$F$99:$F$126,"*510*",'[1]كشف حساب عميل (19)'!$E$99:$E$126)))</f>
        <v>0</v>
      </c>
      <c r="F357" s="12">
        <f>SUMPRODUCT((SUMIF('[1]كشف حساب عميل (19)'!$F$99:$F$126,"*430 لتر نوفرست*",'[1]كشف حساب عميل (19)'!$E$99:$E$126)))</f>
        <v>0</v>
      </c>
      <c r="G357" s="12">
        <f>SUMPRODUCT((SUMIF('[1]كشف حساب عميل (19)'!$F$99:$F$126,"*340 لتر نوفرست*",'[1]كشف حساب عميل (19)'!$E$99:$E$126)))</f>
        <v>0</v>
      </c>
      <c r="H357" s="12">
        <f>SUMPRODUCT((SUMIF('[1]كشف حساب عميل (19)'!$F$99:$F$126,"*339 لتر نوفرست*",'[1]كشف حساب عميل (19)'!$E$99:$E$126)))</f>
        <v>0</v>
      </c>
      <c r="I357" s="12">
        <f>SUMPRODUCT((SUMIF('[1]كشف حساب عميل (19)'!$F$99:$F$126,"*338*",'[1]كشف حساب عميل (19)'!$E$99:$E$126)))</f>
        <v>0</v>
      </c>
      <c r="J357" s="12">
        <f>SUMPRODUCT((SUMIF('[1]كشف حساب عميل (19)'!$F$99:$F$126,"*330*",'[1]كشف حساب عميل (19)'!$E$99:$E$126)))</f>
        <v>0</v>
      </c>
      <c r="K357" s="12">
        <f>SUMPRODUCT((SUMIF('[1]كشف حساب عميل (19)'!$F$99:$F$126,"*580*",'[1]كشف حساب عميل (19)'!$E$99:$E$126)))</f>
        <v>0</v>
      </c>
      <c r="L357" s="12">
        <f>SUMPRODUCT((SUMIF('[1]كشف حساب عميل (19)'!$F$99:$F$126,"*430 لتر برستيج*",'[1]كشف حساب عميل (19)'!$E$99:$E$126)))</f>
        <v>0</v>
      </c>
      <c r="M357" s="12">
        <f>SUMPRODUCT((SUMIF('[1]كشف حساب عميل (19)'!$F$99:$F$126,"*340 لتر برستيج*",'[1]كشف حساب عميل (19)'!$E$99:$E$126)))</f>
        <v>0</v>
      </c>
      <c r="N357" s="12">
        <f>SUMPRODUCT((SUMIF('[1]كشف حساب عميل (19)'!$F$99:$F$126,"*339 لتر برستيج*",'[1]كشف حساب عميل (19)'!$E$99:$E$126)))</f>
        <v>0</v>
      </c>
      <c r="O357" s="12">
        <f>SUMPRODUCT((SUMIF('[1]كشف حساب عميل (19)'!$F$99:$F$126,"*320*",'[1]كشف حساب عميل (19)'!$E$99:$E$126)))</f>
        <v>0</v>
      </c>
      <c r="P357" s="12">
        <f>SUMPRODUCT((SUMIF('[1]كشف حساب عميل (19)'!$F$99:$F$126,"*290*",'[1]كشف حساب عميل (19)'!$E$99:$E$126)))</f>
        <v>0</v>
      </c>
      <c r="Q357" s="12">
        <f>SUMPRODUCT((SUMIF('[1]كشف حساب عميل (19)'!$F$99:$F$126,"*335 لتر اوسكار*",'[1]كشف حساب عميل (19)'!$E$99:$E$126)))</f>
        <v>0</v>
      </c>
      <c r="R357" s="12">
        <f>SUMPRODUCT((SUMIF('[1]كشف حساب عميل (19)'!$F$99:$F$126,"*335 لتر برنسيسه*",'[1]كشف حساب عميل (19)'!$E$99:$E$126)))</f>
        <v>0</v>
      </c>
      <c r="S357" s="12">
        <f>SUMPRODUCT((SUMIF('[1]كشف حساب عميل (19)'!$F$99:$F$126,"*328*",'[1]كشف حساب عميل (19)'!$E$99:$E$126)))</f>
        <v>0</v>
      </c>
      <c r="T357" s="12">
        <f>SUMPRODUCT((SUMIF('[1]كشف حساب عميل (19)'!$F$99:$F$126,"*7 درج نوفرست*",'[1]كشف حساب عميل (19)'!$E$99:$E$126)))</f>
        <v>0</v>
      </c>
      <c r="U357" s="12">
        <f>SUMPRODUCT((SUMIF('[1]كشف حساب عميل (19)'!$F$99:$F$126,"*6 درج نوفرست*",'[1]كشف حساب عميل (19)'!$E$99:$E$126)))</f>
        <v>0</v>
      </c>
      <c r="V357" s="12">
        <f>SUMPRODUCT((SUMIF('[1]كشف حساب عميل (19)'!$F$99:$F$126,"*5 درج نوفرست*",'[1]كشف حساب عميل (19)'!$E$99:$E$126)))</f>
        <v>0</v>
      </c>
      <c r="W357" s="12">
        <f>SUMPRODUCT((SUMIF('[1]كشف حساب عميل (19)'!$F$99:$F$126,"*6 درج معدل*",'[1]كشف حساب عميل (19)'!$E$99:$E$126)))</f>
        <v>0</v>
      </c>
      <c r="X357" s="12">
        <f>SUMPRODUCT((SUMIF('[1]كشف حساب عميل (19)'!$F$99:$F$126,"*5 درج معدل*",'[1]كشف حساب عميل (19)'!$E$99:$E$126)))</f>
        <v>0</v>
      </c>
      <c r="Y357" s="12">
        <f>SUMPRODUCT((SUMIF('[1]كشف حساب عميل (19)'!$F$99:$F$126,"*4 درج*",'[1]كشف حساب عميل (19)'!$E$99:$E$126)))</f>
        <v>0</v>
      </c>
      <c r="Z357" s="12">
        <f t="shared" si="145"/>
        <v>0</v>
      </c>
    </row>
    <row r="358" spans="1:26" ht="17.25" hidden="1" thickTop="1" thickBot="1">
      <c r="A358" s="9" t="str">
        <f>'[1]عملاء الفرع'!$B$22</f>
        <v>كشف حساب عميل (19)</v>
      </c>
      <c r="B358" s="13"/>
      <c r="C358" s="11">
        <v>41122</v>
      </c>
      <c r="D358" s="12">
        <f>SUMPRODUCT((SUMIF('[1]كشف حساب عميل (19)'!$F$128:$F$144,"*560*",'[1]كشف حساب عميل (19)'!$E$128:$E$144)))</f>
        <v>0</v>
      </c>
      <c r="E358" s="12">
        <f>SUMPRODUCT((SUMIF('[1]كشف حساب عميل (19)'!$F$128:$F$144,"*510*",'[1]كشف حساب عميل (19)'!$E$128:$E$144)))</f>
        <v>0</v>
      </c>
      <c r="F358" s="12">
        <f>SUMPRODUCT((SUMIF('[1]كشف حساب عميل (19)'!$F$128:$F$144,"*430 لتر نوفرست*",'[1]كشف حساب عميل (19)'!$E$128:$E$144)))</f>
        <v>0</v>
      </c>
      <c r="G358" s="12">
        <f>SUMPRODUCT((SUMIF('[1]كشف حساب عميل (19)'!$F$128:$F$144,"*340 لتر نوفرست*",'[1]كشف حساب عميل (19)'!$E$128:$E$144)))</f>
        <v>0</v>
      </c>
      <c r="H358" s="12">
        <f>SUMPRODUCT((SUMIF('[1]كشف حساب عميل (19)'!$F$128:$F$144,"*339 لتر نوفرست*",'[1]كشف حساب عميل (19)'!$E$128:$E$144)))</f>
        <v>0</v>
      </c>
      <c r="I358" s="12">
        <f>SUMPRODUCT((SUMIF('[1]كشف حساب عميل (19)'!$F$128:$F$144,"*338*",'[1]كشف حساب عميل (19)'!$E$128:$E$144)))</f>
        <v>0</v>
      </c>
      <c r="J358" s="12">
        <f>SUMPRODUCT((SUMIF('[1]كشف حساب عميل (19)'!$F$128:$F$144,"*330*",'[1]كشف حساب عميل (19)'!$E$128:$E$144)))</f>
        <v>0</v>
      </c>
      <c r="K358" s="12">
        <f>SUMPRODUCT((SUMIF('[1]كشف حساب عميل (19)'!$F$128:$F$144,"*580*",'[1]كشف حساب عميل (19)'!$E$128:$E$144)))</f>
        <v>0</v>
      </c>
      <c r="L358" s="12">
        <f>SUMPRODUCT((SUMIF('[1]كشف حساب عميل (19)'!$F$128:$F$144,"*430 لتر برستيج*",'[1]كشف حساب عميل (19)'!$E$128:$E$144)))</f>
        <v>0</v>
      </c>
      <c r="M358" s="12">
        <f>SUMPRODUCT((SUMIF('[1]كشف حساب عميل (19)'!$F$128:$F$144,"*340 لتر برستيج*",'[1]كشف حساب عميل (19)'!$E$128:$E$144)))</f>
        <v>0</v>
      </c>
      <c r="N358" s="12">
        <f>SUMPRODUCT((SUMIF('[1]كشف حساب عميل (19)'!$F$128:$F$144,"*339 لتر برستيج*",'[1]كشف حساب عميل (19)'!$E$128:$E$144)))</f>
        <v>0</v>
      </c>
      <c r="O358" s="12">
        <f>SUMPRODUCT((SUMIF('[1]كشف حساب عميل (19)'!$F$128:$F$144,"*320*",'[1]كشف حساب عميل (19)'!$E$128:$E$144)))</f>
        <v>0</v>
      </c>
      <c r="P358" s="12">
        <f>SUMPRODUCT((SUMIF('[1]كشف حساب عميل (19)'!$F$128:$F$144,"*290*",'[1]كشف حساب عميل (19)'!$E$128:$E$144)))</f>
        <v>0</v>
      </c>
      <c r="Q358" s="12">
        <f>SUMPRODUCT((SUMIF('[1]كشف حساب عميل (19)'!$F$128:$F$144,"*335 لتر اوسكار*",'[1]كشف حساب عميل (19)'!$E$128:$E$144)))</f>
        <v>0</v>
      </c>
      <c r="R358" s="12">
        <f>SUMPRODUCT((SUMIF('[1]كشف حساب عميل (19)'!$F$128:$F$144,"*335 لتر برنسيسه*",'[1]كشف حساب عميل (19)'!$E$128:$E$144)))</f>
        <v>0</v>
      </c>
      <c r="S358" s="12">
        <f>SUMPRODUCT((SUMIF('[1]كشف حساب عميل (19)'!$F$128:$F$144,"*328*",'[1]كشف حساب عميل (19)'!$E$128:$E$144)))</f>
        <v>0</v>
      </c>
      <c r="T358" s="12">
        <f>SUMPRODUCT((SUMIF('[1]كشف حساب عميل (19)'!$F$128:$F$144,"*7 درج نوفرست*",'[1]كشف حساب عميل (19)'!$E$128:$E$144)))</f>
        <v>0</v>
      </c>
      <c r="U358" s="12">
        <f>SUMPRODUCT((SUMIF('[1]كشف حساب عميل (19)'!$F$128:$F$144,"*6 درج نوفرست*",'[1]كشف حساب عميل (19)'!$E$128:$E$144)))</f>
        <v>0</v>
      </c>
      <c r="V358" s="12">
        <f>SUMPRODUCT((SUMIF('[1]كشف حساب عميل (19)'!$F$128:$F$144,"*5 درج نوفرست*",'[1]كشف حساب عميل (19)'!$E$128:$E$144)))</f>
        <v>0</v>
      </c>
      <c r="W358" s="12">
        <f>SUMPRODUCT((SUMIF('[1]كشف حساب عميل (19)'!$F$128:$F$144,"*6 درج معدل*",'[1]كشف حساب عميل (19)'!$E$128:$E$144)))</f>
        <v>0</v>
      </c>
      <c r="X358" s="12">
        <f>SUMPRODUCT((SUMIF('[1]كشف حساب عميل (19)'!$F$128:$F$144,"*5 درج معدل*",'[1]كشف حساب عميل (19)'!$E$128:$E$144)))</f>
        <v>0</v>
      </c>
      <c r="Y358" s="12">
        <f>SUMPRODUCT((SUMIF('[1]كشف حساب عميل (19)'!$F$128:$F$144,"*4 درج*",'[1]كشف حساب عميل (19)'!$E$128:$E$144)))</f>
        <v>0</v>
      </c>
      <c r="Z358" s="12">
        <f t="shared" si="145"/>
        <v>0</v>
      </c>
    </row>
    <row r="359" spans="1:26" ht="17.25" hidden="1" thickTop="1" thickBot="1">
      <c r="A359" s="9" t="str">
        <f>'[1]عملاء الفرع'!$B$22</f>
        <v>كشف حساب عميل (19)</v>
      </c>
      <c r="B359" s="13"/>
      <c r="C359" s="11">
        <v>41153</v>
      </c>
      <c r="D359" s="12">
        <f>SUMPRODUCT((SUMIF('[1]كشف حساب عميل (19)'!$F$146:$F$167,"*560*",'[1]كشف حساب عميل (19)'!$E$146:$E$167)))</f>
        <v>0</v>
      </c>
      <c r="E359" s="12">
        <f>SUMPRODUCT((SUMIF('[1]كشف حساب عميل (19)'!$F$146:$F$167,"*510*",'[1]كشف حساب عميل (19)'!$E$146:$E$167)))</f>
        <v>0</v>
      </c>
      <c r="F359" s="12">
        <f>SUMPRODUCT((SUMIF('[1]كشف حساب عميل (19)'!$F$146:$F$167,"*430 لتر نوفرست*",'[1]كشف حساب عميل (19)'!$E$146:$E$167)))</f>
        <v>0</v>
      </c>
      <c r="G359" s="12">
        <f>SUMPRODUCT((SUMIF('[1]كشف حساب عميل (19)'!$F$146:$F$167,"*340 لتر نوفرست*",'[1]كشف حساب عميل (19)'!$E$146:$E$167)))</f>
        <v>0</v>
      </c>
      <c r="H359" s="12">
        <f>SUMPRODUCT((SUMIF('[1]كشف حساب عميل (19)'!$F$146:$F$167,"*339 لتر نوفرست*",'[1]كشف حساب عميل (19)'!$E$146:$E$167)))</f>
        <v>0</v>
      </c>
      <c r="I359" s="12">
        <f>SUMPRODUCT((SUMIF('[1]كشف حساب عميل (19)'!$F$146:$F$167,"*338*",'[1]كشف حساب عميل (19)'!$E$146:$E$167)))</f>
        <v>0</v>
      </c>
      <c r="J359" s="12">
        <f>SUMPRODUCT((SUMIF('[1]كشف حساب عميل (19)'!$F$146:$F$167,"*330*",'[1]كشف حساب عميل (19)'!$E$146:$E$167)))</f>
        <v>0</v>
      </c>
      <c r="K359" s="12">
        <f>SUMPRODUCT((SUMIF('[1]كشف حساب عميل (19)'!$F$146:$F$167,"*580*",'[1]كشف حساب عميل (19)'!$E$146:$E$167)))</f>
        <v>0</v>
      </c>
      <c r="L359" s="12">
        <f>SUMPRODUCT((SUMIF('[1]كشف حساب عميل (19)'!$F$146:$F$167,"*430 لتر برستيج*",'[1]كشف حساب عميل (19)'!$E$146:$E$167)))</f>
        <v>0</v>
      </c>
      <c r="M359" s="12">
        <f>SUMPRODUCT((SUMIF('[1]كشف حساب عميل (19)'!$F$146:$F$167,"*340 لتر برستيج*",'[1]كشف حساب عميل (19)'!$E$146:$E$167)))</f>
        <v>0</v>
      </c>
      <c r="N359" s="12">
        <f>SUMPRODUCT((SUMIF('[1]كشف حساب عميل (19)'!$F$146:$F$167,"*339 لتر برستيج*",'[1]كشف حساب عميل (19)'!$E$146:$E$167)))</f>
        <v>0</v>
      </c>
      <c r="O359" s="12">
        <f>SUMPRODUCT((SUMIF('[1]كشف حساب عميل (19)'!$F$146:$F$167,"*320*",'[1]كشف حساب عميل (19)'!$E$146:$E$167)))</f>
        <v>0</v>
      </c>
      <c r="P359" s="12">
        <f>SUMPRODUCT((SUMIF('[1]كشف حساب عميل (19)'!$F$146:$F$167,"*290*",'[1]كشف حساب عميل (19)'!$E$146:$E$167)))</f>
        <v>0</v>
      </c>
      <c r="Q359" s="12">
        <f>SUMPRODUCT((SUMIF('[1]كشف حساب عميل (19)'!$F$146:$F$167,"*335 لتر اوسكار*",'[1]كشف حساب عميل (19)'!$E$146:$E$167)))</f>
        <v>0</v>
      </c>
      <c r="R359" s="12">
        <f>SUMPRODUCT((SUMIF('[1]كشف حساب عميل (19)'!$F$146:$F$167,"*335 لتر برنسيسه*",'[1]كشف حساب عميل (19)'!$E$146:$E$167)))</f>
        <v>0</v>
      </c>
      <c r="S359" s="12">
        <f>SUMPRODUCT((SUMIF('[1]كشف حساب عميل (19)'!$F$146:$F$167,"*328*",'[1]كشف حساب عميل (19)'!$E$146:$E$167)))</f>
        <v>0</v>
      </c>
      <c r="T359" s="12">
        <f>SUMPRODUCT((SUMIF('[1]كشف حساب عميل (19)'!$F$146:$F$167,"*7 درج نوفرست*",'[1]كشف حساب عميل (19)'!$E$146:$E$167)))</f>
        <v>0</v>
      </c>
      <c r="U359" s="12">
        <f>SUMPRODUCT((SUMIF('[1]كشف حساب عميل (19)'!$F$146:$F$167,"*6 درج نوفرست*",'[1]كشف حساب عميل (19)'!$E$146:$E$167)))</f>
        <v>0</v>
      </c>
      <c r="V359" s="12">
        <f>SUMPRODUCT((SUMIF('[1]كشف حساب عميل (19)'!$F$146:$F$167,"*5 درج نوفرست*",'[1]كشف حساب عميل (19)'!$E$146:$E$167)))</f>
        <v>0</v>
      </c>
      <c r="W359" s="12">
        <f>SUMPRODUCT((SUMIF('[1]كشف حساب عميل (19)'!$F$146:$F$167,"*6 درج معدل*",'[1]كشف حساب عميل (19)'!$E$146:$E$167)))</f>
        <v>0</v>
      </c>
      <c r="X359" s="12">
        <f>SUMPRODUCT((SUMIF('[1]كشف حساب عميل (19)'!$F$146:$F$167,"*5 درج معدل*",'[1]كشف حساب عميل (19)'!$E$146:$E$167)))</f>
        <v>0</v>
      </c>
      <c r="Y359" s="12">
        <f>SUMPRODUCT((SUMIF('[1]كشف حساب عميل (19)'!$F$146:$F$167,"*4 درج*",'[1]كشف حساب عميل (19)'!$E$146:$E$167)))</f>
        <v>0</v>
      </c>
      <c r="Z359" s="12">
        <f t="shared" si="145"/>
        <v>0</v>
      </c>
    </row>
    <row r="360" spans="1:26" ht="17.25" hidden="1" thickTop="1" thickBot="1">
      <c r="A360" s="9" t="str">
        <f>'[1]عملاء الفرع'!$B$22</f>
        <v>كشف حساب عميل (19)</v>
      </c>
      <c r="B360" s="13"/>
      <c r="C360" s="11" t="s">
        <v>28</v>
      </c>
      <c r="D360" s="12">
        <f t="shared" ref="D360:S379" si="156">SUM(D357:D359)</f>
        <v>0</v>
      </c>
      <c r="E360" s="12">
        <f t="shared" ref="E360:Y360" si="157">SUM(E357:E359)</f>
        <v>0</v>
      </c>
      <c r="F360" s="12">
        <f t="shared" si="157"/>
        <v>0</v>
      </c>
      <c r="G360" s="12">
        <f t="shared" si="157"/>
        <v>0</v>
      </c>
      <c r="H360" s="12">
        <f t="shared" si="157"/>
        <v>0</v>
      </c>
      <c r="I360" s="12">
        <f t="shared" si="157"/>
        <v>0</v>
      </c>
      <c r="J360" s="12">
        <f t="shared" si="157"/>
        <v>0</v>
      </c>
      <c r="K360" s="12">
        <f t="shared" si="157"/>
        <v>0</v>
      </c>
      <c r="L360" s="12">
        <f t="shared" si="157"/>
        <v>0</v>
      </c>
      <c r="M360" s="12">
        <f t="shared" si="157"/>
        <v>0</v>
      </c>
      <c r="N360" s="12">
        <f t="shared" si="157"/>
        <v>0</v>
      </c>
      <c r="O360" s="12">
        <f t="shared" si="157"/>
        <v>0</v>
      </c>
      <c r="P360" s="12">
        <f t="shared" si="157"/>
        <v>0</v>
      </c>
      <c r="Q360" s="12">
        <f t="shared" si="157"/>
        <v>0</v>
      </c>
      <c r="R360" s="12">
        <f t="shared" si="157"/>
        <v>0</v>
      </c>
      <c r="S360" s="12">
        <f t="shared" si="157"/>
        <v>0</v>
      </c>
      <c r="T360" s="12">
        <f t="shared" si="157"/>
        <v>0</v>
      </c>
      <c r="U360" s="12">
        <f t="shared" si="157"/>
        <v>0</v>
      </c>
      <c r="V360" s="12">
        <f t="shared" si="157"/>
        <v>0</v>
      </c>
      <c r="W360" s="12">
        <f t="shared" si="157"/>
        <v>0</v>
      </c>
      <c r="X360" s="12">
        <f t="shared" si="157"/>
        <v>0</v>
      </c>
      <c r="Y360" s="12">
        <f t="shared" si="157"/>
        <v>0</v>
      </c>
      <c r="Z360" s="12">
        <f t="shared" si="145"/>
        <v>0</v>
      </c>
    </row>
    <row r="361" spans="1:26" ht="17.25" hidden="1" thickTop="1" thickBot="1">
      <c r="A361" s="9" t="str">
        <f>'[1]عملاء الفرع'!$B$22</f>
        <v>كشف حساب عميل (19)</v>
      </c>
      <c r="B361" s="13"/>
      <c r="C361" s="11">
        <v>41183</v>
      </c>
      <c r="D361" s="12">
        <f>SUMPRODUCT((SUMIF('[1]كشف حساب عميل (19)'!$F$169:$F$189,"*560*",'[1]كشف حساب عميل (19)'!$E$169:$E$189)))</f>
        <v>0</v>
      </c>
      <c r="E361" s="12">
        <f>SUMPRODUCT((SUMIF('[1]كشف حساب عميل (19)'!$F$169:$F$189,"*510*",'[1]كشف حساب عميل (19)'!$E$169:$E$189)))</f>
        <v>0</v>
      </c>
      <c r="F361" s="12">
        <f>SUMPRODUCT((SUMIF('[1]كشف حساب عميل (19)'!$F$169:$F$189,"*430 لتر نوفرست*",'[1]كشف حساب عميل (19)'!$E$169:$E$189)))</f>
        <v>0</v>
      </c>
      <c r="G361" s="12">
        <f>SUMPRODUCT((SUMIF('[1]كشف حساب عميل (19)'!$F$169:$F$189,"*340 لتر نوفرست*",'[1]كشف حساب عميل (19)'!$E$169:$E$189)))</f>
        <v>0</v>
      </c>
      <c r="H361" s="12">
        <f>SUMPRODUCT((SUMIF('[1]كشف حساب عميل (19)'!$F$169:$F$189,"*339 لتر نوفرست*",'[1]كشف حساب عميل (19)'!$E$169:$E$189)))</f>
        <v>0</v>
      </c>
      <c r="I361" s="12">
        <f>SUMPRODUCT((SUMIF('[1]كشف حساب عميل (19)'!$F$169:$F$189,"*338*",'[1]كشف حساب عميل (19)'!$E$169:$E$189)))</f>
        <v>0</v>
      </c>
      <c r="J361" s="12">
        <f>SUMPRODUCT((SUMIF('[1]كشف حساب عميل (19)'!$F$169:$F$189,"*330*",'[1]كشف حساب عميل (19)'!$E$169:$E$189)))</f>
        <v>0</v>
      </c>
      <c r="K361" s="12">
        <f>SUMPRODUCT((SUMIF('[1]كشف حساب عميل (19)'!$F$169:$F$189,"*580*",'[1]كشف حساب عميل (19)'!$E$169:$E$189)))</f>
        <v>0</v>
      </c>
      <c r="L361" s="12">
        <f>SUMPRODUCT((SUMIF('[1]كشف حساب عميل (19)'!$F$169:$F$189,"*430 لتر برستيج*",'[1]كشف حساب عميل (19)'!$E$169:$E$189)))</f>
        <v>0</v>
      </c>
      <c r="M361" s="12">
        <f>SUMPRODUCT((SUMIF('[1]كشف حساب عميل (19)'!$F$169:$F$189,"*340 لتر برستيج*",'[1]كشف حساب عميل (19)'!$E$169:$E$189)))</f>
        <v>0</v>
      </c>
      <c r="N361" s="12">
        <f>SUMPRODUCT((SUMIF('[1]كشف حساب عميل (19)'!$F$169:$F$189,"*339 لتر برستيج*",'[1]كشف حساب عميل (19)'!$E$169:$E$189)))</f>
        <v>0</v>
      </c>
      <c r="O361" s="12">
        <f>SUMPRODUCT((SUMIF('[1]كشف حساب عميل (19)'!$F$169:$F$189,"*320*",'[1]كشف حساب عميل (19)'!$E$169:$E$189)))</f>
        <v>0</v>
      </c>
      <c r="P361" s="12">
        <f>SUMPRODUCT((SUMIF('[1]كشف حساب عميل (19)'!$F$169:$F$189,"*290*",'[1]كشف حساب عميل (19)'!$E$169:$E$189)))</f>
        <v>0</v>
      </c>
      <c r="Q361" s="12">
        <f>SUMPRODUCT((SUMIF('[1]كشف حساب عميل (19)'!$F$169:$F$189,"*335 لتر اوسكار*",'[1]كشف حساب عميل (19)'!$E$169:$E$189)))</f>
        <v>0</v>
      </c>
      <c r="R361" s="12">
        <f>SUMPRODUCT((SUMIF('[1]كشف حساب عميل (19)'!$F$169:$F$189,"*335 لتر برنسيسه*",'[1]كشف حساب عميل (19)'!$E$169:$E$189)))</f>
        <v>0</v>
      </c>
      <c r="S361" s="12">
        <f>SUMPRODUCT((SUMIF('[1]كشف حساب عميل (19)'!$F$169:$F$189,"*328*",'[1]كشف حساب عميل (19)'!$E$169:$E$189)))</f>
        <v>0</v>
      </c>
      <c r="T361" s="12">
        <f>SUMPRODUCT((SUMIF('[1]كشف حساب عميل (19)'!$F$169:$F$189,"*7 درج نوفرست*",'[1]كشف حساب عميل (19)'!$E$169:$E$189)))</f>
        <v>0</v>
      </c>
      <c r="U361" s="12">
        <f>SUMPRODUCT((SUMIF('[1]كشف حساب عميل (19)'!$F$169:$F$189,"*6 درج نوفرست*",'[1]كشف حساب عميل (19)'!$E$169:$E$189)))</f>
        <v>0</v>
      </c>
      <c r="V361" s="12">
        <f>SUMPRODUCT((SUMIF('[1]كشف حساب عميل (19)'!$F$169:$F$189,"*5 درج نوفرست*",'[1]كشف حساب عميل (19)'!$E$169:$E$189)))</f>
        <v>0</v>
      </c>
      <c r="W361" s="12">
        <f>SUMPRODUCT((SUMIF('[1]كشف حساب عميل (19)'!$F$169:$F$189,"*6 درج معدل*",'[1]كشف حساب عميل (19)'!$E$169:$E$189)))</f>
        <v>0</v>
      </c>
      <c r="X361" s="12">
        <f>SUMPRODUCT((SUMIF('[1]كشف حساب عميل (19)'!$F$169:$F$189,"*5 درج معدل*",'[1]كشف حساب عميل (19)'!$E$169:$E$189)))</f>
        <v>0</v>
      </c>
      <c r="Y361" s="12">
        <f>SUMPRODUCT((SUMIF('[1]كشف حساب عميل (19)'!$F$169:$F$189,"*4 درج*",'[1]كشف حساب عميل (19)'!$E$169:$E$189)))</f>
        <v>0</v>
      </c>
      <c r="Z361" s="12">
        <f t="shared" si="145"/>
        <v>0</v>
      </c>
    </row>
    <row r="362" spans="1:26" ht="17.25" hidden="1" thickTop="1" thickBot="1">
      <c r="A362" s="9" t="str">
        <f>'[1]عملاء الفرع'!$B$22</f>
        <v>كشف حساب عميل (19)</v>
      </c>
      <c r="B362" s="13"/>
      <c r="C362" s="11">
        <v>41214</v>
      </c>
      <c r="D362" s="12">
        <f>SUMPRODUCT((SUMIF('[1]كشف حساب عميل (19)'!$F$191:$F$202,"*560*",'[1]كشف حساب عميل (19)'!$E$191:$E$202)))</f>
        <v>0</v>
      </c>
      <c r="E362" s="12">
        <f>SUMPRODUCT((SUMIF('[1]كشف حساب عميل (19)'!$F$191:$F$202,"*510*",'[1]كشف حساب عميل (19)'!$E$191:$E$202)))</f>
        <v>0</v>
      </c>
      <c r="F362" s="12">
        <f>SUMPRODUCT((SUMIF('[1]كشف حساب عميل (19)'!$F$191:$F$202,"*430 لتر نوفرست*",'[1]كشف حساب عميل (19)'!$E$191:$E$202)))</f>
        <v>0</v>
      </c>
      <c r="G362" s="12">
        <f>SUMPRODUCT((SUMIF('[1]كشف حساب عميل (19)'!$F$191:$F$202,"*340 لتر نوفرست*",'[1]كشف حساب عميل (19)'!$E$191:$E$202)))</f>
        <v>0</v>
      </c>
      <c r="H362" s="12">
        <f>SUMPRODUCT((SUMIF('[1]كشف حساب عميل (19)'!$F$191:$F$202,"*339 لتر نوفرست*",'[1]كشف حساب عميل (19)'!$E$191:$E$202)))</f>
        <v>0</v>
      </c>
      <c r="I362" s="12">
        <f>SUMPRODUCT((SUMIF('[1]كشف حساب عميل (19)'!$F$191:$F$202,"*338*",'[1]كشف حساب عميل (19)'!$E$191:$E$202)))</f>
        <v>0</v>
      </c>
      <c r="J362" s="12">
        <f>SUMPRODUCT((SUMIF('[1]كشف حساب عميل (19)'!$F$191:$F$202,"*330*",'[1]كشف حساب عميل (19)'!$E$191:$E$202)))</f>
        <v>0</v>
      </c>
      <c r="K362" s="12">
        <f>SUMPRODUCT((SUMIF('[1]كشف حساب عميل (19)'!$F$191:$F$202,"*580*",'[1]كشف حساب عميل (19)'!$E$191:$E$202)))</f>
        <v>0</v>
      </c>
      <c r="L362" s="12">
        <f>SUMPRODUCT((SUMIF('[1]كشف حساب عميل (19)'!$F$191:$F$202,"*430 لتر برستيج*",'[1]كشف حساب عميل (19)'!$E$191:$E$202)))</f>
        <v>0</v>
      </c>
      <c r="M362" s="12">
        <f>SUMPRODUCT((SUMIF('[1]كشف حساب عميل (19)'!$F$191:$F$202,"*340 لتر برستيج*",'[1]كشف حساب عميل (19)'!$E$191:$E$202)))</f>
        <v>0</v>
      </c>
      <c r="N362" s="12">
        <f>SUMPRODUCT((SUMIF('[1]كشف حساب عميل (19)'!$F$191:$F$202,"*339 لتر برستيج*",'[1]كشف حساب عميل (19)'!$E$191:$E$202)))</f>
        <v>0</v>
      </c>
      <c r="O362" s="12">
        <f>SUMPRODUCT((SUMIF('[1]كشف حساب عميل (19)'!$F$191:$F$202,"*320*",'[1]كشف حساب عميل (19)'!$E$191:$E$202)))</f>
        <v>0</v>
      </c>
      <c r="P362" s="12">
        <f>SUMPRODUCT((SUMIF('[1]كشف حساب عميل (19)'!$F$191:$F$202,"*290*",'[1]كشف حساب عميل (19)'!$E$191:$E$202)))</f>
        <v>0</v>
      </c>
      <c r="Q362" s="12">
        <f>SUMPRODUCT((SUMIF('[1]كشف حساب عميل (19)'!$F$191:$F$202,"*335 لتر اوسكار*",'[1]كشف حساب عميل (19)'!$E$191:$E$202)))</f>
        <v>0</v>
      </c>
      <c r="R362" s="12">
        <f>SUMPRODUCT((SUMIF('[1]كشف حساب عميل (19)'!$F$191:$F$202,"*335 لتر برنسيسه*",'[1]كشف حساب عميل (19)'!$E$191:$E$202)))</f>
        <v>0</v>
      </c>
      <c r="S362" s="12">
        <f>SUMPRODUCT((SUMIF('[1]كشف حساب عميل (19)'!$F$191:$F$202,"*328*",'[1]كشف حساب عميل (19)'!$E$191:$E$202)))</f>
        <v>0</v>
      </c>
      <c r="T362" s="12">
        <f>SUMPRODUCT((SUMIF('[1]كشف حساب عميل (19)'!$F$191:$F$202,"*7 درج نوفرست*",'[1]كشف حساب عميل (19)'!$E$191:$E$202)))</f>
        <v>0</v>
      </c>
      <c r="U362" s="12">
        <f>SUMPRODUCT((SUMIF('[1]كشف حساب عميل (19)'!$F$191:$F$202,"*6 درج نوفرست*",'[1]كشف حساب عميل (19)'!$E$191:$E$202)))</f>
        <v>0</v>
      </c>
      <c r="V362" s="12">
        <f>SUMPRODUCT((SUMIF('[1]كشف حساب عميل (19)'!$F$191:$F$202,"*5 درج نوفرست*",'[1]كشف حساب عميل (19)'!$E$191:$E$202)))</f>
        <v>0</v>
      </c>
      <c r="W362" s="12">
        <f>SUMPRODUCT((SUMIF('[1]كشف حساب عميل (19)'!$F$191:$F$202,"*6 درج معدل*",'[1]كشف حساب عميل (19)'!$E$191:$E$202)))</f>
        <v>0</v>
      </c>
      <c r="X362" s="12">
        <f>SUMPRODUCT((SUMIF('[1]كشف حساب عميل (19)'!$F$191:$F$202,"*5 درج معدل*",'[1]كشف حساب عميل (19)'!$E$191:$E$202)))</f>
        <v>0</v>
      </c>
      <c r="Y362" s="12">
        <f>SUMPRODUCT((SUMIF('[1]كشف حساب عميل (19)'!$F$191:$F$202,"*4 درج*",'[1]كشف حساب عميل (19)'!$E$191:$E$202)))</f>
        <v>0</v>
      </c>
      <c r="Z362" s="12">
        <f t="shared" si="145"/>
        <v>0</v>
      </c>
    </row>
    <row r="363" spans="1:26" ht="17.25" hidden="1" thickTop="1" thickBot="1">
      <c r="A363" s="9" t="str">
        <f>'[1]عملاء الفرع'!$B$22</f>
        <v>كشف حساب عميل (19)</v>
      </c>
      <c r="B363" s="13"/>
      <c r="C363" s="11">
        <v>41244</v>
      </c>
      <c r="D363" s="12">
        <f>SUMPRODUCT((SUMIF('[1]كشف حساب عميل (19)'!$F$204:$F$216,"*560*",'[1]كشف حساب عميل (19)'!$E$204:$E$216)))</f>
        <v>0</v>
      </c>
      <c r="E363" s="12">
        <f>SUMPRODUCT((SUMIF('[1]كشف حساب عميل (19)'!$F$204:$F$216,"*510*",'[1]كشف حساب عميل (19)'!$E$204:$E$216)))</f>
        <v>0</v>
      </c>
      <c r="F363" s="12">
        <f>SUMPRODUCT((SUMIF('[1]كشف حساب عميل (19)'!$F$204:$F$216,"*430 لتر نوفرست*",'[1]كشف حساب عميل (19)'!$E$204:$E$216)))</f>
        <v>0</v>
      </c>
      <c r="G363" s="12">
        <f>SUMPRODUCT((SUMIF('[1]كشف حساب عميل (19)'!$F$204:$F$216,"*340 لتر نوفرست*",'[1]كشف حساب عميل (19)'!$E$204:$E$216)))</f>
        <v>0</v>
      </c>
      <c r="H363" s="12">
        <f>SUMPRODUCT((SUMIF('[1]كشف حساب عميل (19)'!$F$204:$F$216,"*339 لتر نوفرست*",'[1]كشف حساب عميل (19)'!$E$204:$E$216)))</f>
        <v>0</v>
      </c>
      <c r="I363" s="12">
        <f>SUMPRODUCT((SUMIF('[1]كشف حساب عميل (19)'!$F$204:$F$216,"*338*",'[1]كشف حساب عميل (19)'!$E$204:$E$216)))</f>
        <v>0</v>
      </c>
      <c r="J363" s="12">
        <f>SUMPRODUCT((SUMIF('[1]كشف حساب عميل (19)'!$F$204:$F$216,"*330*",'[1]كشف حساب عميل (19)'!$E$204:$E$216)))</f>
        <v>0</v>
      </c>
      <c r="K363" s="12">
        <f>SUMPRODUCT((SUMIF('[1]كشف حساب عميل (19)'!$F$204:$F$216,"*580*",'[1]كشف حساب عميل (19)'!$E$204:$E$216)))</f>
        <v>0</v>
      </c>
      <c r="L363" s="12">
        <f>SUMPRODUCT((SUMIF('[1]كشف حساب عميل (19)'!$F$204:$F$216,"*430 لتر برستيج*",'[1]كشف حساب عميل (19)'!$E$204:$E$216)))</f>
        <v>0</v>
      </c>
      <c r="M363" s="12">
        <f>SUMPRODUCT((SUMIF('[1]كشف حساب عميل (19)'!$F$204:$F$216,"*340 لتر برستيج*",'[1]كشف حساب عميل (19)'!$E$204:$E$216)))</f>
        <v>0</v>
      </c>
      <c r="N363" s="12">
        <f>SUMPRODUCT((SUMIF('[1]كشف حساب عميل (19)'!$F$204:$F$216,"*339 لتر برستيج*",'[1]كشف حساب عميل (19)'!$E$204:$E$216)))</f>
        <v>0</v>
      </c>
      <c r="O363" s="12">
        <f>SUMPRODUCT((SUMIF('[1]كشف حساب عميل (19)'!$F$204:$F$216,"*320*",'[1]كشف حساب عميل (19)'!$E$204:$E$216)))</f>
        <v>0</v>
      </c>
      <c r="P363" s="12">
        <f>SUMPRODUCT((SUMIF('[1]كشف حساب عميل (19)'!$F$204:$F$216,"*290*",'[1]كشف حساب عميل (19)'!$E$204:$E$216)))</f>
        <v>0</v>
      </c>
      <c r="Q363" s="12">
        <f>SUMPRODUCT((SUMIF('[1]كشف حساب عميل (19)'!$F$204:$F$216,"*335 لتر اوسكار*",'[1]كشف حساب عميل (19)'!$E$204:$E$216)))</f>
        <v>0</v>
      </c>
      <c r="R363" s="12">
        <f>SUMPRODUCT((SUMIF('[1]كشف حساب عميل (19)'!$F$204:$F$216,"*335 لتر برنسيسه*",'[1]كشف حساب عميل (19)'!$E$204:$E$216)))</f>
        <v>0</v>
      </c>
      <c r="S363" s="12">
        <f>SUMPRODUCT((SUMIF('[1]كشف حساب عميل (19)'!$F$204:$F$216,"*328*",'[1]كشف حساب عميل (19)'!$E$204:$E$216)))</f>
        <v>0</v>
      </c>
      <c r="T363" s="12">
        <f>SUMPRODUCT((SUMIF('[1]كشف حساب عميل (19)'!$F$204:$F$216,"*7 درج نوفرست*",'[1]كشف حساب عميل (19)'!$E$204:$E$216)))</f>
        <v>0</v>
      </c>
      <c r="U363" s="12">
        <f>SUMPRODUCT((SUMIF('[1]كشف حساب عميل (19)'!$F$204:$F$216,"*6 درج نوفرست*",'[1]كشف حساب عميل (19)'!$E$204:$E$216)))</f>
        <v>0</v>
      </c>
      <c r="V363" s="12">
        <f>SUMPRODUCT((SUMIF('[1]كشف حساب عميل (19)'!$F$204:$F$216,"*5 درج نوفرست*",'[1]كشف حساب عميل (19)'!$E$204:$E$216)))</f>
        <v>0</v>
      </c>
      <c r="W363" s="12">
        <f>SUMPRODUCT((SUMIF('[1]كشف حساب عميل (19)'!$F$204:$F$216,"*6 درج معدل*",'[1]كشف حساب عميل (19)'!$E$204:$E$216)))</f>
        <v>0</v>
      </c>
      <c r="X363" s="12">
        <f>SUMPRODUCT((SUMIF('[1]كشف حساب عميل (19)'!$F$204:$F$216,"*5 درج معدل*",'[1]كشف حساب عميل (19)'!$E$204:$E$216)))</f>
        <v>0</v>
      </c>
      <c r="Y363" s="12">
        <f>SUMPRODUCT((SUMIF('[1]كشف حساب عميل (19)'!$F$204:$F$216,"*4 درج*",'[1]كشف حساب عميل (19)'!$E$204:$E$216)))</f>
        <v>0</v>
      </c>
      <c r="Z363" s="12">
        <f t="shared" si="145"/>
        <v>0</v>
      </c>
    </row>
    <row r="364" spans="1:26" ht="17.25" hidden="1" thickTop="1" thickBot="1">
      <c r="A364" s="9" t="str">
        <f>'[1]عملاء الفرع'!$B$22</f>
        <v>كشف حساب عميل (19)</v>
      </c>
      <c r="B364" s="13"/>
      <c r="C364" s="11" t="s">
        <v>29</v>
      </c>
      <c r="D364" s="12">
        <f t="shared" ref="D364:S383" si="158">SUM(D361:D363)</f>
        <v>0</v>
      </c>
      <c r="E364" s="12">
        <f t="shared" ref="E364:Y364" si="159">SUM(E361:E363)</f>
        <v>0</v>
      </c>
      <c r="F364" s="12">
        <f t="shared" si="159"/>
        <v>0</v>
      </c>
      <c r="G364" s="12">
        <f t="shared" si="159"/>
        <v>0</v>
      </c>
      <c r="H364" s="12">
        <f t="shared" si="159"/>
        <v>0</v>
      </c>
      <c r="I364" s="12">
        <f t="shared" si="159"/>
        <v>0</v>
      </c>
      <c r="J364" s="12">
        <f t="shared" si="159"/>
        <v>0</v>
      </c>
      <c r="K364" s="12">
        <f t="shared" si="159"/>
        <v>0</v>
      </c>
      <c r="L364" s="12">
        <f t="shared" si="159"/>
        <v>0</v>
      </c>
      <c r="M364" s="12">
        <f t="shared" si="159"/>
        <v>0</v>
      </c>
      <c r="N364" s="12">
        <f t="shared" si="159"/>
        <v>0</v>
      </c>
      <c r="O364" s="12">
        <f t="shared" si="159"/>
        <v>0</v>
      </c>
      <c r="P364" s="12">
        <f t="shared" si="159"/>
        <v>0</v>
      </c>
      <c r="Q364" s="12">
        <f t="shared" si="159"/>
        <v>0</v>
      </c>
      <c r="R364" s="12">
        <f t="shared" si="159"/>
        <v>0</v>
      </c>
      <c r="S364" s="12">
        <f t="shared" si="159"/>
        <v>0</v>
      </c>
      <c r="T364" s="12">
        <f t="shared" si="159"/>
        <v>0</v>
      </c>
      <c r="U364" s="12">
        <f t="shared" si="159"/>
        <v>0</v>
      </c>
      <c r="V364" s="12">
        <f t="shared" si="159"/>
        <v>0</v>
      </c>
      <c r="W364" s="12">
        <f t="shared" si="159"/>
        <v>0</v>
      </c>
      <c r="X364" s="12">
        <f t="shared" si="159"/>
        <v>0</v>
      </c>
      <c r="Y364" s="12">
        <f t="shared" si="159"/>
        <v>0</v>
      </c>
      <c r="Z364" s="12">
        <f t="shared" si="145"/>
        <v>0</v>
      </c>
    </row>
    <row r="365" spans="1:26" ht="17.25" hidden="1" thickTop="1" thickBot="1">
      <c r="A365" s="9" t="str">
        <f>'[1]عملاء الفرع'!$B$22</f>
        <v>كشف حساب عميل (19)</v>
      </c>
      <c r="B365" s="13"/>
      <c r="C365" s="11" t="s">
        <v>30</v>
      </c>
      <c r="D365" s="12">
        <f t="shared" ref="D365:Y384" si="160">SUM(D364,D360)</f>
        <v>0</v>
      </c>
      <c r="E365" s="12">
        <f t="shared" si="160"/>
        <v>0</v>
      </c>
      <c r="F365" s="12">
        <f t="shared" si="160"/>
        <v>0</v>
      </c>
      <c r="G365" s="12">
        <f t="shared" si="160"/>
        <v>0</v>
      </c>
      <c r="H365" s="12">
        <f t="shared" si="160"/>
        <v>0</v>
      </c>
      <c r="I365" s="12">
        <f t="shared" si="160"/>
        <v>0</v>
      </c>
      <c r="J365" s="12">
        <f t="shared" si="160"/>
        <v>0</v>
      </c>
      <c r="K365" s="12">
        <f t="shared" si="160"/>
        <v>0</v>
      </c>
      <c r="L365" s="12">
        <f t="shared" si="160"/>
        <v>0</v>
      </c>
      <c r="M365" s="12">
        <f t="shared" si="160"/>
        <v>0</v>
      </c>
      <c r="N365" s="12">
        <f t="shared" si="160"/>
        <v>0</v>
      </c>
      <c r="O365" s="12">
        <f t="shared" si="160"/>
        <v>0</v>
      </c>
      <c r="P365" s="12">
        <f t="shared" si="160"/>
        <v>0</v>
      </c>
      <c r="Q365" s="12">
        <f t="shared" si="160"/>
        <v>0</v>
      </c>
      <c r="R365" s="12">
        <f t="shared" si="160"/>
        <v>0</v>
      </c>
      <c r="S365" s="12">
        <f t="shared" si="160"/>
        <v>0</v>
      </c>
      <c r="T365" s="12">
        <f t="shared" si="160"/>
        <v>0</v>
      </c>
      <c r="U365" s="12">
        <f t="shared" si="160"/>
        <v>0</v>
      </c>
      <c r="V365" s="12">
        <f t="shared" si="160"/>
        <v>0</v>
      </c>
      <c r="W365" s="12">
        <f t="shared" si="160"/>
        <v>0</v>
      </c>
      <c r="X365" s="12">
        <f t="shared" si="160"/>
        <v>0</v>
      </c>
      <c r="Y365" s="12">
        <f t="shared" si="160"/>
        <v>0</v>
      </c>
      <c r="Z365" s="12">
        <f t="shared" si="145"/>
        <v>0</v>
      </c>
    </row>
    <row r="366" spans="1:26" ht="17.25" hidden="1" thickTop="1" thickBot="1">
      <c r="A366" s="9" t="str">
        <f>'[1]عملاء الفرع'!$B$22</f>
        <v>كشف حساب عميل (19)</v>
      </c>
      <c r="B366" s="13"/>
      <c r="C366" s="11" t="s">
        <v>31</v>
      </c>
      <c r="D366" s="12">
        <f t="shared" ref="D366:Y385" si="161">SUM(D365,D356)</f>
        <v>0</v>
      </c>
      <c r="E366" s="12">
        <f t="shared" si="161"/>
        <v>0</v>
      </c>
      <c r="F366" s="12">
        <f t="shared" si="161"/>
        <v>0</v>
      </c>
      <c r="G366" s="12">
        <f t="shared" si="161"/>
        <v>0</v>
      </c>
      <c r="H366" s="12">
        <f t="shared" si="161"/>
        <v>0</v>
      </c>
      <c r="I366" s="12">
        <f t="shared" si="161"/>
        <v>0</v>
      </c>
      <c r="J366" s="12">
        <f t="shared" si="161"/>
        <v>0</v>
      </c>
      <c r="K366" s="12">
        <f t="shared" si="161"/>
        <v>0</v>
      </c>
      <c r="L366" s="12">
        <f t="shared" si="161"/>
        <v>0</v>
      </c>
      <c r="M366" s="12">
        <f t="shared" si="161"/>
        <v>0</v>
      </c>
      <c r="N366" s="12">
        <f t="shared" si="161"/>
        <v>0</v>
      </c>
      <c r="O366" s="12">
        <f t="shared" si="161"/>
        <v>0</v>
      </c>
      <c r="P366" s="12">
        <f t="shared" si="161"/>
        <v>0</v>
      </c>
      <c r="Q366" s="12">
        <f t="shared" si="161"/>
        <v>0</v>
      </c>
      <c r="R366" s="12">
        <f t="shared" si="161"/>
        <v>0</v>
      </c>
      <c r="S366" s="12">
        <f t="shared" si="161"/>
        <v>0</v>
      </c>
      <c r="T366" s="12">
        <f t="shared" si="161"/>
        <v>0</v>
      </c>
      <c r="U366" s="12">
        <f t="shared" si="161"/>
        <v>0</v>
      </c>
      <c r="V366" s="12">
        <f t="shared" si="161"/>
        <v>0</v>
      </c>
      <c r="W366" s="12">
        <f t="shared" si="161"/>
        <v>0</v>
      </c>
      <c r="X366" s="12">
        <f t="shared" si="161"/>
        <v>0</v>
      </c>
      <c r="Y366" s="12">
        <f t="shared" si="161"/>
        <v>0</v>
      </c>
      <c r="Z366" s="12">
        <f t="shared" si="145"/>
        <v>0</v>
      </c>
    </row>
    <row r="367" spans="1:26" ht="17.25" thickTop="1" thickBot="1">
      <c r="A367" s="9" t="str">
        <f>'[1]عملاء الفرع'!$B$23</f>
        <v>كشف حساب عميل (20)</v>
      </c>
      <c r="B367" s="13"/>
      <c r="C367" s="11">
        <v>40909</v>
      </c>
      <c r="D367" s="12">
        <f>SUMPRODUCT((SUMIF('[1]كشف حساب عميل (20)'!$F$7:$F$37,"*560*",'[1]كشف حساب عميل (20)'!$E$7:$E$37)))</f>
        <v>0</v>
      </c>
      <c r="E367" s="12">
        <f>SUMPRODUCT((SUMIF('[1]كشف حساب عميل (20)'!$F$7:$F$37,"*510*",'[1]كشف حساب عميل (20)'!$E$7:$E$37)))</f>
        <v>0</v>
      </c>
      <c r="F367" s="12">
        <f>SUMPRODUCT((SUMIF('[1]كشف حساب عميل (20)'!$F$7:$F$37,"*430 لتر نوفرست*",'[1]كشف حساب عميل (20)'!$E$7:$E$37)))</f>
        <v>0</v>
      </c>
      <c r="G367" s="12">
        <f>SUMPRODUCT((SUMIF('[1]كشف حساب عميل (20)'!$F$7:$F$37,"*340 لتر نوفرست*",'[1]كشف حساب عميل (20)'!$E$7:$E$37)))</f>
        <v>0</v>
      </c>
      <c r="H367" s="12">
        <f>SUMPRODUCT((SUMIF('[1]كشف حساب عميل (20)'!$F$7:$F$37,"*339 لتر نوفرست*",'[1]كشف حساب عميل (20)'!$E$7:$E$37)))</f>
        <v>0</v>
      </c>
      <c r="I367" s="12">
        <f>SUMPRODUCT((SUMIF('[1]كشف حساب عميل (20)'!$F$7:$F$37,"*338*",'[1]كشف حساب عميل (20)'!$E$7:$E$37)))</f>
        <v>0</v>
      </c>
      <c r="J367" s="12">
        <f>SUMPRODUCT((SUMIF('[1]كشف حساب عميل (20)'!$F$7:$F$37,"*330*",'[1]كشف حساب عميل (20)'!$E$7:$E$37)))</f>
        <v>0</v>
      </c>
      <c r="K367" s="12">
        <f>SUMPRODUCT((SUMIF('[1]كشف حساب عميل (20)'!$F$7:$F$37,"*580*",'[1]كشف حساب عميل (20)'!$E$7:$E$37)))</f>
        <v>0</v>
      </c>
      <c r="L367" s="12">
        <f>SUMPRODUCT((SUMIF('[1]كشف حساب عميل (20)'!$F$7:$F$37,"*430 لتر برستيج*",'[1]كشف حساب عميل (20)'!$E$7:$E$37)))</f>
        <v>0</v>
      </c>
      <c r="M367" s="12">
        <f>SUMPRODUCT((SUMIF('[1]كشف حساب عميل (20)'!$F$7:$F$37,"*340 لتر برستيج*",'[1]كشف حساب عميل (20)'!$E$7:$E$37)))</f>
        <v>0</v>
      </c>
      <c r="N367" s="12">
        <f>SUMPRODUCT((SUMIF('[1]كشف حساب عميل (20)'!$F$7:$F$37,"*339 لتر برستيج*",'[1]كشف حساب عميل (20)'!$E$7:$E$37)))</f>
        <v>0</v>
      </c>
      <c r="O367" s="12">
        <f>SUMPRODUCT((SUMIF('[1]كشف حساب عميل (20)'!$F$7:$F$37,"*320*",'[1]كشف حساب عميل (20)'!$E$7:$E$37)))</f>
        <v>0</v>
      </c>
      <c r="P367" s="12">
        <f>SUMPRODUCT((SUMIF('[1]كشف حساب عميل (20)'!$F$7:$F$37,"*290*",'[1]كشف حساب عميل (20)'!$E$7:$E$37)))</f>
        <v>0</v>
      </c>
      <c r="Q367" s="12">
        <f>SUMPRODUCT((SUMIF('[1]كشف حساب عميل (20)'!$F$7:$F$37,"*335 لتر اوسكار*",'[1]كشف حساب عميل (20)'!$E$7:$E$37)))</f>
        <v>0</v>
      </c>
      <c r="R367" s="12">
        <f>SUMPRODUCT((SUMIF('[1]كشف حساب عميل (20)'!$F$7:$F$37,"*335 لتر برنسيسه*",'[1]كشف حساب عميل (20)'!$E$7:$E$37)))</f>
        <v>0</v>
      </c>
      <c r="S367" s="12">
        <f>SUMPRODUCT((SUMIF('[1]كشف حساب عميل (20)'!$F$7:$F$37,"*328*",'[1]كشف حساب عميل (20)'!$E$7:$E$37)))</f>
        <v>0</v>
      </c>
      <c r="T367" s="12">
        <f>SUMPRODUCT((SUMIF('[1]كشف حساب عميل (20)'!$F$7:$F$37,"*7 درج نوفرست*",'[1]كشف حساب عميل (20)'!$E$7:$E$37)))</f>
        <v>0</v>
      </c>
      <c r="U367" s="12">
        <f>SUMPRODUCT((SUMIF('[1]كشف حساب عميل (20)'!$F$7:$F$37,"*6 درج نوفرست*",'[1]كشف حساب عميل (20)'!$E$7:$E$37)))</f>
        <v>0</v>
      </c>
      <c r="V367" s="12">
        <f>SUMPRODUCT((SUMIF('[1]كشف حساب عميل (20)'!$F$7:$F$37,"*5 درج نوفرست*",'[1]كشف حساب عميل (20)'!$E$7:$E$37)))</f>
        <v>0</v>
      </c>
      <c r="W367" s="12">
        <f>SUMPRODUCT((SUMIF('[1]كشف حساب عميل (20)'!$F$7:$F$37,"*6 درج معدل*",'[1]كشف حساب عميل (20)'!$E$7:$E$37)))</f>
        <v>0</v>
      </c>
      <c r="X367" s="12">
        <f>SUMPRODUCT((SUMIF('[1]كشف حساب عميل (20)'!$F$7:$F$37,"*5 درج معدل*",'[1]كشف حساب عميل (20)'!$E$7:$E$37)))</f>
        <v>0</v>
      </c>
      <c r="Y367" s="12">
        <f>SUMPRODUCT((SUMIF('[1]كشف حساب عميل (20)'!$F$7:$F$37,"*4 درج*",'[1]كشف حساب عميل (20)'!$E$7:$E$37)))</f>
        <v>0</v>
      </c>
      <c r="Z367" s="12">
        <f t="shared" si="145"/>
        <v>0</v>
      </c>
    </row>
    <row r="368" spans="1:26" ht="17.25" hidden="1" thickTop="1" thickBot="1">
      <c r="A368" s="16" t="str">
        <f>'[1]عملاء الفرع'!$B$23</f>
        <v>كشف حساب عميل (20)</v>
      </c>
      <c r="B368" s="10"/>
      <c r="C368" s="11">
        <v>40940</v>
      </c>
      <c r="D368" s="12">
        <f>SUMPRODUCT((SUMIF('[1]كشف حساب عميل (20)'!$F$39:$F$48,"*560*",'[1]كشف حساب عميل (20)'!$E$39:$E$48)))</f>
        <v>0</v>
      </c>
      <c r="E368" s="12">
        <f>SUMPRODUCT((SUMIF('[1]كشف حساب عميل (20)'!$F$39:$F$48,"*510*",'[1]كشف حساب عميل (20)'!$E$39:$E$48)))</f>
        <v>0</v>
      </c>
      <c r="F368" s="12">
        <f>SUMPRODUCT((SUMIF('[1]كشف حساب عميل (20)'!$F$39:$F$48,"*430 لتر نوفرست*",'[1]كشف حساب عميل (20)'!$E$39:$E$48)))</f>
        <v>0</v>
      </c>
      <c r="G368" s="12">
        <f>SUMPRODUCT((SUMIF('[1]كشف حساب عميل (20)'!$F$39:$F$48,"*340 لتر نوفرست*",'[1]كشف حساب عميل (20)'!$E$39:$E$48)))</f>
        <v>0</v>
      </c>
      <c r="H368" s="12">
        <f>SUMPRODUCT((SUMIF('[1]كشف حساب عميل (20)'!$F$39:$F$48,"*339 لتر نوفرست*",'[1]كشف حساب عميل (20)'!$E$39:$E$48)))</f>
        <v>0</v>
      </c>
      <c r="I368" s="12">
        <f>SUMPRODUCT((SUMIF('[1]كشف حساب عميل (20)'!$F$39:$F$48,"*338*",'[1]كشف حساب عميل (20)'!$E$39:$E$48)))</f>
        <v>0</v>
      </c>
      <c r="J368" s="12">
        <f>SUMPRODUCT((SUMIF('[1]كشف حساب عميل (20)'!$F$39:$F$48,"*330*",'[1]كشف حساب عميل (20)'!$E$39:$E$48)))</f>
        <v>0</v>
      </c>
      <c r="K368" s="12">
        <f>SUMPRODUCT((SUMIF('[1]كشف حساب عميل (20)'!$F$39:$F$48,"*580*",'[1]كشف حساب عميل (20)'!$E$39:$E$48)))</f>
        <v>0</v>
      </c>
      <c r="L368" s="12">
        <f>SUMPRODUCT((SUMIF('[1]كشف حساب عميل (20)'!$F$39:$F$48,"*430 لتر برستيج*",'[1]كشف حساب عميل (20)'!$E$39:$E$48)))</f>
        <v>0</v>
      </c>
      <c r="M368" s="12">
        <f>SUMPRODUCT((SUMIF('[1]كشف حساب عميل (20)'!$F$39:$F$48,"*340 لتر برستيج*",'[1]كشف حساب عميل (20)'!$E$39:$E$48)))</f>
        <v>0</v>
      </c>
      <c r="N368" s="12">
        <f>SUMPRODUCT((SUMIF('[1]كشف حساب عميل (20)'!$F$39:$F$48,"*339 لتر برستيج*",'[1]كشف حساب عميل (20)'!$E$39:$E$48)))</f>
        <v>0</v>
      </c>
      <c r="O368" s="12">
        <f>SUMPRODUCT((SUMIF('[1]كشف حساب عميل (20)'!$F$39:$F$48,"*320*",'[1]كشف حساب عميل (20)'!$E$39:$E$48)))</f>
        <v>0</v>
      </c>
      <c r="P368" s="12">
        <f>SUMPRODUCT((SUMIF('[1]كشف حساب عميل (20)'!$F$39:$F$48,"*290*",'[1]كشف حساب عميل (20)'!$E$39:$E$48)))</f>
        <v>0</v>
      </c>
      <c r="Q368" s="12">
        <f>SUMPRODUCT((SUMIF('[1]كشف حساب عميل (20)'!$F$39:$F$48,"*335 لتر اوسكار*",'[1]كشف حساب عميل (20)'!$E$39:$E$48)))</f>
        <v>0</v>
      </c>
      <c r="R368" s="12">
        <f>SUMPRODUCT((SUMIF('[1]كشف حساب عميل (20)'!$F$39:$F$48,"*335 لتر برنسيسه*",'[1]كشف حساب عميل (20)'!$E$39:$E$48)))</f>
        <v>0</v>
      </c>
      <c r="S368" s="12">
        <f>SUMPRODUCT((SUMIF('[1]كشف حساب عميل (20)'!$F$39:$F$48,"*328*",'[1]كشف حساب عميل (20)'!$E$39:$E$48)))</f>
        <v>0</v>
      </c>
      <c r="T368" s="12">
        <f>SUMPRODUCT((SUMIF('[1]كشف حساب عميل (20)'!$F$39:$F$48,"*7 درج نوفرست*",'[1]كشف حساب عميل (20)'!$E$39:$E$48)))</f>
        <v>0</v>
      </c>
      <c r="U368" s="12">
        <f>SUMPRODUCT((SUMIF('[1]كشف حساب عميل (20)'!$F$39:$F$48,"*6 درج نوفرست*",'[1]كشف حساب عميل (20)'!$E$39:$E$48)))</f>
        <v>0</v>
      </c>
      <c r="V368" s="12">
        <f>SUMPRODUCT((SUMIF('[1]كشف حساب عميل (20)'!$F$39:$F$48,"*5 درج نوفرست*",'[1]كشف حساب عميل (20)'!$E$39:$E$48)))</f>
        <v>0</v>
      </c>
      <c r="W368" s="12">
        <f>SUMPRODUCT((SUMIF('[1]كشف حساب عميل (20)'!$F$39:$F$48,"*6 درج معدل*",'[1]كشف حساب عميل (20)'!$E$39:$E$48)))</f>
        <v>0</v>
      </c>
      <c r="X368" s="12">
        <f>SUMPRODUCT((SUMIF('[1]كشف حساب عميل (20)'!$F$39:$F$48,"*5 درج معدل*",'[1]كشف حساب عميل (20)'!$E$39:$E$48)))</f>
        <v>0</v>
      </c>
      <c r="Y368" s="12">
        <f>SUMPRODUCT((SUMIF('[1]كشف حساب عميل (20)'!$F$39:$F$48,"*4 درج*",'[1]كشف حساب عميل (20)'!$E$39:$E$48)))</f>
        <v>0</v>
      </c>
      <c r="Z368" s="12">
        <f t="shared" si="145"/>
        <v>0</v>
      </c>
    </row>
    <row r="369" spans="1:26" ht="17.25" hidden="1" thickTop="1" thickBot="1">
      <c r="A369" s="9" t="str">
        <f>'[1]عملاء الفرع'!$B$23</f>
        <v>كشف حساب عميل (20)</v>
      </c>
      <c r="B369" s="13"/>
      <c r="C369" s="11">
        <v>40969</v>
      </c>
      <c r="D369" s="12">
        <f>SUMPRODUCT((SUMIF('[1]كشف حساب عميل (20)'!$F$50:$F$60,"*560*",'[1]كشف حساب عميل (20)'!$E$50:$E$60)))</f>
        <v>0</v>
      </c>
      <c r="E369" s="12">
        <f>SUMPRODUCT((SUMIF('[1]كشف حساب عميل (20)'!$F$50:$F$60,"*510*",'[1]كشف حساب عميل (20)'!$E$50:$E$60)))</f>
        <v>0</v>
      </c>
      <c r="F369" s="12">
        <f>SUMPRODUCT((SUMIF('[1]كشف حساب عميل (20)'!$F$50:$F$60,"*430 لتر نوفرست*",'[1]كشف حساب عميل (20)'!$E$50:$E$60)))</f>
        <v>0</v>
      </c>
      <c r="G369" s="12">
        <f>SUMPRODUCT((SUMIF('[1]كشف حساب عميل (20)'!$F$50:$F$60,"*340 لتر نوفرست*",'[1]كشف حساب عميل (20)'!$E$50:$E$60)))</f>
        <v>0</v>
      </c>
      <c r="H369" s="12">
        <f>SUMPRODUCT((SUMIF('[1]كشف حساب عميل (20)'!$F$50:$F$60,"*339 لتر نوفرست*",'[1]كشف حساب عميل (20)'!$E$50:$E$60)))</f>
        <v>0</v>
      </c>
      <c r="I369" s="12">
        <f>SUMPRODUCT((SUMIF('[1]كشف حساب عميل (20)'!$F$50:$F$60,"*338*",'[1]كشف حساب عميل (20)'!$E$50:$E$60)))</f>
        <v>0</v>
      </c>
      <c r="J369" s="12">
        <f>SUMPRODUCT((SUMIF('[1]كشف حساب عميل (20)'!$F$50:$F$60,"*330*",'[1]كشف حساب عميل (20)'!$E$50:$E$60)))</f>
        <v>0</v>
      </c>
      <c r="K369" s="12">
        <f>SUMPRODUCT((SUMIF('[1]كشف حساب عميل (20)'!$F$50:$F$60,"*580*",'[1]كشف حساب عميل (20)'!$E$50:$E$60)))</f>
        <v>0</v>
      </c>
      <c r="L369" s="12">
        <f>SUMPRODUCT((SUMIF('[1]كشف حساب عميل (20)'!$F$50:$F$60,"*430 لتر برستيج*",'[1]كشف حساب عميل (20)'!$E$50:$E$60)))</f>
        <v>0</v>
      </c>
      <c r="M369" s="12">
        <f>SUMPRODUCT((SUMIF('[1]كشف حساب عميل (20)'!$F$50:$F$60,"*340 لتر برستيج*",'[1]كشف حساب عميل (20)'!$E$50:$E$60)))</f>
        <v>0</v>
      </c>
      <c r="N369" s="12">
        <f>SUMPRODUCT((SUMIF('[1]كشف حساب عميل (20)'!$F$50:$F$60,"*339 لتر برستيج*",'[1]كشف حساب عميل (20)'!$E$50:$E$60)))</f>
        <v>0</v>
      </c>
      <c r="O369" s="12">
        <f>SUMPRODUCT((SUMIF('[1]كشف حساب عميل (20)'!$F$50:$F$60,"*320*",'[1]كشف حساب عميل (20)'!$E$50:$E$60)))</f>
        <v>0</v>
      </c>
      <c r="P369" s="12">
        <f>SUMPRODUCT((SUMIF('[1]كشف حساب عميل (20)'!$F$50:$F$60,"*290*",'[1]كشف حساب عميل (20)'!$E$50:$E$60)))</f>
        <v>0</v>
      </c>
      <c r="Q369" s="12">
        <f>SUMPRODUCT((SUMIF('[1]كشف حساب عميل (20)'!$F$50:$F$60,"*335 لتر اوسكار*",'[1]كشف حساب عميل (20)'!$E$50:$E$60)))</f>
        <v>0</v>
      </c>
      <c r="R369" s="12">
        <f>SUMPRODUCT((SUMIF('[1]كشف حساب عميل (20)'!$F$50:$F$60,"*335 لتر برنسيسه*",'[1]كشف حساب عميل (20)'!$E$50:$E$60)))</f>
        <v>0</v>
      </c>
      <c r="S369" s="12">
        <f>SUMPRODUCT((SUMIF('[1]كشف حساب عميل (20)'!$F$50:$F$60,"*328*",'[1]كشف حساب عميل (20)'!$E$50:$E$60)))</f>
        <v>0</v>
      </c>
      <c r="T369" s="12">
        <f>SUMPRODUCT((SUMIF('[1]كشف حساب عميل (20)'!$F$50:$F$60,"*7 درج نوفرست*",'[1]كشف حساب عميل (20)'!$E$50:$E$60)))</f>
        <v>0</v>
      </c>
      <c r="U369" s="12">
        <f>SUMPRODUCT((SUMIF('[1]كشف حساب عميل (20)'!$F$50:$F$60,"*6 درج نوفرست*",'[1]كشف حساب عميل (20)'!$E$50:$E$60)))</f>
        <v>0</v>
      </c>
      <c r="V369" s="12">
        <f>SUMPRODUCT((SUMIF('[1]كشف حساب عميل (20)'!$F$50:$F$60,"*5 درج نوفرست*",'[1]كشف حساب عميل (20)'!$E$50:$E$60)))</f>
        <v>0</v>
      </c>
      <c r="W369" s="12">
        <f>SUMPRODUCT((SUMIF('[1]كشف حساب عميل (20)'!$F$50:$F$60,"*6 درج معدل*",'[1]كشف حساب عميل (20)'!$E$50:$E$60)))</f>
        <v>0</v>
      </c>
      <c r="X369" s="12">
        <f>SUMPRODUCT((SUMIF('[1]كشف حساب عميل (20)'!$F$50:$F$60,"*5 درج معدل*",'[1]كشف حساب عميل (20)'!$E$50:$E$60)))</f>
        <v>0</v>
      </c>
      <c r="Y369" s="12">
        <f>SUMPRODUCT((SUMIF('[1]كشف حساب عميل (20)'!$F$50:$F$60,"*4 درج*",'[1]كشف حساب عميل (20)'!$E$50:$E$60)))</f>
        <v>0</v>
      </c>
      <c r="Z369" s="12">
        <f t="shared" si="145"/>
        <v>0</v>
      </c>
    </row>
    <row r="370" spans="1:26" ht="17.25" hidden="1" thickTop="1" thickBot="1">
      <c r="A370" s="9" t="str">
        <f>'[1]عملاء الفرع'!$B$23</f>
        <v>كشف حساب عميل (20)</v>
      </c>
      <c r="B370" s="13"/>
      <c r="C370" s="11" t="s">
        <v>25</v>
      </c>
      <c r="D370" s="12">
        <f t="shared" si="151"/>
        <v>0</v>
      </c>
      <c r="E370" s="12">
        <f t="shared" si="151"/>
        <v>0</v>
      </c>
      <c r="F370" s="12">
        <f t="shared" si="151"/>
        <v>0</v>
      </c>
      <c r="G370" s="12">
        <f t="shared" si="151"/>
        <v>0</v>
      </c>
      <c r="H370" s="12">
        <f t="shared" si="151"/>
        <v>0</v>
      </c>
      <c r="I370" s="12">
        <f t="shared" si="151"/>
        <v>0</v>
      </c>
      <c r="J370" s="12">
        <f t="shared" si="151"/>
        <v>0</v>
      </c>
      <c r="K370" s="12">
        <f t="shared" si="151"/>
        <v>0</v>
      </c>
      <c r="L370" s="12">
        <f t="shared" si="151"/>
        <v>0</v>
      </c>
      <c r="M370" s="12">
        <f t="shared" si="151"/>
        <v>0</v>
      </c>
      <c r="N370" s="12">
        <f t="shared" si="151"/>
        <v>0</v>
      </c>
      <c r="O370" s="12">
        <f t="shared" si="151"/>
        <v>0</v>
      </c>
      <c r="P370" s="12">
        <f t="shared" si="151"/>
        <v>0</v>
      </c>
      <c r="Q370" s="12">
        <f t="shared" si="151"/>
        <v>0</v>
      </c>
      <c r="R370" s="12">
        <f t="shared" si="151"/>
        <v>0</v>
      </c>
      <c r="S370" s="12">
        <f t="shared" si="151"/>
        <v>0</v>
      </c>
      <c r="T370" s="12">
        <f t="shared" ref="T370:AM370" si="162">SUM(T367:T369)</f>
        <v>0</v>
      </c>
      <c r="U370" s="12">
        <f t="shared" si="162"/>
        <v>0</v>
      </c>
      <c r="V370" s="12">
        <f t="shared" si="162"/>
        <v>0</v>
      </c>
      <c r="W370" s="12">
        <f t="shared" si="162"/>
        <v>0</v>
      </c>
      <c r="X370" s="12">
        <f t="shared" si="162"/>
        <v>0</v>
      </c>
      <c r="Y370" s="12">
        <f t="shared" si="162"/>
        <v>0</v>
      </c>
      <c r="Z370" s="12">
        <f t="shared" si="145"/>
        <v>0</v>
      </c>
    </row>
    <row r="371" spans="1:26" ht="17.25" hidden="1" thickTop="1" thickBot="1">
      <c r="A371" s="9" t="str">
        <f>'[1]عملاء الفرع'!$B$23</f>
        <v>كشف حساب عميل (20)</v>
      </c>
      <c r="B371" s="13"/>
      <c r="C371" s="11">
        <v>41000</v>
      </c>
      <c r="D371" s="12">
        <f>SUMPRODUCT((SUMIF('[1]كشف حساب عميل (20)'!$F$62:$F$72,"*560*",'[1]كشف حساب عميل (20)'!$E$62:$E$72)))</f>
        <v>0</v>
      </c>
      <c r="E371" s="12">
        <f>SUMPRODUCT((SUMIF('[1]كشف حساب عميل (20)'!$F$62:$F$72,"*510*",'[1]كشف حساب عميل (20)'!$E$62:$E$72)))</f>
        <v>0</v>
      </c>
      <c r="F371" s="12">
        <f>SUMPRODUCT((SUMIF('[1]كشف حساب عميل (20)'!$F$62:$F$72,"*430 لتر نوفرست*",'[1]كشف حساب عميل (20)'!$E$62:$E$72)))</f>
        <v>0</v>
      </c>
      <c r="G371" s="12">
        <f>SUMPRODUCT((SUMIF('[1]كشف حساب عميل (20)'!$F$62:$F$72,"*340 لتر نوفرست*",'[1]كشف حساب عميل (20)'!$E$62:$E$72)))</f>
        <v>0</v>
      </c>
      <c r="H371" s="12">
        <f>SUMPRODUCT((SUMIF('[1]كشف حساب عميل (20)'!$F$62:$F$72,"*339 لتر نوفرست*",'[1]كشف حساب عميل (20)'!$E$62:$E$72)))</f>
        <v>0</v>
      </c>
      <c r="I371" s="12">
        <f>SUMPRODUCT((SUMIF('[1]كشف حساب عميل (20)'!$F$62:$F$72,"*338*",'[1]كشف حساب عميل (20)'!$E$62:$E$72)))</f>
        <v>0</v>
      </c>
      <c r="J371" s="12">
        <f>SUMPRODUCT((SUMIF('[1]كشف حساب عميل (20)'!$F$62:$F$72,"*330*",'[1]كشف حساب عميل (20)'!$E$62:$E$72)))</f>
        <v>0</v>
      </c>
      <c r="K371" s="12">
        <f>SUMPRODUCT((SUMIF('[1]كشف حساب عميل (20)'!$F$62:$F$72,"*580*",'[1]كشف حساب عميل (20)'!$E$62:$E$72)))</f>
        <v>0</v>
      </c>
      <c r="L371" s="12">
        <f>SUMPRODUCT((SUMIF('[1]كشف حساب عميل (20)'!$F$62:$F$72,"*430 لتر برستيج*",'[1]كشف حساب عميل (20)'!$E$62:$E$72)))</f>
        <v>0</v>
      </c>
      <c r="M371" s="12">
        <f>SUMPRODUCT((SUMIF('[1]كشف حساب عميل (20)'!$F$62:$F$72,"*340 لتر برستيج*",'[1]كشف حساب عميل (20)'!$E$62:$E$72)))</f>
        <v>0</v>
      </c>
      <c r="N371" s="12">
        <f>SUMPRODUCT((SUMIF('[1]كشف حساب عميل (20)'!$F$62:$F$72,"*339 لتر برستيج*",'[1]كشف حساب عميل (20)'!$E$62:$E$72)))</f>
        <v>0</v>
      </c>
      <c r="O371" s="12">
        <f>SUMPRODUCT((SUMIF('[1]كشف حساب عميل (20)'!$F$62:$F$72,"*320*",'[1]كشف حساب عميل (20)'!$E$62:$E$72)))</f>
        <v>0</v>
      </c>
      <c r="P371" s="12">
        <f>SUMPRODUCT((SUMIF('[1]كشف حساب عميل (20)'!$F$62:$F$72,"*290*",'[1]كشف حساب عميل (20)'!$E$62:$E$72)))</f>
        <v>0</v>
      </c>
      <c r="Q371" s="12">
        <f>SUMPRODUCT((SUMIF('[1]كشف حساب عميل (20)'!$F$62:$F$72,"*335 لتر اوسكار*",'[1]كشف حساب عميل (20)'!$E$62:$E$72)))</f>
        <v>0</v>
      </c>
      <c r="R371" s="12">
        <f>SUMPRODUCT((SUMIF('[1]كشف حساب عميل (20)'!$F$62:$F$72,"*335 لتر برنسيسه*",'[1]كشف حساب عميل (20)'!$E$62:$E$72)))</f>
        <v>0</v>
      </c>
      <c r="S371" s="12">
        <f>SUMPRODUCT((SUMIF('[1]كشف حساب عميل (20)'!$F$62:$F$72,"*328*",'[1]كشف حساب عميل (20)'!$E$62:$E$72)))</f>
        <v>0</v>
      </c>
      <c r="T371" s="12">
        <f>SUMPRODUCT((SUMIF('[1]كشف حساب عميل (20)'!$F$62:$F$72,"*7 درج نوفرست*",'[1]كشف حساب عميل (20)'!$E$62:$E$72)))</f>
        <v>0</v>
      </c>
      <c r="U371" s="12">
        <f>SUMPRODUCT((SUMIF('[1]كشف حساب عميل (20)'!$F$62:$F$72,"*6 درج نوفرست*",'[1]كشف حساب عميل (20)'!$E$62:$E$72)))</f>
        <v>0</v>
      </c>
      <c r="V371" s="12">
        <f>SUMPRODUCT((SUMIF('[1]كشف حساب عميل (20)'!$F$62:$F$72,"*5 درج نوفرست*",'[1]كشف حساب عميل (20)'!$E$62:$E$72)))</f>
        <v>0</v>
      </c>
      <c r="W371" s="12">
        <f>SUMPRODUCT((SUMIF('[1]كشف حساب عميل (20)'!$F$62:$F$72,"*6 درج معدل*",'[1]كشف حساب عميل (20)'!$E$62:$E$72)))</f>
        <v>0</v>
      </c>
      <c r="X371" s="12">
        <f>SUMPRODUCT((SUMIF('[1]كشف حساب عميل (20)'!$F$62:$F$72,"*5 درج معدل*",'[1]كشف حساب عميل (20)'!$E$62:$E$72)))</f>
        <v>0</v>
      </c>
      <c r="Y371" s="12">
        <f>SUMPRODUCT((SUMIF('[1]كشف حساب عميل (20)'!$F$62:$F$72,"*4 درج*",'[1]كشف حساب عميل (20)'!$E$62:$E$72)))</f>
        <v>0</v>
      </c>
      <c r="Z371" s="12">
        <f t="shared" si="145"/>
        <v>0</v>
      </c>
    </row>
    <row r="372" spans="1:26" ht="17.25" hidden="1" thickTop="1" thickBot="1">
      <c r="A372" s="9" t="str">
        <f>'[1]عملاء الفرع'!$B$23</f>
        <v>كشف حساب عميل (20)</v>
      </c>
      <c r="B372" s="13"/>
      <c r="C372" s="11">
        <v>41030</v>
      </c>
      <c r="D372" s="12">
        <f>SUMPRODUCT((SUMIF('[1]كشف حساب عميل (20)'!$F$74:$F$84,"*560*",'[1]كشف حساب عميل (20)'!$E$74:$E$84)))</f>
        <v>0</v>
      </c>
      <c r="E372" s="12">
        <f>SUMPRODUCT((SUMIF('[1]كشف حساب عميل (20)'!$F$74:$F$84,"*510*",'[1]كشف حساب عميل (20)'!$E$74:$E$84)))</f>
        <v>0</v>
      </c>
      <c r="F372" s="12">
        <f>SUMPRODUCT((SUMIF('[1]كشف حساب عميل (20)'!$F$74:$F$84,"*430 لتر نوفرست*",'[1]كشف حساب عميل (20)'!$E$74:$E$84)))</f>
        <v>0</v>
      </c>
      <c r="G372" s="12">
        <f>SUMPRODUCT((SUMIF('[1]كشف حساب عميل (20)'!$F$74:$F$84,"*340 لتر نوفرست*",'[1]كشف حساب عميل (20)'!$E$74:$E$84)))</f>
        <v>0</v>
      </c>
      <c r="H372" s="12">
        <f>SUMPRODUCT((SUMIF('[1]كشف حساب عميل (20)'!$F$74:$F$84,"*339 لتر نوفرست*",'[1]كشف حساب عميل (20)'!$E$74:$E$84)))</f>
        <v>0</v>
      </c>
      <c r="I372" s="12">
        <f>SUMPRODUCT((SUMIF('[1]كشف حساب عميل (20)'!$F$74:$F$84,"*338*",'[1]كشف حساب عميل (20)'!$E$74:$E$84)))</f>
        <v>0</v>
      </c>
      <c r="J372" s="12">
        <f>SUMPRODUCT((SUMIF('[1]كشف حساب عميل (20)'!$F$74:$F$84,"*330*",'[1]كشف حساب عميل (20)'!$E$74:$E$84)))</f>
        <v>0</v>
      </c>
      <c r="K372" s="12">
        <f>SUMPRODUCT((SUMIF('[1]كشف حساب عميل (20)'!$F$74:$F$84,"*580*",'[1]كشف حساب عميل (20)'!$E$74:$E$84)))</f>
        <v>0</v>
      </c>
      <c r="L372" s="12">
        <f>SUMPRODUCT((SUMIF('[1]كشف حساب عميل (20)'!$F$74:$F$84,"*430 لتر برستيج*",'[1]كشف حساب عميل (20)'!$E$74:$E$84)))</f>
        <v>0</v>
      </c>
      <c r="M372" s="12">
        <f>SUMPRODUCT((SUMIF('[1]كشف حساب عميل (20)'!$F$74:$F$84,"*340 لتر برستيج*",'[1]كشف حساب عميل (20)'!$E$74:$E$84)))</f>
        <v>0</v>
      </c>
      <c r="N372" s="12">
        <f>SUMPRODUCT((SUMIF('[1]كشف حساب عميل (20)'!$F$74:$F$84,"*339 لتر برستيج*",'[1]كشف حساب عميل (20)'!$E$74:$E$84)))</f>
        <v>0</v>
      </c>
      <c r="O372" s="12">
        <f>SUMPRODUCT((SUMIF('[1]كشف حساب عميل (20)'!$F$74:$F$84,"*320*",'[1]كشف حساب عميل (20)'!$E$74:$E$84)))</f>
        <v>0</v>
      </c>
      <c r="P372" s="12">
        <f>SUMPRODUCT((SUMIF('[1]كشف حساب عميل (20)'!$F$74:$F$84,"*290*",'[1]كشف حساب عميل (20)'!$E$74:$E$84)))</f>
        <v>0</v>
      </c>
      <c r="Q372" s="12">
        <f>SUMPRODUCT((SUMIF('[1]كشف حساب عميل (20)'!$F$74:$F$84,"*335 لتر اوسكار*",'[1]كشف حساب عميل (20)'!$E$74:$E$84)))</f>
        <v>0</v>
      </c>
      <c r="R372" s="12">
        <f>SUMPRODUCT((SUMIF('[1]كشف حساب عميل (20)'!$F$74:$F$84,"*335 لتر برنسيسه*",'[1]كشف حساب عميل (20)'!$E$74:$E$84)))</f>
        <v>0</v>
      </c>
      <c r="S372" s="12">
        <f>SUMPRODUCT((SUMIF('[1]كشف حساب عميل (20)'!$F$74:$F$84,"*328*",'[1]كشف حساب عميل (20)'!$E$74:$E$84)))</f>
        <v>0</v>
      </c>
      <c r="T372" s="12">
        <f>SUMPRODUCT((SUMIF('[1]كشف حساب عميل (20)'!$F$74:$F$84,"*7 درج نوفرست*",'[1]كشف حساب عميل (20)'!$E$74:$E$84)))</f>
        <v>0</v>
      </c>
      <c r="U372" s="12">
        <f>SUMPRODUCT((SUMIF('[1]كشف حساب عميل (20)'!$F$74:$F$84,"*6 درج نوفرست*",'[1]كشف حساب عميل (20)'!$E$74:$E$84)))</f>
        <v>0</v>
      </c>
      <c r="V372" s="12">
        <f>SUMPRODUCT((SUMIF('[1]كشف حساب عميل (20)'!$F$74:$F$84,"*5 درج نوفرست*",'[1]كشف حساب عميل (20)'!$E$74:$E$84)))</f>
        <v>0</v>
      </c>
      <c r="W372" s="12">
        <f>SUMPRODUCT((SUMIF('[1]كشف حساب عميل (20)'!$F$74:$F$84,"*6 درج معدل*",'[1]كشف حساب عميل (20)'!$E$74:$E$84)))</f>
        <v>0</v>
      </c>
      <c r="X372" s="12">
        <f>SUMPRODUCT((SUMIF('[1]كشف حساب عميل (20)'!$F$74:$F$84,"*5 درج معدل*",'[1]كشف حساب عميل (20)'!$E$74:$E$84)))</f>
        <v>0</v>
      </c>
      <c r="Y372" s="12">
        <f>SUMPRODUCT((SUMIF('[1]كشف حساب عميل (20)'!$F$74:$F$84,"*4 درج*",'[1]كشف حساب عميل (20)'!$E$74:$E$84)))</f>
        <v>0</v>
      </c>
      <c r="Z372" s="12">
        <f t="shared" si="145"/>
        <v>0</v>
      </c>
    </row>
    <row r="373" spans="1:26" ht="17.25" hidden="1" thickTop="1" thickBot="1">
      <c r="A373" s="17" t="str">
        <f>'[1]عملاء الفرع'!$B$23</f>
        <v>كشف حساب عميل (20)</v>
      </c>
      <c r="B373" s="14"/>
      <c r="C373" s="15">
        <v>41061</v>
      </c>
      <c r="D373" s="12">
        <f>SUMPRODUCT((SUMIF('[1]كشف حساب عميل (20)'!$F$86:$F$96,"*560*",'[1]كشف حساب عميل (20)'!$E$86:$E$96)))</f>
        <v>0</v>
      </c>
      <c r="E373" s="12">
        <f>SUMPRODUCT((SUMIF('[1]كشف حساب عميل (20)'!$F$86:$F$96,"*510*",'[1]كشف حساب عميل (20)'!$E$86:$E$96)))</f>
        <v>0</v>
      </c>
      <c r="F373" s="12">
        <f>SUMPRODUCT((SUMIF('[1]كشف حساب عميل (20)'!$F$86:$F$96,"*430 لتر نوفرست*",'[1]كشف حساب عميل (20)'!$E$86:$E$96)))</f>
        <v>0</v>
      </c>
      <c r="G373" s="12">
        <f>SUMPRODUCT((SUMIF('[1]كشف حساب عميل (20)'!$F$86:$F$96,"*340 لتر نوفرست*",'[1]كشف حساب عميل (20)'!$E$86:$E$96)))</f>
        <v>0</v>
      </c>
      <c r="H373" s="12">
        <f>SUMPRODUCT((SUMIF('[1]كشف حساب عميل (20)'!$F$86:$F$96,"*339 لتر نوفرست*",'[1]كشف حساب عميل (20)'!$E$86:$E$96)))</f>
        <v>0</v>
      </c>
      <c r="I373" s="12">
        <f>SUMPRODUCT((SUMIF('[1]كشف حساب عميل (20)'!$F$86:$F$96,"*338*",'[1]كشف حساب عميل (20)'!$E$86:$E$96)))</f>
        <v>0</v>
      </c>
      <c r="J373" s="12">
        <f>SUMPRODUCT((SUMIF('[1]كشف حساب عميل (20)'!$F$86:$F$96,"*330*",'[1]كشف حساب عميل (20)'!$E$86:$E$96)))</f>
        <v>0</v>
      </c>
      <c r="K373" s="12">
        <f>SUMPRODUCT((SUMIF('[1]كشف حساب عميل (20)'!$F$86:$F$96,"*580*",'[1]كشف حساب عميل (20)'!$E$86:$E$96)))</f>
        <v>0</v>
      </c>
      <c r="L373" s="12">
        <f>SUMPRODUCT((SUMIF('[1]كشف حساب عميل (20)'!$F$86:$F$96,"*430 لتر برستيج*",'[1]كشف حساب عميل (20)'!$E$86:$E$96)))</f>
        <v>0</v>
      </c>
      <c r="M373" s="12">
        <f>SUMPRODUCT((SUMIF('[1]كشف حساب عميل (20)'!$F$86:$F$96,"*340 لتر برستيج*",'[1]كشف حساب عميل (20)'!$E$86:$E$96)))</f>
        <v>0</v>
      </c>
      <c r="N373" s="12">
        <f>SUMPRODUCT((SUMIF('[1]كشف حساب عميل (20)'!$F$86:$F$96,"*339 لتر برستيج*",'[1]كشف حساب عميل (20)'!$E$86:$E$96)))</f>
        <v>0</v>
      </c>
      <c r="O373" s="12">
        <f>SUMPRODUCT((SUMIF('[1]كشف حساب عميل (20)'!$F$86:$F$96,"*320*",'[1]كشف حساب عميل (20)'!$E$86:$E$96)))</f>
        <v>0</v>
      </c>
      <c r="P373" s="12">
        <f>SUMPRODUCT((SUMIF('[1]كشف حساب عميل (20)'!$F$86:$F$96,"*290*",'[1]كشف حساب عميل (20)'!$E$86:$E$96)))</f>
        <v>0</v>
      </c>
      <c r="Q373" s="12">
        <f>SUMPRODUCT((SUMIF('[1]كشف حساب عميل (20)'!$F$86:$F$96,"*335 لتر اوسكار*",'[1]كشف حساب عميل (20)'!$E$86:$E$96)))</f>
        <v>0</v>
      </c>
      <c r="R373" s="12">
        <f>SUMPRODUCT((SUMIF('[1]كشف حساب عميل (20)'!$F$86:$F$96,"*335 لتر برنسيسه*",'[1]كشف حساب عميل (20)'!$E$86:$E$96)))</f>
        <v>0</v>
      </c>
      <c r="S373" s="12">
        <f>SUMPRODUCT((SUMIF('[1]كشف حساب عميل (20)'!$F$86:$F$96,"*328*",'[1]كشف حساب عميل (20)'!$E$86:$E$96)))</f>
        <v>0</v>
      </c>
      <c r="T373" s="12">
        <f>SUMPRODUCT((SUMIF('[1]كشف حساب عميل (20)'!$F$86:$F$96,"*7 درج نوفرست*",'[1]كشف حساب عميل (20)'!$E$86:$E$96)))</f>
        <v>0</v>
      </c>
      <c r="U373" s="12">
        <f>SUMPRODUCT((SUMIF('[1]كشف حساب عميل (20)'!$F$86:$F$96,"*6 درج نوفرست*",'[1]كشف حساب عميل (20)'!$E$86:$E$96)))</f>
        <v>0</v>
      </c>
      <c r="V373" s="12">
        <f>SUMPRODUCT((SUMIF('[1]كشف حساب عميل (20)'!$F$86:$F$96,"*5 درج نوفرست*",'[1]كشف حساب عميل (20)'!$E$86:$E$96)))</f>
        <v>0</v>
      </c>
      <c r="W373" s="12">
        <f>SUMPRODUCT((SUMIF('[1]كشف حساب عميل (20)'!$F$86:$F$96,"*6 درج معدل*",'[1]كشف حساب عميل (20)'!$E$86:$E$96)))</f>
        <v>0</v>
      </c>
      <c r="X373" s="12">
        <f>SUMPRODUCT((SUMIF('[1]كشف حساب عميل (20)'!$F$86:$F$96,"*5 درج معدل*",'[1]كشف حساب عميل (20)'!$E$86:$E$96)))</f>
        <v>0</v>
      </c>
      <c r="Y373" s="12">
        <f>SUMPRODUCT((SUMIF('[1]كشف حساب عميل (20)'!$F$86:$F$96,"*4 درج*",'[1]كشف حساب عميل (20)'!$E$86:$E$96)))</f>
        <v>0</v>
      </c>
      <c r="Z373" s="12">
        <f t="shared" si="145"/>
        <v>0</v>
      </c>
    </row>
    <row r="374" spans="1:26" ht="17.25" hidden="1" thickTop="1" thickBot="1">
      <c r="A374" s="9" t="str">
        <f>'[1]عملاء الفرع'!$B$23</f>
        <v>كشف حساب عميل (20)</v>
      </c>
      <c r="B374" s="13"/>
      <c r="C374" s="11" t="s">
        <v>26</v>
      </c>
      <c r="D374" s="12">
        <f t="shared" si="153"/>
        <v>0</v>
      </c>
      <c r="E374" s="12">
        <f t="shared" si="153"/>
        <v>0</v>
      </c>
      <c r="F374" s="12">
        <f t="shared" si="153"/>
        <v>0</v>
      </c>
      <c r="G374" s="12">
        <f t="shared" si="153"/>
        <v>0</v>
      </c>
      <c r="H374" s="12">
        <f t="shared" si="153"/>
        <v>0</v>
      </c>
      <c r="I374" s="12">
        <f t="shared" si="153"/>
        <v>0</v>
      </c>
      <c r="J374" s="12">
        <f t="shared" si="153"/>
        <v>0</v>
      </c>
      <c r="K374" s="12">
        <f t="shared" si="153"/>
        <v>0</v>
      </c>
      <c r="L374" s="12">
        <f t="shared" si="153"/>
        <v>0</v>
      </c>
      <c r="M374" s="12">
        <f t="shared" si="153"/>
        <v>0</v>
      </c>
      <c r="N374" s="12">
        <f t="shared" si="153"/>
        <v>0</v>
      </c>
      <c r="O374" s="12">
        <f t="shared" si="153"/>
        <v>0</v>
      </c>
      <c r="P374" s="12">
        <f t="shared" si="153"/>
        <v>0</v>
      </c>
      <c r="Q374" s="12">
        <f t="shared" si="153"/>
        <v>0</v>
      </c>
      <c r="R374" s="12">
        <f t="shared" si="153"/>
        <v>0</v>
      </c>
      <c r="S374" s="12">
        <f t="shared" si="153"/>
        <v>0</v>
      </c>
      <c r="T374" s="12">
        <f t="shared" ref="T374:AM374" si="163">SUM(T371:T373)</f>
        <v>0</v>
      </c>
      <c r="U374" s="12">
        <f t="shared" si="163"/>
        <v>0</v>
      </c>
      <c r="V374" s="12">
        <f t="shared" si="163"/>
        <v>0</v>
      </c>
      <c r="W374" s="12">
        <f t="shared" si="163"/>
        <v>0</v>
      </c>
      <c r="X374" s="12">
        <f t="shared" si="163"/>
        <v>0</v>
      </c>
      <c r="Y374" s="12">
        <f t="shared" si="163"/>
        <v>0</v>
      </c>
      <c r="Z374" s="12">
        <f t="shared" si="145"/>
        <v>0</v>
      </c>
    </row>
    <row r="375" spans="1:26" ht="17.25" hidden="1" thickTop="1" thickBot="1">
      <c r="A375" s="9" t="str">
        <f>'[1]عملاء الفرع'!$B$23</f>
        <v>كشف حساب عميل (20)</v>
      </c>
      <c r="B375" s="13"/>
      <c r="C375" s="11" t="s">
        <v>27</v>
      </c>
      <c r="D375" s="12">
        <f t="shared" si="155"/>
        <v>0</v>
      </c>
      <c r="E375" s="12">
        <f t="shared" si="155"/>
        <v>0</v>
      </c>
      <c r="F375" s="12">
        <f t="shared" si="155"/>
        <v>0</v>
      </c>
      <c r="G375" s="12">
        <f t="shared" si="155"/>
        <v>0</v>
      </c>
      <c r="H375" s="12">
        <f t="shared" si="155"/>
        <v>0</v>
      </c>
      <c r="I375" s="12">
        <f t="shared" si="155"/>
        <v>0</v>
      </c>
      <c r="J375" s="12">
        <f t="shared" si="155"/>
        <v>0</v>
      </c>
      <c r="K375" s="12">
        <f t="shared" si="155"/>
        <v>0</v>
      </c>
      <c r="L375" s="12">
        <f t="shared" si="155"/>
        <v>0</v>
      </c>
      <c r="M375" s="12">
        <f t="shared" si="155"/>
        <v>0</v>
      </c>
      <c r="N375" s="12">
        <f t="shared" si="155"/>
        <v>0</v>
      </c>
      <c r="O375" s="12">
        <f t="shared" si="155"/>
        <v>0</v>
      </c>
      <c r="P375" s="12">
        <f t="shared" si="155"/>
        <v>0</v>
      </c>
      <c r="Q375" s="12">
        <f t="shared" si="155"/>
        <v>0</v>
      </c>
      <c r="R375" s="12">
        <f t="shared" si="155"/>
        <v>0</v>
      </c>
      <c r="S375" s="12">
        <f t="shared" si="155"/>
        <v>0</v>
      </c>
      <c r="T375" s="12">
        <f t="shared" si="155"/>
        <v>0</v>
      </c>
      <c r="U375" s="12">
        <f t="shared" si="155"/>
        <v>0</v>
      </c>
      <c r="V375" s="12">
        <f t="shared" si="155"/>
        <v>0</v>
      </c>
      <c r="W375" s="12">
        <f t="shared" si="155"/>
        <v>0</v>
      </c>
      <c r="X375" s="12">
        <f t="shared" si="155"/>
        <v>0</v>
      </c>
      <c r="Y375" s="12">
        <f t="shared" si="155"/>
        <v>0</v>
      </c>
      <c r="Z375" s="12">
        <f t="shared" si="145"/>
        <v>0</v>
      </c>
    </row>
    <row r="376" spans="1:26" ht="17.25" hidden="1" thickTop="1" thickBot="1">
      <c r="A376" s="9" t="str">
        <f>'[1]عملاء الفرع'!$B$23</f>
        <v>كشف حساب عميل (20)</v>
      </c>
      <c r="B376" s="13"/>
      <c r="C376" s="11">
        <v>41091</v>
      </c>
      <c r="D376" s="12">
        <f>SUMPRODUCT((SUMIF('[1]كشف حساب عميل (20)'!$F$99:$F$126,"*560*",'[1]كشف حساب عميل (20)'!$E$99:$E$126)))</f>
        <v>0</v>
      </c>
      <c r="E376" s="12">
        <f>SUMPRODUCT((SUMIF('[1]كشف حساب عميل (20)'!$F$99:$F$126,"*510*",'[1]كشف حساب عميل (20)'!$E$99:$E$126)))</f>
        <v>0</v>
      </c>
      <c r="F376" s="12">
        <f>SUMPRODUCT((SUMIF('[1]كشف حساب عميل (20)'!$F$99:$F$126,"*430 لتر نوفرست*",'[1]كشف حساب عميل (20)'!$E$99:$E$126)))</f>
        <v>0</v>
      </c>
      <c r="G376" s="12">
        <f>SUMPRODUCT((SUMIF('[1]كشف حساب عميل (20)'!$F$99:$F$126,"*340 لتر نوفرست*",'[1]كشف حساب عميل (20)'!$E$99:$E$126)))</f>
        <v>0</v>
      </c>
      <c r="H376" s="12">
        <f>SUMPRODUCT((SUMIF('[1]كشف حساب عميل (20)'!$F$99:$F$126,"*339 لتر نوفرست*",'[1]كشف حساب عميل (20)'!$E$99:$E$126)))</f>
        <v>0</v>
      </c>
      <c r="I376" s="12">
        <f>SUMPRODUCT((SUMIF('[1]كشف حساب عميل (20)'!$F$99:$F$126,"*338*",'[1]كشف حساب عميل (20)'!$E$99:$E$126)))</f>
        <v>0</v>
      </c>
      <c r="J376" s="12">
        <f>SUMPRODUCT((SUMIF('[1]كشف حساب عميل (20)'!$F$99:$F$126,"*330*",'[1]كشف حساب عميل (20)'!$E$99:$E$126)))</f>
        <v>0</v>
      </c>
      <c r="K376" s="12">
        <f>SUMPRODUCT((SUMIF('[1]كشف حساب عميل (20)'!$F$99:$F$126,"*580*",'[1]كشف حساب عميل (20)'!$E$99:$E$126)))</f>
        <v>0</v>
      </c>
      <c r="L376" s="12">
        <f>SUMPRODUCT((SUMIF('[1]كشف حساب عميل (20)'!$F$99:$F$126,"*430 لتر برستيج*",'[1]كشف حساب عميل (20)'!$E$99:$E$126)))</f>
        <v>0</v>
      </c>
      <c r="M376" s="12">
        <f>SUMPRODUCT((SUMIF('[1]كشف حساب عميل (20)'!$F$99:$F$126,"*340 لتر برستيج*",'[1]كشف حساب عميل (20)'!$E$99:$E$126)))</f>
        <v>0</v>
      </c>
      <c r="N376" s="12">
        <f>SUMPRODUCT((SUMIF('[1]كشف حساب عميل (20)'!$F$99:$F$126,"*339 لتر برستيج*",'[1]كشف حساب عميل (20)'!$E$99:$E$126)))</f>
        <v>0</v>
      </c>
      <c r="O376" s="12">
        <f>SUMPRODUCT((SUMIF('[1]كشف حساب عميل (20)'!$F$99:$F$126,"*320*",'[1]كشف حساب عميل (20)'!$E$99:$E$126)))</f>
        <v>0</v>
      </c>
      <c r="P376" s="12">
        <f>SUMPRODUCT((SUMIF('[1]كشف حساب عميل (20)'!$F$99:$F$126,"*290*",'[1]كشف حساب عميل (20)'!$E$99:$E$126)))</f>
        <v>0</v>
      </c>
      <c r="Q376" s="12">
        <f>SUMPRODUCT((SUMIF('[1]كشف حساب عميل (20)'!$F$99:$F$126,"*335 لتر اوسكار*",'[1]كشف حساب عميل (20)'!$E$99:$E$126)))</f>
        <v>0</v>
      </c>
      <c r="R376" s="12">
        <f>SUMPRODUCT((SUMIF('[1]كشف حساب عميل (20)'!$F$99:$F$126,"*335 لتر برنسيسه*",'[1]كشف حساب عميل (20)'!$E$99:$E$126)))</f>
        <v>0</v>
      </c>
      <c r="S376" s="12">
        <f>SUMPRODUCT((SUMIF('[1]كشف حساب عميل (20)'!$F$99:$F$126,"*328*",'[1]كشف حساب عميل (20)'!$E$99:$E$126)))</f>
        <v>0</v>
      </c>
      <c r="T376" s="12">
        <f>SUMPRODUCT((SUMIF('[1]كشف حساب عميل (20)'!$F$99:$F$126,"*7 درج نوفرست*",'[1]كشف حساب عميل (20)'!$E$99:$E$126)))</f>
        <v>0</v>
      </c>
      <c r="U376" s="12">
        <f>SUMPRODUCT((SUMIF('[1]كشف حساب عميل (20)'!$F$99:$F$126,"*6 درج نوفرست*",'[1]كشف حساب عميل (20)'!$E$99:$E$126)))</f>
        <v>0</v>
      </c>
      <c r="V376" s="12">
        <f>SUMPRODUCT((SUMIF('[1]كشف حساب عميل (20)'!$F$99:$F$126,"*5 درج نوفرست*",'[1]كشف حساب عميل (20)'!$E$99:$E$126)))</f>
        <v>0</v>
      </c>
      <c r="W376" s="12">
        <f>SUMPRODUCT((SUMIF('[1]كشف حساب عميل (20)'!$F$99:$F$126,"*6 درج معدل*",'[1]كشف حساب عميل (20)'!$E$99:$E$126)))</f>
        <v>0</v>
      </c>
      <c r="X376" s="12">
        <f>SUMPRODUCT((SUMIF('[1]كشف حساب عميل (20)'!$F$99:$F$126,"*5 درج معدل*",'[1]كشف حساب عميل (20)'!$E$99:$E$126)))</f>
        <v>0</v>
      </c>
      <c r="Y376" s="12">
        <f>SUMPRODUCT((SUMIF('[1]كشف حساب عميل (20)'!$F$99:$F$126,"*4 درج*",'[1]كشف حساب عميل (20)'!$E$99:$E$126)))</f>
        <v>0</v>
      </c>
      <c r="Z376" s="12">
        <f t="shared" si="145"/>
        <v>0</v>
      </c>
    </row>
    <row r="377" spans="1:26" ht="17.25" hidden="1" thickTop="1" thickBot="1">
      <c r="A377" s="9" t="str">
        <f>'[1]عملاء الفرع'!$B$23</f>
        <v>كشف حساب عميل (20)</v>
      </c>
      <c r="B377" s="13"/>
      <c r="C377" s="11">
        <v>41122</v>
      </c>
      <c r="D377" s="12">
        <f>SUMPRODUCT((SUMIF('[1]كشف حساب عميل (20)'!$F$128:$F$144,"*560*",'[1]كشف حساب عميل (20)'!$E$128:$E$144)))</f>
        <v>0</v>
      </c>
      <c r="E377" s="12">
        <f>SUMPRODUCT((SUMIF('[1]كشف حساب عميل (20)'!$F$128:$F$144,"*510*",'[1]كشف حساب عميل (20)'!$E$128:$E$144)))</f>
        <v>0</v>
      </c>
      <c r="F377" s="12">
        <f>SUMPRODUCT((SUMIF('[1]كشف حساب عميل (20)'!$F$128:$F$144,"*430 لتر نوفرست*",'[1]كشف حساب عميل (20)'!$E$128:$E$144)))</f>
        <v>0</v>
      </c>
      <c r="G377" s="12">
        <f>SUMPRODUCT((SUMIF('[1]كشف حساب عميل (20)'!$F$128:$F$144,"*340 لتر نوفرست*",'[1]كشف حساب عميل (20)'!$E$128:$E$144)))</f>
        <v>0</v>
      </c>
      <c r="H377" s="12">
        <f>SUMPRODUCT((SUMIF('[1]كشف حساب عميل (20)'!$F$128:$F$144,"*339 لتر نوفرست*",'[1]كشف حساب عميل (20)'!$E$128:$E$144)))</f>
        <v>0</v>
      </c>
      <c r="I377" s="12">
        <f>SUMPRODUCT((SUMIF('[1]كشف حساب عميل (20)'!$F$128:$F$144,"*338*",'[1]كشف حساب عميل (20)'!$E$128:$E$144)))</f>
        <v>0</v>
      </c>
      <c r="J377" s="12">
        <f>SUMPRODUCT((SUMIF('[1]كشف حساب عميل (20)'!$F$128:$F$144,"*330*",'[1]كشف حساب عميل (20)'!$E$128:$E$144)))</f>
        <v>0</v>
      </c>
      <c r="K377" s="12">
        <f>SUMPRODUCT((SUMIF('[1]كشف حساب عميل (20)'!$F$128:$F$144,"*580*",'[1]كشف حساب عميل (20)'!$E$128:$E$144)))</f>
        <v>0</v>
      </c>
      <c r="L377" s="12">
        <f>SUMPRODUCT((SUMIF('[1]كشف حساب عميل (20)'!$F$128:$F$144,"*430 لتر برستيج*",'[1]كشف حساب عميل (20)'!$E$128:$E$144)))</f>
        <v>0</v>
      </c>
      <c r="M377" s="12">
        <f>SUMPRODUCT((SUMIF('[1]كشف حساب عميل (20)'!$F$128:$F$144,"*340 لتر برستيج*",'[1]كشف حساب عميل (20)'!$E$128:$E$144)))</f>
        <v>0</v>
      </c>
      <c r="N377" s="12">
        <f>SUMPRODUCT((SUMIF('[1]كشف حساب عميل (20)'!$F$128:$F$144,"*339 لتر برستيج*",'[1]كشف حساب عميل (20)'!$E$128:$E$144)))</f>
        <v>0</v>
      </c>
      <c r="O377" s="12">
        <f>SUMPRODUCT((SUMIF('[1]كشف حساب عميل (20)'!$F$128:$F$144,"*320*",'[1]كشف حساب عميل (20)'!$E$128:$E$144)))</f>
        <v>0</v>
      </c>
      <c r="P377" s="12">
        <f>SUMPRODUCT((SUMIF('[1]كشف حساب عميل (20)'!$F$128:$F$144,"*290*",'[1]كشف حساب عميل (20)'!$E$128:$E$144)))</f>
        <v>0</v>
      </c>
      <c r="Q377" s="12">
        <f>SUMPRODUCT((SUMIF('[1]كشف حساب عميل (20)'!$F$128:$F$144,"*335 لتر اوسكار*",'[1]كشف حساب عميل (20)'!$E$128:$E$144)))</f>
        <v>0</v>
      </c>
      <c r="R377" s="12">
        <f>SUMPRODUCT((SUMIF('[1]كشف حساب عميل (20)'!$F$128:$F$144,"*335 لتر برنسيسه*",'[1]كشف حساب عميل (20)'!$E$128:$E$144)))</f>
        <v>0</v>
      </c>
      <c r="S377" s="12">
        <f>SUMPRODUCT((SUMIF('[1]كشف حساب عميل (20)'!$F$128:$F$144,"*328*",'[1]كشف حساب عميل (20)'!$E$128:$E$144)))</f>
        <v>0</v>
      </c>
      <c r="T377" s="12">
        <f>SUMPRODUCT((SUMIF('[1]كشف حساب عميل (20)'!$F$128:$F$144,"*7 درج نوفرست*",'[1]كشف حساب عميل (20)'!$E$128:$E$144)))</f>
        <v>0</v>
      </c>
      <c r="U377" s="12">
        <f>SUMPRODUCT((SUMIF('[1]كشف حساب عميل (20)'!$F$128:$F$144,"*6 درج نوفرست*",'[1]كشف حساب عميل (20)'!$E$128:$E$144)))</f>
        <v>0</v>
      </c>
      <c r="V377" s="12">
        <f>SUMPRODUCT((SUMIF('[1]كشف حساب عميل (20)'!$F$128:$F$144,"*5 درج نوفرست*",'[1]كشف حساب عميل (20)'!$E$128:$E$144)))</f>
        <v>0</v>
      </c>
      <c r="W377" s="12">
        <f>SUMPRODUCT((SUMIF('[1]كشف حساب عميل (20)'!$F$128:$F$144,"*6 درج معدل*",'[1]كشف حساب عميل (20)'!$E$128:$E$144)))</f>
        <v>0</v>
      </c>
      <c r="X377" s="12">
        <f>SUMPRODUCT((SUMIF('[1]كشف حساب عميل (20)'!$F$128:$F$144,"*5 درج معدل*",'[1]كشف حساب عميل (20)'!$E$128:$E$144)))</f>
        <v>0</v>
      </c>
      <c r="Y377" s="12">
        <f>SUMPRODUCT((SUMIF('[1]كشف حساب عميل (20)'!$F$128:$F$144,"*4 درج*",'[1]كشف حساب عميل (20)'!$E$128:$E$144)))</f>
        <v>0</v>
      </c>
      <c r="Z377" s="12">
        <f t="shared" si="145"/>
        <v>0</v>
      </c>
    </row>
    <row r="378" spans="1:26" ht="17.25" hidden="1" thickTop="1" thickBot="1">
      <c r="A378" s="9" t="str">
        <f>'[1]عملاء الفرع'!$B$23</f>
        <v>كشف حساب عميل (20)</v>
      </c>
      <c r="B378" s="13"/>
      <c r="C378" s="11">
        <v>41153</v>
      </c>
      <c r="D378" s="12">
        <f>SUMPRODUCT((SUMIF('[1]كشف حساب عميل (20)'!$F$146:$F$167,"*560*",'[1]كشف حساب عميل (20)'!$E$146:$E$167)))</f>
        <v>0</v>
      </c>
      <c r="E378" s="12">
        <f>SUMPRODUCT((SUMIF('[1]كشف حساب عميل (20)'!$F$146:$F$167,"*510*",'[1]كشف حساب عميل (20)'!$E$146:$E$167)))</f>
        <v>0</v>
      </c>
      <c r="F378" s="12">
        <f>SUMPRODUCT((SUMIF('[1]كشف حساب عميل (20)'!$F$146:$F$167,"*430 لتر نوفرست*",'[1]كشف حساب عميل (20)'!$E$146:$E$167)))</f>
        <v>0</v>
      </c>
      <c r="G378" s="12">
        <f>SUMPRODUCT((SUMIF('[1]كشف حساب عميل (20)'!$F$146:$F$167,"*340 لتر نوفرست*",'[1]كشف حساب عميل (20)'!$E$146:$E$167)))</f>
        <v>0</v>
      </c>
      <c r="H378" s="12">
        <f>SUMPRODUCT((SUMIF('[1]كشف حساب عميل (20)'!$F$146:$F$167,"*339 لتر نوفرست*",'[1]كشف حساب عميل (20)'!$E$146:$E$167)))</f>
        <v>0</v>
      </c>
      <c r="I378" s="12">
        <f>SUMPRODUCT((SUMIF('[1]كشف حساب عميل (20)'!$F$146:$F$167,"*338*",'[1]كشف حساب عميل (20)'!$E$146:$E$167)))</f>
        <v>0</v>
      </c>
      <c r="J378" s="12">
        <f>SUMPRODUCT((SUMIF('[1]كشف حساب عميل (20)'!$F$146:$F$167,"*330*",'[1]كشف حساب عميل (20)'!$E$146:$E$167)))</f>
        <v>0</v>
      </c>
      <c r="K378" s="12">
        <f>SUMPRODUCT((SUMIF('[1]كشف حساب عميل (20)'!$F$146:$F$167,"*580*",'[1]كشف حساب عميل (20)'!$E$146:$E$167)))</f>
        <v>0</v>
      </c>
      <c r="L378" s="12">
        <f>SUMPRODUCT((SUMIF('[1]كشف حساب عميل (20)'!$F$146:$F$167,"*430 لتر برستيج*",'[1]كشف حساب عميل (20)'!$E$146:$E$167)))</f>
        <v>0</v>
      </c>
      <c r="M378" s="12">
        <f>SUMPRODUCT((SUMIF('[1]كشف حساب عميل (20)'!$F$146:$F$167,"*340 لتر برستيج*",'[1]كشف حساب عميل (20)'!$E$146:$E$167)))</f>
        <v>0</v>
      </c>
      <c r="N378" s="12">
        <f>SUMPRODUCT((SUMIF('[1]كشف حساب عميل (20)'!$F$146:$F$167,"*339 لتر برستيج*",'[1]كشف حساب عميل (20)'!$E$146:$E$167)))</f>
        <v>0</v>
      </c>
      <c r="O378" s="12">
        <f>SUMPRODUCT((SUMIF('[1]كشف حساب عميل (20)'!$F$146:$F$167,"*320*",'[1]كشف حساب عميل (20)'!$E$146:$E$167)))</f>
        <v>0</v>
      </c>
      <c r="P378" s="12">
        <f>SUMPRODUCT((SUMIF('[1]كشف حساب عميل (20)'!$F$146:$F$167,"*290*",'[1]كشف حساب عميل (20)'!$E$146:$E$167)))</f>
        <v>0</v>
      </c>
      <c r="Q378" s="12">
        <f>SUMPRODUCT((SUMIF('[1]كشف حساب عميل (20)'!$F$146:$F$167,"*335 لتر اوسكار*",'[1]كشف حساب عميل (20)'!$E$146:$E$167)))</f>
        <v>0</v>
      </c>
      <c r="R378" s="12">
        <f>SUMPRODUCT((SUMIF('[1]كشف حساب عميل (20)'!$F$146:$F$167,"*335 لتر برنسيسه*",'[1]كشف حساب عميل (20)'!$E$146:$E$167)))</f>
        <v>0</v>
      </c>
      <c r="S378" s="12">
        <f>SUMPRODUCT((SUMIF('[1]كشف حساب عميل (20)'!$F$146:$F$167,"*328*",'[1]كشف حساب عميل (20)'!$E$146:$E$167)))</f>
        <v>0</v>
      </c>
      <c r="T378" s="12">
        <f>SUMPRODUCT((SUMIF('[1]كشف حساب عميل (20)'!$F$146:$F$167,"*7 درج نوفرست*",'[1]كشف حساب عميل (20)'!$E$146:$E$167)))</f>
        <v>0</v>
      </c>
      <c r="U378" s="12">
        <f>SUMPRODUCT((SUMIF('[1]كشف حساب عميل (20)'!$F$146:$F$167,"*6 درج نوفرست*",'[1]كشف حساب عميل (20)'!$E$146:$E$167)))</f>
        <v>0</v>
      </c>
      <c r="V378" s="12">
        <f>SUMPRODUCT((SUMIF('[1]كشف حساب عميل (20)'!$F$146:$F$167,"*5 درج نوفرست*",'[1]كشف حساب عميل (20)'!$E$146:$E$167)))</f>
        <v>0</v>
      </c>
      <c r="W378" s="12">
        <f>SUMPRODUCT((SUMIF('[1]كشف حساب عميل (20)'!$F$146:$F$167,"*6 درج معدل*",'[1]كشف حساب عميل (20)'!$E$146:$E$167)))</f>
        <v>0</v>
      </c>
      <c r="X378" s="12">
        <f>SUMPRODUCT((SUMIF('[1]كشف حساب عميل (20)'!$F$146:$F$167,"*5 درج معدل*",'[1]كشف حساب عميل (20)'!$E$146:$E$167)))</f>
        <v>0</v>
      </c>
      <c r="Y378" s="12">
        <f>SUMPRODUCT((SUMIF('[1]كشف حساب عميل (20)'!$F$146:$F$167,"*4 درج*",'[1]كشف حساب عميل (20)'!$E$146:$E$167)))</f>
        <v>0</v>
      </c>
      <c r="Z378" s="12">
        <f t="shared" si="145"/>
        <v>0</v>
      </c>
    </row>
    <row r="379" spans="1:26" ht="17.25" hidden="1" thickTop="1" thickBot="1">
      <c r="A379" s="9" t="str">
        <f>'[1]عملاء الفرع'!$B$23</f>
        <v>كشف حساب عميل (20)</v>
      </c>
      <c r="B379" s="13"/>
      <c r="C379" s="11" t="s">
        <v>28</v>
      </c>
      <c r="D379" s="12">
        <f t="shared" si="156"/>
        <v>0</v>
      </c>
      <c r="E379" s="12">
        <f t="shared" si="156"/>
        <v>0</v>
      </c>
      <c r="F379" s="12">
        <f t="shared" si="156"/>
        <v>0</v>
      </c>
      <c r="G379" s="12">
        <f t="shared" si="156"/>
        <v>0</v>
      </c>
      <c r="H379" s="12">
        <f t="shared" si="156"/>
        <v>0</v>
      </c>
      <c r="I379" s="12">
        <f t="shared" si="156"/>
        <v>0</v>
      </c>
      <c r="J379" s="12">
        <f t="shared" si="156"/>
        <v>0</v>
      </c>
      <c r="K379" s="12">
        <f t="shared" si="156"/>
        <v>0</v>
      </c>
      <c r="L379" s="12">
        <f t="shared" si="156"/>
        <v>0</v>
      </c>
      <c r="M379" s="12">
        <f t="shared" si="156"/>
        <v>0</v>
      </c>
      <c r="N379" s="12">
        <f t="shared" si="156"/>
        <v>0</v>
      </c>
      <c r="O379" s="12">
        <f t="shared" si="156"/>
        <v>0</v>
      </c>
      <c r="P379" s="12">
        <f t="shared" si="156"/>
        <v>0</v>
      </c>
      <c r="Q379" s="12">
        <f t="shared" si="156"/>
        <v>0</v>
      </c>
      <c r="R379" s="12">
        <f t="shared" si="156"/>
        <v>0</v>
      </c>
      <c r="S379" s="12">
        <f t="shared" si="156"/>
        <v>0</v>
      </c>
      <c r="T379" s="12">
        <f t="shared" ref="T379:AM379" si="164">SUM(T376:T378)</f>
        <v>0</v>
      </c>
      <c r="U379" s="12">
        <f t="shared" si="164"/>
        <v>0</v>
      </c>
      <c r="V379" s="12">
        <f t="shared" si="164"/>
        <v>0</v>
      </c>
      <c r="W379" s="12">
        <f t="shared" si="164"/>
        <v>0</v>
      </c>
      <c r="X379" s="12">
        <f t="shared" si="164"/>
        <v>0</v>
      </c>
      <c r="Y379" s="12">
        <f t="shared" si="164"/>
        <v>0</v>
      </c>
      <c r="Z379" s="12">
        <f t="shared" si="145"/>
        <v>0</v>
      </c>
    </row>
    <row r="380" spans="1:26" ht="17.25" hidden="1" thickTop="1" thickBot="1">
      <c r="A380" s="9" t="str">
        <f>'[1]عملاء الفرع'!$B$23</f>
        <v>كشف حساب عميل (20)</v>
      </c>
      <c r="B380" s="13"/>
      <c r="C380" s="11">
        <v>41183</v>
      </c>
      <c r="D380" s="12">
        <f>SUMPRODUCT((SUMIF('[1]كشف حساب عميل (20)'!$F$169:$F$189,"*560*",'[1]كشف حساب عميل (20)'!$E$169:$E$189)))</f>
        <v>0</v>
      </c>
      <c r="E380" s="12">
        <f>SUMPRODUCT((SUMIF('[1]كشف حساب عميل (20)'!$F$169:$F$189,"*510*",'[1]كشف حساب عميل (20)'!$E$169:$E$189)))</f>
        <v>0</v>
      </c>
      <c r="F380" s="12">
        <f>SUMPRODUCT((SUMIF('[1]كشف حساب عميل (20)'!$F$169:$F$189,"*430 لتر نوفرست*",'[1]كشف حساب عميل (20)'!$E$169:$E$189)))</f>
        <v>0</v>
      </c>
      <c r="G380" s="12">
        <f>SUMPRODUCT((SUMIF('[1]كشف حساب عميل (20)'!$F$169:$F$189,"*340 لتر نوفرست*",'[1]كشف حساب عميل (20)'!$E$169:$E$189)))</f>
        <v>0</v>
      </c>
      <c r="H380" s="12">
        <f>SUMPRODUCT((SUMIF('[1]كشف حساب عميل (20)'!$F$169:$F$189,"*339 لتر نوفرست*",'[1]كشف حساب عميل (20)'!$E$169:$E$189)))</f>
        <v>0</v>
      </c>
      <c r="I380" s="12">
        <f>SUMPRODUCT((SUMIF('[1]كشف حساب عميل (20)'!$F$169:$F$189,"*338*",'[1]كشف حساب عميل (20)'!$E$169:$E$189)))</f>
        <v>0</v>
      </c>
      <c r="J380" s="12">
        <f>SUMPRODUCT((SUMIF('[1]كشف حساب عميل (20)'!$F$169:$F$189,"*330*",'[1]كشف حساب عميل (20)'!$E$169:$E$189)))</f>
        <v>0</v>
      </c>
      <c r="K380" s="12">
        <f>SUMPRODUCT((SUMIF('[1]كشف حساب عميل (20)'!$F$169:$F$189,"*580*",'[1]كشف حساب عميل (20)'!$E$169:$E$189)))</f>
        <v>0</v>
      </c>
      <c r="L380" s="12">
        <f>SUMPRODUCT((SUMIF('[1]كشف حساب عميل (20)'!$F$169:$F$189,"*430 لتر برستيج*",'[1]كشف حساب عميل (20)'!$E$169:$E$189)))</f>
        <v>0</v>
      </c>
      <c r="M380" s="12">
        <f>SUMPRODUCT((SUMIF('[1]كشف حساب عميل (20)'!$F$169:$F$189,"*340 لتر برستيج*",'[1]كشف حساب عميل (20)'!$E$169:$E$189)))</f>
        <v>0</v>
      </c>
      <c r="N380" s="12">
        <f>SUMPRODUCT((SUMIF('[1]كشف حساب عميل (20)'!$F$169:$F$189,"*339 لتر برستيج*",'[1]كشف حساب عميل (20)'!$E$169:$E$189)))</f>
        <v>0</v>
      </c>
      <c r="O380" s="12">
        <f>SUMPRODUCT((SUMIF('[1]كشف حساب عميل (20)'!$F$169:$F$189,"*320*",'[1]كشف حساب عميل (20)'!$E$169:$E$189)))</f>
        <v>0</v>
      </c>
      <c r="P380" s="12">
        <f>SUMPRODUCT((SUMIF('[1]كشف حساب عميل (20)'!$F$169:$F$189,"*290*",'[1]كشف حساب عميل (20)'!$E$169:$E$189)))</f>
        <v>0</v>
      </c>
      <c r="Q380" s="12">
        <f>SUMPRODUCT((SUMIF('[1]كشف حساب عميل (20)'!$F$169:$F$189,"*335 لتر اوسكار*",'[1]كشف حساب عميل (20)'!$E$169:$E$189)))</f>
        <v>0</v>
      </c>
      <c r="R380" s="12">
        <f>SUMPRODUCT((SUMIF('[1]كشف حساب عميل (20)'!$F$169:$F$189,"*335 لتر برنسيسه*",'[1]كشف حساب عميل (20)'!$E$169:$E$189)))</f>
        <v>0</v>
      </c>
      <c r="S380" s="12">
        <f>SUMPRODUCT((SUMIF('[1]كشف حساب عميل (20)'!$F$169:$F$189,"*328*",'[1]كشف حساب عميل (20)'!$E$169:$E$189)))</f>
        <v>0</v>
      </c>
      <c r="T380" s="12">
        <f>SUMPRODUCT((SUMIF('[1]كشف حساب عميل (20)'!$F$169:$F$189,"*7 درج نوفرست*",'[1]كشف حساب عميل (20)'!$E$169:$E$189)))</f>
        <v>0</v>
      </c>
      <c r="U380" s="12">
        <f>SUMPRODUCT((SUMIF('[1]كشف حساب عميل (20)'!$F$169:$F$189,"*6 درج نوفرست*",'[1]كشف حساب عميل (20)'!$E$169:$E$189)))</f>
        <v>0</v>
      </c>
      <c r="V380" s="12">
        <f>SUMPRODUCT((SUMIF('[1]كشف حساب عميل (20)'!$F$169:$F$189,"*5 درج نوفرست*",'[1]كشف حساب عميل (20)'!$E$169:$E$189)))</f>
        <v>0</v>
      </c>
      <c r="W380" s="12">
        <f>SUMPRODUCT((SUMIF('[1]كشف حساب عميل (20)'!$F$169:$F$189,"*6 درج معدل*",'[1]كشف حساب عميل (20)'!$E$169:$E$189)))</f>
        <v>0</v>
      </c>
      <c r="X380" s="12">
        <f>SUMPRODUCT((SUMIF('[1]كشف حساب عميل (20)'!$F$169:$F$189,"*5 درج معدل*",'[1]كشف حساب عميل (20)'!$E$169:$E$189)))</f>
        <v>0</v>
      </c>
      <c r="Y380" s="12">
        <f>SUMPRODUCT((SUMIF('[1]كشف حساب عميل (20)'!$F$169:$F$189,"*4 درج*",'[1]كشف حساب عميل (20)'!$E$169:$E$189)))</f>
        <v>0</v>
      </c>
      <c r="Z380" s="12">
        <f t="shared" si="145"/>
        <v>0</v>
      </c>
    </row>
    <row r="381" spans="1:26" ht="17.25" hidden="1" thickTop="1" thickBot="1">
      <c r="A381" s="9" t="str">
        <f>'[1]عملاء الفرع'!$B$23</f>
        <v>كشف حساب عميل (20)</v>
      </c>
      <c r="B381" s="13"/>
      <c r="C381" s="11">
        <v>41214</v>
      </c>
      <c r="D381" s="12">
        <f>SUMPRODUCT((SUMIF('[1]كشف حساب عميل (20)'!$F$191:$F$202,"*560*",'[1]كشف حساب عميل (20)'!$E$191:$E$202)))</f>
        <v>0</v>
      </c>
      <c r="E381" s="12">
        <f>SUMPRODUCT((SUMIF('[1]كشف حساب عميل (20)'!$F$191:$F$202,"*510*",'[1]كشف حساب عميل (20)'!$E$191:$E$202)))</f>
        <v>0</v>
      </c>
      <c r="F381" s="12">
        <f>SUMPRODUCT((SUMIF('[1]كشف حساب عميل (20)'!$F$191:$F$202,"*430 لتر نوفرست*",'[1]كشف حساب عميل (20)'!$E$191:$E$202)))</f>
        <v>0</v>
      </c>
      <c r="G381" s="12">
        <f>SUMPRODUCT((SUMIF('[1]كشف حساب عميل (20)'!$F$191:$F$202,"*340 لتر نوفرست*",'[1]كشف حساب عميل (20)'!$E$191:$E$202)))</f>
        <v>0</v>
      </c>
      <c r="H381" s="12">
        <f>SUMPRODUCT((SUMIF('[1]كشف حساب عميل (20)'!$F$191:$F$202,"*339 لتر نوفرست*",'[1]كشف حساب عميل (20)'!$E$191:$E$202)))</f>
        <v>0</v>
      </c>
      <c r="I381" s="12">
        <f>SUMPRODUCT((SUMIF('[1]كشف حساب عميل (20)'!$F$191:$F$202,"*338*",'[1]كشف حساب عميل (20)'!$E$191:$E$202)))</f>
        <v>0</v>
      </c>
      <c r="J381" s="12">
        <f>SUMPRODUCT((SUMIF('[1]كشف حساب عميل (20)'!$F$191:$F$202,"*330*",'[1]كشف حساب عميل (20)'!$E$191:$E$202)))</f>
        <v>0</v>
      </c>
      <c r="K381" s="12">
        <f>SUMPRODUCT((SUMIF('[1]كشف حساب عميل (20)'!$F$191:$F$202,"*580*",'[1]كشف حساب عميل (20)'!$E$191:$E$202)))</f>
        <v>0</v>
      </c>
      <c r="L381" s="12">
        <f>SUMPRODUCT((SUMIF('[1]كشف حساب عميل (20)'!$F$191:$F$202,"*430 لتر برستيج*",'[1]كشف حساب عميل (20)'!$E$191:$E$202)))</f>
        <v>0</v>
      </c>
      <c r="M381" s="12">
        <f>SUMPRODUCT((SUMIF('[1]كشف حساب عميل (20)'!$F$191:$F$202,"*340 لتر برستيج*",'[1]كشف حساب عميل (20)'!$E$191:$E$202)))</f>
        <v>0</v>
      </c>
      <c r="N381" s="12">
        <f>SUMPRODUCT((SUMIF('[1]كشف حساب عميل (20)'!$F$191:$F$202,"*339 لتر برستيج*",'[1]كشف حساب عميل (20)'!$E$191:$E$202)))</f>
        <v>0</v>
      </c>
      <c r="O381" s="12">
        <f>SUMPRODUCT((SUMIF('[1]كشف حساب عميل (20)'!$F$191:$F$202,"*320*",'[1]كشف حساب عميل (20)'!$E$191:$E$202)))</f>
        <v>0</v>
      </c>
      <c r="P381" s="12">
        <f>SUMPRODUCT((SUMIF('[1]كشف حساب عميل (20)'!$F$191:$F$202,"*290*",'[1]كشف حساب عميل (20)'!$E$191:$E$202)))</f>
        <v>0</v>
      </c>
      <c r="Q381" s="12">
        <f>SUMPRODUCT((SUMIF('[1]كشف حساب عميل (20)'!$F$191:$F$202,"*335 لتر اوسكار*",'[1]كشف حساب عميل (20)'!$E$191:$E$202)))</f>
        <v>0</v>
      </c>
      <c r="R381" s="12">
        <f>SUMPRODUCT((SUMIF('[1]كشف حساب عميل (20)'!$F$191:$F$202,"*335 لتر برنسيسه*",'[1]كشف حساب عميل (20)'!$E$191:$E$202)))</f>
        <v>0</v>
      </c>
      <c r="S381" s="12">
        <f>SUMPRODUCT((SUMIF('[1]كشف حساب عميل (20)'!$F$191:$F$202,"*328*",'[1]كشف حساب عميل (20)'!$E$191:$E$202)))</f>
        <v>0</v>
      </c>
      <c r="T381" s="12">
        <f>SUMPRODUCT((SUMIF('[1]كشف حساب عميل (20)'!$F$191:$F$202,"*7 درج نوفرست*",'[1]كشف حساب عميل (20)'!$E$191:$E$202)))</f>
        <v>0</v>
      </c>
      <c r="U381" s="12">
        <f>SUMPRODUCT((SUMIF('[1]كشف حساب عميل (20)'!$F$191:$F$202,"*6 درج نوفرست*",'[1]كشف حساب عميل (20)'!$E$191:$E$202)))</f>
        <v>0</v>
      </c>
      <c r="V381" s="12">
        <f>SUMPRODUCT((SUMIF('[1]كشف حساب عميل (20)'!$F$191:$F$202,"*5 درج نوفرست*",'[1]كشف حساب عميل (20)'!$E$191:$E$202)))</f>
        <v>0</v>
      </c>
      <c r="W381" s="12">
        <f>SUMPRODUCT((SUMIF('[1]كشف حساب عميل (20)'!$F$191:$F$202,"*6 درج معدل*",'[1]كشف حساب عميل (20)'!$E$191:$E$202)))</f>
        <v>0</v>
      </c>
      <c r="X381" s="12">
        <f>SUMPRODUCT((SUMIF('[1]كشف حساب عميل (20)'!$F$191:$F$202,"*5 درج معدل*",'[1]كشف حساب عميل (20)'!$E$191:$E$202)))</f>
        <v>0</v>
      </c>
      <c r="Y381" s="12">
        <f>SUMPRODUCT((SUMIF('[1]كشف حساب عميل (20)'!$F$191:$F$202,"*4 درج*",'[1]كشف حساب عميل (20)'!$E$191:$E$202)))</f>
        <v>0</v>
      </c>
      <c r="Z381" s="12">
        <f t="shared" si="145"/>
        <v>0</v>
      </c>
    </row>
    <row r="382" spans="1:26" ht="17.25" hidden="1" thickTop="1" thickBot="1">
      <c r="A382" s="9" t="str">
        <f>'[1]عملاء الفرع'!$B$23</f>
        <v>كشف حساب عميل (20)</v>
      </c>
      <c r="B382" s="13"/>
      <c r="C382" s="11">
        <v>41244</v>
      </c>
      <c r="D382" s="12">
        <f>SUMPRODUCT((SUMIF('[1]كشف حساب عميل (20)'!$F$204:$F$216,"*560*",'[1]كشف حساب عميل (20)'!$E$204:$E$216)))</f>
        <v>0</v>
      </c>
      <c r="E382" s="12">
        <f>SUMPRODUCT((SUMIF('[1]كشف حساب عميل (20)'!$F$204:$F$216,"*510*",'[1]كشف حساب عميل (20)'!$E$204:$E$216)))</f>
        <v>0</v>
      </c>
      <c r="F382" s="12">
        <f>SUMPRODUCT((SUMIF('[1]كشف حساب عميل (20)'!$F$204:$F$216,"*430 لتر نوفرست*",'[1]كشف حساب عميل (20)'!$E$204:$E$216)))</f>
        <v>0</v>
      </c>
      <c r="G382" s="12">
        <f>SUMPRODUCT((SUMIF('[1]كشف حساب عميل (20)'!$F$204:$F$216,"*340 لتر نوفرست*",'[1]كشف حساب عميل (20)'!$E$204:$E$216)))</f>
        <v>0</v>
      </c>
      <c r="H382" s="12">
        <f>SUMPRODUCT((SUMIF('[1]كشف حساب عميل (20)'!$F$204:$F$216,"*339 لتر نوفرست*",'[1]كشف حساب عميل (20)'!$E$204:$E$216)))</f>
        <v>0</v>
      </c>
      <c r="I382" s="12">
        <f>SUMPRODUCT((SUMIF('[1]كشف حساب عميل (20)'!$F$204:$F$216,"*338*",'[1]كشف حساب عميل (20)'!$E$204:$E$216)))</f>
        <v>0</v>
      </c>
      <c r="J382" s="12">
        <f>SUMPRODUCT((SUMIF('[1]كشف حساب عميل (20)'!$F$204:$F$216,"*330*",'[1]كشف حساب عميل (20)'!$E$204:$E$216)))</f>
        <v>0</v>
      </c>
      <c r="K382" s="12">
        <f>SUMPRODUCT((SUMIF('[1]كشف حساب عميل (20)'!$F$204:$F$216,"*580*",'[1]كشف حساب عميل (20)'!$E$204:$E$216)))</f>
        <v>0</v>
      </c>
      <c r="L382" s="12">
        <f>SUMPRODUCT((SUMIF('[1]كشف حساب عميل (20)'!$F$204:$F$216,"*430 لتر برستيج*",'[1]كشف حساب عميل (20)'!$E$204:$E$216)))</f>
        <v>0</v>
      </c>
      <c r="M382" s="12">
        <f>SUMPRODUCT((SUMIF('[1]كشف حساب عميل (20)'!$F$204:$F$216,"*340 لتر برستيج*",'[1]كشف حساب عميل (20)'!$E$204:$E$216)))</f>
        <v>0</v>
      </c>
      <c r="N382" s="12">
        <f>SUMPRODUCT((SUMIF('[1]كشف حساب عميل (20)'!$F$204:$F$216,"*339 لتر برستيج*",'[1]كشف حساب عميل (20)'!$E$204:$E$216)))</f>
        <v>0</v>
      </c>
      <c r="O382" s="12">
        <f>SUMPRODUCT((SUMIF('[1]كشف حساب عميل (20)'!$F$204:$F$216,"*320*",'[1]كشف حساب عميل (20)'!$E$204:$E$216)))</f>
        <v>0</v>
      </c>
      <c r="P382" s="12">
        <f>SUMPRODUCT((SUMIF('[1]كشف حساب عميل (20)'!$F$204:$F$216,"*290*",'[1]كشف حساب عميل (20)'!$E$204:$E$216)))</f>
        <v>0</v>
      </c>
      <c r="Q382" s="12">
        <f>SUMPRODUCT((SUMIF('[1]كشف حساب عميل (20)'!$F$204:$F$216,"*335 لتر اوسكار*",'[1]كشف حساب عميل (20)'!$E$204:$E$216)))</f>
        <v>0</v>
      </c>
      <c r="R382" s="12">
        <f>SUMPRODUCT((SUMIF('[1]كشف حساب عميل (20)'!$F$204:$F$216,"*335 لتر برنسيسه*",'[1]كشف حساب عميل (20)'!$E$204:$E$216)))</f>
        <v>0</v>
      </c>
      <c r="S382" s="12">
        <f>SUMPRODUCT((SUMIF('[1]كشف حساب عميل (20)'!$F$204:$F$216,"*328*",'[1]كشف حساب عميل (20)'!$E$204:$E$216)))</f>
        <v>0</v>
      </c>
      <c r="T382" s="12">
        <f>SUMPRODUCT((SUMIF('[1]كشف حساب عميل (20)'!$F$204:$F$216,"*7 درج نوفرست*",'[1]كشف حساب عميل (20)'!$E$204:$E$216)))</f>
        <v>0</v>
      </c>
      <c r="U382" s="12">
        <f>SUMPRODUCT((SUMIF('[1]كشف حساب عميل (20)'!$F$204:$F$216,"*6 درج نوفرست*",'[1]كشف حساب عميل (20)'!$E$204:$E$216)))</f>
        <v>0</v>
      </c>
      <c r="V382" s="12">
        <f>SUMPRODUCT((SUMIF('[1]كشف حساب عميل (20)'!$F$204:$F$216,"*5 درج نوفرست*",'[1]كشف حساب عميل (20)'!$E$204:$E$216)))</f>
        <v>0</v>
      </c>
      <c r="W382" s="12">
        <f>SUMPRODUCT((SUMIF('[1]كشف حساب عميل (20)'!$F$204:$F$216,"*6 درج معدل*",'[1]كشف حساب عميل (20)'!$E$204:$E$216)))</f>
        <v>0</v>
      </c>
      <c r="X382" s="12">
        <f>SUMPRODUCT((SUMIF('[1]كشف حساب عميل (20)'!$F$204:$F$216,"*5 درج معدل*",'[1]كشف حساب عميل (20)'!$E$204:$E$216)))</f>
        <v>0</v>
      </c>
      <c r="Y382" s="12">
        <f>SUMPRODUCT((SUMIF('[1]كشف حساب عميل (20)'!$F$204:$F$216,"*4 درج*",'[1]كشف حساب عميل (20)'!$E$204:$E$216)))</f>
        <v>0</v>
      </c>
      <c r="Z382" s="12">
        <f t="shared" si="145"/>
        <v>0</v>
      </c>
    </row>
    <row r="383" spans="1:26" ht="17.25" hidden="1" thickTop="1" thickBot="1">
      <c r="A383" s="9" t="str">
        <f>'[1]عملاء الفرع'!$B$23</f>
        <v>كشف حساب عميل (20)</v>
      </c>
      <c r="B383" s="13"/>
      <c r="C383" s="11" t="s">
        <v>29</v>
      </c>
      <c r="D383" s="12">
        <f t="shared" si="158"/>
        <v>0</v>
      </c>
      <c r="E383" s="12">
        <f t="shared" si="158"/>
        <v>0</v>
      </c>
      <c r="F383" s="12">
        <f t="shared" si="158"/>
        <v>0</v>
      </c>
      <c r="G383" s="12">
        <f t="shared" si="158"/>
        <v>0</v>
      </c>
      <c r="H383" s="12">
        <f t="shared" si="158"/>
        <v>0</v>
      </c>
      <c r="I383" s="12">
        <f t="shared" si="158"/>
        <v>0</v>
      </c>
      <c r="J383" s="12">
        <f t="shared" si="158"/>
        <v>0</v>
      </c>
      <c r="K383" s="12">
        <f t="shared" si="158"/>
        <v>0</v>
      </c>
      <c r="L383" s="12">
        <f t="shared" si="158"/>
        <v>0</v>
      </c>
      <c r="M383" s="12">
        <f t="shared" si="158"/>
        <v>0</v>
      </c>
      <c r="N383" s="12">
        <f t="shared" si="158"/>
        <v>0</v>
      </c>
      <c r="O383" s="12">
        <f t="shared" si="158"/>
        <v>0</v>
      </c>
      <c r="P383" s="12">
        <f t="shared" si="158"/>
        <v>0</v>
      </c>
      <c r="Q383" s="12">
        <f t="shared" si="158"/>
        <v>0</v>
      </c>
      <c r="R383" s="12">
        <f t="shared" si="158"/>
        <v>0</v>
      </c>
      <c r="S383" s="12">
        <f t="shared" si="158"/>
        <v>0</v>
      </c>
      <c r="T383" s="12">
        <f t="shared" ref="T383:AM383" si="165">SUM(T380:T382)</f>
        <v>0</v>
      </c>
      <c r="U383" s="12">
        <f t="shared" si="165"/>
        <v>0</v>
      </c>
      <c r="V383" s="12">
        <f t="shared" si="165"/>
        <v>0</v>
      </c>
      <c r="W383" s="12">
        <f t="shared" si="165"/>
        <v>0</v>
      </c>
      <c r="X383" s="12">
        <f t="shared" si="165"/>
        <v>0</v>
      </c>
      <c r="Y383" s="12">
        <f t="shared" si="165"/>
        <v>0</v>
      </c>
      <c r="Z383" s="12">
        <f t="shared" si="145"/>
        <v>0</v>
      </c>
    </row>
    <row r="384" spans="1:26" ht="17.25" hidden="1" thickTop="1" thickBot="1">
      <c r="A384" s="9" t="str">
        <f>'[1]عملاء الفرع'!$B$23</f>
        <v>كشف حساب عميل (20)</v>
      </c>
      <c r="B384" s="13"/>
      <c r="C384" s="11" t="s">
        <v>30</v>
      </c>
      <c r="D384" s="12">
        <f t="shared" si="160"/>
        <v>0</v>
      </c>
      <c r="E384" s="12">
        <f t="shared" si="160"/>
        <v>0</v>
      </c>
      <c r="F384" s="12">
        <f t="shared" si="160"/>
        <v>0</v>
      </c>
      <c r="G384" s="12">
        <f t="shared" si="160"/>
        <v>0</v>
      </c>
      <c r="H384" s="12">
        <f t="shared" si="160"/>
        <v>0</v>
      </c>
      <c r="I384" s="12">
        <f t="shared" si="160"/>
        <v>0</v>
      </c>
      <c r="J384" s="12">
        <f t="shared" si="160"/>
        <v>0</v>
      </c>
      <c r="K384" s="12">
        <f t="shared" si="160"/>
        <v>0</v>
      </c>
      <c r="L384" s="12">
        <f t="shared" si="160"/>
        <v>0</v>
      </c>
      <c r="M384" s="12">
        <f t="shared" si="160"/>
        <v>0</v>
      </c>
      <c r="N384" s="12">
        <f t="shared" si="160"/>
        <v>0</v>
      </c>
      <c r="O384" s="12">
        <f t="shared" si="160"/>
        <v>0</v>
      </c>
      <c r="P384" s="12">
        <f t="shared" si="160"/>
        <v>0</v>
      </c>
      <c r="Q384" s="12">
        <f t="shared" si="160"/>
        <v>0</v>
      </c>
      <c r="R384" s="12">
        <f t="shared" si="160"/>
        <v>0</v>
      </c>
      <c r="S384" s="12">
        <f t="shared" si="160"/>
        <v>0</v>
      </c>
      <c r="T384" s="12">
        <f t="shared" si="160"/>
        <v>0</v>
      </c>
      <c r="U384" s="12">
        <f t="shared" si="160"/>
        <v>0</v>
      </c>
      <c r="V384" s="12">
        <f t="shared" si="160"/>
        <v>0</v>
      </c>
      <c r="W384" s="12">
        <f t="shared" si="160"/>
        <v>0</v>
      </c>
      <c r="X384" s="12">
        <f t="shared" si="160"/>
        <v>0</v>
      </c>
      <c r="Y384" s="12">
        <f t="shared" si="160"/>
        <v>0</v>
      </c>
      <c r="Z384" s="12">
        <f t="shared" si="145"/>
        <v>0</v>
      </c>
    </row>
    <row r="385" spans="1:26" ht="17.25" hidden="1" thickTop="1" thickBot="1">
      <c r="A385" s="9" t="str">
        <f>'[1]عملاء الفرع'!$B$23</f>
        <v>كشف حساب عميل (20)</v>
      </c>
      <c r="B385" s="13"/>
      <c r="C385" s="11" t="s">
        <v>31</v>
      </c>
      <c r="D385" s="12">
        <f t="shared" si="161"/>
        <v>0</v>
      </c>
      <c r="E385" s="12">
        <f t="shared" si="161"/>
        <v>0</v>
      </c>
      <c r="F385" s="12">
        <f t="shared" si="161"/>
        <v>0</v>
      </c>
      <c r="G385" s="12">
        <f t="shared" si="161"/>
        <v>0</v>
      </c>
      <c r="H385" s="12">
        <f t="shared" si="161"/>
        <v>0</v>
      </c>
      <c r="I385" s="12">
        <f t="shared" si="161"/>
        <v>0</v>
      </c>
      <c r="J385" s="12">
        <f t="shared" si="161"/>
        <v>0</v>
      </c>
      <c r="K385" s="12">
        <f t="shared" si="161"/>
        <v>0</v>
      </c>
      <c r="L385" s="12">
        <f t="shared" si="161"/>
        <v>0</v>
      </c>
      <c r="M385" s="12">
        <f t="shared" si="161"/>
        <v>0</v>
      </c>
      <c r="N385" s="12">
        <f t="shared" si="161"/>
        <v>0</v>
      </c>
      <c r="O385" s="12">
        <f t="shared" si="161"/>
        <v>0</v>
      </c>
      <c r="P385" s="12">
        <f t="shared" si="161"/>
        <v>0</v>
      </c>
      <c r="Q385" s="12">
        <f t="shared" si="161"/>
        <v>0</v>
      </c>
      <c r="R385" s="12">
        <f t="shared" si="161"/>
        <v>0</v>
      </c>
      <c r="S385" s="12">
        <f t="shared" si="161"/>
        <v>0</v>
      </c>
      <c r="T385" s="12">
        <f t="shared" si="161"/>
        <v>0</v>
      </c>
      <c r="U385" s="12">
        <f t="shared" si="161"/>
        <v>0</v>
      </c>
      <c r="V385" s="12">
        <f t="shared" si="161"/>
        <v>0</v>
      </c>
      <c r="W385" s="12">
        <f t="shared" si="161"/>
        <v>0</v>
      </c>
      <c r="X385" s="12">
        <f t="shared" si="161"/>
        <v>0</v>
      </c>
      <c r="Y385" s="12">
        <f t="shared" si="161"/>
        <v>0</v>
      </c>
      <c r="Z385" s="12">
        <f t="shared" si="145"/>
        <v>0</v>
      </c>
    </row>
    <row r="386" spans="1:26" ht="17.25" thickTop="1" thickBot="1">
      <c r="A386" s="9" t="str">
        <f>'[1]عملاء الفرع'!$B$24</f>
        <v>كشف حساب عميل (21)</v>
      </c>
      <c r="B386" s="13"/>
      <c r="C386" s="11">
        <v>40909</v>
      </c>
      <c r="D386" s="12">
        <f>SUMPRODUCT((SUMIF('[1]كشف حساب عميل (21)'!$F$7:$F$37,"*560*",'[1]كشف حساب عميل (21)'!$E$7:$E$37)))</f>
        <v>0</v>
      </c>
      <c r="E386" s="12">
        <f>SUMPRODUCT((SUMIF('[1]كشف حساب عميل (21)'!$F$7:$F$37,"*510*",'[1]كشف حساب عميل (21)'!$E$7:$E$37)))</f>
        <v>0</v>
      </c>
      <c r="F386" s="12">
        <f>SUMPRODUCT((SUMIF('[1]كشف حساب عميل (21)'!$F$7:$F$37,"*430 لتر نوفرست*",'[1]كشف حساب عميل (21)'!$E$7:$E$37)))</f>
        <v>0</v>
      </c>
      <c r="G386" s="12">
        <f>SUMPRODUCT((SUMIF('[1]كشف حساب عميل (21)'!$F$7:$F$37,"*340 لتر نوفرست*",'[1]كشف حساب عميل (21)'!$E$7:$E$37)))</f>
        <v>0</v>
      </c>
      <c r="H386" s="12">
        <f>SUMPRODUCT((SUMIF('[1]كشف حساب عميل (21)'!$F$7:$F$37,"*339 لتر نوفرست*",'[1]كشف حساب عميل (21)'!$E$7:$E$37)))</f>
        <v>0</v>
      </c>
      <c r="I386" s="12">
        <f>SUMPRODUCT((SUMIF('[1]كشف حساب عميل (21)'!$F$7:$F$37,"*338*",'[1]كشف حساب عميل (21)'!$E$7:$E$37)))</f>
        <v>0</v>
      </c>
      <c r="J386" s="12">
        <f>SUMPRODUCT((SUMIF('[1]كشف حساب عميل (21)'!$F$7:$F$37,"*330*",'[1]كشف حساب عميل (21)'!$E$7:$E$37)))</f>
        <v>0</v>
      </c>
      <c r="K386" s="12">
        <f>SUMPRODUCT((SUMIF('[1]كشف حساب عميل (21)'!$F$7:$F$37,"*580*",'[1]كشف حساب عميل (21)'!$E$7:$E$37)))</f>
        <v>0</v>
      </c>
      <c r="L386" s="12">
        <f>SUMPRODUCT((SUMIF('[1]كشف حساب عميل (21)'!$F$7:$F$37,"*430 لتر برستيج*",'[1]كشف حساب عميل (21)'!$E$7:$E$37)))</f>
        <v>0</v>
      </c>
      <c r="M386" s="12">
        <f>SUMPRODUCT((SUMIF('[1]كشف حساب عميل (21)'!$F$7:$F$37,"*340 لتر برستيج*",'[1]كشف حساب عميل (21)'!$E$7:$E$37)))</f>
        <v>0</v>
      </c>
      <c r="N386" s="12">
        <f>SUMPRODUCT((SUMIF('[1]كشف حساب عميل (21)'!$F$7:$F$37,"*339 لتر برستيج*",'[1]كشف حساب عميل (21)'!$E$7:$E$37)))</f>
        <v>0</v>
      </c>
      <c r="O386" s="12">
        <f>SUMPRODUCT((SUMIF('[1]كشف حساب عميل (21)'!$F$7:$F$37,"*320*",'[1]كشف حساب عميل (21)'!$E$7:$E$37)))</f>
        <v>0</v>
      </c>
      <c r="P386" s="12">
        <f>SUMPRODUCT((SUMIF('[1]كشف حساب عميل (21)'!$F$7:$F$37,"*290*",'[1]كشف حساب عميل (21)'!$E$7:$E$37)))</f>
        <v>0</v>
      </c>
      <c r="Q386" s="12">
        <f>SUMPRODUCT((SUMIF('[1]كشف حساب عميل (21)'!$F$7:$F$37,"*335 لتر اوسكار*",'[1]كشف حساب عميل (21)'!$E$7:$E$37)))</f>
        <v>0</v>
      </c>
      <c r="R386" s="12">
        <f>SUMPRODUCT((SUMIF('[1]كشف حساب عميل (21)'!$F$7:$F$37,"*335 لتر برنسيسه*",'[1]كشف حساب عميل (21)'!$E$7:$E$37)))</f>
        <v>0</v>
      </c>
      <c r="S386" s="12">
        <f>SUMPRODUCT((SUMIF('[1]كشف حساب عميل (21)'!$F$7:$F$37,"*328*",'[1]كشف حساب عميل (21)'!$E$7:$E$37)))</f>
        <v>0</v>
      </c>
      <c r="T386" s="12">
        <f>SUMPRODUCT((SUMIF('[1]كشف حساب عميل (21)'!$F$7:$F$37,"*7 درج نوفرست*",'[1]كشف حساب عميل (21)'!$E$7:$E$37)))</f>
        <v>0</v>
      </c>
      <c r="U386" s="12">
        <f>SUMPRODUCT((SUMIF('[1]كشف حساب عميل (21)'!$F$7:$F$37,"*6 درج نوفرست*",'[1]كشف حساب عميل (21)'!$E$7:$E$37)))</f>
        <v>0</v>
      </c>
      <c r="V386" s="12">
        <f>SUMPRODUCT((SUMIF('[1]كشف حساب عميل (21)'!$F$7:$F$37,"*5 درج نوفرست*",'[1]كشف حساب عميل (21)'!$E$7:$E$37)))</f>
        <v>0</v>
      </c>
      <c r="W386" s="12">
        <f>SUMPRODUCT((SUMIF('[1]كشف حساب عميل (21)'!$F$7:$F$37,"*6 درج معدل*",'[1]كشف حساب عميل (21)'!$E$7:$E$37)))</f>
        <v>0</v>
      </c>
      <c r="X386" s="12">
        <f>SUMPRODUCT((SUMIF('[1]كشف حساب عميل (21)'!$F$7:$F$37,"*5 درج معدل*",'[1]كشف حساب عميل (21)'!$E$7:$E$37)))</f>
        <v>0</v>
      </c>
      <c r="Y386" s="12">
        <f>SUMPRODUCT((SUMIF('[1]كشف حساب عميل (21)'!$F$7:$F$37,"*4 درج*",'[1]كشف حساب عميل (21)'!$E$7:$E$37)))</f>
        <v>0</v>
      </c>
      <c r="Z386" s="12">
        <f t="shared" si="145"/>
        <v>0</v>
      </c>
    </row>
    <row r="387" spans="1:26" ht="17.25" hidden="1" thickTop="1" thickBot="1">
      <c r="A387" s="16" t="str">
        <f>'[1]عملاء الفرع'!$B$24</f>
        <v>كشف حساب عميل (21)</v>
      </c>
      <c r="B387" s="10"/>
      <c r="C387" s="11">
        <v>40940</v>
      </c>
      <c r="D387" s="12">
        <f>SUMPRODUCT((SUMIF('[1]كشف حساب عميل (21)'!$F$39:$F$48,"*560*",'[1]كشف حساب عميل (21)'!$E$39:$E$48)))</f>
        <v>0</v>
      </c>
      <c r="E387" s="12">
        <f>SUMPRODUCT((SUMIF('[1]كشف حساب عميل (21)'!$F$39:$F$48,"*510*",'[1]كشف حساب عميل (21)'!$E$39:$E$48)))</f>
        <v>0</v>
      </c>
      <c r="F387" s="12">
        <f>SUMPRODUCT((SUMIF('[1]كشف حساب عميل (21)'!$F$39:$F$48,"*430 لتر نوفرست*",'[1]كشف حساب عميل (21)'!$E$39:$E$48)))</f>
        <v>0</v>
      </c>
      <c r="G387" s="12">
        <f>SUMPRODUCT((SUMIF('[1]كشف حساب عميل (21)'!$F$39:$F$48,"*340 لتر نوفرست*",'[1]كشف حساب عميل (21)'!$E$39:$E$48)))</f>
        <v>0</v>
      </c>
      <c r="H387" s="12">
        <f>SUMPRODUCT((SUMIF('[1]كشف حساب عميل (21)'!$F$39:$F$48,"*339 لتر نوفرست*",'[1]كشف حساب عميل (21)'!$E$39:$E$48)))</f>
        <v>0</v>
      </c>
      <c r="I387" s="12">
        <f>SUMPRODUCT((SUMIF('[1]كشف حساب عميل (21)'!$F$39:$F$48,"*338*",'[1]كشف حساب عميل (21)'!$E$39:$E$48)))</f>
        <v>0</v>
      </c>
      <c r="J387" s="12">
        <f>SUMPRODUCT((SUMIF('[1]كشف حساب عميل (21)'!$F$39:$F$48,"*330*",'[1]كشف حساب عميل (21)'!$E$39:$E$48)))</f>
        <v>0</v>
      </c>
      <c r="K387" s="12">
        <f>SUMPRODUCT((SUMIF('[1]كشف حساب عميل (21)'!$F$39:$F$48,"*580*",'[1]كشف حساب عميل (21)'!$E$39:$E$48)))</f>
        <v>0</v>
      </c>
      <c r="L387" s="12">
        <f>SUMPRODUCT((SUMIF('[1]كشف حساب عميل (21)'!$F$39:$F$48,"*430 لتر برستيج*",'[1]كشف حساب عميل (21)'!$E$39:$E$48)))</f>
        <v>0</v>
      </c>
      <c r="M387" s="12">
        <f>SUMPRODUCT((SUMIF('[1]كشف حساب عميل (21)'!$F$39:$F$48,"*340 لتر برستيج*",'[1]كشف حساب عميل (21)'!$E$39:$E$48)))</f>
        <v>0</v>
      </c>
      <c r="N387" s="12">
        <f>SUMPRODUCT((SUMIF('[1]كشف حساب عميل (21)'!$F$39:$F$48,"*339 لتر برستيج*",'[1]كشف حساب عميل (21)'!$E$39:$E$48)))</f>
        <v>0</v>
      </c>
      <c r="O387" s="12">
        <f>SUMPRODUCT((SUMIF('[1]كشف حساب عميل (21)'!$F$39:$F$48,"*320*",'[1]كشف حساب عميل (21)'!$E$39:$E$48)))</f>
        <v>0</v>
      </c>
      <c r="P387" s="12">
        <f>SUMPRODUCT((SUMIF('[1]كشف حساب عميل (21)'!$F$39:$F$48,"*290*",'[1]كشف حساب عميل (21)'!$E$39:$E$48)))</f>
        <v>0</v>
      </c>
      <c r="Q387" s="12">
        <f>SUMPRODUCT((SUMIF('[1]كشف حساب عميل (21)'!$F$39:$F$48,"*335 لتر اوسكار*",'[1]كشف حساب عميل (21)'!$E$39:$E$48)))</f>
        <v>0</v>
      </c>
      <c r="R387" s="12">
        <f>SUMPRODUCT((SUMIF('[1]كشف حساب عميل (21)'!$F$39:$F$48,"*335 لتر برنسيسه*",'[1]كشف حساب عميل (21)'!$E$39:$E$48)))</f>
        <v>0</v>
      </c>
      <c r="S387" s="12">
        <f>SUMPRODUCT((SUMIF('[1]كشف حساب عميل (21)'!$F$39:$F$48,"*328*",'[1]كشف حساب عميل (21)'!$E$39:$E$48)))</f>
        <v>0</v>
      </c>
      <c r="T387" s="12">
        <f>SUMPRODUCT((SUMIF('[1]كشف حساب عميل (21)'!$F$39:$F$48,"*7 درج نوفرست*",'[1]كشف حساب عميل (21)'!$E$39:$E$48)))</f>
        <v>0</v>
      </c>
      <c r="U387" s="12">
        <f>SUMPRODUCT((SUMIF('[1]كشف حساب عميل (21)'!$F$39:$F$48,"*6 درج نوفرست*",'[1]كشف حساب عميل (21)'!$E$39:$E$48)))</f>
        <v>0</v>
      </c>
      <c r="V387" s="12">
        <f>SUMPRODUCT((SUMIF('[1]كشف حساب عميل (21)'!$F$39:$F$48,"*5 درج نوفرست*",'[1]كشف حساب عميل (21)'!$E$39:$E$48)))</f>
        <v>0</v>
      </c>
      <c r="W387" s="12">
        <f>SUMPRODUCT((SUMIF('[1]كشف حساب عميل (21)'!$F$39:$F$48,"*6 درج معدل*",'[1]كشف حساب عميل (21)'!$E$39:$E$48)))</f>
        <v>0</v>
      </c>
      <c r="X387" s="12">
        <f>SUMPRODUCT((SUMIF('[1]كشف حساب عميل (21)'!$F$39:$F$48,"*5 درج معدل*",'[1]كشف حساب عميل (21)'!$E$39:$E$48)))</f>
        <v>0</v>
      </c>
      <c r="Y387" s="12">
        <f>SUMPRODUCT((SUMIF('[1]كشف حساب عميل (21)'!$F$39:$F$48,"*4 درج*",'[1]كشف حساب عميل (21)'!$E$39:$E$48)))</f>
        <v>0</v>
      </c>
      <c r="Z387" s="12">
        <f t="shared" si="145"/>
        <v>0</v>
      </c>
    </row>
    <row r="388" spans="1:26" ht="17.25" hidden="1" thickTop="1" thickBot="1">
      <c r="A388" s="9" t="str">
        <f>'[1]عملاء الفرع'!$B$24</f>
        <v>كشف حساب عميل (21)</v>
      </c>
      <c r="B388" s="13"/>
      <c r="C388" s="11">
        <v>40969</v>
      </c>
      <c r="D388" s="12">
        <f>SUMPRODUCT((SUMIF('[1]كشف حساب عميل (21)'!$F$50:$F$60,"*560*",'[1]كشف حساب عميل (21)'!$E$50:$E$60)))</f>
        <v>0</v>
      </c>
      <c r="E388" s="12">
        <f>SUMPRODUCT((SUMIF('[1]كشف حساب عميل (21)'!$F$50:$F$60,"*510*",'[1]كشف حساب عميل (21)'!$E$50:$E$60)))</f>
        <v>0</v>
      </c>
      <c r="F388" s="12">
        <f>SUMPRODUCT((SUMIF('[1]كشف حساب عميل (21)'!$F$50:$F$60,"*430 لتر نوفرست*",'[1]كشف حساب عميل (21)'!$E$50:$E$60)))</f>
        <v>0</v>
      </c>
      <c r="G388" s="12">
        <f>SUMPRODUCT((SUMIF('[1]كشف حساب عميل (21)'!$F$50:$F$60,"*340 لتر نوفرست*",'[1]كشف حساب عميل (21)'!$E$50:$E$60)))</f>
        <v>0</v>
      </c>
      <c r="H388" s="12">
        <f>SUMPRODUCT((SUMIF('[1]كشف حساب عميل (21)'!$F$50:$F$60,"*339 لتر نوفرست*",'[1]كشف حساب عميل (21)'!$E$50:$E$60)))</f>
        <v>0</v>
      </c>
      <c r="I388" s="12">
        <f>SUMPRODUCT((SUMIF('[1]كشف حساب عميل (21)'!$F$50:$F$60,"*338*",'[1]كشف حساب عميل (21)'!$E$50:$E$60)))</f>
        <v>0</v>
      </c>
      <c r="J388" s="12">
        <f>SUMPRODUCT((SUMIF('[1]كشف حساب عميل (21)'!$F$50:$F$60,"*330*",'[1]كشف حساب عميل (21)'!$E$50:$E$60)))</f>
        <v>0</v>
      </c>
      <c r="K388" s="12">
        <f>SUMPRODUCT((SUMIF('[1]كشف حساب عميل (21)'!$F$50:$F$60,"*580*",'[1]كشف حساب عميل (21)'!$E$50:$E$60)))</f>
        <v>0</v>
      </c>
      <c r="L388" s="12">
        <f>SUMPRODUCT((SUMIF('[1]كشف حساب عميل (21)'!$F$50:$F$60,"*430 لتر برستيج*",'[1]كشف حساب عميل (21)'!$E$50:$E$60)))</f>
        <v>0</v>
      </c>
      <c r="M388" s="12">
        <f>SUMPRODUCT((SUMIF('[1]كشف حساب عميل (21)'!$F$50:$F$60,"*340 لتر برستيج*",'[1]كشف حساب عميل (21)'!$E$50:$E$60)))</f>
        <v>0</v>
      </c>
      <c r="N388" s="12">
        <f>SUMPRODUCT((SUMIF('[1]كشف حساب عميل (21)'!$F$50:$F$60,"*339 لتر برستيج*",'[1]كشف حساب عميل (21)'!$E$50:$E$60)))</f>
        <v>0</v>
      </c>
      <c r="O388" s="12">
        <f>SUMPRODUCT((SUMIF('[1]كشف حساب عميل (21)'!$F$50:$F$60,"*320*",'[1]كشف حساب عميل (21)'!$E$50:$E$60)))</f>
        <v>0</v>
      </c>
      <c r="P388" s="12">
        <f>SUMPRODUCT((SUMIF('[1]كشف حساب عميل (21)'!$F$50:$F$60,"*290*",'[1]كشف حساب عميل (21)'!$E$50:$E$60)))</f>
        <v>0</v>
      </c>
      <c r="Q388" s="12">
        <f>SUMPRODUCT((SUMIF('[1]كشف حساب عميل (21)'!$F$50:$F$60,"*335 لتر اوسكار*",'[1]كشف حساب عميل (21)'!$E$50:$E$60)))</f>
        <v>0</v>
      </c>
      <c r="R388" s="12">
        <f>SUMPRODUCT((SUMIF('[1]كشف حساب عميل (21)'!$F$50:$F$60,"*335 لتر برنسيسه*",'[1]كشف حساب عميل (21)'!$E$50:$E$60)))</f>
        <v>0</v>
      </c>
      <c r="S388" s="12">
        <f>SUMPRODUCT((SUMIF('[1]كشف حساب عميل (21)'!$F$50:$F$60,"*328*",'[1]كشف حساب عميل (21)'!$E$50:$E$60)))</f>
        <v>0</v>
      </c>
      <c r="T388" s="12">
        <f>SUMPRODUCT((SUMIF('[1]كشف حساب عميل (21)'!$F$50:$F$60,"*7 درج نوفرست*",'[1]كشف حساب عميل (21)'!$E$50:$E$60)))</f>
        <v>0</v>
      </c>
      <c r="U388" s="12">
        <f>SUMPRODUCT((SUMIF('[1]كشف حساب عميل (21)'!$F$50:$F$60,"*6 درج نوفرست*",'[1]كشف حساب عميل (21)'!$E$50:$E$60)))</f>
        <v>0</v>
      </c>
      <c r="V388" s="12">
        <f>SUMPRODUCT((SUMIF('[1]كشف حساب عميل (21)'!$F$50:$F$60,"*5 درج نوفرست*",'[1]كشف حساب عميل (21)'!$E$50:$E$60)))</f>
        <v>0</v>
      </c>
      <c r="W388" s="12">
        <f>SUMPRODUCT((SUMIF('[1]كشف حساب عميل (21)'!$F$50:$F$60,"*6 درج معدل*",'[1]كشف حساب عميل (21)'!$E$50:$E$60)))</f>
        <v>0</v>
      </c>
      <c r="X388" s="12">
        <f>SUMPRODUCT((SUMIF('[1]كشف حساب عميل (21)'!$F$50:$F$60,"*5 درج معدل*",'[1]كشف حساب عميل (21)'!$E$50:$E$60)))</f>
        <v>0</v>
      </c>
      <c r="Y388" s="12">
        <f>SUMPRODUCT((SUMIF('[1]كشف حساب عميل (21)'!$F$50:$F$60,"*4 درج*",'[1]كشف حساب عميل (21)'!$E$50:$E$60)))</f>
        <v>0</v>
      </c>
      <c r="Z388" s="12">
        <f t="shared" si="145"/>
        <v>0</v>
      </c>
    </row>
    <row r="389" spans="1:26" ht="17.25" hidden="1" thickTop="1" thickBot="1">
      <c r="A389" s="9" t="str">
        <f>'[1]عملاء الفرع'!$B$24</f>
        <v>كشف حساب عميل (21)</v>
      </c>
      <c r="B389" s="13"/>
      <c r="C389" s="11" t="s">
        <v>25</v>
      </c>
      <c r="D389" s="12">
        <f t="shared" ref="D389:S408" si="166">SUM(D386:D388)</f>
        <v>0</v>
      </c>
      <c r="E389" s="12">
        <f t="shared" si="166"/>
        <v>0</v>
      </c>
      <c r="F389" s="12">
        <f t="shared" ref="F389:Y389" si="167">SUM(F386:F388)</f>
        <v>0</v>
      </c>
      <c r="G389" s="12">
        <f t="shared" si="167"/>
        <v>0</v>
      </c>
      <c r="H389" s="12">
        <f t="shared" si="167"/>
        <v>0</v>
      </c>
      <c r="I389" s="12">
        <f t="shared" si="167"/>
        <v>0</v>
      </c>
      <c r="J389" s="12">
        <f t="shared" si="167"/>
        <v>0</v>
      </c>
      <c r="K389" s="12">
        <f t="shared" si="167"/>
        <v>0</v>
      </c>
      <c r="L389" s="12">
        <f t="shared" si="167"/>
        <v>0</v>
      </c>
      <c r="M389" s="12">
        <f t="shared" si="167"/>
        <v>0</v>
      </c>
      <c r="N389" s="12">
        <f t="shared" si="167"/>
        <v>0</v>
      </c>
      <c r="O389" s="12">
        <f t="shared" si="167"/>
        <v>0</v>
      </c>
      <c r="P389" s="12">
        <f t="shared" si="167"/>
        <v>0</v>
      </c>
      <c r="Q389" s="12">
        <f t="shared" si="167"/>
        <v>0</v>
      </c>
      <c r="R389" s="12">
        <f t="shared" si="167"/>
        <v>0</v>
      </c>
      <c r="S389" s="12">
        <f t="shared" si="167"/>
        <v>0</v>
      </c>
      <c r="T389" s="12">
        <f t="shared" si="167"/>
        <v>0</v>
      </c>
      <c r="U389" s="12">
        <f t="shared" si="167"/>
        <v>0</v>
      </c>
      <c r="V389" s="12">
        <f t="shared" si="167"/>
        <v>0</v>
      </c>
      <c r="W389" s="12">
        <f t="shared" si="167"/>
        <v>0</v>
      </c>
      <c r="X389" s="12">
        <f t="shared" si="167"/>
        <v>0</v>
      </c>
      <c r="Y389" s="12">
        <f t="shared" si="167"/>
        <v>0</v>
      </c>
      <c r="Z389" s="12">
        <f t="shared" si="145"/>
        <v>0</v>
      </c>
    </row>
    <row r="390" spans="1:26" ht="17.25" hidden="1" thickTop="1" thickBot="1">
      <c r="A390" s="9" t="str">
        <f>'[1]عملاء الفرع'!$B$24</f>
        <v>كشف حساب عميل (21)</v>
      </c>
      <c r="B390" s="13"/>
      <c r="C390" s="11">
        <v>41000</v>
      </c>
      <c r="D390" s="12">
        <f>SUMPRODUCT((SUMIF('[1]كشف حساب عميل (21)'!$F$62:$F$72,"*560*",'[1]كشف حساب عميل (21)'!$E$62:$E$72)))</f>
        <v>0</v>
      </c>
      <c r="E390" s="12">
        <f>SUMPRODUCT((SUMIF('[1]كشف حساب عميل (21)'!$F$62:$F$72,"*510*",'[1]كشف حساب عميل (21)'!$E$62:$E$72)))</f>
        <v>0</v>
      </c>
      <c r="F390" s="12">
        <f>SUMPRODUCT((SUMIF('[1]كشف حساب عميل (21)'!$F$62:$F$72,"*430 لتر نوفرست*",'[1]كشف حساب عميل (21)'!$E$62:$E$72)))</f>
        <v>0</v>
      </c>
      <c r="G390" s="12">
        <f>SUMPRODUCT((SUMIF('[1]كشف حساب عميل (21)'!$F$62:$F$72,"*340 لتر نوفرست*",'[1]كشف حساب عميل (21)'!$E$62:$E$72)))</f>
        <v>0</v>
      </c>
      <c r="H390" s="12">
        <f>SUMPRODUCT((SUMIF('[1]كشف حساب عميل (21)'!$F$62:$F$72,"*339 لتر نوفرست*",'[1]كشف حساب عميل (21)'!$E$62:$E$72)))</f>
        <v>0</v>
      </c>
      <c r="I390" s="12">
        <f>SUMPRODUCT((SUMIF('[1]كشف حساب عميل (21)'!$F$62:$F$72,"*338*",'[1]كشف حساب عميل (21)'!$E$62:$E$72)))</f>
        <v>0</v>
      </c>
      <c r="J390" s="12">
        <f>SUMPRODUCT((SUMIF('[1]كشف حساب عميل (21)'!$F$62:$F$72,"*330*",'[1]كشف حساب عميل (21)'!$E$62:$E$72)))</f>
        <v>0</v>
      </c>
      <c r="K390" s="12">
        <f>SUMPRODUCT((SUMIF('[1]كشف حساب عميل (21)'!$F$62:$F$72,"*580*",'[1]كشف حساب عميل (21)'!$E$62:$E$72)))</f>
        <v>0</v>
      </c>
      <c r="L390" s="12">
        <f>SUMPRODUCT((SUMIF('[1]كشف حساب عميل (21)'!$F$62:$F$72,"*430 لتر برستيج*",'[1]كشف حساب عميل (21)'!$E$62:$E$72)))</f>
        <v>0</v>
      </c>
      <c r="M390" s="12">
        <f>SUMPRODUCT((SUMIF('[1]كشف حساب عميل (21)'!$F$62:$F$72,"*340 لتر برستيج*",'[1]كشف حساب عميل (21)'!$E$62:$E$72)))</f>
        <v>0</v>
      </c>
      <c r="N390" s="12">
        <f>SUMPRODUCT((SUMIF('[1]كشف حساب عميل (21)'!$F$62:$F$72,"*339 لتر برستيج*",'[1]كشف حساب عميل (21)'!$E$62:$E$72)))</f>
        <v>0</v>
      </c>
      <c r="O390" s="12">
        <f>SUMPRODUCT((SUMIF('[1]كشف حساب عميل (21)'!$F$62:$F$72,"*320*",'[1]كشف حساب عميل (21)'!$E$62:$E$72)))</f>
        <v>0</v>
      </c>
      <c r="P390" s="12">
        <f>SUMPRODUCT((SUMIF('[1]كشف حساب عميل (21)'!$F$62:$F$72,"*290*",'[1]كشف حساب عميل (21)'!$E$62:$E$72)))</f>
        <v>0</v>
      </c>
      <c r="Q390" s="12">
        <f>SUMPRODUCT((SUMIF('[1]كشف حساب عميل (21)'!$F$62:$F$72,"*335 لتر اوسكار*",'[1]كشف حساب عميل (21)'!$E$62:$E$72)))</f>
        <v>0</v>
      </c>
      <c r="R390" s="12">
        <f>SUMPRODUCT((SUMIF('[1]كشف حساب عميل (21)'!$F$62:$F$72,"*335 لتر برنسيسه*",'[1]كشف حساب عميل (21)'!$E$62:$E$72)))</f>
        <v>0</v>
      </c>
      <c r="S390" s="12">
        <f>SUMPRODUCT((SUMIF('[1]كشف حساب عميل (21)'!$F$62:$F$72,"*328*",'[1]كشف حساب عميل (21)'!$E$62:$E$72)))</f>
        <v>0</v>
      </c>
      <c r="T390" s="12">
        <f>SUMPRODUCT((SUMIF('[1]كشف حساب عميل (21)'!$F$62:$F$72,"*7 درج نوفرست*",'[1]كشف حساب عميل (21)'!$E$62:$E$72)))</f>
        <v>0</v>
      </c>
      <c r="U390" s="12">
        <f>SUMPRODUCT((SUMIF('[1]كشف حساب عميل (21)'!$F$62:$F$72,"*6 درج نوفرست*",'[1]كشف حساب عميل (21)'!$E$62:$E$72)))</f>
        <v>0</v>
      </c>
      <c r="V390" s="12">
        <f>SUMPRODUCT((SUMIF('[1]كشف حساب عميل (21)'!$F$62:$F$72,"*5 درج نوفرست*",'[1]كشف حساب عميل (21)'!$E$62:$E$72)))</f>
        <v>0</v>
      </c>
      <c r="W390" s="12">
        <f>SUMPRODUCT((SUMIF('[1]كشف حساب عميل (21)'!$F$62:$F$72,"*6 درج معدل*",'[1]كشف حساب عميل (21)'!$E$62:$E$72)))</f>
        <v>0</v>
      </c>
      <c r="X390" s="12">
        <f>SUMPRODUCT((SUMIF('[1]كشف حساب عميل (21)'!$F$62:$F$72,"*5 درج معدل*",'[1]كشف حساب عميل (21)'!$E$62:$E$72)))</f>
        <v>0</v>
      </c>
      <c r="Y390" s="12">
        <f>SUMPRODUCT((SUMIF('[1]كشف حساب عميل (21)'!$F$62:$F$72,"*4 درج*",'[1]كشف حساب عميل (21)'!$E$62:$E$72)))</f>
        <v>0</v>
      </c>
      <c r="Z390" s="12">
        <f t="shared" si="145"/>
        <v>0</v>
      </c>
    </row>
    <row r="391" spans="1:26" ht="17.25" hidden="1" thickTop="1" thickBot="1">
      <c r="A391" s="9" t="str">
        <f>'[1]عملاء الفرع'!$B$24</f>
        <v>كشف حساب عميل (21)</v>
      </c>
      <c r="B391" s="13"/>
      <c r="C391" s="11">
        <v>41030</v>
      </c>
      <c r="D391" s="12">
        <f>SUMPRODUCT((SUMIF('[1]كشف حساب عميل (21)'!$F$74:$F$84,"*560*",'[1]كشف حساب عميل (21)'!$E$74:$E$84)))</f>
        <v>0</v>
      </c>
      <c r="E391" s="12">
        <f>SUMPRODUCT((SUMIF('[1]كشف حساب عميل (21)'!$F$74:$F$84,"*510*",'[1]كشف حساب عميل (21)'!$E$74:$E$84)))</f>
        <v>0</v>
      </c>
      <c r="F391" s="12">
        <f>SUMPRODUCT((SUMIF('[1]كشف حساب عميل (21)'!$F$74:$F$84,"*430 لتر نوفرست*",'[1]كشف حساب عميل (21)'!$E$74:$E$84)))</f>
        <v>0</v>
      </c>
      <c r="G391" s="12">
        <f>SUMPRODUCT((SUMIF('[1]كشف حساب عميل (21)'!$F$74:$F$84,"*340 لتر نوفرست*",'[1]كشف حساب عميل (21)'!$E$74:$E$84)))</f>
        <v>0</v>
      </c>
      <c r="H391" s="12">
        <f>SUMPRODUCT((SUMIF('[1]كشف حساب عميل (21)'!$F$74:$F$84,"*339 لتر نوفرست*",'[1]كشف حساب عميل (21)'!$E$74:$E$84)))</f>
        <v>0</v>
      </c>
      <c r="I391" s="12">
        <f>SUMPRODUCT((SUMIF('[1]كشف حساب عميل (21)'!$F$74:$F$84,"*338*",'[1]كشف حساب عميل (21)'!$E$74:$E$84)))</f>
        <v>0</v>
      </c>
      <c r="J391" s="12">
        <f>SUMPRODUCT((SUMIF('[1]كشف حساب عميل (21)'!$F$74:$F$84,"*330*",'[1]كشف حساب عميل (21)'!$E$74:$E$84)))</f>
        <v>0</v>
      </c>
      <c r="K391" s="12">
        <f>SUMPRODUCT((SUMIF('[1]كشف حساب عميل (21)'!$F$74:$F$84,"*580*",'[1]كشف حساب عميل (21)'!$E$74:$E$84)))</f>
        <v>0</v>
      </c>
      <c r="L391" s="12">
        <f>SUMPRODUCT((SUMIF('[1]كشف حساب عميل (21)'!$F$74:$F$84,"*430 لتر برستيج*",'[1]كشف حساب عميل (21)'!$E$74:$E$84)))</f>
        <v>0</v>
      </c>
      <c r="M391" s="12">
        <f>SUMPRODUCT((SUMIF('[1]كشف حساب عميل (21)'!$F$74:$F$84,"*340 لتر برستيج*",'[1]كشف حساب عميل (21)'!$E$74:$E$84)))</f>
        <v>0</v>
      </c>
      <c r="N391" s="12">
        <f>SUMPRODUCT((SUMIF('[1]كشف حساب عميل (21)'!$F$74:$F$84,"*339 لتر برستيج*",'[1]كشف حساب عميل (21)'!$E$74:$E$84)))</f>
        <v>0</v>
      </c>
      <c r="O391" s="12">
        <f>SUMPRODUCT((SUMIF('[1]كشف حساب عميل (21)'!$F$74:$F$84,"*320*",'[1]كشف حساب عميل (21)'!$E$74:$E$84)))</f>
        <v>0</v>
      </c>
      <c r="P391" s="12">
        <f>SUMPRODUCT((SUMIF('[1]كشف حساب عميل (21)'!$F$74:$F$84,"*290*",'[1]كشف حساب عميل (21)'!$E$74:$E$84)))</f>
        <v>0</v>
      </c>
      <c r="Q391" s="12">
        <f>SUMPRODUCT((SUMIF('[1]كشف حساب عميل (21)'!$F$74:$F$84,"*335 لتر اوسكار*",'[1]كشف حساب عميل (21)'!$E$74:$E$84)))</f>
        <v>0</v>
      </c>
      <c r="R391" s="12">
        <f>SUMPRODUCT((SUMIF('[1]كشف حساب عميل (21)'!$F$74:$F$84,"*335 لتر برنسيسه*",'[1]كشف حساب عميل (21)'!$E$74:$E$84)))</f>
        <v>0</v>
      </c>
      <c r="S391" s="12">
        <f>SUMPRODUCT((SUMIF('[1]كشف حساب عميل (21)'!$F$74:$F$84,"*328*",'[1]كشف حساب عميل (21)'!$E$74:$E$84)))</f>
        <v>0</v>
      </c>
      <c r="T391" s="12">
        <f>SUMPRODUCT((SUMIF('[1]كشف حساب عميل (21)'!$F$74:$F$84,"*7 درج نوفرست*",'[1]كشف حساب عميل (21)'!$E$74:$E$84)))</f>
        <v>0</v>
      </c>
      <c r="U391" s="12">
        <f>SUMPRODUCT((SUMIF('[1]كشف حساب عميل (21)'!$F$74:$F$84,"*6 درج نوفرست*",'[1]كشف حساب عميل (21)'!$E$74:$E$84)))</f>
        <v>0</v>
      </c>
      <c r="V391" s="12">
        <f>SUMPRODUCT((SUMIF('[1]كشف حساب عميل (21)'!$F$74:$F$84,"*5 درج نوفرست*",'[1]كشف حساب عميل (21)'!$E$74:$E$84)))</f>
        <v>0</v>
      </c>
      <c r="W391" s="12">
        <f>SUMPRODUCT((SUMIF('[1]كشف حساب عميل (21)'!$F$74:$F$84,"*6 درج معدل*",'[1]كشف حساب عميل (21)'!$E$74:$E$84)))</f>
        <v>0</v>
      </c>
      <c r="X391" s="12">
        <f>SUMPRODUCT((SUMIF('[1]كشف حساب عميل (21)'!$F$74:$F$84,"*5 درج معدل*",'[1]كشف حساب عميل (21)'!$E$74:$E$84)))</f>
        <v>0</v>
      </c>
      <c r="Y391" s="12">
        <f>SUMPRODUCT((SUMIF('[1]كشف حساب عميل (21)'!$F$74:$F$84,"*4 درج*",'[1]كشف حساب عميل (21)'!$E$74:$E$84)))</f>
        <v>0</v>
      </c>
      <c r="Z391" s="12">
        <f t="shared" ref="Z391:Z454" si="168">SUM(D391:Y391)</f>
        <v>0</v>
      </c>
    </row>
    <row r="392" spans="1:26" ht="17.25" hidden="1" thickTop="1" thickBot="1">
      <c r="A392" s="17" t="str">
        <f>'[1]عملاء الفرع'!$B$24</f>
        <v>كشف حساب عميل (21)</v>
      </c>
      <c r="B392" s="14"/>
      <c r="C392" s="15">
        <v>41061</v>
      </c>
      <c r="D392" s="12">
        <f>SUMPRODUCT((SUMIF('[1]كشف حساب عميل (21)'!$F$86:$F$96,"*560*",'[1]كشف حساب عميل (21)'!$E$86:$E$96)))</f>
        <v>0</v>
      </c>
      <c r="E392" s="12">
        <f>SUMPRODUCT((SUMIF('[1]كشف حساب عميل (21)'!$F$86:$F$96,"*510*",'[1]كشف حساب عميل (21)'!$E$86:$E$96)))</f>
        <v>0</v>
      </c>
      <c r="F392" s="12">
        <f>SUMPRODUCT((SUMIF('[1]كشف حساب عميل (21)'!$F$86:$F$96,"*430 لتر نوفرست*",'[1]كشف حساب عميل (21)'!$E$86:$E$96)))</f>
        <v>0</v>
      </c>
      <c r="G392" s="12">
        <f>SUMPRODUCT((SUMIF('[1]كشف حساب عميل (21)'!$F$86:$F$96,"*340 لتر نوفرست*",'[1]كشف حساب عميل (21)'!$E$86:$E$96)))</f>
        <v>0</v>
      </c>
      <c r="H392" s="12">
        <f>SUMPRODUCT((SUMIF('[1]كشف حساب عميل (21)'!$F$86:$F$96,"*339 لتر نوفرست*",'[1]كشف حساب عميل (21)'!$E$86:$E$96)))</f>
        <v>0</v>
      </c>
      <c r="I392" s="12">
        <f>SUMPRODUCT((SUMIF('[1]كشف حساب عميل (21)'!$F$86:$F$96,"*338*",'[1]كشف حساب عميل (21)'!$E$86:$E$96)))</f>
        <v>0</v>
      </c>
      <c r="J392" s="12">
        <f>SUMPRODUCT((SUMIF('[1]كشف حساب عميل (21)'!$F$86:$F$96,"*330*",'[1]كشف حساب عميل (21)'!$E$86:$E$96)))</f>
        <v>0</v>
      </c>
      <c r="K392" s="12">
        <f>SUMPRODUCT((SUMIF('[1]كشف حساب عميل (21)'!$F$86:$F$96,"*580*",'[1]كشف حساب عميل (21)'!$E$86:$E$96)))</f>
        <v>0</v>
      </c>
      <c r="L392" s="12">
        <f>SUMPRODUCT((SUMIF('[1]كشف حساب عميل (21)'!$F$86:$F$96,"*430 لتر برستيج*",'[1]كشف حساب عميل (21)'!$E$86:$E$96)))</f>
        <v>0</v>
      </c>
      <c r="M392" s="12">
        <f>SUMPRODUCT((SUMIF('[1]كشف حساب عميل (21)'!$F$86:$F$96,"*340 لتر برستيج*",'[1]كشف حساب عميل (21)'!$E$86:$E$96)))</f>
        <v>0</v>
      </c>
      <c r="N392" s="12">
        <f>SUMPRODUCT((SUMIF('[1]كشف حساب عميل (21)'!$F$86:$F$96,"*339 لتر برستيج*",'[1]كشف حساب عميل (21)'!$E$86:$E$96)))</f>
        <v>0</v>
      </c>
      <c r="O392" s="12">
        <f>SUMPRODUCT((SUMIF('[1]كشف حساب عميل (21)'!$F$86:$F$96,"*320*",'[1]كشف حساب عميل (21)'!$E$86:$E$96)))</f>
        <v>0</v>
      </c>
      <c r="P392" s="12">
        <f>SUMPRODUCT((SUMIF('[1]كشف حساب عميل (21)'!$F$86:$F$96,"*290*",'[1]كشف حساب عميل (21)'!$E$86:$E$96)))</f>
        <v>0</v>
      </c>
      <c r="Q392" s="12">
        <f>SUMPRODUCT((SUMIF('[1]كشف حساب عميل (21)'!$F$86:$F$96,"*335 لتر اوسكار*",'[1]كشف حساب عميل (21)'!$E$86:$E$96)))</f>
        <v>0</v>
      </c>
      <c r="R392" s="12">
        <f>SUMPRODUCT((SUMIF('[1]كشف حساب عميل (21)'!$F$86:$F$96,"*335 لتر برنسيسه*",'[1]كشف حساب عميل (21)'!$E$86:$E$96)))</f>
        <v>0</v>
      </c>
      <c r="S392" s="12">
        <f>SUMPRODUCT((SUMIF('[1]كشف حساب عميل (21)'!$F$86:$F$96,"*328*",'[1]كشف حساب عميل (21)'!$E$86:$E$96)))</f>
        <v>0</v>
      </c>
      <c r="T392" s="12">
        <f>SUMPRODUCT((SUMIF('[1]كشف حساب عميل (21)'!$F$86:$F$96,"*7 درج نوفرست*",'[1]كشف حساب عميل (21)'!$E$86:$E$96)))</f>
        <v>0</v>
      </c>
      <c r="U392" s="12">
        <f>SUMPRODUCT((SUMIF('[1]كشف حساب عميل (21)'!$F$86:$F$96,"*6 درج نوفرست*",'[1]كشف حساب عميل (21)'!$E$86:$E$96)))</f>
        <v>0</v>
      </c>
      <c r="V392" s="12">
        <f>SUMPRODUCT((SUMIF('[1]كشف حساب عميل (21)'!$F$86:$F$96,"*5 درج نوفرست*",'[1]كشف حساب عميل (21)'!$E$86:$E$96)))</f>
        <v>0</v>
      </c>
      <c r="W392" s="12">
        <f>SUMPRODUCT((SUMIF('[1]كشف حساب عميل (21)'!$F$86:$F$96,"*6 درج معدل*",'[1]كشف حساب عميل (21)'!$E$86:$E$96)))</f>
        <v>0</v>
      </c>
      <c r="X392" s="12">
        <f>SUMPRODUCT((SUMIF('[1]كشف حساب عميل (21)'!$F$86:$F$96,"*5 درج معدل*",'[1]كشف حساب عميل (21)'!$E$86:$E$96)))</f>
        <v>0</v>
      </c>
      <c r="Y392" s="12">
        <f>SUMPRODUCT((SUMIF('[1]كشف حساب عميل (21)'!$F$86:$F$96,"*4 درج*",'[1]كشف حساب عميل (21)'!$E$86:$E$96)))</f>
        <v>0</v>
      </c>
      <c r="Z392" s="12">
        <f t="shared" si="168"/>
        <v>0</v>
      </c>
    </row>
    <row r="393" spans="1:26" ht="17.25" hidden="1" thickTop="1" thickBot="1">
      <c r="A393" s="9" t="str">
        <f>'[1]عملاء الفرع'!$B$24</f>
        <v>كشف حساب عميل (21)</v>
      </c>
      <c r="B393" s="13"/>
      <c r="C393" s="11" t="s">
        <v>26</v>
      </c>
      <c r="D393" s="12">
        <f t="shared" ref="D393:S412" si="169">SUM(D390:D392)</f>
        <v>0</v>
      </c>
      <c r="E393" s="12">
        <f t="shared" si="169"/>
        <v>0</v>
      </c>
      <c r="F393" s="12">
        <f t="shared" ref="F393:Y393" si="170">SUM(F390:F392)</f>
        <v>0</v>
      </c>
      <c r="G393" s="12">
        <f t="shared" si="170"/>
        <v>0</v>
      </c>
      <c r="H393" s="12">
        <f t="shared" si="170"/>
        <v>0</v>
      </c>
      <c r="I393" s="12">
        <f t="shared" si="170"/>
        <v>0</v>
      </c>
      <c r="J393" s="12">
        <f t="shared" si="170"/>
        <v>0</v>
      </c>
      <c r="K393" s="12">
        <f t="shared" si="170"/>
        <v>0</v>
      </c>
      <c r="L393" s="12">
        <f t="shared" si="170"/>
        <v>0</v>
      </c>
      <c r="M393" s="12">
        <f t="shared" si="170"/>
        <v>0</v>
      </c>
      <c r="N393" s="12">
        <f t="shared" si="170"/>
        <v>0</v>
      </c>
      <c r="O393" s="12">
        <f t="shared" si="170"/>
        <v>0</v>
      </c>
      <c r="P393" s="12">
        <f t="shared" si="170"/>
        <v>0</v>
      </c>
      <c r="Q393" s="12">
        <f t="shared" si="170"/>
        <v>0</v>
      </c>
      <c r="R393" s="12">
        <f t="shared" si="170"/>
        <v>0</v>
      </c>
      <c r="S393" s="12">
        <f t="shared" si="170"/>
        <v>0</v>
      </c>
      <c r="T393" s="12">
        <f t="shared" si="170"/>
        <v>0</v>
      </c>
      <c r="U393" s="12">
        <f t="shared" si="170"/>
        <v>0</v>
      </c>
      <c r="V393" s="12">
        <f t="shared" si="170"/>
        <v>0</v>
      </c>
      <c r="W393" s="12">
        <f t="shared" si="170"/>
        <v>0</v>
      </c>
      <c r="X393" s="12">
        <f t="shared" si="170"/>
        <v>0</v>
      </c>
      <c r="Y393" s="12">
        <f t="shared" si="170"/>
        <v>0</v>
      </c>
      <c r="Z393" s="12">
        <f t="shared" si="168"/>
        <v>0</v>
      </c>
    </row>
    <row r="394" spans="1:26" ht="17.25" hidden="1" thickTop="1" thickBot="1">
      <c r="A394" s="9" t="str">
        <f>'[1]عملاء الفرع'!$B$24</f>
        <v>كشف حساب عميل (21)</v>
      </c>
      <c r="B394" s="13"/>
      <c r="C394" s="11" t="s">
        <v>27</v>
      </c>
      <c r="D394" s="12">
        <f t="shared" ref="D394:Y413" si="171">SUM(D393,D389)</f>
        <v>0</v>
      </c>
      <c r="E394" s="12">
        <f t="shared" si="171"/>
        <v>0</v>
      </c>
      <c r="F394" s="12">
        <f t="shared" si="171"/>
        <v>0</v>
      </c>
      <c r="G394" s="12">
        <f t="shared" si="171"/>
        <v>0</v>
      </c>
      <c r="H394" s="12">
        <f t="shared" si="171"/>
        <v>0</v>
      </c>
      <c r="I394" s="12">
        <f t="shared" si="171"/>
        <v>0</v>
      </c>
      <c r="J394" s="12">
        <f t="shared" si="171"/>
        <v>0</v>
      </c>
      <c r="K394" s="12">
        <f t="shared" si="171"/>
        <v>0</v>
      </c>
      <c r="L394" s="12">
        <f t="shared" si="171"/>
        <v>0</v>
      </c>
      <c r="M394" s="12">
        <f t="shared" si="171"/>
        <v>0</v>
      </c>
      <c r="N394" s="12">
        <f t="shared" si="171"/>
        <v>0</v>
      </c>
      <c r="O394" s="12">
        <f t="shared" si="171"/>
        <v>0</v>
      </c>
      <c r="P394" s="12">
        <f t="shared" si="171"/>
        <v>0</v>
      </c>
      <c r="Q394" s="12">
        <f t="shared" si="171"/>
        <v>0</v>
      </c>
      <c r="R394" s="12">
        <f t="shared" si="171"/>
        <v>0</v>
      </c>
      <c r="S394" s="12">
        <f t="shared" si="171"/>
        <v>0</v>
      </c>
      <c r="T394" s="12">
        <f t="shared" si="171"/>
        <v>0</v>
      </c>
      <c r="U394" s="12">
        <f t="shared" si="171"/>
        <v>0</v>
      </c>
      <c r="V394" s="12">
        <f t="shared" si="171"/>
        <v>0</v>
      </c>
      <c r="W394" s="12">
        <f t="shared" si="171"/>
        <v>0</v>
      </c>
      <c r="X394" s="12">
        <f t="shared" si="171"/>
        <v>0</v>
      </c>
      <c r="Y394" s="12">
        <f t="shared" si="171"/>
        <v>0</v>
      </c>
      <c r="Z394" s="12">
        <f t="shared" si="168"/>
        <v>0</v>
      </c>
    </row>
    <row r="395" spans="1:26" ht="17.25" hidden="1" thickTop="1" thickBot="1">
      <c r="A395" s="9" t="str">
        <f>'[1]عملاء الفرع'!$B$24</f>
        <v>كشف حساب عميل (21)</v>
      </c>
      <c r="B395" s="13"/>
      <c r="C395" s="11">
        <v>41091</v>
      </c>
      <c r="D395" s="12">
        <f>SUMPRODUCT((SUMIF('[1]كشف حساب عميل (21)'!$F$99:$F$126,"*560*",'[1]كشف حساب عميل (21)'!$E$99:$E$126)))</f>
        <v>0</v>
      </c>
      <c r="E395" s="12">
        <f>SUMPRODUCT((SUMIF('[1]كشف حساب عميل (21)'!$F$99:$F$126,"*510*",'[1]كشف حساب عميل (21)'!$E$99:$E$126)))</f>
        <v>0</v>
      </c>
      <c r="F395" s="12">
        <f>SUMPRODUCT((SUMIF('[1]كشف حساب عميل (21)'!$F$99:$F$126,"*430 لتر نوفرست*",'[1]كشف حساب عميل (21)'!$E$99:$E$126)))</f>
        <v>0</v>
      </c>
      <c r="G395" s="12">
        <f>SUMPRODUCT((SUMIF('[1]كشف حساب عميل (21)'!$F$99:$F$126,"*340 لتر نوفرست*",'[1]كشف حساب عميل (21)'!$E$99:$E$126)))</f>
        <v>0</v>
      </c>
      <c r="H395" s="12">
        <f>SUMPRODUCT((SUMIF('[1]كشف حساب عميل (21)'!$F$99:$F$126,"*339 لتر نوفرست*",'[1]كشف حساب عميل (21)'!$E$99:$E$126)))</f>
        <v>0</v>
      </c>
      <c r="I395" s="12">
        <f>SUMPRODUCT((SUMIF('[1]كشف حساب عميل (21)'!$F$99:$F$126,"*338*",'[1]كشف حساب عميل (21)'!$E$99:$E$126)))</f>
        <v>0</v>
      </c>
      <c r="J395" s="12">
        <f>SUMPRODUCT((SUMIF('[1]كشف حساب عميل (21)'!$F$99:$F$126,"*330*",'[1]كشف حساب عميل (21)'!$E$99:$E$126)))</f>
        <v>0</v>
      </c>
      <c r="K395" s="12">
        <f>SUMPRODUCT((SUMIF('[1]كشف حساب عميل (21)'!$F$99:$F$126,"*580*",'[1]كشف حساب عميل (21)'!$E$99:$E$126)))</f>
        <v>0</v>
      </c>
      <c r="L395" s="12">
        <f>SUMPRODUCT((SUMIF('[1]كشف حساب عميل (21)'!$F$99:$F$126,"*430 لتر برستيج*",'[1]كشف حساب عميل (21)'!$E$99:$E$126)))</f>
        <v>0</v>
      </c>
      <c r="M395" s="12">
        <f>SUMPRODUCT((SUMIF('[1]كشف حساب عميل (21)'!$F$99:$F$126,"*340 لتر برستيج*",'[1]كشف حساب عميل (21)'!$E$99:$E$126)))</f>
        <v>0</v>
      </c>
      <c r="N395" s="12">
        <f>SUMPRODUCT((SUMIF('[1]كشف حساب عميل (21)'!$F$99:$F$126,"*339 لتر برستيج*",'[1]كشف حساب عميل (21)'!$E$99:$E$126)))</f>
        <v>0</v>
      </c>
      <c r="O395" s="12">
        <f>SUMPRODUCT((SUMIF('[1]كشف حساب عميل (21)'!$F$99:$F$126,"*320*",'[1]كشف حساب عميل (21)'!$E$99:$E$126)))</f>
        <v>0</v>
      </c>
      <c r="P395" s="12">
        <f>SUMPRODUCT((SUMIF('[1]كشف حساب عميل (21)'!$F$99:$F$126,"*290*",'[1]كشف حساب عميل (21)'!$E$99:$E$126)))</f>
        <v>0</v>
      </c>
      <c r="Q395" s="12">
        <f>SUMPRODUCT((SUMIF('[1]كشف حساب عميل (21)'!$F$99:$F$126,"*335 لتر اوسكار*",'[1]كشف حساب عميل (21)'!$E$99:$E$126)))</f>
        <v>0</v>
      </c>
      <c r="R395" s="12">
        <f>SUMPRODUCT((SUMIF('[1]كشف حساب عميل (21)'!$F$99:$F$126,"*335 لتر برنسيسه*",'[1]كشف حساب عميل (21)'!$E$99:$E$126)))</f>
        <v>0</v>
      </c>
      <c r="S395" s="12">
        <f>SUMPRODUCT((SUMIF('[1]كشف حساب عميل (21)'!$F$99:$F$126,"*328*",'[1]كشف حساب عميل (21)'!$E$99:$E$126)))</f>
        <v>0</v>
      </c>
      <c r="T395" s="12">
        <f>SUMPRODUCT((SUMIF('[1]كشف حساب عميل (21)'!$F$99:$F$126,"*7 درج نوفرست*",'[1]كشف حساب عميل (21)'!$E$99:$E$126)))</f>
        <v>0</v>
      </c>
      <c r="U395" s="12">
        <f>SUMPRODUCT((SUMIF('[1]كشف حساب عميل (21)'!$F$99:$F$126,"*6 درج نوفرست*",'[1]كشف حساب عميل (21)'!$E$99:$E$126)))</f>
        <v>0</v>
      </c>
      <c r="V395" s="12">
        <f>SUMPRODUCT((SUMIF('[1]كشف حساب عميل (21)'!$F$99:$F$126,"*5 درج نوفرست*",'[1]كشف حساب عميل (21)'!$E$99:$E$126)))</f>
        <v>0</v>
      </c>
      <c r="W395" s="12">
        <f>SUMPRODUCT((SUMIF('[1]كشف حساب عميل (21)'!$F$99:$F$126,"*6 درج معدل*",'[1]كشف حساب عميل (21)'!$E$99:$E$126)))</f>
        <v>0</v>
      </c>
      <c r="X395" s="12">
        <f>SUMPRODUCT((SUMIF('[1]كشف حساب عميل (21)'!$F$99:$F$126,"*5 درج معدل*",'[1]كشف حساب عميل (21)'!$E$99:$E$126)))</f>
        <v>0</v>
      </c>
      <c r="Y395" s="12">
        <f>SUMPRODUCT((SUMIF('[1]كشف حساب عميل (21)'!$F$99:$F$126,"*4 درج*",'[1]كشف حساب عميل (21)'!$E$99:$E$126)))</f>
        <v>0</v>
      </c>
      <c r="Z395" s="12">
        <f t="shared" si="168"/>
        <v>0</v>
      </c>
    </row>
    <row r="396" spans="1:26" ht="17.25" hidden="1" thickTop="1" thickBot="1">
      <c r="A396" s="9" t="str">
        <f>'[1]عملاء الفرع'!$B$24</f>
        <v>كشف حساب عميل (21)</v>
      </c>
      <c r="B396" s="13"/>
      <c r="C396" s="11">
        <v>41122</v>
      </c>
      <c r="D396" s="12">
        <f>SUMPRODUCT((SUMIF('[1]كشف حساب عميل (21)'!$F$128:$F$144,"*560*",'[1]كشف حساب عميل (21)'!$E$128:$E$144)))</f>
        <v>0</v>
      </c>
      <c r="E396" s="12">
        <f>SUMPRODUCT((SUMIF('[1]كشف حساب عميل (21)'!$F$128:$F$144,"*510*",'[1]كشف حساب عميل (21)'!$E$128:$E$144)))</f>
        <v>0</v>
      </c>
      <c r="F396" s="12">
        <f>SUMPRODUCT((SUMIF('[1]كشف حساب عميل (21)'!$F$128:$F$144,"*430 لتر نوفرست*",'[1]كشف حساب عميل (21)'!$E$128:$E$144)))</f>
        <v>0</v>
      </c>
      <c r="G396" s="12">
        <f>SUMPRODUCT((SUMIF('[1]كشف حساب عميل (21)'!$F$128:$F$144,"*340 لتر نوفرست*",'[1]كشف حساب عميل (21)'!$E$128:$E$144)))</f>
        <v>0</v>
      </c>
      <c r="H396" s="12">
        <f>SUMPRODUCT((SUMIF('[1]كشف حساب عميل (21)'!$F$128:$F$144,"*339 لتر نوفرست*",'[1]كشف حساب عميل (21)'!$E$128:$E$144)))</f>
        <v>0</v>
      </c>
      <c r="I396" s="12">
        <f>SUMPRODUCT((SUMIF('[1]كشف حساب عميل (21)'!$F$128:$F$144,"*338*",'[1]كشف حساب عميل (21)'!$E$128:$E$144)))</f>
        <v>0</v>
      </c>
      <c r="J396" s="12">
        <f>SUMPRODUCT((SUMIF('[1]كشف حساب عميل (21)'!$F$128:$F$144,"*330*",'[1]كشف حساب عميل (21)'!$E$128:$E$144)))</f>
        <v>0</v>
      </c>
      <c r="K396" s="12">
        <f>SUMPRODUCT((SUMIF('[1]كشف حساب عميل (21)'!$F$128:$F$144,"*580*",'[1]كشف حساب عميل (21)'!$E$128:$E$144)))</f>
        <v>0</v>
      </c>
      <c r="L396" s="12">
        <f>SUMPRODUCT((SUMIF('[1]كشف حساب عميل (21)'!$F$128:$F$144,"*430 لتر برستيج*",'[1]كشف حساب عميل (21)'!$E$128:$E$144)))</f>
        <v>0</v>
      </c>
      <c r="M396" s="12">
        <f>SUMPRODUCT((SUMIF('[1]كشف حساب عميل (21)'!$F$128:$F$144,"*340 لتر برستيج*",'[1]كشف حساب عميل (21)'!$E$128:$E$144)))</f>
        <v>0</v>
      </c>
      <c r="N396" s="12">
        <f>SUMPRODUCT((SUMIF('[1]كشف حساب عميل (21)'!$F$128:$F$144,"*339 لتر برستيج*",'[1]كشف حساب عميل (21)'!$E$128:$E$144)))</f>
        <v>0</v>
      </c>
      <c r="O396" s="12">
        <f>SUMPRODUCT((SUMIF('[1]كشف حساب عميل (21)'!$F$128:$F$144,"*320*",'[1]كشف حساب عميل (21)'!$E$128:$E$144)))</f>
        <v>0</v>
      </c>
      <c r="P396" s="12">
        <f>SUMPRODUCT((SUMIF('[1]كشف حساب عميل (21)'!$F$128:$F$144,"*290*",'[1]كشف حساب عميل (21)'!$E$128:$E$144)))</f>
        <v>0</v>
      </c>
      <c r="Q396" s="12">
        <f>SUMPRODUCT((SUMIF('[1]كشف حساب عميل (21)'!$F$128:$F$144,"*335 لتر اوسكار*",'[1]كشف حساب عميل (21)'!$E$128:$E$144)))</f>
        <v>0</v>
      </c>
      <c r="R396" s="12">
        <f>SUMPRODUCT((SUMIF('[1]كشف حساب عميل (21)'!$F$128:$F$144,"*335 لتر برنسيسه*",'[1]كشف حساب عميل (21)'!$E$128:$E$144)))</f>
        <v>0</v>
      </c>
      <c r="S396" s="12">
        <f>SUMPRODUCT((SUMIF('[1]كشف حساب عميل (21)'!$F$128:$F$144,"*328*",'[1]كشف حساب عميل (21)'!$E$128:$E$144)))</f>
        <v>0</v>
      </c>
      <c r="T396" s="12">
        <f>SUMPRODUCT((SUMIF('[1]كشف حساب عميل (21)'!$F$128:$F$144,"*7 درج نوفرست*",'[1]كشف حساب عميل (21)'!$E$128:$E$144)))</f>
        <v>0</v>
      </c>
      <c r="U396" s="12">
        <f>SUMPRODUCT((SUMIF('[1]كشف حساب عميل (21)'!$F$128:$F$144,"*6 درج نوفرست*",'[1]كشف حساب عميل (21)'!$E$128:$E$144)))</f>
        <v>0</v>
      </c>
      <c r="V396" s="12">
        <f>SUMPRODUCT((SUMIF('[1]كشف حساب عميل (21)'!$F$128:$F$144,"*5 درج نوفرست*",'[1]كشف حساب عميل (21)'!$E$128:$E$144)))</f>
        <v>0</v>
      </c>
      <c r="W396" s="12">
        <f>SUMPRODUCT((SUMIF('[1]كشف حساب عميل (21)'!$F$128:$F$144,"*6 درج معدل*",'[1]كشف حساب عميل (21)'!$E$128:$E$144)))</f>
        <v>0</v>
      </c>
      <c r="X396" s="12">
        <f>SUMPRODUCT((SUMIF('[1]كشف حساب عميل (21)'!$F$128:$F$144,"*5 درج معدل*",'[1]كشف حساب عميل (21)'!$E$128:$E$144)))</f>
        <v>0</v>
      </c>
      <c r="Y396" s="12">
        <f>SUMPRODUCT((SUMIF('[1]كشف حساب عميل (21)'!$F$128:$F$144,"*4 درج*",'[1]كشف حساب عميل (21)'!$E$128:$E$144)))</f>
        <v>0</v>
      </c>
      <c r="Z396" s="12">
        <f t="shared" si="168"/>
        <v>0</v>
      </c>
    </row>
    <row r="397" spans="1:26" ht="17.25" hidden="1" thickTop="1" thickBot="1">
      <c r="A397" s="9" t="str">
        <f>'[1]عملاء الفرع'!$B$24</f>
        <v>كشف حساب عميل (21)</v>
      </c>
      <c r="B397" s="13"/>
      <c r="C397" s="11">
        <v>41153</v>
      </c>
      <c r="D397" s="12">
        <f>SUMPRODUCT((SUMIF('[1]كشف حساب عميل (21)'!$F$146:$F$167,"*560*",'[1]كشف حساب عميل (21)'!$E$146:$E$167)))</f>
        <v>0</v>
      </c>
      <c r="E397" s="12">
        <f>SUMPRODUCT((SUMIF('[1]كشف حساب عميل (21)'!$F$146:$F$167,"*510*",'[1]كشف حساب عميل (21)'!$E$146:$E$167)))</f>
        <v>0</v>
      </c>
      <c r="F397" s="12">
        <f>SUMPRODUCT((SUMIF('[1]كشف حساب عميل (21)'!$F$146:$F$167,"*430 لتر نوفرست*",'[1]كشف حساب عميل (21)'!$E$146:$E$167)))</f>
        <v>0</v>
      </c>
      <c r="G397" s="12">
        <f>SUMPRODUCT((SUMIF('[1]كشف حساب عميل (21)'!$F$146:$F$167,"*340 لتر نوفرست*",'[1]كشف حساب عميل (21)'!$E$146:$E$167)))</f>
        <v>0</v>
      </c>
      <c r="H397" s="12">
        <f>SUMPRODUCT((SUMIF('[1]كشف حساب عميل (21)'!$F$146:$F$167,"*339 لتر نوفرست*",'[1]كشف حساب عميل (21)'!$E$146:$E$167)))</f>
        <v>0</v>
      </c>
      <c r="I397" s="12">
        <f>SUMPRODUCT((SUMIF('[1]كشف حساب عميل (21)'!$F$146:$F$167,"*338*",'[1]كشف حساب عميل (21)'!$E$146:$E$167)))</f>
        <v>0</v>
      </c>
      <c r="J397" s="12">
        <f>SUMPRODUCT((SUMIF('[1]كشف حساب عميل (21)'!$F$146:$F$167,"*330*",'[1]كشف حساب عميل (21)'!$E$146:$E$167)))</f>
        <v>0</v>
      </c>
      <c r="K397" s="12">
        <f>SUMPRODUCT((SUMIF('[1]كشف حساب عميل (21)'!$F$146:$F$167,"*580*",'[1]كشف حساب عميل (21)'!$E$146:$E$167)))</f>
        <v>0</v>
      </c>
      <c r="L397" s="12">
        <f>SUMPRODUCT((SUMIF('[1]كشف حساب عميل (21)'!$F$146:$F$167,"*430 لتر برستيج*",'[1]كشف حساب عميل (21)'!$E$146:$E$167)))</f>
        <v>0</v>
      </c>
      <c r="M397" s="12">
        <f>SUMPRODUCT((SUMIF('[1]كشف حساب عميل (21)'!$F$146:$F$167,"*340 لتر برستيج*",'[1]كشف حساب عميل (21)'!$E$146:$E$167)))</f>
        <v>0</v>
      </c>
      <c r="N397" s="12">
        <f>SUMPRODUCT((SUMIF('[1]كشف حساب عميل (21)'!$F$146:$F$167,"*339 لتر برستيج*",'[1]كشف حساب عميل (21)'!$E$146:$E$167)))</f>
        <v>0</v>
      </c>
      <c r="O397" s="12">
        <f>SUMPRODUCT((SUMIF('[1]كشف حساب عميل (21)'!$F$146:$F$167,"*320*",'[1]كشف حساب عميل (21)'!$E$146:$E$167)))</f>
        <v>0</v>
      </c>
      <c r="P397" s="12">
        <f>SUMPRODUCT((SUMIF('[1]كشف حساب عميل (21)'!$F$146:$F$167,"*290*",'[1]كشف حساب عميل (21)'!$E$146:$E$167)))</f>
        <v>0</v>
      </c>
      <c r="Q397" s="12">
        <f>SUMPRODUCT((SUMIF('[1]كشف حساب عميل (21)'!$F$146:$F$167,"*335 لتر اوسكار*",'[1]كشف حساب عميل (21)'!$E$146:$E$167)))</f>
        <v>0</v>
      </c>
      <c r="R397" s="12">
        <f>SUMPRODUCT((SUMIF('[1]كشف حساب عميل (21)'!$F$146:$F$167,"*335 لتر برنسيسه*",'[1]كشف حساب عميل (21)'!$E$146:$E$167)))</f>
        <v>0</v>
      </c>
      <c r="S397" s="12">
        <f>SUMPRODUCT((SUMIF('[1]كشف حساب عميل (21)'!$F$146:$F$167,"*328*",'[1]كشف حساب عميل (21)'!$E$146:$E$167)))</f>
        <v>0</v>
      </c>
      <c r="T397" s="12">
        <f>SUMPRODUCT((SUMIF('[1]كشف حساب عميل (21)'!$F$146:$F$167,"*7 درج نوفرست*",'[1]كشف حساب عميل (21)'!$E$146:$E$167)))</f>
        <v>0</v>
      </c>
      <c r="U397" s="12">
        <f>SUMPRODUCT((SUMIF('[1]كشف حساب عميل (21)'!$F$146:$F$167,"*6 درج نوفرست*",'[1]كشف حساب عميل (21)'!$E$146:$E$167)))</f>
        <v>0</v>
      </c>
      <c r="V397" s="12">
        <f>SUMPRODUCT((SUMIF('[1]كشف حساب عميل (21)'!$F$146:$F$167,"*5 درج نوفرست*",'[1]كشف حساب عميل (21)'!$E$146:$E$167)))</f>
        <v>0</v>
      </c>
      <c r="W397" s="12">
        <f>SUMPRODUCT((SUMIF('[1]كشف حساب عميل (21)'!$F$146:$F$167,"*6 درج معدل*",'[1]كشف حساب عميل (21)'!$E$146:$E$167)))</f>
        <v>0</v>
      </c>
      <c r="X397" s="12">
        <f>SUMPRODUCT((SUMIF('[1]كشف حساب عميل (21)'!$F$146:$F$167,"*5 درج معدل*",'[1]كشف حساب عميل (21)'!$E$146:$E$167)))</f>
        <v>0</v>
      </c>
      <c r="Y397" s="12">
        <f>SUMPRODUCT((SUMIF('[1]كشف حساب عميل (21)'!$F$146:$F$167,"*4 درج*",'[1]كشف حساب عميل (21)'!$E$146:$E$167)))</f>
        <v>0</v>
      </c>
      <c r="Z397" s="12">
        <f t="shared" si="168"/>
        <v>0</v>
      </c>
    </row>
    <row r="398" spans="1:26" ht="17.25" hidden="1" thickTop="1" thickBot="1">
      <c r="A398" s="9" t="str">
        <f>'[1]عملاء الفرع'!$B$24</f>
        <v>كشف حساب عميل (21)</v>
      </c>
      <c r="B398" s="13"/>
      <c r="C398" s="11" t="s">
        <v>28</v>
      </c>
      <c r="D398" s="12">
        <f t="shared" ref="D398:S417" si="172">SUM(D395:D397)</f>
        <v>0</v>
      </c>
      <c r="E398" s="12">
        <f t="shared" si="172"/>
        <v>0</v>
      </c>
      <c r="F398" s="12">
        <f t="shared" ref="F398:Y398" si="173">SUM(F395:F397)</f>
        <v>0</v>
      </c>
      <c r="G398" s="12">
        <f t="shared" si="173"/>
        <v>0</v>
      </c>
      <c r="H398" s="12">
        <f t="shared" si="173"/>
        <v>0</v>
      </c>
      <c r="I398" s="12">
        <f t="shared" si="173"/>
        <v>0</v>
      </c>
      <c r="J398" s="12">
        <f t="shared" si="173"/>
        <v>0</v>
      </c>
      <c r="K398" s="12">
        <f t="shared" si="173"/>
        <v>0</v>
      </c>
      <c r="L398" s="12">
        <f t="shared" si="173"/>
        <v>0</v>
      </c>
      <c r="M398" s="12">
        <f t="shared" si="173"/>
        <v>0</v>
      </c>
      <c r="N398" s="12">
        <f t="shared" si="173"/>
        <v>0</v>
      </c>
      <c r="O398" s="12">
        <f t="shared" si="173"/>
        <v>0</v>
      </c>
      <c r="P398" s="12">
        <f t="shared" si="173"/>
        <v>0</v>
      </c>
      <c r="Q398" s="12">
        <f t="shared" si="173"/>
        <v>0</v>
      </c>
      <c r="R398" s="12">
        <f t="shared" si="173"/>
        <v>0</v>
      </c>
      <c r="S398" s="12">
        <f t="shared" si="173"/>
        <v>0</v>
      </c>
      <c r="T398" s="12">
        <f t="shared" si="173"/>
        <v>0</v>
      </c>
      <c r="U398" s="12">
        <f t="shared" si="173"/>
        <v>0</v>
      </c>
      <c r="V398" s="12">
        <f t="shared" si="173"/>
        <v>0</v>
      </c>
      <c r="W398" s="12">
        <f t="shared" si="173"/>
        <v>0</v>
      </c>
      <c r="X398" s="12">
        <f t="shared" si="173"/>
        <v>0</v>
      </c>
      <c r="Y398" s="12">
        <f t="shared" si="173"/>
        <v>0</v>
      </c>
      <c r="Z398" s="12">
        <f t="shared" si="168"/>
        <v>0</v>
      </c>
    </row>
    <row r="399" spans="1:26" ht="17.25" hidden="1" thickTop="1" thickBot="1">
      <c r="A399" s="9" t="str">
        <f>'[1]عملاء الفرع'!$B$24</f>
        <v>كشف حساب عميل (21)</v>
      </c>
      <c r="B399" s="13"/>
      <c r="C399" s="11">
        <v>41183</v>
      </c>
      <c r="D399" s="12">
        <f>SUMPRODUCT((SUMIF('[1]كشف حساب عميل (21)'!$F$169:$F$189,"*560*",'[1]كشف حساب عميل (21)'!$E$169:$E$189)))</f>
        <v>0</v>
      </c>
      <c r="E399" s="12">
        <f>SUMPRODUCT((SUMIF('[1]كشف حساب عميل (21)'!$F$169:$F$189,"*510*",'[1]كشف حساب عميل (21)'!$E$169:$E$189)))</f>
        <v>0</v>
      </c>
      <c r="F399" s="12">
        <f>SUMPRODUCT((SUMIF('[1]كشف حساب عميل (21)'!$F$169:$F$189,"*430 لتر نوفرست*",'[1]كشف حساب عميل (21)'!$E$169:$E$189)))</f>
        <v>0</v>
      </c>
      <c r="G399" s="12">
        <f>SUMPRODUCT((SUMIF('[1]كشف حساب عميل (21)'!$F$169:$F$189,"*340 لتر نوفرست*",'[1]كشف حساب عميل (21)'!$E$169:$E$189)))</f>
        <v>0</v>
      </c>
      <c r="H399" s="12">
        <f>SUMPRODUCT((SUMIF('[1]كشف حساب عميل (21)'!$F$169:$F$189,"*339 لتر نوفرست*",'[1]كشف حساب عميل (21)'!$E$169:$E$189)))</f>
        <v>0</v>
      </c>
      <c r="I399" s="12">
        <f>SUMPRODUCT((SUMIF('[1]كشف حساب عميل (21)'!$F$169:$F$189,"*338*",'[1]كشف حساب عميل (21)'!$E$169:$E$189)))</f>
        <v>0</v>
      </c>
      <c r="J399" s="12">
        <f>SUMPRODUCT((SUMIF('[1]كشف حساب عميل (21)'!$F$169:$F$189,"*330*",'[1]كشف حساب عميل (21)'!$E$169:$E$189)))</f>
        <v>0</v>
      </c>
      <c r="K399" s="12">
        <f>SUMPRODUCT((SUMIF('[1]كشف حساب عميل (21)'!$F$169:$F$189,"*580*",'[1]كشف حساب عميل (21)'!$E$169:$E$189)))</f>
        <v>0</v>
      </c>
      <c r="L399" s="12">
        <f>SUMPRODUCT((SUMIF('[1]كشف حساب عميل (21)'!$F$169:$F$189,"*430 لتر برستيج*",'[1]كشف حساب عميل (21)'!$E$169:$E$189)))</f>
        <v>0</v>
      </c>
      <c r="M399" s="12">
        <f>SUMPRODUCT((SUMIF('[1]كشف حساب عميل (21)'!$F$169:$F$189,"*340 لتر برستيج*",'[1]كشف حساب عميل (21)'!$E$169:$E$189)))</f>
        <v>0</v>
      </c>
      <c r="N399" s="12">
        <f>SUMPRODUCT((SUMIF('[1]كشف حساب عميل (21)'!$F$169:$F$189,"*339 لتر برستيج*",'[1]كشف حساب عميل (21)'!$E$169:$E$189)))</f>
        <v>0</v>
      </c>
      <c r="O399" s="12">
        <f>SUMPRODUCT((SUMIF('[1]كشف حساب عميل (21)'!$F$169:$F$189,"*320*",'[1]كشف حساب عميل (21)'!$E$169:$E$189)))</f>
        <v>0</v>
      </c>
      <c r="P399" s="12">
        <f>SUMPRODUCT((SUMIF('[1]كشف حساب عميل (21)'!$F$169:$F$189,"*290*",'[1]كشف حساب عميل (21)'!$E$169:$E$189)))</f>
        <v>0</v>
      </c>
      <c r="Q399" s="12">
        <f>SUMPRODUCT((SUMIF('[1]كشف حساب عميل (21)'!$F$169:$F$189,"*335 لتر اوسكار*",'[1]كشف حساب عميل (21)'!$E$169:$E$189)))</f>
        <v>0</v>
      </c>
      <c r="R399" s="12">
        <f>SUMPRODUCT((SUMIF('[1]كشف حساب عميل (21)'!$F$169:$F$189,"*335 لتر برنسيسه*",'[1]كشف حساب عميل (21)'!$E$169:$E$189)))</f>
        <v>0</v>
      </c>
      <c r="S399" s="12">
        <f>SUMPRODUCT((SUMIF('[1]كشف حساب عميل (21)'!$F$169:$F$189,"*328*",'[1]كشف حساب عميل (21)'!$E$169:$E$189)))</f>
        <v>0</v>
      </c>
      <c r="T399" s="12">
        <f>SUMPRODUCT((SUMIF('[1]كشف حساب عميل (21)'!$F$169:$F$189,"*7 درج نوفرست*",'[1]كشف حساب عميل (21)'!$E$169:$E$189)))</f>
        <v>0</v>
      </c>
      <c r="U399" s="12">
        <f>SUMPRODUCT((SUMIF('[1]كشف حساب عميل (21)'!$F$169:$F$189,"*6 درج نوفرست*",'[1]كشف حساب عميل (21)'!$E$169:$E$189)))</f>
        <v>0</v>
      </c>
      <c r="V399" s="12">
        <f>SUMPRODUCT((SUMIF('[1]كشف حساب عميل (21)'!$F$169:$F$189,"*5 درج نوفرست*",'[1]كشف حساب عميل (21)'!$E$169:$E$189)))</f>
        <v>0</v>
      </c>
      <c r="W399" s="12">
        <f>SUMPRODUCT((SUMIF('[1]كشف حساب عميل (21)'!$F$169:$F$189,"*6 درج معدل*",'[1]كشف حساب عميل (21)'!$E$169:$E$189)))</f>
        <v>0</v>
      </c>
      <c r="X399" s="12">
        <f>SUMPRODUCT((SUMIF('[1]كشف حساب عميل (21)'!$F$169:$F$189,"*5 درج معدل*",'[1]كشف حساب عميل (21)'!$E$169:$E$189)))</f>
        <v>0</v>
      </c>
      <c r="Y399" s="12">
        <f>SUMPRODUCT((SUMIF('[1]كشف حساب عميل (21)'!$F$169:$F$189,"*4 درج*",'[1]كشف حساب عميل (21)'!$E$169:$E$189)))</f>
        <v>0</v>
      </c>
      <c r="Z399" s="12">
        <f t="shared" si="168"/>
        <v>0</v>
      </c>
    </row>
    <row r="400" spans="1:26" ht="17.25" hidden="1" thickTop="1" thickBot="1">
      <c r="A400" s="9" t="str">
        <f>'[1]عملاء الفرع'!$B$24</f>
        <v>كشف حساب عميل (21)</v>
      </c>
      <c r="B400" s="13"/>
      <c r="C400" s="11">
        <v>41214</v>
      </c>
      <c r="D400" s="12">
        <f>SUMPRODUCT((SUMIF('[1]كشف حساب عميل (21)'!$F$191:$F$202,"*560*",'[1]كشف حساب عميل (21)'!$E$191:$E$202)))</f>
        <v>0</v>
      </c>
      <c r="E400" s="12">
        <f>SUMPRODUCT((SUMIF('[1]كشف حساب عميل (21)'!$F$191:$F$202,"*510*",'[1]كشف حساب عميل (21)'!$E$191:$E$202)))</f>
        <v>0</v>
      </c>
      <c r="F400" s="12">
        <f>SUMPRODUCT((SUMIF('[1]كشف حساب عميل (21)'!$F$191:$F$202,"*430 لتر نوفرست*",'[1]كشف حساب عميل (21)'!$E$191:$E$202)))</f>
        <v>0</v>
      </c>
      <c r="G400" s="12">
        <f>SUMPRODUCT((SUMIF('[1]كشف حساب عميل (21)'!$F$191:$F$202,"*340 لتر نوفرست*",'[1]كشف حساب عميل (21)'!$E$191:$E$202)))</f>
        <v>0</v>
      </c>
      <c r="H400" s="12">
        <f>SUMPRODUCT((SUMIF('[1]كشف حساب عميل (21)'!$F$191:$F$202,"*339 لتر نوفرست*",'[1]كشف حساب عميل (21)'!$E$191:$E$202)))</f>
        <v>0</v>
      </c>
      <c r="I400" s="12">
        <f>SUMPRODUCT((SUMIF('[1]كشف حساب عميل (21)'!$F$191:$F$202,"*338*",'[1]كشف حساب عميل (21)'!$E$191:$E$202)))</f>
        <v>0</v>
      </c>
      <c r="J400" s="12">
        <f>SUMPRODUCT((SUMIF('[1]كشف حساب عميل (21)'!$F$191:$F$202,"*330*",'[1]كشف حساب عميل (21)'!$E$191:$E$202)))</f>
        <v>0</v>
      </c>
      <c r="K400" s="12">
        <f>SUMPRODUCT((SUMIF('[1]كشف حساب عميل (21)'!$F$191:$F$202,"*580*",'[1]كشف حساب عميل (21)'!$E$191:$E$202)))</f>
        <v>0</v>
      </c>
      <c r="L400" s="12">
        <f>SUMPRODUCT((SUMIF('[1]كشف حساب عميل (21)'!$F$191:$F$202,"*430 لتر برستيج*",'[1]كشف حساب عميل (21)'!$E$191:$E$202)))</f>
        <v>0</v>
      </c>
      <c r="M400" s="12">
        <f>SUMPRODUCT((SUMIF('[1]كشف حساب عميل (21)'!$F$191:$F$202,"*340 لتر برستيج*",'[1]كشف حساب عميل (21)'!$E$191:$E$202)))</f>
        <v>0</v>
      </c>
      <c r="N400" s="12">
        <f>SUMPRODUCT((SUMIF('[1]كشف حساب عميل (21)'!$F$191:$F$202,"*339 لتر برستيج*",'[1]كشف حساب عميل (21)'!$E$191:$E$202)))</f>
        <v>0</v>
      </c>
      <c r="O400" s="12">
        <f>SUMPRODUCT((SUMIF('[1]كشف حساب عميل (21)'!$F$191:$F$202,"*320*",'[1]كشف حساب عميل (21)'!$E$191:$E$202)))</f>
        <v>0</v>
      </c>
      <c r="P400" s="12">
        <f>SUMPRODUCT((SUMIF('[1]كشف حساب عميل (21)'!$F$191:$F$202,"*290*",'[1]كشف حساب عميل (21)'!$E$191:$E$202)))</f>
        <v>0</v>
      </c>
      <c r="Q400" s="12">
        <f>SUMPRODUCT((SUMIF('[1]كشف حساب عميل (21)'!$F$191:$F$202,"*335 لتر اوسكار*",'[1]كشف حساب عميل (21)'!$E$191:$E$202)))</f>
        <v>0</v>
      </c>
      <c r="R400" s="12">
        <f>SUMPRODUCT((SUMIF('[1]كشف حساب عميل (21)'!$F$191:$F$202,"*335 لتر برنسيسه*",'[1]كشف حساب عميل (21)'!$E$191:$E$202)))</f>
        <v>0</v>
      </c>
      <c r="S400" s="12">
        <f>SUMPRODUCT((SUMIF('[1]كشف حساب عميل (21)'!$F$191:$F$202,"*328*",'[1]كشف حساب عميل (21)'!$E$191:$E$202)))</f>
        <v>0</v>
      </c>
      <c r="T400" s="12">
        <f>SUMPRODUCT((SUMIF('[1]كشف حساب عميل (21)'!$F$191:$F$202,"*7 درج نوفرست*",'[1]كشف حساب عميل (21)'!$E$191:$E$202)))</f>
        <v>0</v>
      </c>
      <c r="U400" s="12">
        <f>SUMPRODUCT((SUMIF('[1]كشف حساب عميل (21)'!$F$191:$F$202,"*6 درج نوفرست*",'[1]كشف حساب عميل (21)'!$E$191:$E$202)))</f>
        <v>0</v>
      </c>
      <c r="V400" s="12">
        <f>SUMPRODUCT((SUMIF('[1]كشف حساب عميل (21)'!$F$191:$F$202,"*5 درج نوفرست*",'[1]كشف حساب عميل (21)'!$E$191:$E$202)))</f>
        <v>0</v>
      </c>
      <c r="W400" s="12">
        <f>SUMPRODUCT((SUMIF('[1]كشف حساب عميل (21)'!$F$191:$F$202,"*6 درج معدل*",'[1]كشف حساب عميل (21)'!$E$191:$E$202)))</f>
        <v>0</v>
      </c>
      <c r="X400" s="12">
        <f>SUMPRODUCT((SUMIF('[1]كشف حساب عميل (21)'!$F$191:$F$202,"*5 درج معدل*",'[1]كشف حساب عميل (21)'!$E$191:$E$202)))</f>
        <v>0</v>
      </c>
      <c r="Y400" s="12">
        <f>SUMPRODUCT((SUMIF('[1]كشف حساب عميل (21)'!$F$191:$F$202,"*4 درج*",'[1]كشف حساب عميل (21)'!$E$191:$E$202)))</f>
        <v>0</v>
      </c>
      <c r="Z400" s="12">
        <f t="shared" si="168"/>
        <v>0</v>
      </c>
    </row>
    <row r="401" spans="1:26" ht="17.25" hidden="1" thickTop="1" thickBot="1">
      <c r="A401" s="9" t="str">
        <f>'[1]عملاء الفرع'!$B$24</f>
        <v>كشف حساب عميل (21)</v>
      </c>
      <c r="B401" s="13"/>
      <c r="C401" s="11">
        <v>41244</v>
      </c>
      <c r="D401" s="12">
        <f>SUMPRODUCT((SUMIF('[1]كشف حساب عميل (21)'!$F$204:$F$216,"*560*",'[1]كشف حساب عميل (21)'!$E$204:$E$216)))</f>
        <v>0</v>
      </c>
      <c r="E401" s="12">
        <f>SUMPRODUCT((SUMIF('[1]كشف حساب عميل (21)'!$F$204:$F$216,"*510*",'[1]كشف حساب عميل (21)'!$E$204:$E$216)))</f>
        <v>0</v>
      </c>
      <c r="F401" s="12">
        <f>SUMPRODUCT((SUMIF('[1]كشف حساب عميل (21)'!$F$204:$F$216,"*430 لتر نوفرست*",'[1]كشف حساب عميل (21)'!$E$204:$E$216)))</f>
        <v>0</v>
      </c>
      <c r="G401" s="12">
        <f>SUMPRODUCT((SUMIF('[1]كشف حساب عميل (21)'!$F$204:$F$216,"*340 لتر نوفرست*",'[1]كشف حساب عميل (21)'!$E$204:$E$216)))</f>
        <v>0</v>
      </c>
      <c r="H401" s="12">
        <f>SUMPRODUCT((SUMIF('[1]كشف حساب عميل (21)'!$F$204:$F$216,"*339 لتر نوفرست*",'[1]كشف حساب عميل (21)'!$E$204:$E$216)))</f>
        <v>0</v>
      </c>
      <c r="I401" s="12">
        <f>SUMPRODUCT((SUMIF('[1]كشف حساب عميل (21)'!$F$204:$F$216,"*338*",'[1]كشف حساب عميل (21)'!$E$204:$E$216)))</f>
        <v>0</v>
      </c>
      <c r="J401" s="12">
        <f>SUMPRODUCT((SUMIF('[1]كشف حساب عميل (21)'!$F$204:$F$216,"*330*",'[1]كشف حساب عميل (21)'!$E$204:$E$216)))</f>
        <v>0</v>
      </c>
      <c r="K401" s="12">
        <f>SUMPRODUCT((SUMIF('[1]كشف حساب عميل (21)'!$F$204:$F$216,"*580*",'[1]كشف حساب عميل (21)'!$E$204:$E$216)))</f>
        <v>0</v>
      </c>
      <c r="L401" s="12">
        <f>SUMPRODUCT((SUMIF('[1]كشف حساب عميل (21)'!$F$204:$F$216,"*430 لتر برستيج*",'[1]كشف حساب عميل (21)'!$E$204:$E$216)))</f>
        <v>0</v>
      </c>
      <c r="M401" s="12">
        <f>SUMPRODUCT((SUMIF('[1]كشف حساب عميل (21)'!$F$204:$F$216,"*340 لتر برستيج*",'[1]كشف حساب عميل (21)'!$E$204:$E$216)))</f>
        <v>0</v>
      </c>
      <c r="N401" s="12">
        <f>SUMPRODUCT((SUMIF('[1]كشف حساب عميل (21)'!$F$204:$F$216,"*339 لتر برستيج*",'[1]كشف حساب عميل (21)'!$E$204:$E$216)))</f>
        <v>0</v>
      </c>
      <c r="O401" s="12">
        <f>SUMPRODUCT((SUMIF('[1]كشف حساب عميل (21)'!$F$204:$F$216,"*320*",'[1]كشف حساب عميل (21)'!$E$204:$E$216)))</f>
        <v>0</v>
      </c>
      <c r="P401" s="12">
        <f>SUMPRODUCT((SUMIF('[1]كشف حساب عميل (21)'!$F$204:$F$216,"*290*",'[1]كشف حساب عميل (21)'!$E$204:$E$216)))</f>
        <v>0</v>
      </c>
      <c r="Q401" s="12">
        <f>SUMPRODUCT((SUMIF('[1]كشف حساب عميل (21)'!$F$204:$F$216,"*335 لتر اوسكار*",'[1]كشف حساب عميل (21)'!$E$204:$E$216)))</f>
        <v>0</v>
      </c>
      <c r="R401" s="12">
        <f>SUMPRODUCT((SUMIF('[1]كشف حساب عميل (21)'!$F$204:$F$216,"*335 لتر برنسيسه*",'[1]كشف حساب عميل (21)'!$E$204:$E$216)))</f>
        <v>0</v>
      </c>
      <c r="S401" s="12">
        <f>SUMPRODUCT((SUMIF('[1]كشف حساب عميل (21)'!$F$204:$F$216,"*328*",'[1]كشف حساب عميل (21)'!$E$204:$E$216)))</f>
        <v>0</v>
      </c>
      <c r="T401" s="12">
        <f>SUMPRODUCT((SUMIF('[1]كشف حساب عميل (21)'!$F$204:$F$216,"*7 درج نوفرست*",'[1]كشف حساب عميل (21)'!$E$204:$E$216)))</f>
        <v>0</v>
      </c>
      <c r="U401" s="12">
        <f>SUMPRODUCT((SUMIF('[1]كشف حساب عميل (21)'!$F$204:$F$216,"*6 درج نوفرست*",'[1]كشف حساب عميل (21)'!$E$204:$E$216)))</f>
        <v>0</v>
      </c>
      <c r="V401" s="12">
        <f>SUMPRODUCT((SUMIF('[1]كشف حساب عميل (21)'!$F$204:$F$216,"*5 درج نوفرست*",'[1]كشف حساب عميل (21)'!$E$204:$E$216)))</f>
        <v>0</v>
      </c>
      <c r="W401" s="12">
        <f>SUMPRODUCT((SUMIF('[1]كشف حساب عميل (21)'!$F$204:$F$216,"*6 درج معدل*",'[1]كشف حساب عميل (21)'!$E$204:$E$216)))</f>
        <v>0</v>
      </c>
      <c r="X401" s="12">
        <f>SUMPRODUCT((SUMIF('[1]كشف حساب عميل (21)'!$F$204:$F$216,"*5 درج معدل*",'[1]كشف حساب عميل (21)'!$E$204:$E$216)))</f>
        <v>0</v>
      </c>
      <c r="Y401" s="12">
        <f>SUMPRODUCT((SUMIF('[1]كشف حساب عميل (21)'!$F$204:$F$216,"*4 درج*",'[1]كشف حساب عميل (21)'!$E$204:$E$216)))</f>
        <v>0</v>
      </c>
      <c r="Z401" s="12">
        <f t="shared" si="168"/>
        <v>0</v>
      </c>
    </row>
    <row r="402" spans="1:26" ht="17.25" hidden="1" thickTop="1" thickBot="1">
      <c r="A402" s="9" t="str">
        <f>'[1]عملاء الفرع'!$B$24</f>
        <v>كشف حساب عميل (21)</v>
      </c>
      <c r="B402" s="13"/>
      <c r="C402" s="11" t="s">
        <v>29</v>
      </c>
      <c r="D402" s="12">
        <f t="shared" ref="D402:S421" si="174">SUM(D399:D401)</f>
        <v>0</v>
      </c>
      <c r="E402" s="12">
        <f t="shared" si="174"/>
        <v>0</v>
      </c>
      <c r="F402" s="12">
        <f t="shared" ref="F402:Y402" si="175">SUM(F399:F401)</f>
        <v>0</v>
      </c>
      <c r="G402" s="12">
        <f t="shared" si="175"/>
        <v>0</v>
      </c>
      <c r="H402" s="12">
        <f t="shared" si="175"/>
        <v>0</v>
      </c>
      <c r="I402" s="12">
        <f t="shared" si="175"/>
        <v>0</v>
      </c>
      <c r="J402" s="12">
        <f t="shared" si="175"/>
        <v>0</v>
      </c>
      <c r="K402" s="12">
        <f t="shared" si="175"/>
        <v>0</v>
      </c>
      <c r="L402" s="12">
        <f t="shared" si="175"/>
        <v>0</v>
      </c>
      <c r="M402" s="12">
        <f t="shared" si="175"/>
        <v>0</v>
      </c>
      <c r="N402" s="12">
        <f t="shared" si="175"/>
        <v>0</v>
      </c>
      <c r="O402" s="12">
        <f t="shared" si="175"/>
        <v>0</v>
      </c>
      <c r="P402" s="12">
        <f t="shared" si="175"/>
        <v>0</v>
      </c>
      <c r="Q402" s="12">
        <f t="shared" si="175"/>
        <v>0</v>
      </c>
      <c r="R402" s="12">
        <f t="shared" si="175"/>
        <v>0</v>
      </c>
      <c r="S402" s="12">
        <f t="shared" si="175"/>
        <v>0</v>
      </c>
      <c r="T402" s="12">
        <f t="shared" si="175"/>
        <v>0</v>
      </c>
      <c r="U402" s="12">
        <f t="shared" si="175"/>
        <v>0</v>
      </c>
      <c r="V402" s="12">
        <f t="shared" si="175"/>
        <v>0</v>
      </c>
      <c r="W402" s="12">
        <f t="shared" si="175"/>
        <v>0</v>
      </c>
      <c r="X402" s="12">
        <f t="shared" si="175"/>
        <v>0</v>
      </c>
      <c r="Y402" s="12">
        <f t="shared" si="175"/>
        <v>0</v>
      </c>
      <c r="Z402" s="12">
        <f t="shared" si="168"/>
        <v>0</v>
      </c>
    </row>
    <row r="403" spans="1:26" ht="17.25" hidden="1" thickTop="1" thickBot="1">
      <c r="A403" s="9" t="str">
        <f>'[1]عملاء الفرع'!$B$24</f>
        <v>كشف حساب عميل (21)</v>
      </c>
      <c r="B403" s="13"/>
      <c r="C403" s="11" t="s">
        <v>30</v>
      </c>
      <c r="D403" s="12">
        <f t="shared" ref="D403:Y422" si="176">SUM(D402,D398)</f>
        <v>0</v>
      </c>
      <c r="E403" s="12">
        <f t="shared" si="176"/>
        <v>0</v>
      </c>
      <c r="F403" s="12">
        <f t="shared" si="176"/>
        <v>0</v>
      </c>
      <c r="G403" s="12">
        <f t="shared" si="176"/>
        <v>0</v>
      </c>
      <c r="H403" s="12">
        <f t="shared" si="176"/>
        <v>0</v>
      </c>
      <c r="I403" s="12">
        <f t="shared" si="176"/>
        <v>0</v>
      </c>
      <c r="J403" s="12">
        <f t="shared" si="176"/>
        <v>0</v>
      </c>
      <c r="K403" s="12">
        <f t="shared" si="176"/>
        <v>0</v>
      </c>
      <c r="L403" s="12">
        <f t="shared" si="176"/>
        <v>0</v>
      </c>
      <c r="M403" s="12">
        <f t="shared" si="176"/>
        <v>0</v>
      </c>
      <c r="N403" s="12">
        <f t="shared" si="176"/>
        <v>0</v>
      </c>
      <c r="O403" s="12">
        <f t="shared" si="176"/>
        <v>0</v>
      </c>
      <c r="P403" s="12">
        <f t="shared" si="176"/>
        <v>0</v>
      </c>
      <c r="Q403" s="12">
        <f t="shared" si="176"/>
        <v>0</v>
      </c>
      <c r="R403" s="12">
        <f t="shared" si="176"/>
        <v>0</v>
      </c>
      <c r="S403" s="12">
        <f t="shared" si="176"/>
        <v>0</v>
      </c>
      <c r="T403" s="12">
        <f t="shared" si="176"/>
        <v>0</v>
      </c>
      <c r="U403" s="12">
        <f t="shared" si="176"/>
        <v>0</v>
      </c>
      <c r="V403" s="12">
        <f t="shared" si="176"/>
        <v>0</v>
      </c>
      <c r="W403" s="12">
        <f t="shared" si="176"/>
        <v>0</v>
      </c>
      <c r="X403" s="12">
        <f t="shared" si="176"/>
        <v>0</v>
      </c>
      <c r="Y403" s="12">
        <f t="shared" si="176"/>
        <v>0</v>
      </c>
      <c r="Z403" s="12">
        <f t="shared" si="168"/>
        <v>0</v>
      </c>
    </row>
    <row r="404" spans="1:26" ht="17.25" hidden="1" thickTop="1" thickBot="1">
      <c r="A404" s="9" t="str">
        <f>'[1]عملاء الفرع'!$B$24</f>
        <v>كشف حساب عميل (21)</v>
      </c>
      <c r="B404" s="13"/>
      <c r="C404" s="11" t="s">
        <v>31</v>
      </c>
      <c r="D404" s="12">
        <f t="shared" ref="D404:Y423" si="177">SUM(D403,D394)</f>
        <v>0</v>
      </c>
      <c r="E404" s="12">
        <f t="shared" si="177"/>
        <v>0</v>
      </c>
      <c r="F404" s="12">
        <f t="shared" si="177"/>
        <v>0</v>
      </c>
      <c r="G404" s="12">
        <f t="shared" si="177"/>
        <v>0</v>
      </c>
      <c r="H404" s="12">
        <f t="shared" si="177"/>
        <v>0</v>
      </c>
      <c r="I404" s="12">
        <f t="shared" si="177"/>
        <v>0</v>
      </c>
      <c r="J404" s="12">
        <f t="shared" si="177"/>
        <v>0</v>
      </c>
      <c r="K404" s="12">
        <f t="shared" si="177"/>
        <v>0</v>
      </c>
      <c r="L404" s="12">
        <f t="shared" si="177"/>
        <v>0</v>
      </c>
      <c r="M404" s="12">
        <f t="shared" si="177"/>
        <v>0</v>
      </c>
      <c r="N404" s="12">
        <f t="shared" si="177"/>
        <v>0</v>
      </c>
      <c r="O404" s="12">
        <f t="shared" si="177"/>
        <v>0</v>
      </c>
      <c r="P404" s="12">
        <f t="shared" si="177"/>
        <v>0</v>
      </c>
      <c r="Q404" s="12">
        <f t="shared" si="177"/>
        <v>0</v>
      </c>
      <c r="R404" s="12">
        <f t="shared" si="177"/>
        <v>0</v>
      </c>
      <c r="S404" s="12">
        <f t="shared" si="177"/>
        <v>0</v>
      </c>
      <c r="T404" s="12">
        <f t="shared" si="177"/>
        <v>0</v>
      </c>
      <c r="U404" s="12">
        <f t="shared" si="177"/>
        <v>0</v>
      </c>
      <c r="V404" s="12">
        <f t="shared" si="177"/>
        <v>0</v>
      </c>
      <c r="W404" s="12">
        <f t="shared" si="177"/>
        <v>0</v>
      </c>
      <c r="X404" s="12">
        <f t="shared" si="177"/>
        <v>0</v>
      </c>
      <c r="Y404" s="12">
        <f t="shared" si="177"/>
        <v>0</v>
      </c>
      <c r="Z404" s="12">
        <f t="shared" si="168"/>
        <v>0</v>
      </c>
    </row>
    <row r="405" spans="1:26" ht="17.25" thickTop="1" thickBot="1">
      <c r="A405" s="9" t="str">
        <f>'[1]عملاء الفرع'!$B$25</f>
        <v>كشف حساب عميل (22)</v>
      </c>
      <c r="B405" s="13"/>
      <c r="C405" s="11">
        <v>40909</v>
      </c>
      <c r="D405" s="12">
        <f>SUMPRODUCT((SUMIF('[1]كشف حساب عميل (22)'!$F$7:$F$37,"*560*",'[1]كشف حساب عميل (22)'!$E$7:$E$37)))</f>
        <v>0</v>
      </c>
      <c r="E405" s="12">
        <f>SUMPRODUCT((SUMIF('[1]كشف حساب عميل (22)'!$F$7:$F$37,"*510*",'[1]كشف حساب عميل (22)'!$E$7:$E$37)))</f>
        <v>0</v>
      </c>
      <c r="F405" s="12">
        <f>SUMPRODUCT((SUMIF('[1]كشف حساب عميل (22)'!$F$7:$F$37,"*430 لتر نوفرست*",'[1]كشف حساب عميل (22)'!$E$7:$E$37)))</f>
        <v>0</v>
      </c>
      <c r="G405" s="12">
        <f>SUMPRODUCT((SUMIF('[1]كشف حساب عميل (22)'!$F$7:$F$37,"*340 لتر نوفرست*",'[1]كشف حساب عميل (22)'!$E$7:$E$37)))</f>
        <v>0</v>
      </c>
      <c r="H405" s="12">
        <f>SUMPRODUCT((SUMIF('[1]كشف حساب عميل (22)'!$F$7:$F$37,"*339 لتر نوفرست*",'[1]كشف حساب عميل (22)'!$E$7:$E$37)))</f>
        <v>0</v>
      </c>
      <c r="I405" s="12">
        <f>SUMPRODUCT((SUMIF('[1]كشف حساب عميل (22)'!$F$7:$F$37,"*338*",'[1]كشف حساب عميل (22)'!$E$7:$E$37)))</f>
        <v>0</v>
      </c>
      <c r="J405" s="12">
        <f>SUMPRODUCT((SUMIF('[1]كشف حساب عميل (22)'!$F$7:$F$37,"*330*",'[1]كشف حساب عميل (22)'!$E$7:$E$37)))</f>
        <v>0</v>
      </c>
      <c r="K405" s="12">
        <f>SUMPRODUCT((SUMIF('[1]كشف حساب عميل (22)'!$F$7:$F$37,"*580*",'[1]كشف حساب عميل (22)'!$E$7:$E$37)))</f>
        <v>0</v>
      </c>
      <c r="L405" s="12">
        <f>SUMPRODUCT((SUMIF('[1]كشف حساب عميل (22)'!$F$7:$F$37,"*430 لتر برستيج*",'[1]كشف حساب عميل (22)'!$E$7:$E$37)))</f>
        <v>0</v>
      </c>
      <c r="M405" s="12">
        <f>SUMPRODUCT((SUMIF('[1]كشف حساب عميل (22)'!$F$7:$F$37,"*340 لتر برستيج*",'[1]كشف حساب عميل (22)'!$E$7:$E$37)))</f>
        <v>0</v>
      </c>
      <c r="N405" s="12">
        <f>SUMPRODUCT((SUMIF('[1]كشف حساب عميل (22)'!$F$7:$F$37,"*339 لتر برستيج*",'[1]كشف حساب عميل (22)'!$E$7:$E$37)))</f>
        <v>0</v>
      </c>
      <c r="O405" s="12">
        <f>SUMPRODUCT((SUMIF('[1]كشف حساب عميل (22)'!$F$7:$F$37,"*320*",'[1]كشف حساب عميل (22)'!$E$7:$E$37)))</f>
        <v>0</v>
      </c>
      <c r="P405" s="12">
        <f>SUMPRODUCT((SUMIF('[1]كشف حساب عميل (22)'!$F$7:$F$37,"*290*",'[1]كشف حساب عميل (22)'!$E$7:$E$37)))</f>
        <v>0</v>
      </c>
      <c r="Q405" s="12">
        <f>SUMPRODUCT((SUMIF('[1]كشف حساب عميل (22)'!$F$7:$F$37,"*335 لتر اوسكار*",'[1]كشف حساب عميل (22)'!$E$7:$E$37)))</f>
        <v>0</v>
      </c>
      <c r="R405" s="12">
        <f>SUMPRODUCT((SUMIF('[1]كشف حساب عميل (22)'!$F$7:$F$37,"*335 لتر برنسيسه*",'[1]كشف حساب عميل (22)'!$E$7:$E$37)))</f>
        <v>0</v>
      </c>
      <c r="S405" s="12">
        <f>SUMPRODUCT((SUMIF('[1]كشف حساب عميل (22)'!$F$7:$F$37,"*328*",'[1]كشف حساب عميل (22)'!$E$7:$E$37)))</f>
        <v>0</v>
      </c>
      <c r="T405" s="12">
        <f>SUMPRODUCT((SUMIF('[1]كشف حساب عميل (22)'!$F$7:$F$37,"*7 درج نوفرست*",'[1]كشف حساب عميل (22)'!$E$7:$E$37)))</f>
        <v>0</v>
      </c>
      <c r="U405" s="12">
        <f>SUMPRODUCT((SUMIF('[1]كشف حساب عميل (22)'!$F$7:$F$37,"*6 درج نوفرست*",'[1]كشف حساب عميل (22)'!$E$7:$E$37)))</f>
        <v>0</v>
      </c>
      <c r="V405" s="12">
        <f>SUMPRODUCT((SUMIF('[1]كشف حساب عميل (22)'!$F$7:$F$37,"*5 درج نوفرست*",'[1]كشف حساب عميل (22)'!$E$7:$E$37)))</f>
        <v>0</v>
      </c>
      <c r="W405" s="12">
        <f>SUMPRODUCT((SUMIF('[1]كشف حساب عميل (22)'!$F$7:$F$37,"*6 درج معدل*",'[1]كشف حساب عميل (22)'!$E$7:$E$37)))</f>
        <v>0</v>
      </c>
      <c r="X405" s="12">
        <f>SUMPRODUCT((SUMIF('[1]كشف حساب عميل (22)'!$F$7:$F$37,"*5 درج معدل*",'[1]كشف حساب عميل (22)'!$E$7:$E$37)))</f>
        <v>0</v>
      </c>
      <c r="Y405" s="12">
        <f>SUMPRODUCT((SUMIF('[1]كشف حساب عميل (22)'!$F$7:$F$37,"*4 درج*",'[1]كشف حساب عميل (22)'!$E$7:$E$37)))</f>
        <v>0</v>
      </c>
      <c r="Z405" s="12">
        <f t="shared" si="168"/>
        <v>0</v>
      </c>
    </row>
    <row r="406" spans="1:26" ht="17.25" hidden="1" thickTop="1" thickBot="1">
      <c r="A406" s="9" t="str">
        <f>'[1]عملاء الفرع'!$B$25</f>
        <v>كشف حساب عميل (22)</v>
      </c>
      <c r="B406" s="10"/>
      <c r="C406" s="11">
        <v>40940</v>
      </c>
      <c r="D406" s="12">
        <f>SUMPRODUCT((SUMIF('[1]كشف حساب عميل (22)'!$F$39:$F$48,"*560*",'[1]كشف حساب عميل (22)'!$E$39:$E$48)))</f>
        <v>0</v>
      </c>
      <c r="E406" s="12">
        <f>SUMPRODUCT((SUMIF('[1]كشف حساب عميل (22)'!$F$39:$F$48,"*510*",'[1]كشف حساب عميل (22)'!$E$39:$E$48)))</f>
        <v>0</v>
      </c>
      <c r="F406" s="12">
        <f>SUMPRODUCT((SUMIF('[1]كشف حساب عميل (22)'!$F$39:$F$48,"*430 لتر نوفرست*",'[1]كشف حساب عميل (22)'!$E$39:$E$48)))</f>
        <v>0</v>
      </c>
      <c r="G406" s="12">
        <f>SUMPRODUCT((SUMIF('[1]كشف حساب عميل (22)'!$F$39:$F$48,"*340 لتر نوفرست*",'[1]كشف حساب عميل (22)'!$E$39:$E$48)))</f>
        <v>0</v>
      </c>
      <c r="H406" s="12">
        <f>SUMPRODUCT((SUMIF('[1]كشف حساب عميل (22)'!$F$39:$F$48,"*339 لتر نوفرست*",'[1]كشف حساب عميل (22)'!$E$39:$E$48)))</f>
        <v>0</v>
      </c>
      <c r="I406" s="12">
        <f>SUMPRODUCT((SUMIF('[1]كشف حساب عميل (22)'!$F$39:$F$48,"*338*",'[1]كشف حساب عميل (22)'!$E$39:$E$48)))</f>
        <v>0</v>
      </c>
      <c r="J406" s="12">
        <f>SUMPRODUCT((SUMIF('[1]كشف حساب عميل (22)'!$F$39:$F$48,"*330*",'[1]كشف حساب عميل (22)'!$E$39:$E$48)))</f>
        <v>0</v>
      </c>
      <c r="K406" s="12">
        <f>SUMPRODUCT((SUMIF('[1]كشف حساب عميل (22)'!$F$39:$F$48,"*580*",'[1]كشف حساب عميل (22)'!$E$39:$E$48)))</f>
        <v>0</v>
      </c>
      <c r="L406" s="12">
        <f>SUMPRODUCT((SUMIF('[1]كشف حساب عميل (22)'!$F$39:$F$48,"*430 لتر برستيج*",'[1]كشف حساب عميل (22)'!$E$39:$E$48)))</f>
        <v>0</v>
      </c>
      <c r="M406" s="12">
        <f>SUMPRODUCT((SUMIF('[1]كشف حساب عميل (22)'!$F$39:$F$48,"*340 لتر برستيج*",'[1]كشف حساب عميل (22)'!$E$39:$E$48)))</f>
        <v>0</v>
      </c>
      <c r="N406" s="12">
        <f>SUMPRODUCT((SUMIF('[1]كشف حساب عميل (22)'!$F$39:$F$48,"*339 لتر برستيج*",'[1]كشف حساب عميل (22)'!$E$39:$E$48)))</f>
        <v>0</v>
      </c>
      <c r="O406" s="12">
        <f>SUMPRODUCT((SUMIF('[1]كشف حساب عميل (22)'!$F$39:$F$48,"*320*",'[1]كشف حساب عميل (22)'!$E$39:$E$48)))</f>
        <v>0</v>
      </c>
      <c r="P406" s="12">
        <f>SUMPRODUCT((SUMIF('[1]كشف حساب عميل (22)'!$F$39:$F$48,"*290*",'[1]كشف حساب عميل (22)'!$E$39:$E$48)))</f>
        <v>0</v>
      </c>
      <c r="Q406" s="12">
        <f>SUMPRODUCT((SUMIF('[1]كشف حساب عميل (22)'!$F$39:$F$48,"*335 لتر اوسكار*",'[1]كشف حساب عميل (22)'!$E$39:$E$48)))</f>
        <v>0</v>
      </c>
      <c r="R406" s="12">
        <f>SUMPRODUCT((SUMIF('[1]كشف حساب عميل (22)'!$F$39:$F$48,"*335 لتر برنسيسه*",'[1]كشف حساب عميل (22)'!$E$39:$E$48)))</f>
        <v>0</v>
      </c>
      <c r="S406" s="12">
        <f>SUMPRODUCT((SUMIF('[1]كشف حساب عميل (22)'!$F$39:$F$48,"*328*",'[1]كشف حساب عميل (22)'!$E$39:$E$48)))</f>
        <v>0</v>
      </c>
      <c r="T406" s="12">
        <f>SUMPRODUCT((SUMIF('[1]كشف حساب عميل (22)'!$F$39:$F$48,"*7 درج نوفرست*",'[1]كشف حساب عميل (22)'!$E$39:$E$48)))</f>
        <v>0</v>
      </c>
      <c r="U406" s="12">
        <f>SUMPRODUCT((SUMIF('[1]كشف حساب عميل (22)'!$F$39:$F$48,"*6 درج نوفرست*",'[1]كشف حساب عميل (22)'!$E$39:$E$48)))</f>
        <v>0</v>
      </c>
      <c r="V406" s="12">
        <f>SUMPRODUCT((SUMIF('[1]كشف حساب عميل (22)'!$F$39:$F$48,"*5 درج نوفرست*",'[1]كشف حساب عميل (22)'!$E$39:$E$48)))</f>
        <v>0</v>
      </c>
      <c r="W406" s="12">
        <f>SUMPRODUCT((SUMIF('[1]كشف حساب عميل (22)'!$F$39:$F$48,"*6 درج معدل*",'[1]كشف حساب عميل (22)'!$E$39:$E$48)))</f>
        <v>0</v>
      </c>
      <c r="X406" s="12">
        <f>SUMPRODUCT((SUMIF('[1]كشف حساب عميل (22)'!$F$39:$F$48,"*5 درج معدل*",'[1]كشف حساب عميل (22)'!$E$39:$E$48)))</f>
        <v>0</v>
      </c>
      <c r="Y406" s="12">
        <f>SUMPRODUCT((SUMIF('[1]كشف حساب عميل (22)'!$F$39:$F$48,"*4 درج*",'[1]كشف حساب عميل (22)'!$E$39:$E$48)))</f>
        <v>0</v>
      </c>
      <c r="Z406" s="12">
        <f t="shared" si="168"/>
        <v>0</v>
      </c>
    </row>
    <row r="407" spans="1:26" ht="17.25" hidden="1" thickTop="1" thickBot="1">
      <c r="A407" s="9" t="str">
        <f>'[1]عملاء الفرع'!$B$25</f>
        <v>كشف حساب عميل (22)</v>
      </c>
      <c r="B407" s="13"/>
      <c r="C407" s="11">
        <v>40969</v>
      </c>
      <c r="D407" s="12">
        <f>SUMPRODUCT((SUMIF('[1]كشف حساب عميل (22)'!$F$50:$F$60,"*560*",'[1]كشف حساب عميل (22)'!$E$50:$E$60)))</f>
        <v>0</v>
      </c>
      <c r="E407" s="12">
        <f>SUMPRODUCT((SUMIF('[1]كشف حساب عميل (22)'!$F$50:$F$60,"*510*",'[1]كشف حساب عميل (22)'!$E$50:$E$60)))</f>
        <v>0</v>
      </c>
      <c r="F407" s="12">
        <f>SUMPRODUCT((SUMIF('[1]كشف حساب عميل (22)'!$F$50:$F$60,"*430 لتر نوفرست*",'[1]كشف حساب عميل (22)'!$E$50:$E$60)))</f>
        <v>0</v>
      </c>
      <c r="G407" s="12">
        <f>SUMPRODUCT((SUMIF('[1]كشف حساب عميل (22)'!$F$50:$F$60,"*340 لتر نوفرست*",'[1]كشف حساب عميل (22)'!$E$50:$E$60)))</f>
        <v>0</v>
      </c>
      <c r="H407" s="12">
        <f>SUMPRODUCT((SUMIF('[1]كشف حساب عميل (22)'!$F$50:$F$60,"*339 لتر نوفرست*",'[1]كشف حساب عميل (22)'!$E$50:$E$60)))</f>
        <v>0</v>
      </c>
      <c r="I407" s="12">
        <f>SUMPRODUCT((SUMIF('[1]كشف حساب عميل (22)'!$F$50:$F$60,"*338*",'[1]كشف حساب عميل (22)'!$E$50:$E$60)))</f>
        <v>0</v>
      </c>
      <c r="J407" s="12">
        <f>SUMPRODUCT((SUMIF('[1]كشف حساب عميل (22)'!$F$50:$F$60,"*330*",'[1]كشف حساب عميل (22)'!$E$50:$E$60)))</f>
        <v>0</v>
      </c>
      <c r="K407" s="12">
        <f>SUMPRODUCT((SUMIF('[1]كشف حساب عميل (22)'!$F$50:$F$60,"*580*",'[1]كشف حساب عميل (22)'!$E$50:$E$60)))</f>
        <v>0</v>
      </c>
      <c r="L407" s="12">
        <f>SUMPRODUCT((SUMIF('[1]كشف حساب عميل (22)'!$F$50:$F$60,"*430 لتر برستيج*",'[1]كشف حساب عميل (22)'!$E$50:$E$60)))</f>
        <v>0</v>
      </c>
      <c r="M407" s="12">
        <f>SUMPRODUCT((SUMIF('[1]كشف حساب عميل (22)'!$F$50:$F$60,"*340 لتر برستيج*",'[1]كشف حساب عميل (22)'!$E$50:$E$60)))</f>
        <v>0</v>
      </c>
      <c r="N407" s="12">
        <f>SUMPRODUCT((SUMIF('[1]كشف حساب عميل (22)'!$F$50:$F$60,"*339 لتر برستيج*",'[1]كشف حساب عميل (22)'!$E$50:$E$60)))</f>
        <v>0</v>
      </c>
      <c r="O407" s="12">
        <f>SUMPRODUCT((SUMIF('[1]كشف حساب عميل (22)'!$F$50:$F$60,"*320*",'[1]كشف حساب عميل (22)'!$E$50:$E$60)))</f>
        <v>0</v>
      </c>
      <c r="P407" s="12">
        <f>SUMPRODUCT((SUMIF('[1]كشف حساب عميل (22)'!$F$50:$F$60,"*290*",'[1]كشف حساب عميل (22)'!$E$50:$E$60)))</f>
        <v>0</v>
      </c>
      <c r="Q407" s="12">
        <f>SUMPRODUCT((SUMIF('[1]كشف حساب عميل (22)'!$F$50:$F$60,"*335 لتر اوسكار*",'[1]كشف حساب عميل (22)'!$E$50:$E$60)))</f>
        <v>0</v>
      </c>
      <c r="R407" s="12">
        <f>SUMPRODUCT((SUMIF('[1]كشف حساب عميل (22)'!$F$50:$F$60,"*335 لتر برنسيسه*",'[1]كشف حساب عميل (22)'!$E$50:$E$60)))</f>
        <v>0</v>
      </c>
      <c r="S407" s="12">
        <f>SUMPRODUCT((SUMIF('[1]كشف حساب عميل (22)'!$F$50:$F$60,"*328*",'[1]كشف حساب عميل (22)'!$E$50:$E$60)))</f>
        <v>0</v>
      </c>
      <c r="T407" s="12">
        <f>SUMPRODUCT((SUMIF('[1]كشف حساب عميل (22)'!$F$50:$F$60,"*7 درج نوفرست*",'[1]كشف حساب عميل (22)'!$E$50:$E$60)))</f>
        <v>0</v>
      </c>
      <c r="U407" s="12">
        <f>SUMPRODUCT((SUMIF('[1]كشف حساب عميل (22)'!$F$50:$F$60,"*6 درج نوفرست*",'[1]كشف حساب عميل (22)'!$E$50:$E$60)))</f>
        <v>0</v>
      </c>
      <c r="V407" s="12">
        <f>SUMPRODUCT((SUMIF('[1]كشف حساب عميل (22)'!$F$50:$F$60,"*5 درج نوفرست*",'[1]كشف حساب عميل (22)'!$E$50:$E$60)))</f>
        <v>0</v>
      </c>
      <c r="W407" s="12">
        <f>SUMPRODUCT((SUMIF('[1]كشف حساب عميل (22)'!$F$50:$F$60,"*6 درج معدل*",'[1]كشف حساب عميل (22)'!$E$50:$E$60)))</f>
        <v>0</v>
      </c>
      <c r="X407" s="12">
        <f>SUMPRODUCT((SUMIF('[1]كشف حساب عميل (22)'!$F$50:$F$60,"*5 درج معدل*",'[1]كشف حساب عميل (22)'!$E$50:$E$60)))</f>
        <v>0</v>
      </c>
      <c r="Y407" s="12">
        <f>SUMPRODUCT((SUMIF('[1]كشف حساب عميل (22)'!$F$50:$F$60,"*4 درج*",'[1]كشف حساب عميل (22)'!$E$50:$E$60)))</f>
        <v>0</v>
      </c>
      <c r="Z407" s="12">
        <f t="shared" si="168"/>
        <v>0</v>
      </c>
    </row>
    <row r="408" spans="1:26" ht="17.25" hidden="1" thickTop="1" thickBot="1">
      <c r="A408" s="9" t="str">
        <f>'[1]عملاء الفرع'!$B$25</f>
        <v>كشف حساب عميل (22)</v>
      </c>
      <c r="B408" s="13"/>
      <c r="C408" s="11" t="s">
        <v>25</v>
      </c>
      <c r="D408" s="12">
        <f t="shared" si="166"/>
        <v>0</v>
      </c>
      <c r="E408" s="12">
        <f t="shared" si="166"/>
        <v>0</v>
      </c>
      <c r="F408" s="12">
        <f t="shared" si="166"/>
        <v>0</v>
      </c>
      <c r="G408" s="12">
        <f t="shared" si="166"/>
        <v>0</v>
      </c>
      <c r="H408" s="12">
        <f t="shared" si="166"/>
        <v>0</v>
      </c>
      <c r="I408" s="12">
        <f t="shared" si="166"/>
        <v>0</v>
      </c>
      <c r="J408" s="12">
        <f t="shared" si="166"/>
        <v>0</v>
      </c>
      <c r="K408" s="12">
        <f t="shared" si="166"/>
        <v>0</v>
      </c>
      <c r="L408" s="12">
        <f t="shared" si="166"/>
        <v>0</v>
      </c>
      <c r="M408" s="12">
        <f t="shared" si="166"/>
        <v>0</v>
      </c>
      <c r="N408" s="12">
        <f t="shared" si="166"/>
        <v>0</v>
      </c>
      <c r="O408" s="12">
        <f t="shared" si="166"/>
        <v>0</v>
      </c>
      <c r="P408" s="12">
        <f t="shared" si="166"/>
        <v>0</v>
      </c>
      <c r="Q408" s="12">
        <f t="shared" si="166"/>
        <v>0</v>
      </c>
      <c r="R408" s="12">
        <f t="shared" si="166"/>
        <v>0</v>
      </c>
      <c r="S408" s="12">
        <f t="shared" si="166"/>
        <v>0</v>
      </c>
      <c r="T408" s="12">
        <f t="shared" ref="T408:AM408" si="178">SUM(T405:T407)</f>
        <v>0</v>
      </c>
      <c r="U408" s="12">
        <f t="shared" si="178"/>
        <v>0</v>
      </c>
      <c r="V408" s="12">
        <f t="shared" si="178"/>
        <v>0</v>
      </c>
      <c r="W408" s="12">
        <f t="shared" si="178"/>
        <v>0</v>
      </c>
      <c r="X408" s="12">
        <f t="shared" si="178"/>
        <v>0</v>
      </c>
      <c r="Y408" s="12">
        <f t="shared" si="178"/>
        <v>0</v>
      </c>
      <c r="Z408" s="12">
        <f t="shared" si="168"/>
        <v>0</v>
      </c>
    </row>
    <row r="409" spans="1:26" ht="17.25" hidden="1" thickTop="1" thickBot="1">
      <c r="A409" s="9" t="str">
        <f>'[1]عملاء الفرع'!$B$25</f>
        <v>كشف حساب عميل (22)</v>
      </c>
      <c r="B409" s="13"/>
      <c r="C409" s="11">
        <v>41000</v>
      </c>
      <c r="D409" s="12">
        <f>SUMPRODUCT((SUMIF('[1]كشف حساب عميل (22)'!$F$62:$F$72,"*560*",'[1]كشف حساب عميل (22)'!$E$62:$E$72)))</f>
        <v>0</v>
      </c>
      <c r="E409" s="12">
        <f>SUMPRODUCT((SUMIF('[1]كشف حساب عميل (22)'!$F$62:$F$72,"*510*",'[1]كشف حساب عميل (22)'!$E$62:$E$72)))</f>
        <v>0</v>
      </c>
      <c r="F409" s="12">
        <f>SUMPRODUCT((SUMIF('[1]كشف حساب عميل (22)'!$F$62:$F$72,"*430 لتر نوفرست*",'[1]كشف حساب عميل (22)'!$E$62:$E$72)))</f>
        <v>0</v>
      </c>
      <c r="G409" s="12">
        <f>SUMPRODUCT((SUMIF('[1]كشف حساب عميل (22)'!$F$62:$F$72,"*340 لتر نوفرست*",'[1]كشف حساب عميل (22)'!$E$62:$E$72)))</f>
        <v>0</v>
      </c>
      <c r="H409" s="12">
        <f>SUMPRODUCT((SUMIF('[1]كشف حساب عميل (22)'!$F$62:$F$72,"*339 لتر نوفرست*",'[1]كشف حساب عميل (22)'!$E$62:$E$72)))</f>
        <v>0</v>
      </c>
      <c r="I409" s="12">
        <f>SUMPRODUCT((SUMIF('[1]كشف حساب عميل (22)'!$F$62:$F$72,"*338*",'[1]كشف حساب عميل (22)'!$E$62:$E$72)))</f>
        <v>0</v>
      </c>
      <c r="J409" s="12">
        <f>SUMPRODUCT((SUMIF('[1]كشف حساب عميل (22)'!$F$62:$F$72,"*330*",'[1]كشف حساب عميل (22)'!$E$62:$E$72)))</f>
        <v>0</v>
      </c>
      <c r="K409" s="12">
        <f>SUMPRODUCT((SUMIF('[1]كشف حساب عميل (22)'!$F$62:$F$72,"*580*",'[1]كشف حساب عميل (22)'!$E$62:$E$72)))</f>
        <v>0</v>
      </c>
      <c r="L409" s="12">
        <f>SUMPRODUCT((SUMIF('[1]كشف حساب عميل (22)'!$F$62:$F$72,"*430 لتر برستيج*",'[1]كشف حساب عميل (22)'!$E$62:$E$72)))</f>
        <v>0</v>
      </c>
      <c r="M409" s="12">
        <f>SUMPRODUCT((SUMIF('[1]كشف حساب عميل (22)'!$F$62:$F$72,"*340 لتر برستيج*",'[1]كشف حساب عميل (22)'!$E$62:$E$72)))</f>
        <v>0</v>
      </c>
      <c r="N409" s="12">
        <f>SUMPRODUCT((SUMIF('[1]كشف حساب عميل (22)'!$F$62:$F$72,"*339 لتر برستيج*",'[1]كشف حساب عميل (22)'!$E$62:$E$72)))</f>
        <v>0</v>
      </c>
      <c r="O409" s="12">
        <f>SUMPRODUCT((SUMIF('[1]كشف حساب عميل (22)'!$F$62:$F$72,"*320*",'[1]كشف حساب عميل (22)'!$E$62:$E$72)))</f>
        <v>0</v>
      </c>
      <c r="P409" s="12">
        <f>SUMPRODUCT((SUMIF('[1]كشف حساب عميل (22)'!$F$62:$F$72,"*290*",'[1]كشف حساب عميل (22)'!$E$62:$E$72)))</f>
        <v>0</v>
      </c>
      <c r="Q409" s="12">
        <f>SUMPRODUCT((SUMIF('[1]كشف حساب عميل (22)'!$F$62:$F$72,"*335 لتر اوسكار*",'[1]كشف حساب عميل (22)'!$E$62:$E$72)))</f>
        <v>0</v>
      </c>
      <c r="R409" s="12">
        <f>SUMPRODUCT((SUMIF('[1]كشف حساب عميل (22)'!$F$62:$F$72,"*335 لتر برنسيسه*",'[1]كشف حساب عميل (22)'!$E$62:$E$72)))</f>
        <v>0</v>
      </c>
      <c r="S409" s="12">
        <f>SUMPRODUCT((SUMIF('[1]كشف حساب عميل (22)'!$F$62:$F$72,"*328*",'[1]كشف حساب عميل (22)'!$E$62:$E$72)))</f>
        <v>0</v>
      </c>
      <c r="T409" s="12">
        <f>SUMPRODUCT((SUMIF('[1]كشف حساب عميل (22)'!$F$62:$F$72,"*7 درج نوفرست*",'[1]كشف حساب عميل (22)'!$E$62:$E$72)))</f>
        <v>0</v>
      </c>
      <c r="U409" s="12">
        <f>SUMPRODUCT((SUMIF('[1]كشف حساب عميل (22)'!$F$62:$F$72,"*6 درج نوفرست*",'[1]كشف حساب عميل (22)'!$E$62:$E$72)))</f>
        <v>0</v>
      </c>
      <c r="V409" s="12">
        <f>SUMPRODUCT((SUMIF('[1]كشف حساب عميل (22)'!$F$62:$F$72,"*5 درج نوفرست*",'[1]كشف حساب عميل (22)'!$E$62:$E$72)))</f>
        <v>0</v>
      </c>
      <c r="W409" s="12">
        <f>SUMPRODUCT((SUMIF('[1]كشف حساب عميل (22)'!$F$62:$F$72,"*6 درج معدل*",'[1]كشف حساب عميل (22)'!$E$62:$E$72)))</f>
        <v>0</v>
      </c>
      <c r="X409" s="12">
        <f>SUMPRODUCT((SUMIF('[1]كشف حساب عميل (22)'!$F$62:$F$72,"*5 درج معدل*",'[1]كشف حساب عميل (22)'!$E$62:$E$72)))</f>
        <v>0</v>
      </c>
      <c r="Y409" s="12">
        <f>SUMPRODUCT((SUMIF('[1]كشف حساب عميل (22)'!$F$62:$F$72,"*4 درج*",'[1]كشف حساب عميل (22)'!$E$62:$E$72)))</f>
        <v>0</v>
      </c>
      <c r="Z409" s="12">
        <f t="shared" si="168"/>
        <v>0</v>
      </c>
    </row>
    <row r="410" spans="1:26" ht="17.25" hidden="1" thickTop="1" thickBot="1">
      <c r="A410" s="9" t="str">
        <f>'[1]عملاء الفرع'!$B$25</f>
        <v>كشف حساب عميل (22)</v>
      </c>
      <c r="B410" s="13"/>
      <c r="C410" s="11">
        <v>41030</v>
      </c>
      <c r="D410" s="12">
        <f>SUMPRODUCT((SUMIF('[1]كشف حساب عميل (22)'!$F$74:$F$84,"*560*",'[1]كشف حساب عميل (22)'!$E$74:$E$84)))</f>
        <v>0</v>
      </c>
      <c r="E410" s="12">
        <f>SUMPRODUCT((SUMIF('[1]كشف حساب عميل (22)'!$F$74:$F$84,"*510*",'[1]كشف حساب عميل (22)'!$E$74:$E$84)))</f>
        <v>0</v>
      </c>
      <c r="F410" s="12">
        <f>SUMPRODUCT((SUMIF('[1]كشف حساب عميل (22)'!$F$74:$F$84,"*430 لتر نوفرست*",'[1]كشف حساب عميل (22)'!$E$74:$E$84)))</f>
        <v>0</v>
      </c>
      <c r="G410" s="12">
        <f>SUMPRODUCT((SUMIF('[1]كشف حساب عميل (22)'!$F$74:$F$84,"*340 لتر نوفرست*",'[1]كشف حساب عميل (22)'!$E$74:$E$84)))</f>
        <v>0</v>
      </c>
      <c r="H410" s="12">
        <f>SUMPRODUCT((SUMIF('[1]كشف حساب عميل (22)'!$F$74:$F$84,"*339 لتر نوفرست*",'[1]كشف حساب عميل (22)'!$E$74:$E$84)))</f>
        <v>0</v>
      </c>
      <c r="I410" s="12">
        <f>SUMPRODUCT((SUMIF('[1]كشف حساب عميل (22)'!$F$74:$F$84,"*338*",'[1]كشف حساب عميل (22)'!$E$74:$E$84)))</f>
        <v>0</v>
      </c>
      <c r="J410" s="12">
        <f>SUMPRODUCT((SUMIF('[1]كشف حساب عميل (22)'!$F$74:$F$84,"*330*",'[1]كشف حساب عميل (22)'!$E$74:$E$84)))</f>
        <v>0</v>
      </c>
      <c r="K410" s="12">
        <f>SUMPRODUCT((SUMIF('[1]كشف حساب عميل (22)'!$F$74:$F$84,"*580*",'[1]كشف حساب عميل (22)'!$E$74:$E$84)))</f>
        <v>0</v>
      </c>
      <c r="L410" s="12">
        <f>SUMPRODUCT((SUMIF('[1]كشف حساب عميل (22)'!$F$74:$F$84,"*430 لتر برستيج*",'[1]كشف حساب عميل (22)'!$E$74:$E$84)))</f>
        <v>0</v>
      </c>
      <c r="M410" s="12">
        <f>SUMPRODUCT((SUMIF('[1]كشف حساب عميل (22)'!$F$74:$F$84,"*340 لتر برستيج*",'[1]كشف حساب عميل (22)'!$E$74:$E$84)))</f>
        <v>0</v>
      </c>
      <c r="N410" s="12">
        <f>SUMPRODUCT((SUMIF('[1]كشف حساب عميل (22)'!$F$74:$F$84,"*339 لتر برستيج*",'[1]كشف حساب عميل (22)'!$E$74:$E$84)))</f>
        <v>0</v>
      </c>
      <c r="O410" s="12">
        <f>SUMPRODUCT((SUMIF('[1]كشف حساب عميل (22)'!$F$74:$F$84,"*320*",'[1]كشف حساب عميل (22)'!$E$74:$E$84)))</f>
        <v>0</v>
      </c>
      <c r="P410" s="12">
        <f>SUMPRODUCT((SUMIF('[1]كشف حساب عميل (22)'!$F$74:$F$84,"*290*",'[1]كشف حساب عميل (22)'!$E$74:$E$84)))</f>
        <v>0</v>
      </c>
      <c r="Q410" s="12">
        <f>SUMPRODUCT((SUMIF('[1]كشف حساب عميل (22)'!$F$74:$F$84,"*335 لتر اوسكار*",'[1]كشف حساب عميل (22)'!$E$74:$E$84)))</f>
        <v>0</v>
      </c>
      <c r="R410" s="12">
        <f>SUMPRODUCT((SUMIF('[1]كشف حساب عميل (22)'!$F$74:$F$84,"*335 لتر برنسيسه*",'[1]كشف حساب عميل (22)'!$E$74:$E$84)))</f>
        <v>0</v>
      </c>
      <c r="S410" s="12">
        <f>SUMPRODUCT((SUMIF('[1]كشف حساب عميل (22)'!$F$74:$F$84,"*328*",'[1]كشف حساب عميل (22)'!$E$74:$E$84)))</f>
        <v>0</v>
      </c>
      <c r="T410" s="12">
        <f>SUMPRODUCT((SUMIF('[1]كشف حساب عميل (22)'!$F$74:$F$84,"*7 درج نوفرست*",'[1]كشف حساب عميل (22)'!$E$74:$E$84)))</f>
        <v>0</v>
      </c>
      <c r="U410" s="12">
        <f>SUMPRODUCT((SUMIF('[1]كشف حساب عميل (22)'!$F$74:$F$84,"*6 درج نوفرست*",'[1]كشف حساب عميل (22)'!$E$74:$E$84)))</f>
        <v>0</v>
      </c>
      <c r="V410" s="12">
        <f>SUMPRODUCT((SUMIF('[1]كشف حساب عميل (22)'!$F$74:$F$84,"*5 درج نوفرست*",'[1]كشف حساب عميل (22)'!$E$74:$E$84)))</f>
        <v>0</v>
      </c>
      <c r="W410" s="12">
        <f>SUMPRODUCT((SUMIF('[1]كشف حساب عميل (22)'!$F$74:$F$84,"*6 درج معدل*",'[1]كشف حساب عميل (22)'!$E$74:$E$84)))</f>
        <v>0</v>
      </c>
      <c r="X410" s="12">
        <f>SUMPRODUCT((SUMIF('[1]كشف حساب عميل (22)'!$F$74:$F$84,"*5 درج معدل*",'[1]كشف حساب عميل (22)'!$E$74:$E$84)))</f>
        <v>0</v>
      </c>
      <c r="Y410" s="12">
        <f>SUMPRODUCT((SUMIF('[1]كشف حساب عميل (22)'!$F$74:$F$84,"*4 درج*",'[1]كشف حساب عميل (22)'!$E$74:$E$84)))</f>
        <v>0</v>
      </c>
      <c r="Z410" s="12">
        <f t="shared" si="168"/>
        <v>0</v>
      </c>
    </row>
    <row r="411" spans="1:26" ht="17.25" hidden="1" thickTop="1" thickBot="1">
      <c r="A411" s="9" t="str">
        <f>'[1]عملاء الفرع'!$B$25</f>
        <v>كشف حساب عميل (22)</v>
      </c>
      <c r="B411" s="14"/>
      <c r="C411" s="15">
        <v>41061</v>
      </c>
      <c r="D411" s="12">
        <f>SUMPRODUCT((SUMIF('[1]كشف حساب عميل (22)'!$F$86:$F$96,"*560*",'[1]كشف حساب عميل (22)'!$E$86:$E$96)))</f>
        <v>0</v>
      </c>
      <c r="E411" s="12">
        <f>SUMPRODUCT((SUMIF('[1]كشف حساب عميل (22)'!$F$86:$F$96,"*510*",'[1]كشف حساب عميل (22)'!$E$86:$E$96)))</f>
        <v>0</v>
      </c>
      <c r="F411" s="12">
        <f>SUMPRODUCT((SUMIF('[1]كشف حساب عميل (22)'!$F$86:$F$96,"*430 لتر نوفرست*",'[1]كشف حساب عميل (22)'!$E$86:$E$96)))</f>
        <v>0</v>
      </c>
      <c r="G411" s="12">
        <f>SUMPRODUCT((SUMIF('[1]كشف حساب عميل (22)'!$F$86:$F$96,"*340 لتر نوفرست*",'[1]كشف حساب عميل (22)'!$E$86:$E$96)))</f>
        <v>0</v>
      </c>
      <c r="H411" s="12">
        <f>SUMPRODUCT((SUMIF('[1]كشف حساب عميل (22)'!$F$86:$F$96,"*339 لتر نوفرست*",'[1]كشف حساب عميل (22)'!$E$86:$E$96)))</f>
        <v>0</v>
      </c>
      <c r="I411" s="12">
        <f>SUMPRODUCT((SUMIF('[1]كشف حساب عميل (22)'!$F$86:$F$96,"*338*",'[1]كشف حساب عميل (22)'!$E$86:$E$96)))</f>
        <v>0</v>
      </c>
      <c r="J411" s="12">
        <f>SUMPRODUCT((SUMIF('[1]كشف حساب عميل (22)'!$F$86:$F$96,"*330*",'[1]كشف حساب عميل (22)'!$E$86:$E$96)))</f>
        <v>0</v>
      </c>
      <c r="K411" s="12">
        <f>SUMPRODUCT((SUMIF('[1]كشف حساب عميل (22)'!$F$86:$F$96,"*580*",'[1]كشف حساب عميل (22)'!$E$86:$E$96)))</f>
        <v>0</v>
      </c>
      <c r="L411" s="12">
        <f>SUMPRODUCT((SUMIF('[1]كشف حساب عميل (22)'!$F$86:$F$96,"*430 لتر برستيج*",'[1]كشف حساب عميل (22)'!$E$86:$E$96)))</f>
        <v>0</v>
      </c>
      <c r="M411" s="12">
        <f>SUMPRODUCT((SUMIF('[1]كشف حساب عميل (22)'!$F$86:$F$96,"*340 لتر برستيج*",'[1]كشف حساب عميل (22)'!$E$86:$E$96)))</f>
        <v>0</v>
      </c>
      <c r="N411" s="12">
        <f>SUMPRODUCT((SUMIF('[1]كشف حساب عميل (22)'!$F$86:$F$96,"*339 لتر برستيج*",'[1]كشف حساب عميل (22)'!$E$86:$E$96)))</f>
        <v>0</v>
      </c>
      <c r="O411" s="12">
        <f>SUMPRODUCT((SUMIF('[1]كشف حساب عميل (22)'!$F$86:$F$96,"*320*",'[1]كشف حساب عميل (22)'!$E$86:$E$96)))</f>
        <v>0</v>
      </c>
      <c r="P411" s="12">
        <f>SUMPRODUCT((SUMIF('[1]كشف حساب عميل (22)'!$F$86:$F$96,"*290*",'[1]كشف حساب عميل (22)'!$E$86:$E$96)))</f>
        <v>0</v>
      </c>
      <c r="Q411" s="12">
        <f>SUMPRODUCT((SUMIF('[1]كشف حساب عميل (22)'!$F$86:$F$96,"*335 لتر اوسكار*",'[1]كشف حساب عميل (22)'!$E$86:$E$96)))</f>
        <v>0</v>
      </c>
      <c r="R411" s="12">
        <f>SUMPRODUCT((SUMIF('[1]كشف حساب عميل (22)'!$F$86:$F$96,"*335 لتر برنسيسه*",'[1]كشف حساب عميل (22)'!$E$86:$E$96)))</f>
        <v>0</v>
      </c>
      <c r="S411" s="12">
        <f>SUMPRODUCT((SUMIF('[1]كشف حساب عميل (22)'!$F$86:$F$96,"*328*",'[1]كشف حساب عميل (22)'!$E$86:$E$96)))</f>
        <v>0</v>
      </c>
      <c r="T411" s="12">
        <f>SUMPRODUCT((SUMIF('[1]كشف حساب عميل (22)'!$F$86:$F$96,"*7 درج نوفرست*",'[1]كشف حساب عميل (22)'!$E$86:$E$96)))</f>
        <v>0</v>
      </c>
      <c r="U411" s="12">
        <f>SUMPRODUCT((SUMIF('[1]كشف حساب عميل (22)'!$F$86:$F$96,"*6 درج نوفرست*",'[1]كشف حساب عميل (22)'!$E$86:$E$96)))</f>
        <v>0</v>
      </c>
      <c r="V411" s="12">
        <f>SUMPRODUCT((SUMIF('[1]كشف حساب عميل (22)'!$F$86:$F$96,"*5 درج نوفرست*",'[1]كشف حساب عميل (22)'!$E$86:$E$96)))</f>
        <v>0</v>
      </c>
      <c r="W411" s="12">
        <f>SUMPRODUCT((SUMIF('[1]كشف حساب عميل (22)'!$F$86:$F$96,"*6 درج معدل*",'[1]كشف حساب عميل (22)'!$E$86:$E$96)))</f>
        <v>0</v>
      </c>
      <c r="X411" s="12">
        <f>SUMPRODUCT((SUMIF('[1]كشف حساب عميل (22)'!$F$86:$F$96,"*5 درج معدل*",'[1]كشف حساب عميل (22)'!$E$86:$E$96)))</f>
        <v>0</v>
      </c>
      <c r="Y411" s="12">
        <f>SUMPRODUCT((SUMIF('[1]كشف حساب عميل (22)'!$F$86:$F$96,"*4 درج*",'[1]كشف حساب عميل (22)'!$E$86:$E$96)))</f>
        <v>0</v>
      </c>
      <c r="Z411" s="12">
        <f t="shared" si="168"/>
        <v>0</v>
      </c>
    </row>
    <row r="412" spans="1:26" ht="17.25" hidden="1" thickTop="1" thickBot="1">
      <c r="A412" s="9" t="str">
        <f>'[1]عملاء الفرع'!$B$25</f>
        <v>كشف حساب عميل (22)</v>
      </c>
      <c r="B412" s="13"/>
      <c r="C412" s="11" t="s">
        <v>26</v>
      </c>
      <c r="D412" s="12">
        <f t="shared" si="169"/>
        <v>0</v>
      </c>
      <c r="E412" s="12">
        <f t="shared" si="169"/>
        <v>0</v>
      </c>
      <c r="F412" s="12">
        <f t="shared" si="169"/>
        <v>0</v>
      </c>
      <c r="G412" s="12">
        <f t="shared" si="169"/>
        <v>0</v>
      </c>
      <c r="H412" s="12">
        <f t="shared" si="169"/>
        <v>0</v>
      </c>
      <c r="I412" s="12">
        <f t="shared" si="169"/>
        <v>0</v>
      </c>
      <c r="J412" s="12">
        <f t="shared" si="169"/>
        <v>0</v>
      </c>
      <c r="K412" s="12">
        <f t="shared" si="169"/>
        <v>0</v>
      </c>
      <c r="L412" s="12">
        <f t="shared" si="169"/>
        <v>0</v>
      </c>
      <c r="M412" s="12">
        <f t="shared" si="169"/>
        <v>0</v>
      </c>
      <c r="N412" s="12">
        <f t="shared" si="169"/>
        <v>0</v>
      </c>
      <c r="O412" s="12">
        <f t="shared" si="169"/>
        <v>0</v>
      </c>
      <c r="P412" s="12">
        <f t="shared" si="169"/>
        <v>0</v>
      </c>
      <c r="Q412" s="12">
        <f t="shared" si="169"/>
        <v>0</v>
      </c>
      <c r="R412" s="12">
        <f t="shared" si="169"/>
        <v>0</v>
      </c>
      <c r="S412" s="12">
        <f t="shared" si="169"/>
        <v>0</v>
      </c>
      <c r="T412" s="12">
        <f t="shared" ref="T412:AM412" si="179">SUM(T409:T411)</f>
        <v>0</v>
      </c>
      <c r="U412" s="12">
        <f t="shared" si="179"/>
        <v>0</v>
      </c>
      <c r="V412" s="12">
        <f t="shared" si="179"/>
        <v>0</v>
      </c>
      <c r="W412" s="12">
        <f t="shared" si="179"/>
        <v>0</v>
      </c>
      <c r="X412" s="12">
        <f t="shared" si="179"/>
        <v>0</v>
      </c>
      <c r="Y412" s="12">
        <f t="shared" si="179"/>
        <v>0</v>
      </c>
      <c r="Z412" s="12">
        <f t="shared" si="168"/>
        <v>0</v>
      </c>
    </row>
    <row r="413" spans="1:26" ht="17.25" hidden="1" thickTop="1" thickBot="1">
      <c r="A413" s="9" t="str">
        <f>'[1]عملاء الفرع'!$B$25</f>
        <v>كشف حساب عميل (22)</v>
      </c>
      <c r="B413" s="13"/>
      <c r="C413" s="11" t="s">
        <v>27</v>
      </c>
      <c r="D413" s="12">
        <f t="shared" si="171"/>
        <v>0</v>
      </c>
      <c r="E413" s="12">
        <f t="shared" si="171"/>
        <v>0</v>
      </c>
      <c r="F413" s="12">
        <f t="shared" si="171"/>
        <v>0</v>
      </c>
      <c r="G413" s="12">
        <f t="shared" si="171"/>
        <v>0</v>
      </c>
      <c r="H413" s="12">
        <f t="shared" si="171"/>
        <v>0</v>
      </c>
      <c r="I413" s="12">
        <f t="shared" si="171"/>
        <v>0</v>
      </c>
      <c r="J413" s="12">
        <f t="shared" si="171"/>
        <v>0</v>
      </c>
      <c r="K413" s="12">
        <f t="shared" si="171"/>
        <v>0</v>
      </c>
      <c r="L413" s="12">
        <f t="shared" si="171"/>
        <v>0</v>
      </c>
      <c r="M413" s="12">
        <f t="shared" si="171"/>
        <v>0</v>
      </c>
      <c r="N413" s="12">
        <f t="shared" si="171"/>
        <v>0</v>
      </c>
      <c r="O413" s="12">
        <f t="shared" si="171"/>
        <v>0</v>
      </c>
      <c r="P413" s="12">
        <f t="shared" si="171"/>
        <v>0</v>
      </c>
      <c r="Q413" s="12">
        <f t="shared" si="171"/>
        <v>0</v>
      </c>
      <c r="R413" s="12">
        <f t="shared" si="171"/>
        <v>0</v>
      </c>
      <c r="S413" s="12">
        <f t="shared" si="171"/>
        <v>0</v>
      </c>
      <c r="T413" s="12">
        <f t="shared" si="171"/>
        <v>0</v>
      </c>
      <c r="U413" s="12">
        <f t="shared" si="171"/>
        <v>0</v>
      </c>
      <c r="V413" s="12">
        <f t="shared" si="171"/>
        <v>0</v>
      </c>
      <c r="W413" s="12">
        <f t="shared" si="171"/>
        <v>0</v>
      </c>
      <c r="X413" s="12">
        <f t="shared" si="171"/>
        <v>0</v>
      </c>
      <c r="Y413" s="12">
        <f t="shared" si="171"/>
        <v>0</v>
      </c>
      <c r="Z413" s="12">
        <f t="shared" si="168"/>
        <v>0</v>
      </c>
    </row>
    <row r="414" spans="1:26" ht="17.25" hidden="1" thickTop="1" thickBot="1">
      <c r="A414" s="9" t="str">
        <f>'[1]عملاء الفرع'!$B$25</f>
        <v>كشف حساب عميل (22)</v>
      </c>
      <c r="B414" s="13"/>
      <c r="C414" s="11">
        <v>41091</v>
      </c>
      <c r="D414" s="12">
        <f>SUMPRODUCT((SUMIF('[1]كشف حساب عميل (22)'!$F$99:$F$126,"*560*",'[1]كشف حساب عميل (22)'!$E$99:$E$126)))</f>
        <v>0</v>
      </c>
      <c r="E414" s="12">
        <f>SUMPRODUCT((SUMIF('[1]كشف حساب عميل (22)'!$F$99:$F$126,"*510*",'[1]كشف حساب عميل (22)'!$E$99:$E$126)))</f>
        <v>0</v>
      </c>
      <c r="F414" s="12">
        <f>SUMPRODUCT((SUMIF('[1]كشف حساب عميل (22)'!$F$99:$F$126,"*430 لتر نوفرست*",'[1]كشف حساب عميل (22)'!$E$99:$E$126)))</f>
        <v>0</v>
      </c>
      <c r="G414" s="12">
        <f>SUMPRODUCT((SUMIF('[1]كشف حساب عميل (22)'!$F$99:$F$126,"*340 لتر نوفرست*",'[1]كشف حساب عميل (22)'!$E$99:$E$126)))</f>
        <v>0</v>
      </c>
      <c r="H414" s="12">
        <f>SUMPRODUCT((SUMIF('[1]كشف حساب عميل (22)'!$F$99:$F$126,"*339 لتر نوفرست*",'[1]كشف حساب عميل (22)'!$E$99:$E$126)))</f>
        <v>0</v>
      </c>
      <c r="I414" s="12">
        <f>SUMPRODUCT((SUMIF('[1]كشف حساب عميل (22)'!$F$99:$F$126,"*338*",'[1]كشف حساب عميل (22)'!$E$99:$E$126)))</f>
        <v>0</v>
      </c>
      <c r="J414" s="12">
        <f>SUMPRODUCT((SUMIF('[1]كشف حساب عميل (22)'!$F$99:$F$126,"*330*",'[1]كشف حساب عميل (22)'!$E$99:$E$126)))</f>
        <v>0</v>
      </c>
      <c r="K414" s="12">
        <f>SUMPRODUCT((SUMIF('[1]كشف حساب عميل (22)'!$F$99:$F$126,"*580*",'[1]كشف حساب عميل (22)'!$E$99:$E$126)))</f>
        <v>0</v>
      </c>
      <c r="L414" s="12">
        <f>SUMPRODUCT((SUMIF('[1]كشف حساب عميل (22)'!$F$99:$F$126,"*430 لتر برستيج*",'[1]كشف حساب عميل (22)'!$E$99:$E$126)))</f>
        <v>0</v>
      </c>
      <c r="M414" s="12">
        <f>SUMPRODUCT((SUMIF('[1]كشف حساب عميل (22)'!$F$99:$F$126,"*340 لتر برستيج*",'[1]كشف حساب عميل (22)'!$E$99:$E$126)))</f>
        <v>0</v>
      </c>
      <c r="N414" s="12">
        <f>SUMPRODUCT((SUMIF('[1]كشف حساب عميل (22)'!$F$99:$F$126,"*339 لتر برستيج*",'[1]كشف حساب عميل (22)'!$E$99:$E$126)))</f>
        <v>0</v>
      </c>
      <c r="O414" s="12">
        <f>SUMPRODUCT((SUMIF('[1]كشف حساب عميل (22)'!$F$99:$F$126,"*320*",'[1]كشف حساب عميل (22)'!$E$99:$E$126)))</f>
        <v>0</v>
      </c>
      <c r="P414" s="12">
        <f>SUMPRODUCT((SUMIF('[1]كشف حساب عميل (22)'!$F$99:$F$126,"*290*",'[1]كشف حساب عميل (22)'!$E$99:$E$126)))</f>
        <v>0</v>
      </c>
      <c r="Q414" s="12">
        <f>SUMPRODUCT((SUMIF('[1]كشف حساب عميل (22)'!$F$99:$F$126,"*335 لتر اوسكار*",'[1]كشف حساب عميل (22)'!$E$99:$E$126)))</f>
        <v>0</v>
      </c>
      <c r="R414" s="12">
        <f>SUMPRODUCT((SUMIF('[1]كشف حساب عميل (22)'!$F$99:$F$126,"*335 لتر برنسيسه*",'[1]كشف حساب عميل (22)'!$E$99:$E$126)))</f>
        <v>0</v>
      </c>
      <c r="S414" s="12">
        <f>SUMPRODUCT((SUMIF('[1]كشف حساب عميل (22)'!$F$99:$F$126,"*328*",'[1]كشف حساب عميل (22)'!$E$99:$E$126)))</f>
        <v>0</v>
      </c>
      <c r="T414" s="12">
        <f>SUMPRODUCT((SUMIF('[1]كشف حساب عميل (22)'!$F$99:$F$126,"*7 درج نوفرست*",'[1]كشف حساب عميل (22)'!$E$99:$E$126)))</f>
        <v>0</v>
      </c>
      <c r="U414" s="12">
        <f>SUMPRODUCT((SUMIF('[1]كشف حساب عميل (22)'!$F$99:$F$126,"*6 درج نوفرست*",'[1]كشف حساب عميل (22)'!$E$99:$E$126)))</f>
        <v>0</v>
      </c>
      <c r="V414" s="12">
        <f>SUMPRODUCT((SUMIF('[1]كشف حساب عميل (22)'!$F$99:$F$126,"*5 درج نوفرست*",'[1]كشف حساب عميل (22)'!$E$99:$E$126)))</f>
        <v>0</v>
      </c>
      <c r="W414" s="12">
        <f>SUMPRODUCT((SUMIF('[1]كشف حساب عميل (22)'!$F$99:$F$126,"*6 درج معدل*",'[1]كشف حساب عميل (22)'!$E$99:$E$126)))</f>
        <v>0</v>
      </c>
      <c r="X414" s="12">
        <f>SUMPRODUCT((SUMIF('[1]كشف حساب عميل (22)'!$F$99:$F$126,"*5 درج معدل*",'[1]كشف حساب عميل (22)'!$E$99:$E$126)))</f>
        <v>0</v>
      </c>
      <c r="Y414" s="12">
        <f>SUMPRODUCT((SUMIF('[1]كشف حساب عميل (22)'!$F$99:$F$126,"*4 درج*",'[1]كشف حساب عميل (22)'!$E$99:$E$126)))</f>
        <v>0</v>
      </c>
      <c r="Z414" s="12">
        <f t="shared" si="168"/>
        <v>0</v>
      </c>
    </row>
    <row r="415" spans="1:26" ht="17.25" hidden="1" thickTop="1" thickBot="1">
      <c r="A415" s="9" t="str">
        <f>'[1]عملاء الفرع'!$B$25</f>
        <v>كشف حساب عميل (22)</v>
      </c>
      <c r="B415" s="13"/>
      <c r="C415" s="11">
        <v>41122</v>
      </c>
      <c r="D415" s="12">
        <f>SUMPRODUCT((SUMIF('[1]كشف حساب عميل (22)'!$F$128:$F$144,"*560*",'[1]كشف حساب عميل (22)'!$E$128:$E$144)))</f>
        <v>0</v>
      </c>
      <c r="E415" s="12">
        <f>SUMPRODUCT((SUMIF('[1]كشف حساب عميل (22)'!$F$128:$F$144,"*510*",'[1]كشف حساب عميل (22)'!$E$128:$E$144)))</f>
        <v>0</v>
      </c>
      <c r="F415" s="12">
        <f>SUMPRODUCT((SUMIF('[1]كشف حساب عميل (22)'!$F$128:$F$144,"*430 لتر نوفرست*",'[1]كشف حساب عميل (22)'!$E$128:$E$144)))</f>
        <v>0</v>
      </c>
      <c r="G415" s="12">
        <f>SUMPRODUCT((SUMIF('[1]كشف حساب عميل (22)'!$F$128:$F$144,"*340 لتر نوفرست*",'[1]كشف حساب عميل (22)'!$E$128:$E$144)))</f>
        <v>0</v>
      </c>
      <c r="H415" s="12">
        <f>SUMPRODUCT((SUMIF('[1]كشف حساب عميل (22)'!$F$128:$F$144,"*339 لتر نوفرست*",'[1]كشف حساب عميل (22)'!$E$128:$E$144)))</f>
        <v>0</v>
      </c>
      <c r="I415" s="12">
        <f>SUMPRODUCT((SUMIF('[1]كشف حساب عميل (22)'!$F$128:$F$144,"*338*",'[1]كشف حساب عميل (22)'!$E$128:$E$144)))</f>
        <v>0</v>
      </c>
      <c r="J415" s="12">
        <f>SUMPRODUCT((SUMIF('[1]كشف حساب عميل (22)'!$F$128:$F$144,"*330*",'[1]كشف حساب عميل (22)'!$E$128:$E$144)))</f>
        <v>0</v>
      </c>
      <c r="K415" s="12">
        <f>SUMPRODUCT((SUMIF('[1]كشف حساب عميل (22)'!$F$128:$F$144,"*580*",'[1]كشف حساب عميل (22)'!$E$128:$E$144)))</f>
        <v>0</v>
      </c>
      <c r="L415" s="12">
        <f>SUMPRODUCT((SUMIF('[1]كشف حساب عميل (22)'!$F$128:$F$144,"*430 لتر برستيج*",'[1]كشف حساب عميل (22)'!$E$128:$E$144)))</f>
        <v>0</v>
      </c>
      <c r="M415" s="12">
        <f>SUMPRODUCT((SUMIF('[1]كشف حساب عميل (22)'!$F$128:$F$144,"*340 لتر برستيج*",'[1]كشف حساب عميل (22)'!$E$128:$E$144)))</f>
        <v>0</v>
      </c>
      <c r="N415" s="12">
        <f>SUMPRODUCT((SUMIF('[1]كشف حساب عميل (22)'!$F$128:$F$144,"*339 لتر برستيج*",'[1]كشف حساب عميل (22)'!$E$128:$E$144)))</f>
        <v>0</v>
      </c>
      <c r="O415" s="12">
        <f>SUMPRODUCT((SUMIF('[1]كشف حساب عميل (22)'!$F$128:$F$144,"*320*",'[1]كشف حساب عميل (22)'!$E$128:$E$144)))</f>
        <v>0</v>
      </c>
      <c r="P415" s="12">
        <f>SUMPRODUCT((SUMIF('[1]كشف حساب عميل (22)'!$F$128:$F$144,"*290*",'[1]كشف حساب عميل (22)'!$E$128:$E$144)))</f>
        <v>0</v>
      </c>
      <c r="Q415" s="12">
        <f>SUMPRODUCT((SUMIF('[1]كشف حساب عميل (22)'!$F$128:$F$144,"*335 لتر اوسكار*",'[1]كشف حساب عميل (22)'!$E$128:$E$144)))</f>
        <v>0</v>
      </c>
      <c r="R415" s="12">
        <f>SUMPRODUCT((SUMIF('[1]كشف حساب عميل (22)'!$F$128:$F$144,"*335 لتر برنسيسه*",'[1]كشف حساب عميل (22)'!$E$128:$E$144)))</f>
        <v>0</v>
      </c>
      <c r="S415" s="12">
        <f>SUMPRODUCT((SUMIF('[1]كشف حساب عميل (22)'!$F$128:$F$144,"*328*",'[1]كشف حساب عميل (22)'!$E$128:$E$144)))</f>
        <v>0</v>
      </c>
      <c r="T415" s="12">
        <f>SUMPRODUCT((SUMIF('[1]كشف حساب عميل (22)'!$F$128:$F$144,"*7 درج نوفرست*",'[1]كشف حساب عميل (22)'!$E$128:$E$144)))</f>
        <v>0</v>
      </c>
      <c r="U415" s="12">
        <f>SUMPRODUCT((SUMIF('[1]كشف حساب عميل (22)'!$F$128:$F$144,"*6 درج نوفرست*",'[1]كشف حساب عميل (22)'!$E$128:$E$144)))</f>
        <v>0</v>
      </c>
      <c r="V415" s="12">
        <f>SUMPRODUCT((SUMIF('[1]كشف حساب عميل (22)'!$F$128:$F$144,"*5 درج نوفرست*",'[1]كشف حساب عميل (22)'!$E$128:$E$144)))</f>
        <v>0</v>
      </c>
      <c r="W415" s="12">
        <f>SUMPRODUCT((SUMIF('[1]كشف حساب عميل (22)'!$F$128:$F$144,"*6 درج معدل*",'[1]كشف حساب عميل (22)'!$E$128:$E$144)))</f>
        <v>0</v>
      </c>
      <c r="X415" s="12">
        <f>SUMPRODUCT((SUMIF('[1]كشف حساب عميل (22)'!$F$128:$F$144,"*5 درج معدل*",'[1]كشف حساب عميل (22)'!$E$128:$E$144)))</f>
        <v>0</v>
      </c>
      <c r="Y415" s="12">
        <f>SUMPRODUCT((SUMIF('[1]كشف حساب عميل (22)'!$F$128:$F$144,"*4 درج*",'[1]كشف حساب عميل (22)'!$E$128:$E$144)))</f>
        <v>0</v>
      </c>
      <c r="Z415" s="12">
        <f t="shared" si="168"/>
        <v>0</v>
      </c>
    </row>
    <row r="416" spans="1:26" ht="17.25" hidden="1" thickTop="1" thickBot="1">
      <c r="A416" s="9" t="str">
        <f>'[1]عملاء الفرع'!$B$25</f>
        <v>كشف حساب عميل (22)</v>
      </c>
      <c r="B416" s="13"/>
      <c r="C416" s="11">
        <v>41153</v>
      </c>
      <c r="D416" s="12">
        <f>SUMPRODUCT((SUMIF('[1]كشف حساب عميل (22)'!$F$146:$F$167,"*560*",'[1]كشف حساب عميل (22)'!$E$146:$E$167)))</f>
        <v>0</v>
      </c>
      <c r="E416" s="12">
        <f>SUMPRODUCT((SUMIF('[1]كشف حساب عميل (22)'!$F$146:$F$167,"*510*",'[1]كشف حساب عميل (22)'!$E$146:$E$167)))</f>
        <v>0</v>
      </c>
      <c r="F416" s="12">
        <f>SUMPRODUCT((SUMIF('[1]كشف حساب عميل (22)'!$F$146:$F$167,"*430 لتر نوفرست*",'[1]كشف حساب عميل (22)'!$E$146:$E$167)))</f>
        <v>0</v>
      </c>
      <c r="G416" s="12">
        <f>SUMPRODUCT((SUMIF('[1]كشف حساب عميل (22)'!$F$146:$F$167,"*340 لتر نوفرست*",'[1]كشف حساب عميل (22)'!$E$146:$E$167)))</f>
        <v>0</v>
      </c>
      <c r="H416" s="12">
        <f>SUMPRODUCT((SUMIF('[1]كشف حساب عميل (22)'!$F$146:$F$167,"*339 لتر نوفرست*",'[1]كشف حساب عميل (22)'!$E$146:$E$167)))</f>
        <v>0</v>
      </c>
      <c r="I416" s="12">
        <f>SUMPRODUCT((SUMIF('[1]كشف حساب عميل (22)'!$F$146:$F$167,"*338*",'[1]كشف حساب عميل (22)'!$E$146:$E$167)))</f>
        <v>0</v>
      </c>
      <c r="J416" s="12">
        <f>SUMPRODUCT((SUMIF('[1]كشف حساب عميل (22)'!$F$146:$F$167,"*330*",'[1]كشف حساب عميل (22)'!$E$146:$E$167)))</f>
        <v>0</v>
      </c>
      <c r="K416" s="12">
        <f>SUMPRODUCT((SUMIF('[1]كشف حساب عميل (22)'!$F$146:$F$167,"*580*",'[1]كشف حساب عميل (22)'!$E$146:$E$167)))</f>
        <v>0</v>
      </c>
      <c r="L416" s="12">
        <f>SUMPRODUCT((SUMIF('[1]كشف حساب عميل (22)'!$F$146:$F$167,"*430 لتر برستيج*",'[1]كشف حساب عميل (22)'!$E$146:$E$167)))</f>
        <v>0</v>
      </c>
      <c r="M416" s="12">
        <f>SUMPRODUCT((SUMIF('[1]كشف حساب عميل (22)'!$F$146:$F$167,"*340 لتر برستيج*",'[1]كشف حساب عميل (22)'!$E$146:$E$167)))</f>
        <v>0</v>
      </c>
      <c r="N416" s="12">
        <f>SUMPRODUCT((SUMIF('[1]كشف حساب عميل (22)'!$F$146:$F$167,"*339 لتر برستيج*",'[1]كشف حساب عميل (22)'!$E$146:$E$167)))</f>
        <v>0</v>
      </c>
      <c r="O416" s="12">
        <f>SUMPRODUCT((SUMIF('[1]كشف حساب عميل (22)'!$F$146:$F$167,"*320*",'[1]كشف حساب عميل (22)'!$E$146:$E$167)))</f>
        <v>0</v>
      </c>
      <c r="P416" s="12">
        <f>SUMPRODUCT((SUMIF('[1]كشف حساب عميل (22)'!$F$146:$F$167,"*290*",'[1]كشف حساب عميل (22)'!$E$146:$E$167)))</f>
        <v>0</v>
      </c>
      <c r="Q416" s="12">
        <f>SUMPRODUCT((SUMIF('[1]كشف حساب عميل (22)'!$F$146:$F$167,"*335 لتر اوسكار*",'[1]كشف حساب عميل (22)'!$E$146:$E$167)))</f>
        <v>0</v>
      </c>
      <c r="R416" s="12">
        <f>SUMPRODUCT((SUMIF('[1]كشف حساب عميل (22)'!$F$146:$F$167,"*335 لتر برنسيسه*",'[1]كشف حساب عميل (22)'!$E$146:$E$167)))</f>
        <v>0</v>
      </c>
      <c r="S416" s="12">
        <f>SUMPRODUCT((SUMIF('[1]كشف حساب عميل (22)'!$F$146:$F$167,"*328*",'[1]كشف حساب عميل (22)'!$E$146:$E$167)))</f>
        <v>0</v>
      </c>
      <c r="T416" s="12">
        <f>SUMPRODUCT((SUMIF('[1]كشف حساب عميل (22)'!$F$146:$F$167,"*7 درج نوفرست*",'[1]كشف حساب عميل (22)'!$E$146:$E$167)))</f>
        <v>0</v>
      </c>
      <c r="U416" s="12">
        <f>SUMPRODUCT((SUMIF('[1]كشف حساب عميل (22)'!$F$146:$F$167,"*6 درج نوفرست*",'[1]كشف حساب عميل (22)'!$E$146:$E$167)))</f>
        <v>0</v>
      </c>
      <c r="V416" s="12">
        <f>SUMPRODUCT((SUMIF('[1]كشف حساب عميل (22)'!$F$146:$F$167,"*5 درج نوفرست*",'[1]كشف حساب عميل (22)'!$E$146:$E$167)))</f>
        <v>0</v>
      </c>
      <c r="W416" s="12">
        <f>SUMPRODUCT((SUMIF('[1]كشف حساب عميل (22)'!$F$146:$F$167,"*6 درج معدل*",'[1]كشف حساب عميل (22)'!$E$146:$E$167)))</f>
        <v>0</v>
      </c>
      <c r="X416" s="12">
        <f>SUMPRODUCT((SUMIF('[1]كشف حساب عميل (22)'!$F$146:$F$167,"*5 درج معدل*",'[1]كشف حساب عميل (22)'!$E$146:$E$167)))</f>
        <v>0</v>
      </c>
      <c r="Y416" s="12">
        <f>SUMPRODUCT((SUMIF('[1]كشف حساب عميل (22)'!$F$146:$F$167,"*4 درج*",'[1]كشف حساب عميل (22)'!$E$146:$E$167)))</f>
        <v>0</v>
      </c>
      <c r="Z416" s="12">
        <f t="shared" si="168"/>
        <v>0</v>
      </c>
    </row>
    <row r="417" spans="1:26" ht="17.25" hidden="1" thickTop="1" thickBot="1">
      <c r="A417" s="9" t="str">
        <f>'[1]عملاء الفرع'!$B$25</f>
        <v>كشف حساب عميل (22)</v>
      </c>
      <c r="B417" s="13"/>
      <c r="C417" s="11" t="s">
        <v>28</v>
      </c>
      <c r="D417" s="12">
        <f t="shared" si="172"/>
        <v>0</v>
      </c>
      <c r="E417" s="12">
        <f t="shared" si="172"/>
        <v>0</v>
      </c>
      <c r="F417" s="12">
        <f t="shared" si="172"/>
        <v>0</v>
      </c>
      <c r="G417" s="12">
        <f t="shared" si="172"/>
        <v>0</v>
      </c>
      <c r="H417" s="12">
        <f t="shared" si="172"/>
        <v>0</v>
      </c>
      <c r="I417" s="12">
        <f t="shared" si="172"/>
        <v>0</v>
      </c>
      <c r="J417" s="12">
        <f t="shared" si="172"/>
        <v>0</v>
      </c>
      <c r="K417" s="12">
        <f t="shared" si="172"/>
        <v>0</v>
      </c>
      <c r="L417" s="12">
        <f t="shared" si="172"/>
        <v>0</v>
      </c>
      <c r="M417" s="12">
        <f t="shared" si="172"/>
        <v>0</v>
      </c>
      <c r="N417" s="12">
        <f t="shared" si="172"/>
        <v>0</v>
      </c>
      <c r="O417" s="12">
        <f t="shared" si="172"/>
        <v>0</v>
      </c>
      <c r="P417" s="12">
        <f t="shared" si="172"/>
        <v>0</v>
      </c>
      <c r="Q417" s="12">
        <f t="shared" si="172"/>
        <v>0</v>
      </c>
      <c r="R417" s="12">
        <f t="shared" si="172"/>
        <v>0</v>
      </c>
      <c r="S417" s="12">
        <f t="shared" si="172"/>
        <v>0</v>
      </c>
      <c r="T417" s="12">
        <f t="shared" ref="T417:AM417" si="180">SUM(T414:T416)</f>
        <v>0</v>
      </c>
      <c r="U417" s="12">
        <f t="shared" si="180"/>
        <v>0</v>
      </c>
      <c r="V417" s="12">
        <f t="shared" si="180"/>
        <v>0</v>
      </c>
      <c r="W417" s="12">
        <f t="shared" si="180"/>
        <v>0</v>
      </c>
      <c r="X417" s="12">
        <f t="shared" si="180"/>
        <v>0</v>
      </c>
      <c r="Y417" s="12">
        <f t="shared" si="180"/>
        <v>0</v>
      </c>
      <c r="Z417" s="12">
        <f t="shared" si="168"/>
        <v>0</v>
      </c>
    </row>
    <row r="418" spans="1:26" ht="17.25" hidden="1" thickTop="1" thickBot="1">
      <c r="A418" s="9" t="str">
        <f>'[1]عملاء الفرع'!$B$25</f>
        <v>كشف حساب عميل (22)</v>
      </c>
      <c r="B418" s="13"/>
      <c r="C418" s="11">
        <v>41183</v>
      </c>
      <c r="D418" s="12">
        <f>SUMPRODUCT((SUMIF('[1]كشف حساب عميل (22)'!$F$169:$F$189,"*560*",'[1]كشف حساب عميل (22)'!$E$169:$E$189)))</f>
        <v>0</v>
      </c>
      <c r="E418" s="12">
        <f>SUMPRODUCT((SUMIF('[1]كشف حساب عميل (22)'!$F$169:$F$189,"*510*",'[1]كشف حساب عميل (22)'!$E$169:$E$189)))</f>
        <v>0</v>
      </c>
      <c r="F418" s="12">
        <f>SUMPRODUCT((SUMIF('[1]كشف حساب عميل (22)'!$F$169:$F$189,"*430 لتر نوفرست*",'[1]كشف حساب عميل (22)'!$E$169:$E$189)))</f>
        <v>0</v>
      </c>
      <c r="G418" s="12">
        <f>SUMPRODUCT((SUMIF('[1]كشف حساب عميل (22)'!$F$169:$F$189,"*340 لتر نوفرست*",'[1]كشف حساب عميل (22)'!$E$169:$E$189)))</f>
        <v>0</v>
      </c>
      <c r="H418" s="12">
        <f>SUMPRODUCT((SUMIF('[1]كشف حساب عميل (22)'!$F$169:$F$189,"*339 لتر نوفرست*",'[1]كشف حساب عميل (22)'!$E$169:$E$189)))</f>
        <v>0</v>
      </c>
      <c r="I418" s="12">
        <f>SUMPRODUCT((SUMIF('[1]كشف حساب عميل (22)'!$F$169:$F$189,"*338*",'[1]كشف حساب عميل (22)'!$E$169:$E$189)))</f>
        <v>0</v>
      </c>
      <c r="J418" s="12">
        <f>SUMPRODUCT((SUMIF('[1]كشف حساب عميل (22)'!$F$169:$F$189,"*330*",'[1]كشف حساب عميل (22)'!$E$169:$E$189)))</f>
        <v>0</v>
      </c>
      <c r="K418" s="12">
        <f>SUMPRODUCT((SUMIF('[1]كشف حساب عميل (22)'!$F$169:$F$189,"*580*",'[1]كشف حساب عميل (22)'!$E$169:$E$189)))</f>
        <v>0</v>
      </c>
      <c r="L418" s="12">
        <f>SUMPRODUCT((SUMIF('[1]كشف حساب عميل (22)'!$F$169:$F$189,"*430 لتر برستيج*",'[1]كشف حساب عميل (22)'!$E$169:$E$189)))</f>
        <v>0</v>
      </c>
      <c r="M418" s="12">
        <f>SUMPRODUCT((SUMIF('[1]كشف حساب عميل (22)'!$F$169:$F$189,"*340 لتر برستيج*",'[1]كشف حساب عميل (22)'!$E$169:$E$189)))</f>
        <v>0</v>
      </c>
      <c r="N418" s="12">
        <f>SUMPRODUCT((SUMIF('[1]كشف حساب عميل (22)'!$F$169:$F$189,"*339 لتر برستيج*",'[1]كشف حساب عميل (22)'!$E$169:$E$189)))</f>
        <v>0</v>
      </c>
      <c r="O418" s="12">
        <f>SUMPRODUCT((SUMIF('[1]كشف حساب عميل (22)'!$F$169:$F$189,"*320*",'[1]كشف حساب عميل (22)'!$E$169:$E$189)))</f>
        <v>0</v>
      </c>
      <c r="P418" s="12">
        <f>SUMPRODUCT((SUMIF('[1]كشف حساب عميل (22)'!$F$169:$F$189,"*290*",'[1]كشف حساب عميل (22)'!$E$169:$E$189)))</f>
        <v>0</v>
      </c>
      <c r="Q418" s="12">
        <f>SUMPRODUCT((SUMIF('[1]كشف حساب عميل (22)'!$F$169:$F$189,"*335 لتر اوسكار*",'[1]كشف حساب عميل (22)'!$E$169:$E$189)))</f>
        <v>0</v>
      </c>
      <c r="R418" s="12">
        <f>SUMPRODUCT((SUMIF('[1]كشف حساب عميل (22)'!$F$169:$F$189,"*335 لتر برنسيسه*",'[1]كشف حساب عميل (22)'!$E$169:$E$189)))</f>
        <v>0</v>
      </c>
      <c r="S418" s="12">
        <f>SUMPRODUCT((SUMIF('[1]كشف حساب عميل (22)'!$F$169:$F$189,"*328*",'[1]كشف حساب عميل (22)'!$E$169:$E$189)))</f>
        <v>0</v>
      </c>
      <c r="T418" s="12">
        <f>SUMPRODUCT((SUMIF('[1]كشف حساب عميل (22)'!$F$169:$F$189,"*7 درج نوفرست*",'[1]كشف حساب عميل (22)'!$E$169:$E$189)))</f>
        <v>0</v>
      </c>
      <c r="U418" s="12">
        <f>SUMPRODUCT((SUMIF('[1]كشف حساب عميل (22)'!$F$169:$F$189,"*6 درج نوفرست*",'[1]كشف حساب عميل (22)'!$E$169:$E$189)))</f>
        <v>0</v>
      </c>
      <c r="V418" s="12">
        <f>SUMPRODUCT((SUMIF('[1]كشف حساب عميل (22)'!$F$169:$F$189,"*5 درج نوفرست*",'[1]كشف حساب عميل (22)'!$E$169:$E$189)))</f>
        <v>0</v>
      </c>
      <c r="W418" s="12">
        <f>SUMPRODUCT((SUMIF('[1]كشف حساب عميل (22)'!$F$169:$F$189,"*6 درج معدل*",'[1]كشف حساب عميل (22)'!$E$169:$E$189)))</f>
        <v>0</v>
      </c>
      <c r="X418" s="12">
        <f>SUMPRODUCT((SUMIF('[1]كشف حساب عميل (22)'!$F$169:$F$189,"*5 درج معدل*",'[1]كشف حساب عميل (22)'!$E$169:$E$189)))</f>
        <v>0</v>
      </c>
      <c r="Y418" s="12">
        <f>SUMPRODUCT((SUMIF('[1]كشف حساب عميل (22)'!$F$169:$F$189,"*4 درج*",'[1]كشف حساب عميل (22)'!$E$169:$E$189)))</f>
        <v>0</v>
      </c>
      <c r="Z418" s="12">
        <f t="shared" si="168"/>
        <v>0</v>
      </c>
    </row>
    <row r="419" spans="1:26" ht="17.25" hidden="1" thickTop="1" thickBot="1">
      <c r="A419" s="9" t="str">
        <f>'[1]عملاء الفرع'!$B$25</f>
        <v>كشف حساب عميل (22)</v>
      </c>
      <c r="B419" s="13"/>
      <c r="C419" s="11">
        <v>41214</v>
      </c>
      <c r="D419" s="12">
        <f>SUMPRODUCT((SUMIF('[1]كشف حساب عميل (22)'!$F$191:$F$202,"*560*",'[1]كشف حساب عميل (22)'!$E$191:$E$202)))</f>
        <v>0</v>
      </c>
      <c r="E419" s="12">
        <f>SUMPRODUCT((SUMIF('[1]كشف حساب عميل (22)'!$F$191:$F$202,"*510*",'[1]كشف حساب عميل (22)'!$E$191:$E$202)))</f>
        <v>0</v>
      </c>
      <c r="F419" s="12">
        <f>SUMPRODUCT((SUMIF('[1]كشف حساب عميل (22)'!$F$191:$F$202,"*430 لتر نوفرست*",'[1]كشف حساب عميل (22)'!$E$191:$E$202)))</f>
        <v>0</v>
      </c>
      <c r="G419" s="12">
        <f>SUMPRODUCT((SUMIF('[1]كشف حساب عميل (22)'!$F$191:$F$202,"*340 لتر نوفرست*",'[1]كشف حساب عميل (22)'!$E$191:$E$202)))</f>
        <v>0</v>
      </c>
      <c r="H419" s="12">
        <f>SUMPRODUCT((SUMIF('[1]كشف حساب عميل (22)'!$F$191:$F$202,"*339 لتر نوفرست*",'[1]كشف حساب عميل (22)'!$E$191:$E$202)))</f>
        <v>0</v>
      </c>
      <c r="I419" s="12">
        <f>SUMPRODUCT((SUMIF('[1]كشف حساب عميل (22)'!$F$191:$F$202,"*338*",'[1]كشف حساب عميل (22)'!$E$191:$E$202)))</f>
        <v>0</v>
      </c>
      <c r="J419" s="12">
        <f>SUMPRODUCT((SUMIF('[1]كشف حساب عميل (22)'!$F$191:$F$202,"*330*",'[1]كشف حساب عميل (22)'!$E$191:$E$202)))</f>
        <v>0</v>
      </c>
      <c r="K419" s="12">
        <f>SUMPRODUCT((SUMIF('[1]كشف حساب عميل (22)'!$F$191:$F$202,"*580*",'[1]كشف حساب عميل (22)'!$E$191:$E$202)))</f>
        <v>0</v>
      </c>
      <c r="L419" s="12">
        <f>SUMPRODUCT((SUMIF('[1]كشف حساب عميل (22)'!$F$191:$F$202,"*430 لتر برستيج*",'[1]كشف حساب عميل (22)'!$E$191:$E$202)))</f>
        <v>0</v>
      </c>
      <c r="M419" s="12">
        <f>SUMPRODUCT((SUMIF('[1]كشف حساب عميل (22)'!$F$191:$F$202,"*340 لتر برستيج*",'[1]كشف حساب عميل (22)'!$E$191:$E$202)))</f>
        <v>0</v>
      </c>
      <c r="N419" s="12">
        <f>SUMPRODUCT((SUMIF('[1]كشف حساب عميل (22)'!$F$191:$F$202,"*339 لتر برستيج*",'[1]كشف حساب عميل (22)'!$E$191:$E$202)))</f>
        <v>0</v>
      </c>
      <c r="O419" s="12">
        <f>SUMPRODUCT((SUMIF('[1]كشف حساب عميل (22)'!$F$191:$F$202,"*320*",'[1]كشف حساب عميل (22)'!$E$191:$E$202)))</f>
        <v>0</v>
      </c>
      <c r="P419" s="12">
        <f>SUMPRODUCT((SUMIF('[1]كشف حساب عميل (22)'!$F$191:$F$202,"*290*",'[1]كشف حساب عميل (22)'!$E$191:$E$202)))</f>
        <v>0</v>
      </c>
      <c r="Q419" s="12">
        <f>SUMPRODUCT((SUMIF('[1]كشف حساب عميل (22)'!$F$191:$F$202,"*335 لتر اوسكار*",'[1]كشف حساب عميل (22)'!$E$191:$E$202)))</f>
        <v>0</v>
      </c>
      <c r="R419" s="12">
        <f>SUMPRODUCT((SUMIF('[1]كشف حساب عميل (22)'!$F$191:$F$202,"*335 لتر برنسيسه*",'[1]كشف حساب عميل (22)'!$E$191:$E$202)))</f>
        <v>0</v>
      </c>
      <c r="S419" s="12">
        <f>SUMPRODUCT((SUMIF('[1]كشف حساب عميل (22)'!$F$191:$F$202,"*328*",'[1]كشف حساب عميل (22)'!$E$191:$E$202)))</f>
        <v>0</v>
      </c>
      <c r="T419" s="12">
        <f>SUMPRODUCT((SUMIF('[1]كشف حساب عميل (22)'!$F$191:$F$202,"*7 درج نوفرست*",'[1]كشف حساب عميل (22)'!$E$191:$E$202)))</f>
        <v>0</v>
      </c>
      <c r="U419" s="12">
        <f>SUMPRODUCT((SUMIF('[1]كشف حساب عميل (22)'!$F$191:$F$202,"*6 درج نوفرست*",'[1]كشف حساب عميل (22)'!$E$191:$E$202)))</f>
        <v>0</v>
      </c>
      <c r="V419" s="12">
        <f>SUMPRODUCT((SUMIF('[1]كشف حساب عميل (22)'!$F$191:$F$202,"*5 درج نوفرست*",'[1]كشف حساب عميل (22)'!$E$191:$E$202)))</f>
        <v>0</v>
      </c>
      <c r="W419" s="12">
        <f>SUMPRODUCT((SUMIF('[1]كشف حساب عميل (22)'!$F$191:$F$202,"*6 درج معدل*",'[1]كشف حساب عميل (22)'!$E$191:$E$202)))</f>
        <v>0</v>
      </c>
      <c r="X419" s="12">
        <f>SUMPRODUCT((SUMIF('[1]كشف حساب عميل (22)'!$F$191:$F$202,"*5 درج معدل*",'[1]كشف حساب عميل (22)'!$E$191:$E$202)))</f>
        <v>0</v>
      </c>
      <c r="Y419" s="12">
        <f>SUMPRODUCT((SUMIF('[1]كشف حساب عميل (22)'!$F$191:$F$202,"*4 درج*",'[1]كشف حساب عميل (22)'!$E$191:$E$202)))</f>
        <v>0</v>
      </c>
      <c r="Z419" s="12">
        <f t="shared" si="168"/>
        <v>0</v>
      </c>
    </row>
    <row r="420" spans="1:26" ht="17.25" hidden="1" thickTop="1" thickBot="1">
      <c r="A420" s="9" t="str">
        <f>'[1]عملاء الفرع'!$B$25</f>
        <v>كشف حساب عميل (22)</v>
      </c>
      <c r="B420" s="13"/>
      <c r="C420" s="11">
        <v>41244</v>
      </c>
      <c r="D420" s="12">
        <f>SUMPRODUCT((SUMIF('[1]كشف حساب عميل (22)'!$F$204:$F$216,"*560*",'[1]كشف حساب عميل (22)'!$E$204:$E$216)))</f>
        <v>0</v>
      </c>
      <c r="E420" s="12">
        <f>SUMPRODUCT((SUMIF('[1]كشف حساب عميل (22)'!$F$204:$F$216,"*510*",'[1]كشف حساب عميل (22)'!$E$204:$E$216)))</f>
        <v>0</v>
      </c>
      <c r="F420" s="12">
        <f>SUMPRODUCT((SUMIF('[1]كشف حساب عميل (22)'!$F$204:$F$216,"*430 لتر نوفرست*",'[1]كشف حساب عميل (22)'!$E$204:$E$216)))</f>
        <v>0</v>
      </c>
      <c r="G420" s="12">
        <f>SUMPRODUCT((SUMIF('[1]كشف حساب عميل (22)'!$F$204:$F$216,"*340 لتر نوفرست*",'[1]كشف حساب عميل (22)'!$E$204:$E$216)))</f>
        <v>0</v>
      </c>
      <c r="H420" s="12">
        <f>SUMPRODUCT((SUMIF('[1]كشف حساب عميل (22)'!$F$204:$F$216,"*339 لتر نوفرست*",'[1]كشف حساب عميل (22)'!$E$204:$E$216)))</f>
        <v>0</v>
      </c>
      <c r="I420" s="12">
        <f>SUMPRODUCT((SUMIF('[1]كشف حساب عميل (22)'!$F$204:$F$216,"*338*",'[1]كشف حساب عميل (22)'!$E$204:$E$216)))</f>
        <v>0</v>
      </c>
      <c r="J420" s="12">
        <f>SUMPRODUCT((SUMIF('[1]كشف حساب عميل (22)'!$F$204:$F$216,"*330*",'[1]كشف حساب عميل (22)'!$E$204:$E$216)))</f>
        <v>0</v>
      </c>
      <c r="K420" s="12">
        <f>SUMPRODUCT((SUMIF('[1]كشف حساب عميل (22)'!$F$204:$F$216,"*580*",'[1]كشف حساب عميل (22)'!$E$204:$E$216)))</f>
        <v>0</v>
      </c>
      <c r="L420" s="12">
        <f>SUMPRODUCT((SUMIF('[1]كشف حساب عميل (22)'!$F$204:$F$216,"*430 لتر برستيج*",'[1]كشف حساب عميل (22)'!$E$204:$E$216)))</f>
        <v>0</v>
      </c>
      <c r="M420" s="12">
        <f>SUMPRODUCT((SUMIF('[1]كشف حساب عميل (22)'!$F$204:$F$216,"*340 لتر برستيج*",'[1]كشف حساب عميل (22)'!$E$204:$E$216)))</f>
        <v>0</v>
      </c>
      <c r="N420" s="12">
        <f>SUMPRODUCT((SUMIF('[1]كشف حساب عميل (22)'!$F$204:$F$216,"*339 لتر برستيج*",'[1]كشف حساب عميل (22)'!$E$204:$E$216)))</f>
        <v>0</v>
      </c>
      <c r="O420" s="12">
        <f>SUMPRODUCT((SUMIF('[1]كشف حساب عميل (22)'!$F$204:$F$216,"*320*",'[1]كشف حساب عميل (22)'!$E$204:$E$216)))</f>
        <v>0</v>
      </c>
      <c r="P420" s="12">
        <f>SUMPRODUCT((SUMIF('[1]كشف حساب عميل (22)'!$F$204:$F$216,"*290*",'[1]كشف حساب عميل (22)'!$E$204:$E$216)))</f>
        <v>0</v>
      </c>
      <c r="Q420" s="12">
        <f>SUMPRODUCT((SUMIF('[1]كشف حساب عميل (22)'!$F$204:$F$216,"*335 لتر اوسكار*",'[1]كشف حساب عميل (22)'!$E$204:$E$216)))</f>
        <v>0</v>
      </c>
      <c r="R420" s="12">
        <f>SUMPRODUCT((SUMIF('[1]كشف حساب عميل (22)'!$F$204:$F$216,"*335 لتر برنسيسه*",'[1]كشف حساب عميل (22)'!$E$204:$E$216)))</f>
        <v>0</v>
      </c>
      <c r="S420" s="12">
        <f>SUMPRODUCT((SUMIF('[1]كشف حساب عميل (22)'!$F$204:$F$216,"*328*",'[1]كشف حساب عميل (22)'!$E$204:$E$216)))</f>
        <v>0</v>
      </c>
      <c r="T420" s="12">
        <f>SUMPRODUCT((SUMIF('[1]كشف حساب عميل (22)'!$F$204:$F$216,"*7 درج نوفرست*",'[1]كشف حساب عميل (22)'!$E$204:$E$216)))</f>
        <v>0</v>
      </c>
      <c r="U420" s="12">
        <f>SUMPRODUCT((SUMIF('[1]كشف حساب عميل (22)'!$F$204:$F$216,"*6 درج نوفرست*",'[1]كشف حساب عميل (22)'!$E$204:$E$216)))</f>
        <v>0</v>
      </c>
      <c r="V420" s="12">
        <f>SUMPRODUCT((SUMIF('[1]كشف حساب عميل (22)'!$F$204:$F$216,"*5 درج نوفرست*",'[1]كشف حساب عميل (22)'!$E$204:$E$216)))</f>
        <v>0</v>
      </c>
      <c r="W420" s="12">
        <f>SUMPRODUCT((SUMIF('[1]كشف حساب عميل (22)'!$F$204:$F$216,"*6 درج معدل*",'[1]كشف حساب عميل (22)'!$E$204:$E$216)))</f>
        <v>0</v>
      </c>
      <c r="X420" s="12">
        <f>SUMPRODUCT((SUMIF('[1]كشف حساب عميل (22)'!$F$204:$F$216,"*5 درج معدل*",'[1]كشف حساب عميل (22)'!$E$204:$E$216)))</f>
        <v>0</v>
      </c>
      <c r="Y420" s="12">
        <f>SUMPRODUCT((SUMIF('[1]كشف حساب عميل (22)'!$F$204:$F$216,"*4 درج*",'[1]كشف حساب عميل (22)'!$E$204:$E$216)))</f>
        <v>0</v>
      </c>
      <c r="Z420" s="12">
        <f t="shared" si="168"/>
        <v>0</v>
      </c>
    </row>
    <row r="421" spans="1:26" ht="17.25" hidden="1" thickTop="1" thickBot="1">
      <c r="A421" s="9" t="str">
        <f>'[1]عملاء الفرع'!$B$25</f>
        <v>كشف حساب عميل (22)</v>
      </c>
      <c r="B421" s="13"/>
      <c r="C421" s="11" t="s">
        <v>29</v>
      </c>
      <c r="D421" s="12">
        <f t="shared" si="174"/>
        <v>0</v>
      </c>
      <c r="E421" s="12">
        <f t="shared" si="174"/>
        <v>0</v>
      </c>
      <c r="F421" s="12">
        <f t="shared" si="174"/>
        <v>0</v>
      </c>
      <c r="G421" s="12">
        <f t="shared" si="174"/>
        <v>0</v>
      </c>
      <c r="H421" s="12">
        <f t="shared" si="174"/>
        <v>0</v>
      </c>
      <c r="I421" s="12">
        <f t="shared" si="174"/>
        <v>0</v>
      </c>
      <c r="J421" s="12">
        <f t="shared" si="174"/>
        <v>0</v>
      </c>
      <c r="K421" s="12">
        <f t="shared" si="174"/>
        <v>0</v>
      </c>
      <c r="L421" s="12">
        <f t="shared" si="174"/>
        <v>0</v>
      </c>
      <c r="M421" s="12">
        <f t="shared" si="174"/>
        <v>0</v>
      </c>
      <c r="N421" s="12">
        <f t="shared" si="174"/>
        <v>0</v>
      </c>
      <c r="O421" s="12">
        <f t="shared" si="174"/>
        <v>0</v>
      </c>
      <c r="P421" s="12">
        <f t="shared" si="174"/>
        <v>0</v>
      </c>
      <c r="Q421" s="12">
        <f t="shared" si="174"/>
        <v>0</v>
      </c>
      <c r="R421" s="12">
        <f t="shared" si="174"/>
        <v>0</v>
      </c>
      <c r="S421" s="12">
        <f t="shared" si="174"/>
        <v>0</v>
      </c>
      <c r="T421" s="12">
        <f t="shared" ref="T421:AM421" si="181">SUM(T418:T420)</f>
        <v>0</v>
      </c>
      <c r="U421" s="12">
        <f t="shared" si="181"/>
        <v>0</v>
      </c>
      <c r="V421" s="12">
        <f t="shared" si="181"/>
        <v>0</v>
      </c>
      <c r="W421" s="12">
        <f t="shared" si="181"/>
        <v>0</v>
      </c>
      <c r="X421" s="12">
        <f t="shared" si="181"/>
        <v>0</v>
      </c>
      <c r="Y421" s="12">
        <f t="shared" si="181"/>
        <v>0</v>
      </c>
      <c r="Z421" s="12">
        <f t="shared" si="168"/>
        <v>0</v>
      </c>
    </row>
    <row r="422" spans="1:26" ht="17.25" hidden="1" thickTop="1" thickBot="1">
      <c r="A422" s="9" t="str">
        <f>'[1]عملاء الفرع'!$B$25</f>
        <v>كشف حساب عميل (22)</v>
      </c>
      <c r="B422" s="13"/>
      <c r="C422" s="11" t="s">
        <v>30</v>
      </c>
      <c r="D422" s="12">
        <f t="shared" si="176"/>
        <v>0</v>
      </c>
      <c r="E422" s="12">
        <f t="shared" si="176"/>
        <v>0</v>
      </c>
      <c r="F422" s="12">
        <f t="shared" si="176"/>
        <v>0</v>
      </c>
      <c r="G422" s="12">
        <f t="shared" si="176"/>
        <v>0</v>
      </c>
      <c r="H422" s="12">
        <f t="shared" si="176"/>
        <v>0</v>
      </c>
      <c r="I422" s="12">
        <f t="shared" si="176"/>
        <v>0</v>
      </c>
      <c r="J422" s="12">
        <f t="shared" si="176"/>
        <v>0</v>
      </c>
      <c r="K422" s="12">
        <f t="shared" si="176"/>
        <v>0</v>
      </c>
      <c r="L422" s="12">
        <f t="shared" si="176"/>
        <v>0</v>
      </c>
      <c r="M422" s="12">
        <f t="shared" si="176"/>
        <v>0</v>
      </c>
      <c r="N422" s="12">
        <f t="shared" si="176"/>
        <v>0</v>
      </c>
      <c r="O422" s="12">
        <f t="shared" si="176"/>
        <v>0</v>
      </c>
      <c r="P422" s="12">
        <f t="shared" si="176"/>
        <v>0</v>
      </c>
      <c r="Q422" s="12">
        <f t="shared" si="176"/>
        <v>0</v>
      </c>
      <c r="R422" s="12">
        <f t="shared" si="176"/>
        <v>0</v>
      </c>
      <c r="S422" s="12">
        <f t="shared" si="176"/>
        <v>0</v>
      </c>
      <c r="T422" s="12">
        <f t="shared" si="176"/>
        <v>0</v>
      </c>
      <c r="U422" s="12">
        <f t="shared" si="176"/>
        <v>0</v>
      </c>
      <c r="V422" s="12">
        <f t="shared" si="176"/>
        <v>0</v>
      </c>
      <c r="W422" s="12">
        <f t="shared" si="176"/>
        <v>0</v>
      </c>
      <c r="X422" s="12">
        <f t="shared" si="176"/>
        <v>0</v>
      </c>
      <c r="Y422" s="12">
        <f t="shared" si="176"/>
        <v>0</v>
      </c>
      <c r="Z422" s="12">
        <f t="shared" si="168"/>
        <v>0</v>
      </c>
    </row>
    <row r="423" spans="1:26" ht="17.25" hidden="1" thickTop="1" thickBot="1">
      <c r="A423" s="9" t="str">
        <f>'[1]عملاء الفرع'!$B$25</f>
        <v>كشف حساب عميل (22)</v>
      </c>
      <c r="B423" s="13"/>
      <c r="C423" s="11" t="s">
        <v>31</v>
      </c>
      <c r="D423" s="12">
        <f t="shared" si="177"/>
        <v>0</v>
      </c>
      <c r="E423" s="12">
        <f t="shared" si="177"/>
        <v>0</v>
      </c>
      <c r="F423" s="12">
        <f t="shared" si="177"/>
        <v>0</v>
      </c>
      <c r="G423" s="12">
        <f t="shared" si="177"/>
        <v>0</v>
      </c>
      <c r="H423" s="12">
        <f t="shared" si="177"/>
        <v>0</v>
      </c>
      <c r="I423" s="12">
        <f t="shared" si="177"/>
        <v>0</v>
      </c>
      <c r="J423" s="12">
        <f t="shared" si="177"/>
        <v>0</v>
      </c>
      <c r="K423" s="12">
        <f t="shared" si="177"/>
        <v>0</v>
      </c>
      <c r="L423" s="12">
        <f t="shared" si="177"/>
        <v>0</v>
      </c>
      <c r="M423" s="12">
        <f t="shared" si="177"/>
        <v>0</v>
      </c>
      <c r="N423" s="12">
        <f t="shared" si="177"/>
        <v>0</v>
      </c>
      <c r="O423" s="12">
        <f t="shared" si="177"/>
        <v>0</v>
      </c>
      <c r="P423" s="12">
        <f t="shared" si="177"/>
        <v>0</v>
      </c>
      <c r="Q423" s="12">
        <f t="shared" si="177"/>
        <v>0</v>
      </c>
      <c r="R423" s="12">
        <f t="shared" si="177"/>
        <v>0</v>
      </c>
      <c r="S423" s="12">
        <f t="shared" si="177"/>
        <v>0</v>
      </c>
      <c r="T423" s="12">
        <f t="shared" si="177"/>
        <v>0</v>
      </c>
      <c r="U423" s="12">
        <f t="shared" si="177"/>
        <v>0</v>
      </c>
      <c r="V423" s="12">
        <f t="shared" si="177"/>
        <v>0</v>
      </c>
      <c r="W423" s="12">
        <f t="shared" si="177"/>
        <v>0</v>
      </c>
      <c r="X423" s="12">
        <f t="shared" si="177"/>
        <v>0</v>
      </c>
      <c r="Y423" s="12">
        <f t="shared" si="177"/>
        <v>0</v>
      </c>
      <c r="Z423" s="12">
        <f t="shared" si="168"/>
        <v>0</v>
      </c>
    </row>
    <row r="424" spans="1:26" ht="17.25" thickTop="1" thickBot="1">
      <c r="A424" s="9" t="str">
        <f>'[1]عملاء الفرع'!$B$26</f>
        <v>كشف حساب عميل (23)</v>
      </c>
      <c r="B424" s="13"/>
      <c r="C424" s="11">
        <v>40909</v>
      </c>
      <c r="D424" s="12">
        <f>SUMPRODUCT((SUMIF('[1]كشف حساب عميل (23)'!$F$7:$F$37,"*560*",'[1]كشف حساب عميل (23)'!$E$7:$E$37)))</f>
        <v>0</v>
      </c>
      <c r="E424" s="12">
        <f>SUMPRODUCT((SUMIF('[1]كشف حساب عميل (23)'!$F$7:$F$37,"*510*",'[1]كشف حساب عميل (23)'!$E$7:$E$37)))</f>
        <v>0</v>
      </c>
      <c r="F424" s="12">
        <f>SUMPRODUCT((SUMIF('[1]كشف حساب عميل (23)'!$F$7:$F$37,"*430 لتر نوفرست*",'[1]كشف حساب عميل (23)'!$E$7:$E$37)))</f>
        <v>0</v>
      </c>
      <c r="G424" s="12">
        <f>SUMPRODUCT((SUMIF('[1]كشف حساب عميل (23)'!$F$7:$F$37,"*340 لتر نوفرست*",'[1]كشف حساب عميل (23)'!$E$7:$E$37)))</f>
        <v>0</v>
      </c>
      <c r="H424" s="12">
        <f>SUMPRODUCT((SUMIF('[1]كشف حساب عميل (23)'!$F$7:$F$37,"*339 لتر نوفرست*",'[1]كشف حساب عميل (23)'!$E$7:$E$37)))</f>
        <v>0</v>
      </c>
      <c r="I424" s="12">
        <f>SUMPRODUCT((SUMIF('[1]كشف حساب عميل (23)'!$F$7:$F$37,"*338*",'[1]كشف حساب عميل (23)'!$E$7:$E$37)))</f>
        <v>0</v>
      </c>
      <c r="J424" s="12">
        <f>SUMPRODUCT((SUMIF('[1]كشف حساب عميل (23)'!$F$7:$F$37,"*330*",'[1]كشف حساب عميل (23)'!$E$7:$E$37)))</f>
        <v>0</v>
      </c>
      <c r="K424" s="12">
        <f>SUMPRODUCT((SUMIF('[1]كشف حساب عميل (23)'!$F$7:$F$37,"*580*",'[1]كشف حساب عميل (23)'!$E$7:$E$37)))</f>
        <v>0</v>
      </c>
      <c r="L424" s="12">
        <f>SUMPRODUCT((SUMIF('[1]كشف حساب عميل (23)'!$F$7:$F$37,"*430 لتر برستيج*",'[1]كشف حساب عميل (23)'!$E$7:$E$37)))</f>
        <v>0</v>
      </c>
      <c r="M424" s="12">
        <f>SUMPRODUCT((SUMIF('[1]كشف حساب عميل (23)'!$F$7:$F$37,"*340 لتر برستيج*",'[1]كشف حساب عميل (23)'!$E$7:$E$37)))</f>
        <v>0</v>
      </c>
      <c r="N424" s="12">
        <f>SUMPRODUCT((SUMIF('[1]كشف حساب عميل (23)'!$F$7:$F$37,"*339 لتر برستيج*",'[1]كشف حساب عميل (23)'!$E$7:$E$37)))</f>
        <v>0</v>
      </c>
      <c r="O424" s="12">
        <f>SUMPRODUCT((SUMIF('[1]كشف حساب عميل (23)'!$F$7:$F$37,"*320*",'[1]كشف حساب عميل (23)'!$E$7:$E$37)))</f>
        <v>0</v>
      </c>
      <c r="P424" s="12">
        <f>SUMPRODUCT((SUMIF('[1]كشف حساب عميل (23)'!$F$7:$F$37,"*290*",'[1]كشف حساب عميل (23)'!$E$7:$E$37)))</f>
        <v>0</v>
      </c>
      <c r="Q424" s="12">
        <f>SUMPRODUCT((SUMIF('[1]كشف حساب عميل (23)'!$F$7:$F$37,"*335 لتر اوسكار*",'[1]كشف حساب عميل (23)'!$E$7:$E$37)))</f>
        <v>0</v>
      </c>
      <c r="R424" s="12">
        <f>SUMPRODUCT((SUMIF('[1]كشف حساب عميل (23)'!$F$7:$F$37,"*335 لتر برنسيسه*",'[1]كشف حساب عميل (23)'!$E$7:$E$37)))</f>
        <v>0</v>
      </c>
      <c r="S424" s="12">
        <f>SUMPRODUCT((SUMIF('[1]كشف حساب عميل (23)'!$F$7:$F$37,"*328*",'[1]كشف حساب عميل (23)'!$E$7:$E$37)))</f>
        <v>0</v>
      </c>
      <c r="T424" s="12">
        <f>SUMPRODUCT((SUMIF('[1]كشف حساب عميل (23)'!$F$7:$F$37,"*7 درج نوفرست*",'[1]كشف حساب عميل (23)'!$E$7:$E$37)))</f>
        <v>0</v>
      </c>
      <c r="U424" s="12">
        <f>SUMPRODUCT((SUMIF('[1]كشف حساب عميل (23)'!$F$7:$F$37,"*6 درج نوفرست*",'[1]كشف حساب عميل (23)'!$E$7:$E$37)))</f>
        <v>0</v>
      </c>
      <c r="V424" s="12">
        <f>SUMPRODUCT((SUMIF('[1]كشف حساب عميل (23)'!$F$7:$F$37,"*5 درج نوفرست*",'[1]كشف حساب عميل (23)'!$E$7:$E$37)))</f>
        <v>0</v>
      </c>
      <c r="W424" s="12">
        <f>SUMPRODUCT((SUMIF('[1]كشف حساب عميل (23)'!$F$7:$F$37,"*6 درج معدل*",'[1]كشف حساب عميل (23)'!$E$7:$E$37)))</f>
        <v>0</v>
      </c>
      <c r="X424" s="12">
        <f>SUMPRODUCT((SUMIF('[1]كشف حساب عميل (23)'!$F$7:$F$37,"*5 درج معدل*",'[1]كشف حساب عميل (23)'!$E$7:$E$37)))</f>
        <v>0</v>
      </c>
      <c r="Y424" s="12">
        <f>SUMPRODUCT((SUMIF('[1]كشف حساب عميل (23)'!$F$7:$F$37,"*4 درج*",'[1]كشف حساب عميل (23)'!$E$7:$E$37)))</f>
        <v>0</v>
      </c>
      <c r="Z424" s="12">
        <f t="shared" si="168"/>
        <v>0</v>
      </c>
    </row>
    <row r="425" spans="1:26" ht="17.25" hidden="1" thickTop="1" thickBot="1">
      <c r="A425" s="16" t="str">
        <f>'[1]عملاء الفرع'!$B$26</f>
        <v>كشف حساب عميل (23)</v>
      </c>
      <c r="B425" s="10"/>
      <c r="C425" s="11">
        <v>40940</v>
      </c>
      <c r="D425" s="12">
        <f>SUMPRODUCT((SUMIF('[1]كشف حساب عميل (23)'!$F$39:$F$48,"*560*",'[1]كشف حساب عميل (23)'!$E$39:$E$48)))</f>
        <v>0</v>
      </c>
      <c r="E425" s="12">
        <f>SUMPRODUCT((SUMIF('[1]كشف حساب عميل (23)'!$F$39:$F$48,"*510*",'[1]كشف حساب عميل (23)'!$E$39:$E$48)))</f>
        <v>0</v>
      </c>
      <c r="F425" s="12">
        <f>SUMPRODUCT((SUMIF('[1]كشف حساب عميل (23)'!$F$39:$F$48,"*430 لتر نوفرست*",'[1]كشف حساب عميل (23)'!$E$39:$E$48)))</f>
        <v>0</v>
      </c>
      <c r="G425" s="12">
        <f>SUMPRODUCT((SUMIF('[1]كشف حساب عميل (23)'!$F$39:$F$48,"*340 لتر نوفرست*",'[1]كشف حساب عميل (23)'!$E$39:$E$48)))</f>
        <v>0</v>
      </c>
      <c r="H425" s="12">
        <f>SUMPRODUCT((SUMIF('[1]كشف حساب عميل (23)'!$F$39:$F$48,"*339 لتر نوفرست*",'[1]كشف حساب عميل (23)'!$E$39:$E$48)))</f>
        <v>0</v>
      </c>
      <c r="I425" s="12">
        <f>SUMPRODUCT((SUMIF('[1]كشف حساب عميل (23)'!$F$39:$F$48,"*338*",'[1]كشف حساب عميل (23)'!$E$39:$E$48)))</f>
        <v>0</v>
      </c>
      <c r="J425" s="12">
        <f>SUMPRODUCT((SUMIF('[1]كشف حساب عميل (23)'!$F$39:$F$48,"*330*",'[1]كشف حساب عميل (23)'!$E$39:$E$48)))</f>
        <v>0</v>
      </c>
      <c r="K425" s="12">
        <f>SUMPRODUCT((SUMIF('[1]كشف حساب عميل (23)'!$F$39:$F$48,"*580*",'[1]كشف حساب عميل (23)'!$E$39:$E$48)))</f>
        <v>0</v>
      </c>
      <c r="L425" s="12">
        <f>SUMPRODUCT((SUMIF('[1]كشف حساب عميل (23)'!$F$39:$F$48,"*430 لتر برستيج*",'[1]كشف حساب عميل (23)'!$E$39:$E$48)))</f>
        <v>0</v>
      </c>
      <c r="M425" s="12">
        <f>SUMPRODUCT((SUMIF('[1]كشف حساب عميل (23)'!$F$39:$F$48,"*340 لتر برستيج*",'[1]كشف حساب عميل (23)'!$E$39:$E$48)))</f>
        <v>0</v>
      </c>
      <c r="N425" s="12">
        <f>SUMPRODUCT((SUMIF('[1]كشف حساب عميل (23)'!$F$39:$F$48,"*339 لتر برستيج*",'[1]كشف حساب عميل (23)'!$E$39:$E$48)))</f>
        <v>0</v>
      </c>
      <c r="O425" s="12">
        <f>SUMPRODUCT((SUMIF('[1]كشف حساب عميل (23)'!$F$39:$F$48,"*320*",'[1]كشف حساب عميل (23)'!$E$39:$E$48)))</f>
        <v>0</v>
      </c>
      <c r="P425" s="12">
        <f>SUMPRODUCT((SUMIF('[1]كشف حساب عميل (23)'!$F$39:$F$48,"*290*",'[1]كشف حساب عميل (23)'!$E$39:$E$48)))</f>
        <v>0</v>
      </c>
      <c r="Q425" s="12">
        <f>SUMPRODUCT((SUMIF('[1]كشف حساب عميل (23)'!$F$39:$F$48,"*335 لتر اوسكار*",'[1]كشف حساب عميل (23)'!$E$39:$E$48)))</f>
        <v>0</v>
      </c>
      <c r="R425" s="12">
        <f>SUMPRODUCT((SUMIF('[1]كشف حساب عميل (23)'!$F$39:$F$48,"*335 لتر برنسيسه*",'[1]كشف حساب عميل (23)'!$E$39:$E$48)))</f>
        <v>0</v>
      </c>
      <c r="S425" s="12">
        <f>SUMPRODUCT((SUMIF('[1]كشف حساب عميل (23)'!$F$39:$F$48,"*328*",'[1]كشف حساب عميل (23)'!$E$39:$E$48)))</f>
        <v>0</v>
      </c>
      <c r="T425" s="12">
        <f>SUMPRODUCT((SUMIF('[1]كشف حساب عميل (23)'!$F$39:$F$48,"*7 درج نوفرست*",'[1]كشف حساب عميل (23)'!$E$39:$E$48)))</f>
        <v>0</v>
      </c>
      <c r="U425" s="12">
        <f>SUMPRODUCT((SUMIF('[1]كشف حساب عميل (23)'!$F$39:$F$48,"*6 درج نوفرست*",'[1]كشف حساب عميل (23)'!$E$39:$E$48)))</f>
        <v>0</v>
      </c>
      <c r="V425" s="12">
        <f>SUMPRODUCT((SUMIF('[1]كشف حساب عميل (23)'!$F$39:$F$48,"*5 درج نوفرست*",'[1]كشف حساب عميل (23)'!$E$39:$E$48)))</f>
        <v>0</v>
      </c>
      <c r="W425" s="12">
        <f>SUMPRODUCT((SUMIF('[1]كشف حساب عميل (23)'!$F$39:$F$48,"*6 درج معدل*",'[1]كشف حساب عميل (23)'!$E$39:$E$48)))</f>
        <v>0</v>
      </c>
      <c r="X425" s="12">
        <f>SUMPRODUCT((SUMIF('[1]كشف حساب عميل (23)'!$F$39:$F$48,"*5 درج معدل*",'[1]كشف حساب عميل (23)'!$E$39:$E$48)))</f>
        <v>0</v>
      </c>
      <c r="Y425" s="12">
        <f>SUMPRODUCT((SUMIF('[1]كشف حساب عميل (23)'!$F$39:$F$48,"*4 درج*",'[1]كشف حساب عميل (23)'!$E$39:$E$48)))</f>
        <v>0</v>
      </c>
      <c r="Z425" s="12">
        <f t="shared" si="168"/>
        <v>0</v>
      </c>
    </row>
    <row r="426" spans="1:26" ht="17.25" hidden="1" thickTop="1" thickBot="1">
      <c r="A426" s="9" t="str">
        <f>'[1]عملاء الفرع'!$B$26</f>
        <v>كشف حساب عميل (23)</v>
      </c>
      <c r="B426" s="13"/>
      <c r="C426" s="11">
        <v>40969</v>
      </c>
      <c r="D426" s="12">
        <f>SUMPRODUCT((SUMIF('[1]كشف حساب عميل (23)'!$F$50:$F$60,"*560*",'[1]كشف حساب عميل (23)'!$E$50:$E$60)))</f>
        <v>0</v>
      </c>
      <c r="E426" s="12">
        <f>SUMPRODUCT((SUMIF('[1]كشف حساب عميل (23)'!$F$50:$F$60,"*510*",'[1]كشف حساب عميل (23)'!$E$50:$E$60)))</f>
        <v>0</v>
      </c>
      <c r="F426" s="12">
        <f>SUMPRODUCT((SUMIF('[1]كشف حساب عميل (23)'!$F$50:$F$60,"*430 لتر نوفرست*",'[1]كشف حساب عميل (23)'!$E$50:$E$60)))</f>
        <v>0</v>
      </c>
      <c r="G426" s="12">
        <f>SUMPRODUCT((SUMIF('[1]كشف حساب عميل (23)'!$F$50:$F$60,"*340 لتر نوفرست*",'[1]كشف حساب عميل (23)'!$E$50:$E$60)))</f>
        <v>0</v>
      </c>
      <c r="H426" s="12">
        <f>SUMPRODUCT((SUMIF('[1]كشف حساب عميل (23)'!$F$50:$F$60,"*339 لتر نوفرست*",'[1]كشف حساب عميل (23)'!$E$50:$E$60)))</f>
        <v>0</v>
      </c>
      <c r="I426" s="12">
        <f>SUMPRODUCT((SUMIF('[1]كشف حساب عميل (23)'!$F$50:$F$60,"*338*",'[1]كشف حساب عميل (23)'!$E$50:$E$60)))</f>
        <v>0</v>
      </c>
      <c r="J426" s="12">
        <f>SUMPRODUCT((SUMIF('[1]كشف حساب عميل (23)'!$F$50:$F$60,"*330*",'[1]كشف حساب عميل (23)'!$E$50:$E$60)))</f>
        <v>0</v>
      </c>
      <c r="K426" s="12">
        <f>SUMPRODUCT((SUMIF('[1]كشف حساب عميل (23)'!$F$50:$F$60,"*580*",'[1]كشف حساب عميل (23)'!$E$50:$E$60)))</f>
        <v>0</v>
      </c>
      <c r="L426" s="12">
        <f>SUMPRODUCT((SUMIF('[1]كشف حساب عميل (23)'!$F$50:$F$60,"*430 لتر برستيج*",'[1]كشف حساب عميل (23)'!$E$50:$E$60)))</f>
        <v>0</v>
      </c>
      <c r="M426" s="12">
        <f>SUMPRODUCT((SUMIF('[1]كشف حساب عميل (23)'!$F$50:$F$60,"*340 لتر برستيج*",'[1]كشف حساب عميل (23)'!$E$50:$E$60)))</f>
        <v>0</v>
      </c>
      <c r="N426" s="12">
        <f>SUMPRODUCT((SUMIF('[1]كشف حساب عميل (23)'!$F$50:$F$60,"*339 لتر برستيج*",'[1]كشف حساب عميل (23)'!$E$50:$E$60)))</f>
        <v>0</v>
      </c>
      <c r="O426" s="12">
        <f>SUMPRODUCT((SUMIF('[1]كشف حساب عميل (23)'!$F$50:$F$60,"*320*",'[1]كشف حساب عميل (23)'!$E$50:$E$60)))</f>
        <v>0</v>
      </c>
      <c r="P426" s="12">
        <f>SUMPRODUCT((SUMIF('[1]كشف حساب عميل (23)'!$F$50:$F$60,"*290*",'[1]كشف حساب عميل (23)'!$E$50:$E$60)))</f>
        <v>0</v>
      </c>
      <c r="Q426" s="12">
        <f>SUMPRODUCT((SUMIF('[1]كشف حساب عميل (23)'!$F$50:$F$60,"*335 لتر اوسكار*",'[1]كشف حساب عميل (23)'!$E$50:$E$60)))</f>
        <v>0</v>
      </c>
      <c r="R426" s="12">
        <f>SUMPRODUCT((SUMIF('[1]كشف حساب عميل (23)'!$F$50:$F$60,"*335 لتر برنسيسه*",'[1]كشف حساب عميل (23)'!$E$50:$E$60)))</f>
        <v>0</v>
      </c>
      <c r="S426" s="12">
        <f>SUMPRODUCT((SUMIF('[1]كشف حساب عميل (23)'!$F$50:$F$60,"*328*",'[1]كشف حساب عميل (23)'!$E$50:$E$60)))</f>
        <v>0</v>
      </c>
      <c r="T426" s="12">
        <f>SUMPRODUCT((SUMIF('[1]كشف حساب عميل (23)'!$F$50:$F$60,"*7 درج نوفرست*",'[1]كشف حساب عميل (23)'!$E$50:$E$60)))</f>
        <v>0</v>
      </c>
      <c r="U426" s="12">
        <f>SUMPRODUCT((SUMIF('[1]كشف حساب عميل (23)'!$F$50:$F$60,"*6 درج نوفرست*",'[1]كشف حساب عميل (23)'!$E$50:$E$60)))</f>
        <v>0</v>
      </c>
      <c r="V426" s="12">
        <f>SUMPRODUCT((SUMIF('[1]كشف حساب عميل (23)'!$F$50:$F$60,"*5 درج نوفرست*",'[1]كشف حساب عميل (23)'!$E$50:$E$60)))</f>
        <v>0</v>
      </c>
      <c r="W426" s="12">
        <f>SUMPRODUCT((SUMIF('[1]كشف حساب عميل (23)'!$F$50:$F$60,"*6 درج معدل*",'[1]كشف حساب عميل (23)'!$E$50:$E$60)))</f>
        <v>0</v>
      </c>
      <c r="X426" s="12">
        <f>SUMPRODUCT((SUMIF('[1]كشف حساب عميل (23)'!$F$50:$F$60,"*5 درج معدل*",'[1]كشف حساب عميل (23)'!$E$50:$E$60)))</f>
        <v>0</v>
      </c>
      <c r="Y426" s="12">
        <f>SUMPRODUCT((SUMIF('[1]كشف حساب عميل (23)'!$F$50:$F$60,"*4 درج*",'[1]كشف حساب عميل (23)'!$E$50:$E$60)))</f>
        <v>0</v>
      </c>
      <c r="Z426" s="12">
        <f t="shared" si="168"/>
        <v>0</v>
      </c>
    </row>
    <row r="427" spans="1:26" ht="17.25" hidden="1" thickTop="1" thickBot="1">
      <c r="A427" s="9" t="str">
        <f>'[1]عملاء الفرع'!$B$26</f>
        <v>كشف حساب عميل (23)</v>
      </c>
      <c r="B427" s="13"/>
      <c r="C427" s="11" t="s">
        <v>25</v>
      </c>
      <c r="D427" s="12">
        <f t="shared" ref="D427:S446" si="182">SUM(D424:D426)</f>
        <v>0</v>
      </c>
      <c r="E427" s="12">
        <f t="shared" ref="E427:Y427" si="183">SUM(E424:E426)</f>
        <v>0</v>
      </c>
      <c r="F427" s="12">
        <f t="shared" si="183"/>
        <v>0</v>
      </c>
      <c r="G427" s="12">
        <f t="shared" si="183"/>
        <v>0</v>
      </c>
      <c r="H427" s="12">
        <f t="shared" si="183"/>
        <v>0</v>
      </c>
      <c r="I427" s="12">
        <f t="shared" si="183"/>
        <v>0</v>
      </c>
      <c r="J427" s="12">
        <f t="shared" si="183"/>
        <v>0</v>
      </c>
      <c r="K427" s="12">
        <f t="shared" si="183"/>
        <v>0</v>
      </c>
      <c r="L427" s="12">
        <f t="shared" si="183"/>
        <v>0</v>
      </c>
      <c r="M427" s="12">
        <f t="shared" si="183"/>
        <v>0</v>
      </c>
      <c r="N427" s="12">
        <f t="shared" si="183"/>
        <v>0</v>
      </c>
      <c r="O427" s="12">
        <f t="shared" si="183"/>
        <v>0</v>
      </c>
      <c r="P427" s="12">
        <f t="shared" si="183"/>
        <v>0</v>
      </c>
      <c r="Q427" s="12">
        <f t="shared" si="183"/>
        <v>0</v>
      </c>
      <c r="R427" s="12">
        <f t="shared" si="183"/>
        <v>0</v>
      </c>
      <c r="S427" s="12">
        <f t="shared" si="183"/>
        <v>0</v>
      </c>
      <c r="T427" s="12">
        <f t="shared" si="183"/>
        <v>0</v>
      </c>
      <c r="U427" s="12">
        <f t="shared" si="183"/>
        <v>0</v>
      </c>
      <c r="V427" s="12">
        <f t="shared" si="183"/>
        <v>0</v>
      </c>
      <c r="W427" s="12">
        <f t="shared" si="183"/>
        <v>0</v>
      </c>
      <c r="X427" s="12">
        <f t="shared" si="183"/>
        <v>0</v>
      </c>
      <c r="Y427" s="12">
        <f t="shared" si="183"/>
        <v>0</v>
      </c>
      <c r="Z427" s="12">
        <f t="shared" si="168"/>
        <v>0</v>
      </c>
    </row>
    <row r="428" spans="1:26" ht="17.25" hidden="1" thickTop="1" thickBot="1">
      <c r="A428" s="9" t="str">
        <f>'[1]عملاء الفرع'!$B$26</f>
        <v>كشف حساب عميل (23)</v>
      </c>
      <c r="B428" s="13"/>
      <c r="C428" s="11">
        <v>41000</v>
      </c>
      <c r="D428" s="12">
        <f>SUMPRODUCT((SUMIF('[1]كشف حساب عميل (23)'!$F$62:$F$72,"*560*",'[1]كشف حساب عميل (23)'!$E$62:$E$72)))</f>
        <v>0</v>
      </c>
      <c r="E428" s="12">
        <f>SUMPRODUCT((SUMIF('[1]كشف حساب عميل (23)'!$F$62:$F$72,"*510*",'[1]كشف حساب عميل (23)'!$E$62:$E$72)))</f>
        <v>0</v>
      </c>
      <c r="F428" s="12">
        <f>SUMPRODUCT((SUMIF('[1]كشف حساب عميل (23)'!$F$62:$F$72,"*430 لتر نوفرست*",'[1]كشف حساب عميل (23)'!$E$62:$E$72)))</f>
        <v>0</v>
      </c>
      <c r="G428" s="12">
        <f>SUMPRODUCT((SUMIF('[1]كشف حساب عميل (23)'!$F$62:$F$72,"*340 لتر نوفرست*",'[1]كشف حساب عميل (23)'!$E$62:$E$72)))</f>
        <v>0</v>
      </c>
      <c r="H428" s="12">
        <f>SUMPRODUCT((SUMIF('[1]كشف حساب عميل (23)'!$F$62:$F$72,"*339 لتر نوفرست*",'[1]كشف حساب عميل (23)'!$E$62:$E$72)))</f>
        <v>0</v>
      </c>
      <c r="I428" s="12">
        <f>SUMPRODUCT((SUMIF('[1]كشف حساب عميل (23)'!$F$62:$F$72,"*338*",'[1]كشف حساب عميل (23)'!$E$62:$E$72)))</f>
        <v>0</v>
      </c>
      <c r="J428" s="12">
        <f>SUMPRODUCT((SUMIF('[1]كشف حساب عميل (23)'!$F$62:$F$72,"*330*",'[1]كشف حساب عميل (23)'!$E$62:$E$72)))</f>
        <v>0</v>
      </c>
      <c r="K428" s="12">
        <f>SUMPRODUCT((SUMIF('[1]كشف حساب عميل (23)'!$F$62:$F$72,"*580*",'[1]كشف حساب عميل (23)'!$E$62:$E$72)))</f>
        <v>0</v>
      </c>
      <c r="L428" s="12">
        <f>SUMPRODUCT((SUMIF('[1]كشف حساب عميل (23)'!$F$62:$F$72,"*430 لتر برستيج*",'[1]كشف حساب عميل (23)'!$E$62:$E$72)))</f>
        <v>0</v>
      </c>
      <c r="M428" s="12">
        <f>SUMPRODUCT((SUMIF('[1]كشف حساب عميل (23)'!$F$62:$F$72,"*340 لتر برستيج*",'[1]كشف حساب عميل (23)'!$E$62:$E$72)))</f>
        <v>0</v>
      </c>
      <c r="N428" s="12">
        <f>SUMPRODUCT((SUMIF('[1]كشف حساب عميل (23)'!$F$62:$F$72,"*339 لتر برستيج*",'[1]كشف حساب عميل (23)'!$E$62:$E$72)))</f>
        <v>0</v>
      </c>
      <c r="O428" s="12">
        <f>SUMPRODUCT((SUMIF('[1]كشف حساب عميل (23)'!$F$62:$F$72,"*320*",'[1]كشف حساب عميل (23)'!$E$62:$E$72)))</f>
        <v>0</v>
      </c>
      <c r="P428" s="12">
        <f>SUMPRODUCT((SUMIF('[1]كشف حساب عميل (23)'!$F$62:$F$72,"*290*",'[1]كشف حساب عميل (23)'!$E$62:$E$72)))</f>
        <v>0</v>
      </c>
      <c r="Q428" s="12">
        <f>SUMPRODUCT((SUMIF('[1]كشف حساب عميل (23)'!$F$62:$F$72,"*335 لتر اوسكار*",'[1]كشف حساب عميل (23)'!$E$62:$E$72)))</f>
        <v>0</v>
      </c>
      <c r="R428" s="12">
        <f>SUMPRODUCT((SUMIF('[1]كشف حساب عميل (23)'!$F$62:$F$72,"*335 لتر برنسيسه*",'[1]كشف حساب عميل (23)'!$E$62:$E$72)))</f>
        <v>0</v>
      </c>
      <c r="S428" s="12">
        <f>SUMPRODUCT((SUMIF('[1]كشف حساب عميل (23)'!$F$62:$F$72,"*328*",'[1]كشف حساب عميل (23)'!$E$62:$E$72)))</f>
        <v>0</v>
      </c>
      <c r="T428" s="12">
        <f>SUMPRODUCT((SUMIF('[1]كشف حساب عميل (23)'!$F$62:$F$72,"*7 درج نوفرست*",'[1]كشف حساب عميل (23)'!$E$62:$E$72)))</f>
        <v>0</v>
      </c>
      <c r="U428" s="12">
        <f>SUMPRODUCT((SUMIF('[1]كشف حساب عميل (23)'!$F$62:$F$72,"*6 درج نوفرست*",'[1]كشف حساب عميل (23)'!$E$62:$E$72)))</f>
        <v>0</v>
      </c>
      <c r="V428" s="12">
        <f>SUMPRODUCT((SUMIF('[1]كشف حساب عميل (23)'!$F$62:$F$72,"*5 درج نوفرست*",'[1]كشف حساب عميل (23)'!$E$62:$E$72)))</f>
        <v>0</v>
      </c>
      <c r="W428" s="12">
        <f>SUMPRODUCT((SUMIF('[1]كشف حساب عميل (23)'!$F$62:$F$72,"*6 درج معدل*",'[1]كشف حساب عميل (23)'!$E$62:$E$72)))</f>
        <v>0</v>
      </c>
      <c r="X428" s="12">
        <f>SUMPRODUCT((SUMIF('[1]كشف حساب عميل (23)'!$F$62:$F$72,"*5 درج معدل*",'[1]كشف حساب عميل (23)'!$E$62:$E$72)))</f>
        <v>0</v>
      </c>
      <c r="Y428" s="12">
        <f>SUMPRODUCT((SUMIF('[1]كشف حساب عميل (23)'!$F$62:$F$72,"*4 درج*",'[1]كشف حساب عميل (23)'!$E$62:$E$72)))</f>
        <v>0</v>
      </c>
      <c r="Z428" s="12">
        <f t="shared" si="168"/>
        <v>0</v>
      </c>
    </row>
    <row r="429" spans="1:26" ht="17.25" hidden="1" thickTop="1" thickBot="1">
      <c r="A429" s="9" t="str">
        <f>'[1]عملاء الفرع'!$B$26</f>
        <v>كشف حساب عميل (23)</v>
      </c>
      <c r="B429" s="13"/>
      <c r="C429" s="11">
        <v>41030</v>
      </c>
      <c r="D429" s="12">
        <f>SUMPRODUCT((SUMIF('[1]كشف حساب عميل (23)'!$F$74:$F$84,"*560*",'[1]كشف حساب عميل (23)'!$E$74:$E$84)))</f>
        <v>0</v>
      </c>
      <c r="E429" s="12">
        <f>SUMPRODUCT((SUMIF('[1]كشف حساب عميل (23)'!$F$74:$F$84,"*510*",'[1]كشف حساب عميل (23)'!$E$74:$E$84)))</f>
        <v>0</v>
      </c>
      <c r="F429" s="12">
        <f>SUMPRODUCT((SUMIF('[1]كشف حساب عميل (23)'!$F$74:$F$84,"*430 لتر نوفرست*",'[1]كشف حساب عميل (23)'!$E$74:$E$84)))</f>
        <v>0</v>
      </c>
      <c r="G429" s="12">
        <f>SUMPRODUCT((SUMIF('[1]كشف حساب عميل (23)'!$F$74:$F$84,"*340 لتر نوفرست*",'[1]كشف حساب عميل (23)'!$E$74:$E$84)))</f>
        <v>0</v>
      </c>
      <c r="H429" s="12">
        <f>SUMPRODUCT((SUMIF('[1]كشف حساب عميل (23)'!$F$74:$F$84,"*339 لتر نوفرست*",'[1]كشف حساب عميل (23)'!$E$74:$E$84)))</f>
        <v>0</v>
      </c>
      <c r="I429" s="12">
        <f>SUMPRODUCT((SUMIF('[1]كشف حساب عميل (23)'!$F$74:$F$84,"*338*",'[1]كشف حساب عميل (23)'!$E$74:$E$84)))</f>
        <v>0</v>
      </c>
      <c r="J429" s="12">
        <f>SUMPRODUCT((SUMIF('[1]كشف حساب عميل (23)'!$F$74:$F$84,"*330*",'[1]كشف حساب عميل (23)'!$E$74:$E$84)))</f>
        <v>0</v>
      </c>
      <c r="K429" s="12">
        <f>SUMPRODUCT((SUMIF('[1]كشف حساب عميل (23)'!$F$74:$F$84,"*580*",'[1]كشف حساب عميل (23)'!$E$74:$E$84)))</f>
        <v>0</v>
      </c>
      <c r="L429" s="12">
        <f>SUMPRODUCT((SUMIF('[1]كشف حساب عميل (23)'!$F$74:$F$84,"*430 لتر برستيج*",'[1]كشف حساب عميل (23)'!$E$74:$E$84)))</f>
        <v>0</v>
      </c>
      <c r="M429" s="12">
        <f>SUMPRODUCT((SUMIF('[1]كشف حساب عميل (23)'!$F$74:$F$84,"*340 لتر برستيج*",'[1]كشف حساب عميل (23)'!$E$74:$E$84)))</f>
        <v>0</v>
      </c>
      <c r="N429" s="12">
        <f>SUMPRODUCT((SUMIF('[1]كشف حساب عميل (23)'!$F$74:$F$84,"*339 لتر برستيج*",'[1]كشف حساب عميل (23)'!$E$74:$E$84)))</f>
        <v>0</v>
      </c>
      <c r="O429" s="12">
        <f>SUMPRODUCT((SUMIF('[1]كشف حساب عميل (23)'!$F$74:$F$84,"*320*",'[1]كشف حساب عميل (23)'!$E$74:$E$84)))</f>
        <v>0</v>
      </c>
      <c r="P429" s="12">
        <f>SUMPRODUCT((SUMIF('[1]كشف حساب عميل (23)'!$F$74:$F$84,"*290*",'[1]كشف حساب عميل (23)'!$E$74:$E$84)))</f>
        <v>0</v>
      </c>
      <c r="Q429" s="12">
        <f>SUMPRODUCT((SUMIF('[1]كشف حساب عميل (23)'!$F$74:$F$84,"*335 لتر اوسكار*",'[1]كشف حساب عميل (23)'!$E$74:$E$84)))</f>
        <v>0</v>
      </c>
      <c r="R429" s="12">
        <f>SUMPRODUCT((SUMIF('[1]كشف حساب عميل (23)'!$F$74:$F$84,"*335 لتر برنسيسه*",'[1]كشف حساب عميل (23)'!$E$74:$E$84)))</f>
        <v>0</v>
      </c>
      <c r="S429" s="12">
        <f>SUMPRODUCT((SUMIF('[1]كشف حساب عميل (23)'!$F$74:$F$84,"*328*",'[1]كشف حساب عميل (23)'!$E$74:$E$84)))</f>
        <v>0</v>
      </c>
      <c r="T429" s="12">
        <f>SUMPRODUCT((SUMIF('[1]كشف حساب عميل (23)'!$F$74:$F$84,"*7 درج نوفرست*",'[1]كشف حساب عميل (23)'!$E$74:$E$84)))</f>
        <v>0</v>
      </c>
      <c r="U429" s="12">
        <f>SUMPRODUCT((SUMIF('[1]كشف حساب عميل (23)'!$F$74:$F$84,"*6 درج نوفرست*",'[1]كشف حساب عميل (23)'!$E$74:$E$84)))</f>
        <v>0</v>
      </c>
      <c r="V429" s="12">
        <f>SUMPRODUCT((SUMIF('[1]كشف حساب عميل (23)'!$F$74:$F$84,"*5 درج نوفرست*",'[1]كشف حساب عميل (23)'!$E$74:$E$84)))</f>
        <v>0</v>
      </c>
      <c r="W429" s="12">
        <f>SUMPRODUCT((SUMIF('[1]كشف حساب عميل (23)'!$F$74:$F$84,"*6 درج معدل*",'[1]كشف حساب عميل (23)'!$E$74:$E$84)))</f>
        <v>0</v>
      </c>
      <c r="X429" s="12">
        <f>SUMPRODUCT((SUMIF('[1]كشف حساب عميل (23)'!$F$74:$F$84,"*5 درج معدل*",'[1]كشف حساب عميل (23)'!$E$74:$E$84)))</f>
        <v>0</v>
      </c>
      <c r="Y429" s="12">
        <f>SUMPRODUCT((SUMIF('[1]كشف حساب عميل (23)'!$F$74:$F$84,"*4 درج*",'[1]كشف حساب عميل (23)'!$E$74:$E$84)))</f>
        <v>0</v>
      </c>
      <c r="Z429" s="12">
        <f t="shared" si="168"/>
        <v>0</v>
      </c>
    </row>
    <row r="430" spans="1:26" ht="17.25" hidden="1" thickTop="1" thickBot="1">
      <c r="A430" s="17" t="str">
        <f>'[1]عملاء الفرع'!$B$26</f>
        <v>كشف حساب عميل (23)</v>
      </c>
      <c r="B430" s="14"/>
      <c r="C430" s="15">
        <v>41061</v>
      </c>
      <c r="D430" s="12">
        <f>SUMPRODUCT((SUMIF('[1]كشف حساب عميل (23)'!$F$86:$F$96,"*560*",'[1]كشف حساب عميل (23)'!$E$86:$E$96)))</f>
        <v>0</v>
      </c>
      <c r="E430" s="12">
        <f>SUMPRODUCT((SUMIF('[1]كشف حساب عميل (23)'!$F$86:$F$96,"*510*",'[1]كشف حساب عميل (23)'!$E$86:$E$96)))</f>
        <v>0</v>
      </c>
      <c r="F430" s="12">
        <f>SUMPRODUCT((SUMIF('[1]كشف حساب عميل (23)'!$F$86:$F$96,"*430 لتر نوفرست*",'[1]كشف حساب عميل (23)'!$E$86:$E$96)))</f>
        <v>0</v>
      </c>
      <c r="G430" s="12">
        <f>SUMPRODUCT((SUMIF('[1]كشف حساب عميل (23)'!$F$86:$F$96,"*340 لتر نوفرست*",'[1]كشف حساب عميل (23)'!$E$86:$E$96)))</f>
        <v>0</v>
      </c>
      <c r="H430" s="12">
        <f>SUMPRODUCT((SUMIF('[1]كشف حساب عميل (23)'!$F$86:$F$96,"*339 لتر نوفرست*",'[1]كشف حساب عميل (23)'!$E$86:$E$96)))</f>
        <v>0</v>
      </c>
      <c r="I430" s="12">
        <f>SUMPRODUCT((SUMIF('[1]كشف حساب عميل (23)'!$F$86:$F$96,"*338*",'[1]كشف حساب عميل (23)'!$E$86:$E$96)))</f>
        <v>0</v>
      </c>
      <c r="J430" s="12">
        <f>SUMPRODUCT((SUMIF('[1]كشف حساب عميل (23)'!$F$86:$F$96,"*330*",'[1]كشف حساب عميل (23)'!$E$86:$E$96)))</f>
        <v>0</v>
      </c>
      <c r="K430" s="12">
        <f>SUMPRODUCT((SUMIF('[1]كشف حساب عميل (23)'!$F$86:$F$96,"*580*",'[1]كشف حساب عميل (23)'!$E$86:$E$96)))</f>
        <v>0</v>
      </c>
      <c r="L430" s="12">
        <f>SUMPRODUCT((SUMIF('[1]كشف حساب عميل (23)'!$F$86:$F$96,"*430 لتر برستيج*",'[1]كشف حساب عميل (23)'!$E$86:$E$96)))</f>
        <v>0</v>
      </c>
      <c r="M430" s="12">
        <f>SUMPRODUCT((SUMIF('[1]كشف حساب عميل (23)'!$F$86:$F$96,"*340 لتر برستيج*",'[1]كشف حساب عميل (23)'!$E$86:$E$96)))</f>
        <v>0</v>
      </c>
      <c r="N430" s="12">
        <f>SUMPRODUCT((SUMIF('[1]كشف حساب عميل (23)'!$F$86:$F$96,"*339 لتر برستيج*",'[1]كشف حساب عميل (23)'!$E$86:$E$96)))</f>
        <v>0</v>
      </c>
      <c r="O430" s="12">
        <f>SUMPRODUCT((SUMIF('[1]كشف حساب عميل (23)'!$F$86:$F$96,"*320*",'[1]كشف حساب عميل (23)'!$E$86:$E$96)))</f>
        <v>0</v>
      </c>
      <c r="P430" s="12">
        <f>SUMPRODUCT((SUMIF('[1]كشف حساب عميل (23)'!$F$86:$F$96,"*290*",'[1]كشف حساب عميل (23)'!$E$86:$E$96)))</f>
        <v>0</v>
      </c>
      <c r="Q430" s="12">
        <f>SUMPRODUCT((SUMIF('[1]كشف حساب عميل (23)'!$F$86:$F$96,"*335 لتر اوسكار*",'[1]كشف حساب عميل (23)'!$E$86:$E$96)))</f>
        <v>0</v>
      </c>
      <c r="R430" s="12">
        <f>SUMPRODUCT((SUMIF('[1]كشف حساب عميل (23)'!$F$86:$F$96,"*335 لتر برنسيسه*",'[1]كشف حساب عميل (23)'!$E$86:$E$96)))</f>
        <v>0</v>
      </c>
      <c r="S430" s="12">
        <f>SUMPRODUCT((SUMIF('[1]كشف حساب عميل (23)'!$F$86:$F$96,"*328*",'[1]كشف حساب عميل (23)'!$E$86:$E$96)))</f>
        <v>0</v>
      </c>
      <c r="T430" s="12">
        <f>SUMPRODUCT((SUMIF('[1]كشف حساب عميل (23)'!$F$86:$F$96,"*7 درج نوفرست*",'[1]كشف حساب عميل (23)'!$E$86:$E$96)))</f>
        <v>0</v>
      </c>
      <c r="U430" s="12">
        <f>SUMPRODUCT((SUMIF('[1]كشف حساب عميل (23)'!$F$86:$F$96,"*6 درج نوفرست*",'[1]كشف حساب عميل (23)'!$E$86:$E$96)))</f>
        <v>0</v>
      </c>
      <c r="V430" s="12">
        <f>SUMPRODUCT((SUMIF('[1]كشف حساب عميل (23)'!$F$86:$F$96,"*5 درج نوفرست*",'[1]كشف حساب عميل (23)'!$E$86:$E$96)))</f>
        <v>0</v>
      </c>
      <c r="W430" s="12">
        <f>SUMPRODUCT((SUMIF('[1]كشف حساب عميل (23)'!$F$86:$F$96,"*6 درج معدل*",'[1]كشف حساب عميل (23)'!$E$86:$E$96)))</f>
        <v>0</v>
      </c>
      <c r="X430" s="12">
        <f>SUMPRODUCT((SUMIF('[1]كشف حساب عميل (23)'!$F$86:$F$96,"*5 درج معدل*",'[1]كشف حساب عميل (23)'!$E$86:$E$96)))</f>
        <v>0</v>
      </c>
      <c r="Y430" s="12">
        <f>SUMPRODUCT((SUMIF('[1]كشف حساب عميل (23)'!$F$86:$F$96,"*4 درج*",'[1]كشف حساب عميل (23)'!$E$86:$E$96)))</f>
        <v>0</v>
      </c>
      <c r="Z430" s="12">
        <f t="shared" si="168"/>
        <v>0</v>
      </c>
    </row>
    <row r="431" spans="1:26" ht="17.25" hidden="1" thickTop="1" thickBot="1">
      <c r="A431" s="9" t="str">
        <f>'[1]عملاء الفرع'!$B$26</f>
        <v>كشف حساب عميل (23)</v>
      </c>
      <c r="B431" s="13"/>
      <c r="C431" s="11" t="s">
        <v>26</v>
      </c>
      <c r="D431" s="12">
        <f t="shared" ref="D431:S450" si="184">SUM(D428:D430)</f>
        <v>0</v>
      </c>
      <c r="E431" s="12">
        <f t="shared" ref="E431:Y431" si="185">SUM(E428:E430)</f>
        <v>0</v>
      </c>
      <c r="F431" s="12">
        <f t="shared" si="185"/>
        <v>0</v>
      </c>
      <c r="G431" s="12">
        <f t="shared" si="185"/>
        <v>0</v>
      </c>
      <c r="H431" s="12">
        <f t="shared" si="185"/>
        <v>0</v>
      </c>
      <c r="I431" s="12">
        <f t="shared" si="185"/>
        <v>0</v>
      </c>
      <c r="J431" s="12">
        <f t="shared" si="185"/>
        <v>0</v>
      </c>
      <c r="K431" s="12">
        <f t="shared" si="185"/>
        <v>0</v>
      </c>
      <c r="L431" s="12">
        <f t="shared" si="185"/>
        <v>0</v>
      </c>
      <c r="M431" s="12">
        <f t="shared" si="185"/>
        <v>0</v>
      </c>
      <c r="N431" s="12">
        <f t="shared" si="185"/>
        <v>0</v>
      </c>
      <c r="O431" s="12">
        <f t="shared" si="185"/>
        <v>0</v>
      </c>
      <c r="P431" s="12">
        <f t="shared" si="185"/>
        <v>0</v>
      </c>
      <c r="Q431" s="12">
        <f t="shared" si="185"/>
        <v>0</v>
      </c>
      <c r="R431" s="12">
        <f t="shared" si="185"/>
        <v>0</v>
      </c>
      <c r="S431" s="12">
        <f t="shared" si="185"/>
        <v>0</v>
      </c>
      <c r="T431" s="12">
        <f t="shared" si="185"/>
        <v>0</v>
      </c>
      <c r="U431" s="12">
        <f t="shared" si="185"/>
        <v>0</v>
      </c>
      <c r="V431" s="12">
        <f t="shared" si="185"/>
        <v>0</v>
      </c>
      <c r="W431" s="12">
        <f t="shared" si="185"/>
        <v>0</v>
      </c>
      <c r="X431" s="12">
        <f t="shared" si="185"/>
        <v>0</v>
      </c>
      <c r="Y431" s="12">
        <f t="shared" si="185"/>
        <v>0</v>
      </c>
      <c r="Z431" s="12">
        <f t="shared" si="168"/>
        <v>0</v>
      </c>
    </row>
    <row r="432" spans="1:26" ht="17.25" hidden="1" thickTop="1" thickBot="1">
      <c r="A432" s="9" t="str">
        <f>'[1]عملاء الفرع'!$B$26</f>
        <v>كشف حساب عميل (23)</v>
      </c>
      <c r="B432" s="13"/>
      <c r="C432" s="11" t="s">
        <v>27</v>
      </c>
      <c r="D432" s="12">
        <f t="shared" ref="D432:Y451" si="186">SUM(D431,D427)</f>
        <v>0</v>
      </c>
      <c r="E432" s="12">
        <f t="shared" si="186"/>
        <v>0</v>
      </c>
      <c r="F432" s="12">
        <f t="shared" si="186"/>
        <v>0</v>
      </c>
      <c r="G432" s="12">
        <f t="shared" si="186"/>
        <v>0</v>
      </c>
      <c r="H432" s="12">
        <f t="shared" si="186"/>
        <v>0</v>
      </c>
      <c r="I432" s="12">
        <f t="shared" si="186"/>
        <v>0</v>
      </c>
      <c r="J432" s="12">
        <f t="shared" si="186"/>
        <v>0</v>
      </c>
      <c r="K432" s="12">
        <f t="shared" si="186"/>
        <v>0</v>
      </c>
      <c r="L432" s="12">
        <f t="shared" si="186"/>
        <v>0</v>
      </c>
      <c r="M432" s="12">
        <f t="shared" si="186"/>
        <v>0</v>
      </c>
      <c r="N432" s="12">
        <f t="shared" si="186"/>
        <v>0</v>
      </c>
      <c r="O432" s="12">
        <f t="shared" si="186"/>
        <v>0</v>
      </c>
      <c r="P432" s="12">
        <f t="shared" si="186"/>
        <v>0</v>
      </c>
      <c r="Q432" s="12">
        <f t="shared" si="186"/>
        <v>0</v>
      </c>
      <c r="R432" s="12">
        <f t="shared" si="186"/>
        <v>0</v>
      </c>
      <c r="S432" s="12">
        <f t="shared" si="186"/>
        <v>0</v>
      </c>
      <c r="T432" s="12">
        <f t="shared" si="186"/>
        <v>0</v>
      </c>
      <c r="U432" s="12">
        <f t="shared" si="186"/>
        <v>0</v>
      </c>
      <c r="V432" s="12">
        <f t="shared" si="186"/>
        <v>0</v>
      </c>
      <c r="W432" s="12">
        <f t="shared" si="186"/>
        <v>0</v>
      </c>
      <c r="X432" s="12">
        <f t="shared" si="186"/>
        <v>0</v>
      </c>
      <c r="Y432" s="12">
        <f t="shared" si="186"/>
        <v>0</v>
      </c>
      <c r="Z432" s="12">
        <f t="shared" si="168"/>
        <v>0</v>
      </c>
    </row>
    <row r="433" spans="1:26" ht="17.25" hidden="1" thickTop="1" thickBot="1">
      <c r="A433" s="9" t="str">
        <f>'[1]عملاء الفرع'!$B$26</f>
        <v>كشف حساب عميل (23)</v>
      </c>
      <c r="B433" s="13"/>
      <c r="C433" s="11">
        <v>41091</v>
      </c>
      <c r="D433" s="18">
        <f>SUMPRODUCT((SUMIF('[1]كشف حساب عميل (23)'!$F$99:$F$126,"*560*",'[1]كشف حساب عميل (23)'!$E$99:$E$126)))</f>
        <v>0</v>
      </c>
      <c r="E433" s="18">
        <f>SUMPRODUCT((SUMIF('[1]كشف حساب عميل (23)'!$F$99:$F$126,"*510*",'[1]كشف حساب عميل (23)'!$E$99:$E$126)))</f>
        <v>0</v>
      </c>
      <c r="F433" s="18">
        <f>SUMPRODUCT((SUMIF('[1]كشف حساب عميل (23)'!$F$99:$F$126,"*430 لتر نوفرست*",'[1]كشف حساب عميل (23)'!$E$99:$E$126)))</f>
        <v>0</v>
      </c>
      <c r="G433" s="18">
        <f>SUMPRODUCT((SUMIF('[1]كشف حساب عميل (23)'!$F$99:$F$126,"*340 لتر نوفرست*",'[1]كشف حساب عميل (23)'!$E$99:$E$126)))</f>
        <v>0</v>
      </c>
      <c r="H433" s="18">
        <f>SUMPRODUCT((SUMIF('[1]كشف حساب عميل (23)'!$F$99:$F$126,"*339 لتر نوفرست*",'[1]كشف حساب عميل (23)'!$E$99:$E$126)))</f>
        <v>0</v>
      </c>
      <c r="I433" s="18">
        <f>SUMPRODUCT((SUMIF('[1]كشف حساب عميل (23)'!$F$99:$F$126,"*338*",'[1]كشف حساب عميل (23)'!$E$99:$E$126)))</f>
        <v>0</v>
      </c>
      <c r="J433" s="18">
        <f>SUMPRODUCT((SUMIF('[1]كشف حساب عميل (23)'!$F$99:$F$126,"*330*",'[1]كشف حساب عميل (23)'!$E$99:$E$126)))</f>
        <v>0</v>
      </c>
      <c r="K433" s="18">
        <f>SUMPRODUCT((SUMIF('[1]كشف حساب عميل (23)'!$F$99:$F$126,"*580*",'[1]كشف حساب عميل (23)'!$E$99:$E$126)))</f>
        <v>0</v>
      </c>
      <c r="L433" s="18">
        <f>SUMPRODUCT((SUMIF('[1]كشف حساب عميل (23)'!$F$99:$F$126,"*430 لتر برستيج*",'[1]كشف حساب عميل (23)'!$E$99:$E$126)))</f>
        <v>0</v>
      </c>
      <c r="M433" s="18">
        <f>SUMPRODUCT((SUMIF('[1]كشف حساب عميل (23)'!$F$99:$F$126,"*340 لتر برستيج*",'[1]كشف حساب عميل (23)'!$E$99:$E$126)))</f>
        <v>0</v>
      </c>
      <c r="N433" s="18">
        <f>SUMPRODUCT((SUMIF('[1]كشف حساب عميل (23)'!$F$99:$F$126,"*339 لتر برستيج*",'[1]كشف حساب عميل (23)'!$E$99:$E$126)))</f>
        <v>0</v>
      </c>
      <c r="O433" s="18">
        <f>SUMPRODUCT((SUMIF('[1]كشف حساب عميل (23)'!$F$99:$F$126,"*320*",'[1]كشف حساب عميل (23)'!$E$99:$E$126)))</f>
        <v>0</v>
      </c>
      <c r="P433" s="18">
        <f>SUMPRODUCT((SUMIF('[1]كشف حساب عميل (23)'!$F$99:$F$126,"*290*",'[1]كشف حساب عميل (23)'!$E$99:$E$126)))</f>
        <v>0</v>
      </c>
      <c r="Q433" s="18">
        <f>SUMPRODUCT((SUMIF('[1]كشف حساب عميل (23)'!$F$99:$F$126,"*335 لتر اوسكار*",'[1]كشف حساب عميل (23)'!$E$99:$E$126)))</f>
        <v>0</v>
      </c>
      <c r="R433" s="18">
        <f>SUMPRODUCT((SUMIF('[1]كشف حساب عميل (23)'!$F$99:$F$126,"*335 لتر برنسيسه*",'[1]كشف حساب عميل (23)'!$E$99:$E$126)))</f>
        <v>0</v>
      </c>
      <c r="S433" s="18">
        <f>SUMPRODUCT((SUMIF('[1]كشف حساب عميل (23)'!$F$99:$F$126,"*328*",'[1]كشف حساب عميل (23)'!$E$99:$E$126)))</f>
        <v>0</v>
      </c>
      <c r="T433" s="18">
        <f>SUMPRODUCT((SUMIF('[1]كشف حساب عميل (23)'!$F$99:$F$126,"*7 درج نوفرست*",'[1]كشف حساب عميل (23)'!$E$99:$E$126)))</f>
        <v>0</v>
      </c>
      <c r="U433" s="18">
        <f>SUMPRODUCT((SUMIF('[1]كشف حساب عميل (23)'!$F$99:$F$126,"*6 درج نوفرست*",'[1]كشف حساب عميل (23)'!$E$99:$E$126)))</f>
        <v>0</v>
      </c>
      <c r="V433" s="18">
        <f>SUMPRODUCT((SUMIF('[1]كشف حساب عميل (23)'!$F$99:$F$126,"*5 درج نوفرست*",'[1]كشف حساب عميل (23)'!$E$99:$E$126)))</f>
        <v>0</v>
      </c>
      <c r="W433" s="18">
        <f>SUMPRODUCT((SUMIF('[1]كشف حساب عميل (23)'!$F$99:$F$126,"*6 درج معدل*",'[1]كشف حساب عميل (23)'!$E$99:$E$126)))</f>
        <v>0</v>
      </c>
      <c r="X433" s="18">
        <f>SUMPRODUCT((SUMIF('[1]كشف حساب عميل (23)'!$F$99:$F$126,"*5 درج معدل*",'[1]كشف حساب عميل (23)'!$E$99:$E$126)))</f>
        <v>0</v>
      </c>
      <c r="Y433" s="18">
        <f>SUMPRODUCT((SUMIF('[1]كشف حساب عميل (23)'!$F$99:$F$126,"*4 درج*",'[1]كشف حساب عميل (23)'!$E$99:$E$126)))</f>
        <v>0</v>
      </c>
      <c r="Z433" s="12">
        <f t="shared" si="168"/>
        <v>0</v>
      </c>
    </row>
    <row r="434" spans="1:26" ht="17.25" hidden="1" thickTop="1" thickBot="1">
      <c r="A434" s="9" t="str">
        <f>'[1]عملاء الفرع'!$B$26</f>
        <v>كشف حساب عميل (23)</v>
      </c>
      <c r="B434" s="13"/>
      <c r="C434" s="11">
        <v>41122</v>
      </c>
      <c r="D434" s="12">
        <f>SUMPRODUCT((SUMIF('[1]كشف حساب عميل (23)'!$F$128:$F$144,"*560*",'[1]كشف حساب عميل (23)'!$E$128:$E$144)))</f>
        <v>0</v>
      </c>
      <c r="E434" s="12">
        <f>SUMPRODUCT((SUMIF('[1]كشف حساب عميل (23)'!$F$128:$F$144,"*510*",'[1]كشف حساب عميل (23)'!$E$128:$E$144)))</f>
        <v>0</v>
      </c>
      <c r="F434" s="12">
        <f>SUMPRODUCT((SUMIF('[1]كشف حساب عميل (23)'!$F$128:$F$144,"*430 لتر نوفرست*",'[1]كشف حساب عميل (23)'!$E$128:$E$144)))</f>
        <v>0</v>
      </c>
      <c r="G434" s="12">
        <f>SUMPRODUCT((SUMIF('[1]كشف حساب عميل (23)'!$F$128:$F$144,"*340 لتر نوفرست*",'[1]كشف حساب عميل (23)'!$E$128:$E$144)))</f>
        <v>0</v>
      </c>
      <c r="H434" s="12">
        <f>SUMPRODUCT((SUMIF('[1]كشف حساب عميل (23)'!$F$128:$F$144,"*339 لتر نوفرست*",'[1]كشف حساب عميل (23)'!$E$128:$E$144)))</f>
        <v>0</v>
      </c>
      <c r="I434" s="12">
        <f>SUMPRODUCT((SUMIF('[1]كشف حساب عميل (23)'!$F$128:$F$144,"*338*",'[1]كشف حساب عميل (23)'!$E$128:$E$144)))</f>
        <v>0</v>
      </c>
      <c r="J434" s="12">
        <f>SUMPRODUCT((SUMIF('[1]كشف حساب عميل (23)'!$F$128:$F$144,"*330*",'[1]كشف حساب عميل (23)'!$E$128:$E$144)))</f>
        <v>0</v>
      </c>
      <c r="K434" s="12">
        <f>SUMPRODUCT((SUMIF('[1]كشف حساب عميل (23)'!$F$128:$F$144,"*580*",'[1]كشف حساب عميل (23)'!$E$128:$E$144)))</f>
        <v>0</v>
      </c>
      <c r="L434" s="12">
        <f>SUMPRODUCT((SUMIF('[1]كشف حساب عميل (23)'!$F$128:$F$144,"*430 لتر برستيج*",'[1]كشف حساب عميل (23)'!$E$128:$E$144)))</f>
        <v>0</v>
      </c>
      <c r="M434" s="12">
        <f>SUMPRODUCT((SUMIF('[1]كشف حساب عميل (23)'!$F$128:$F$144,"*340 لتر برستيج*",'[1]كشف حساب عميل (23)'!$E$128:$E$144)))</f>
        <v>0</v>
      </c>
      <c r="N434" s="12">
        <f>SUMPRODUCT((SUMIF('[1]كشف حساب عميل (23)'!$F$128:$F$144,"*339 لتر برستيج*",'[1]كشف حساب عميل (23)'!$E$128:$E$144)))</f>
        <v>0</v>
      </c>
      <c r="O434" s="12">
        <f>SUMPRODUCT((SUMIF('[1]كشف حساب عميل (23)'!$F$128:$F$144,"*320*",'[1]كشف حساب عميل (23)'!$E$128:$E$144)))</f>
        <v>0</v>
      </c>
      <c r="P434" s="12">
        <f>SUMPRODUCT((SUMIF('[1]كشف حساب عميل (23)'!$F$128:$F$144,"*290*",'[1]كشف حساب عميل (23)'!$E$128:$E$144)))</f>
        <v>0</v>
      </c>
      <c r="Q434" s="12">
        <f>SUMPRODUCT((SUMIF('[1]كشف حساب عميل (23)'!$F$128:$F$144,"*335 لتر اوسكار*",'[1]كشف حساب عميل (23)'!$E$128:$E$144)))</f>
        <v>0</v>
      </c>
      <c r="R434" s="12">
        <f>SUMPRODUCT((SUMIF('[1]كشف حساب عميل (23)'!$F$128:$F$144,"*335 لتر برنسيسه*",'[1]كشف حساب عميل (23)'!$E$128:$E$144)))</f>
        <v>0</v>
      </c>
      <c r="S434" s="12">
        <f>SUMPRODUCT((SUMIF('[1]كشف حساب عميل (23)'!$F$128:$F$144,"*328*",'[1]كشف حساب عميل (23)'!$E$128:$E$144)))</f>
        <v>0</v>
      </c>
      <c r="T434" s="12">
        <f>SUMPRODUCT((SUMIF('[1]كشف حساب عميل (23)'!$F$128:$F$144,"*7 درج نوفرست*",'[1]كشف حساب عميل (23)'!$E$128:$E$144)))</f>
        <v>0</v>
      </c>
      <c r="U434" s="12">
        <f>SUMPRODUCT((SUMIF('[1]كشف حساب عميل (23)'!$F$128:$F$144,"*6 درج نوفرست*",'[1]كشف حساب عميل (23)'!$E$128:$E$144)))</f>
        <v>0</v>
      </c>
      <c r="V434" s="12">
        <f>SUMPRODUCT((SUMIF('[1]كشف حساب عميل (23)'!$F$128:$F$144,"*5 درج نوفرست*",'[1]كشف حساب عميل (23)'!$E$128:$E$144)))</f>
        <v>0</v>
      </c>
      <c r="W434" s="12">
        <f>SUMPRODUCT((SUMIF('[1]كشف حساب عميل (23)'!$F$128:$F$144,"*6 درج معدل*",'[1]كشف حساب عميل (23)'!$E$128:$E$144)))</f>
        <v>0</v>
      </c>
      <c r="X434" s="12">
        <f>SUMPRODUCT((SUMIF('[1]كشف حساب عميل (23)'!$F$128:$F$144,"*5 درج معدل*",'[1]كشف حساب عميل (23)'!$E$128:$E$144)))</f>
        <v>0</v>
      </c>
      <c r="Y434" s="12">
        <f>SUMPRODUCT((SUMIF('[1]كشف حساب عميل (23)'!$F$128:$F$144,"*4 درج*",'[1]كشف حساب عميل (23)'!$E$128:$E$144)))</f>
        <v>0</v>
      </c>
      <c r="Z434" s="12">
        <f t="shared" si="168"/>
        <v>0</v>
      </c>
    </row>
    <row r="435" spans="1:26" ht="17.25" hidden="1" thickTop="1" thickBot="1">
      <c r="A435" s="9" t="str">
        <f>'[1]عملاء الفرع'!$B$26</f>
        <v>كشف حساب عميل (23)</v>
      </c>
      <c r="B435" s="13"/>
      <c r="C435" s="11">
        <v>41153</v>
      </c>
      <c r="D435" s="12">
        <f>SUMPRODUCT((SUMIF('[1]كشف حساب عميل (23)'!$F$146:$F$167,"*560*",'[1]كشف حساب عميل (23)'!$E$146:$E$167)))</f>
        <v>0</v>
      </c>
      <c r="E435" s="12">
        <f>SUMPRODUCT((SUMIF('[1]كشف حساب عميل (23)'!$F$146:$F$167,"*510*",'[1]كشف حساب عميل (23)'!$E$146:$E$167)))</f>
        <v>0</v>
      </c>
      <c r="F435" s="12">
        <f>SUMPRODUCT((SUMIF('[1]كشف حساب عميل (23)'!$F$146:$F$167,"*430 لتر نوفرست*",'[1]كشف حساب عميل (23)'!$E$146:$E$167)))</f>
        <v>0</v>
      </c>
      <c r="G435" s="12">
        <f>SUMPRODUCT((SUMIF('[1]كشف حساب عميل (23)'!$F$146:$F$167,"*340 لتر نوفرست*",'[1]كشف حساب عميل (23)'!$E$146:$E$167)))</f>
        <v>0</v>
      </c>
      <c r="H435" s="12">
        <f>SUMPRODUCT((SUMIF('[1]كشف حساب عميل (23)'!$F$146:$F$167,"*339 لتر نوفرست*",'[1]كشف حساب عميل (23)'!$E$146:$E$167)))</f>
        <v>0</v>
      </c>
      <c r="I435" s="12">
        <f>SUMPRODUCT((SUMIF('[1]كشف حساب عميل (23)'!$F$146:$F$167,"*338*",'[1]كشف حساب عميل (23)'!$E$146:$E$167)))</f>
        <v>0</v>
      </c>
      <c r="J435" s="12">
        <f>SUMPRODUCT((SUMIF('[1]كشف حساب عميل (23)'!$F$146:$F$167,"*330*",'[1]كشف حساب عميل (23)'!$E$146:$E$167)))</f>
        <v>0</v>
      </c>
      <c r="K435" s="12">
        <f>SUMPRODUCT((SUMIF('[1]كشف حساب عميل (23)'!$F$146:$F$167,"*580*",'[1]كشف حساب عميل (23)'!$E$146:$E$167)))</f>
        <v>0</v>
      </c>
      <c r="L435" s="12">
        <f>SUMPRODUCT((SUMIF('[1]كشف حساب عميل (23)'!$F$146:$F$167,"*430 لتر برستيج*",'[1]كشف حساب عميل (23)'!$E$146:$E$167)))</f>
        <v>0</v>
      </c>
      <c r="M435" s="12">
        <f>SUMPRODUCT((SUMIF('[1]كشف حساب عميل (23)'!$F$146:$F$167,"*340 لتر برستيج*",'[1]كشف حساب عميل (23)'!$E$146:$E$167)))</f>
        <v>0</v>
      </c>
      <c r="N435" s="12">
        <f>SUMPRODUCT((SUMIF('[1]كشف حساب عميل (23)'!$F$146:$F$167,"*339 لتر برستيج*",'[1]كشف حساب عميل (23)'!$E$146:$E$167)))</f>
        <v>0</v>
      </c>
      <c r="O435" s="12">
        <f>SUMPRODUCT((SUMIF('[1]كشف حساب عميل (23)'!$F$146:$F$167,"*320*",'[1]كشف حساب عميل (23)'!$E$146:$E$167)))</f>
        <v>0</v>
      </c>
      <c r="P435" s="12">
        <f>SUMPRODUCT((SUMIF('[1]كشف حساب عميل (23)'!$F$146:$F$167,"*290*",'[1]كشف حساب عميل (23)'!$E$146:$E$167)))</f>
        <v>0</v>
      </c>
      <c r="Q435" s="12">
        <f>SUMPRODUCT((SUMIF('[1]كشف حساب عميل (23)'!$F$146:$F$167,"*335 لتر اوسكار*",'[1]كشف حساب عميل (23)'!$E$146:$E$167)))</f>
        <v>0</v>
      </c>
      <c r="R435" s="12">
        <f>SUMPRODUCT((SUMIF('[1]كشف حساب عميل (23)'!$F$146:$F$167,"*335 لتر برنسيسه*",'[1]كشف حساب عميل (23)'!$E$146:$E$167)))</f>
        <v>0</v>
      </c>
      <c r="S435" s="12">
        <f>SUMPRODUCT((SUMIF('[1]كشف حساب عميل (23)'!$F$146:$F$167,"*328*",'[1]كشف حساب عميل (23)'!$E$146:$E$167)))</f>
        <v>0</v>
      </c>
      <c r="T435" s="12">
        <f>SUMPRODUCT((SUMIF('[1]كشف حساب عميل (23)'!$F$146:$F$167,"*7 درج نوفرست*",'[1]كشف حساب عميل (23)'!$E$146:$E$167)))</f>
        <v>0</v>
      </c>
      <c r="U435" s="12">
        <f>SUMPRODUCT((SUMIF('[1]كشف حساب عميل (23)'!$F$146:$F$167,"*6 درج نوفرست*",'[1]كشف حساب عميل (23)'!$E$146:$E$167)))</f>
        <v>0</v>
      </c>
      <c r="V435" s="12">
        <f>SUMPRODUCT((SUMIF('[1]كشف حساب عميل (23)'!$F$146:$F$167,"*5 درج نوفرست*",'[1]كشف حساب عميل (23)'!$E$146:$E$167)))</f>
        <v>0</v>
      </c>
      <c r="W435" s="12">
        <f>SUMPRODUCT((SUMIF('[1]كشف حساب عميل (23)'!$F$146:$F$167,"*6 درج معدل*",'[1]كشف حساب عميل (23)'!$E$146:$E$167)))</f>
        <v>0</v>
      </c>
      <c r="X435" s="12">
        <f>SUMPRODUCT((SUMIF('[1]كشف حساب عميل (23)'!$F$146:$F$167,"*5 درج معدل*",'[1]كشف حساب عميل (23)'!$E$146:$E$167)))</f>
        <v>0</v>
      </c>
      <c r="Y435" s="12">
        <f>SUMPRODUCT((SUMIF('[1]كشف حساب عميل (23)'!$F$146:$F$167,"*4 درج*",'[1]كشف حساب عميل (23)'!$E$146:$E$167)))</f>
        <v>0</v>
      </c>
      <c r="Z435" s="12">
        <f t="shared" si="168"/>
        <v>0</v>
      </c>
    </row>
    <row r="436" spans="1:26" ht="17.25" hidden="1" thickTop="1" thickBot="1">
      <c r="A436" s="9" t="str">
        <f>'[1]عملاء الفرع'!$B$26</f>
        <v>كشف حساب عميل (23)</v>
      </c>
      <c r="B436" s="13"/>
      <c r="C436" s="11" t="s">
        <v>28</v>
      </c>
      <c r="D436" s="12">
        <f t="shared" ref="D436:S455" si="187">SUM(D433:D435)</f>
        <v>0</v>
      </c>
      <c r="E436" s="12">
        <f t="shared" ref="E436:Y436" si="188">SUM(E433:E435)</f>
        <v>0</v>
      </c>
      <c r="F436" s="12">
        <f t="shared" si="188"/>
        <v>0</v>
      </c>
      <c r="G436" s="12">
        <f t="shared" si="188"/>
        <v>0</v>
      </c>
      <c r="H436" s="12">
        <f t="shared" si="188"/>
        <v>0</v>
      </c>
      <c r="I436" s="12">
        <f t="shared" si="188"/>
        <v>0</v>
      </c>
      <c r="J436" s="12">
        <f t="shared" si="188"/>
        <v>0</v>
      </c>
      <c r="K436" s="12">
        <f t="shared" si="188"/>
        <v>0</v>
      </c>
      <c r="L436" s="12">
        <f t="shared" si="188"/>
        <v>0</v>
      </c>
      <c r="M436" s="12">
        <f t="shared" si="188"/>
        <v>0</v>
      </c>
      <c r="N436" s="12">
        <f t="shared" si="188"/>
        <v>0</v>
      </c>
      <c r="O436" s="12">
        <f t="shared" si="188"/>
        <v>0</v>
      </c>
      <c r="P436" s="12">
        <f t="shared" si="188"/>
        <v>0</v>
      </c>
      <c r="Q436" s="12">
        <f t="shared" si="188"/>
        <v>0</v>
      </c>
      <c r="R436" s="12">
        <f t="shared" si="188"/>
        <v>0</v>
      </c>
      <c r="S436" s="12">
        <f t="shared" si="188"/>
        <v>0</v>
      </c>
      <c r="T436" s="12">
        <f t="shared" si="188"/>
        <v>0</v>
      </c>
      <c r="U436" s="12">
        <f t="shared" si="188"/>
        <v>0</v>
      </c>
      <c r="V436" s="12">
        <f t="shared" si="188"/>
        <v>0</v>
      </c>
      <c r="W436" s="12">
        <f t="shared" si="188"/>
        <v>0</v>
      </c>
      <c r="X436" s="12">
        <f t="shared" si="188"/>
        <v>0</v>
      </c>
      <c r="Y436" s="12">
        <f t="shared" si="188"/>
        <v>0</v>
      </c>
      <c r="Z436" s="12">
        <f t="shared" si="168"/>
        <v>0</v>
      </c>
    </row>
    <row r="437" spans="1:26" ht="17.25" hidden="1" thickTop="1" thickBot="1">
      <c r="A437" s="9" t="str">
        <f>'[1]عملاء الفرع'!$B$26</f>
        <v>كشف حساب عميل (23)</v>
      </c>
      <c r="B437" s="13"/>
      <c r="C437" s="11">
        <v>41183</v>
      </c>
      <c r="D437" s="12">
        <f>SUMPRODUCT((SUMIF('[1]كشف حساب عميل (23)'!$F$169:$F$189,"*560*",'[1]كشف حساب عميل (23)'!$E$169:$E$189)))</f>
        <v>0</v>
      </c>
      <c r="E437" s="12">
        <f>SUMPRODUCT((SUMIF('[1]كشف حساب عميل (23)'!$F$169:$F$189,"*510*",'[1]كشف حساب عميل (23)'!$E$169:$E$189)))</f>
        <v>0</v>
      </c>
      <c r="F437" s="12">
        <f>SUMPRODUCT((SUMIF('[1]كشف حساب عميل (23)'!$F$169:$F$189,"*430 لتر نوفرست*",'[1]كشف حساب عميل (23)'!$E$169:$E$189)))</f>
        <v>0</v>
      </c>
      <c r="G437" s="12">
        <f>SUMPRODUCT((SUMIF('[1]كشف حساب عميل (23)'!$F$169:$F$189,"*340 لتر نوفرست*",'[1]كشف حساب عميل (23)'!$E$169:$E$189)))</f>
        <v>0</v>
      </c>
      <c r="H437" s="12">
        <f>SUMPRODUCT((SUMIF('[1]كشف حساب عميل (23)'!$F$169:$F$189,"*339 لتر نوفرست*",'[1]كشف حساب عميل (23)'!$E$169:$E$189)))</f>
        <v>0</v>
      </c>
      <c r="I437" s="12">
        <f>SUMPRODUCT((SUMIF('[1]كشف حساب عميل (23)'!$F$169:$F$189,"*338*",'[1]كشف حساب عميل (23)'!$E$169:$E$189)))</f>
        <v>0</v>
      </c>
      <c r="J437" s="12">
        <f>SUMPRODUCT((SUMIF('[1]كشف حساب عميل (23)'!$F$169:$F$189,"*330*",'[1]كشف حساب عميل (23)'!$E$169:$E$189)))</f>
        <v>0</v>
      </c>
      <c r="K437" s="12">
        <f>SUMPRODUCT((SUMIF('[1]كشف حساب عميل (23)'!$F$169:$F$189,"*580*",'[1]كشف حساب عميل (23)'!$E$169:$E$189)))</f>
        <v>0</v>
      </c>
      <c r="L437" s="12">
        <f>SUMPRODUCT((SUMIF('[1]كشف حساب عميل (23)'!$F$169:$F$189,"*430 لتر برستيج*",'[1]كشف حساب عميل (23)'!$E$169:$E$189)))</f>
        <v>0</v>
      </c>
      <c r="M437" s="12">
        <f>SUMPRODUCT((SUMIF('[1]كشف حساب عميل (23)'!$F$169:$F$189,"*340 لتر برستيج*",'[1]كشف حساب عميل (23)'!$E$169:$E$189)))</f>
        <v>0</v>
      </c>
      <c r="N437" s="12">
        <f>SUMPRODUCT((SUMIF('[1]كشف حساب عميل (23)'!$F$169:$F$189,"*339 لتر برستيج*",'[1]كشف حساب عميل (23)'!$E$169:$E$189)))</f>
        <v>0</v>
      </c>
      <c r="O437" s="12">
        <f>SUMPRODUCT((SUMIF('[1]كشف حساب عميل (23)'!$F$169:$F$189,"*320*",'[1]كشف حساب عميل (23)'!$E$169:$E$189)))</f>
        <v>0</v>
      </c>
      <c r="P437" s="12">
        <f>SUMPRODUCT((SUMIF('[1]كشف حساب عميل (23)'!$F$169:$F$189,"*290*",'[1]كشف حساب عميل (23)'!$E$169:$E$189)))</f>
        <v>0</v>
      </c>
      <c r="Q437" s="12">
        <f>SUMPRODUCT((SUMIF('[1]كشف حساب عميل (23)'!$F$169:$F$189,"*335 لتر اوسكار*",'[1]كشف حساب عميل (23)'!$E$169:$E$189)))</f>
        <v>0</v>
      </c>
      <c r="R437" s="12">
        <f>SUMPRODUCT((SUMIF('[1]كشف حساب عميل (23)'!$F$169:$F$189,"*335 لتر برنسيسه*",'[1]كشف حساب عميل (23)'!$E$169:$E$189)))</f>
        <v>0</v>
      </c>
      <c r="S437" s="12">
        <f>SUMPRODUCT((SUMIF('[1]كشف حساب عميل (23)'!$F$169:$F$189,"*328*",'[1]كشف حساب عميل (23)'!$E$169:$E$189)))</f>
        <v>0</v>
      </c>
      <c r="T437" s="12">
        <f>SUMPRODUCT((SUMIF('[1]كشف حساب عميل (23)'!$F$169:$F$189,"*7 درج نوفرست*",'[1]كشف حساب عميل (23)'!$E$169:$E$189)))</f>
        <v>0</v>
      </c>
      <c r="U437" s="12">
        <f>SUMPRODUCT((SUMIF('[1]كشف حساب عميل (23)'!$F$169:$F$189,"*6 درج نوفرست*",'[1]كشف حساب عميل (23)'!$E$169:$E$189)))</f>
        <v>0</v>
      </c>
      <c r="V437" s="12">
        <f>SUMPRODUCT((SUMIF('[1]كشف حساب عميل (23)'!$F$169:$F$189,"*5 درج نوفرست*",'[1]كشف حساب عميل (23)'!$E$169:$E$189)))</f>
        <v>0</v>
      </c>
      <c r="W437" s="12">
        <f>SUMPRODUCT((SUMIF('[1]كشف حساب عميل (23)'!$F$169:$F$189,"*6 درج معدل*",'[1]كشف حساب عميل (23)'!$E$169:$E$189)))</f>
        <v>0</v>
      </c>
      <c r="X437" s="12">
        <f>SUMPRODUCT((SUMIF('[1]كشف حساب عميل (23)'!$F$169:$F$189,"*5 درج معدل*",'[1]كشف حساب عميل (23)'!$E$169:$E$189)))</f>
        <v>0</v>
      </c>
      <c r="Y437" s="12">
        <f>SUMPRODUCT((SUMIF('[1]كشف حساب عميل (23)'!$F$169:$F$189,"*4 درج*",'[1]كشف حساب عميل (23)'!$E$169:$E$189)))</f>
        <v>0</v>
      </c>
      <c r="Z437" s="12">
        <f t="shared" si="168"/>
        <v>0</v>
      </c>
    </row>
    <row r="438" spans="1:26" ht="17.25" hidden="1" thickTop="1" thickBot="1">
      <c r="A438" s="9" t="str">
        <f>'[1]عملاء الفرع'!$B$26</f>
        <v>كشف حساب عميل (23)</v>
      </c>
      <c r="B438" s="13"/>
      <c r="C438" s="11">
        <v>41214</v>
      </c>
      <c r="D438" s="12">
        <f>SUMPRODUCT((SUMIF('[1]كشف حساب عميل (23)'!$F$191:$F$202,"*560*",'[1]كشف حساب عميل (23)'!$E$191:$E$202)))</f>
        <v>0</v>
      </c>
      <c r="E438" s="12">
        <f>SUMPRODUCT((SUMIF('[1]كشف حساب عميل (23)'!$F$191:$F$202,"*510*",'[1]كشف حساب عميل (23)'!$E$191:$E$202)))</f>
        <v>0</v>
      </c>
      <c r="F438" s="12">
        <f>SUMPRODUCT((SUMIF('[1]كشف حساب عميل (23)'!$F$191:$F$202,"*430 لتر نوفرست*",'[1]كشف حساب عميل (23)'!$E$191:$E$202)))</f>
        <v>0</v>
      </c>
      <c r="G438" s="12">
        <f>SUMPRODUCT((SUMIF('[1]كشف حساب عميل (23)'!$F$191:$F$202,"*340 لتر نوفرست*",'[1]كشف حساب عميل (23)'!$E$191:$E$202)))</f>
        <v>0</v>
      </c>
      <c r="H438" s="12">
        <f>SUMPRODUCT((SUMIF('[1]كشف حساب عميل (23)'!$F$191:$F$202,"*339 لتر نوفرست*",'[1]كشف حساب عميل (23)'!$E$191:$E$202)))</f>
        <v>0</v>
      </c>
      <c r="I438" s="12">
        <f>SUMPRODUCT((SUMIF('[1]كشف حساب عميل (23)'!$F$191:$F$202,"*338*",'[1]كشف حساب عميل (23)'!$E$191:$E$202)))</f>
        <v>0</v>
      </c>
      <c r="J438" s="12">
        <f>SUMPRODUCT((SUMIF('[1]كشف حساب عميل (23)'!$F$191:$F$202,"*330*",'[1]كشف حساب عميل (23)'!$E$191:$E$202)))</f>
        <v>0</v>
      </c>
      <c r="K438" s="12">
        <f>SUMPRODUCT((SUMIF('[1]كشف حساب عميل (23)'!$F$191:$F$202,"*580*",'[1]كشف حساب عميل (23)'!$E$191:$E$202)))</f>
        <v>0</v>
      </c>
      <c r="L438" s="12">
        <f>SUMPRODUCT((SUMIF('[1]كشف حساب عميل (23)'!$F$191:$F$202,"*430 لتر برستيج*",'[1]كشف حساب عميل (23)'!$E$191:$E$202)))</f>
        <v>0</v>
      </c>
      <c r="M438" s="12">
        <f>SUMPRODUCT((SUMIF('[1]كشف حساب عميل (23)'!$F$191:$F$202,"*340 لتر برستيج*",'[1]كشف حساب عميل (23)'!$E$191:$E$202)))</f>
        <v>0</v>
      </c>
      <c r="N438" s="12">
        <f>SUMPRODUCT((SUMIF('[1]كشف حساب عميل (23)'!$F$191:$F$202,"*339 لتر برستيج*",'[1]كشف حساب عميل (23)'!$E$191:$E$202)))</f>
        <v>0</v>
      </c>
      <c r="O438" s="12">
        <f>SUMPRODUCT((SUMIF('[1]كشف حساب عميل (23)'!$F$191:$F$202,"*320*",'[1]كشف حساب عميل (23)'!$E$191:$E$202)))</f>
        <v>0</v>
      </c>
      <c r="P438" s="12">
        <f>SUMPRODUCT((SUMIF('[1]كشف حساب عميل (23)'!$F$191:$F$202,"*290*",'[1]كشف حساب عميل (23)'!$E$191:$E$202)))</f>
        <v>0</v>
      </c>
      <c r="Q438" s="12">
        <f>SUMPRODUCT((SUMIF('[1]كشف حساب عميل (23)'!$F$191:$F$202,"*335 لتر اوسكار*",'[1]كشف حساب عميل (23)'!$E$191:$E$202)))</f>
        <v>0</v>
      </c>
      <c r="R438" s="12">
        <f>SUMPRODUCT((SUMIF('[1]كشف حساب عميل (23)'!$F$191:$F$202,"*335 لتر برنسيسه*",'[1]كشف حساب عميل (23)'!$E$191:$E$202)))</f>
        <v>0</v>
      </c>
      <c r="S438" s="12">
        <f>SUMPRODUCT((SUMIF('[1]كشف حساب عميل (23)'!$F$191:$F$202,"*328*",'[1]كشف حساب عميل (23)'!$E$191:$E$202)))</f>
        <v>0</v>
      </c>
      <c r="T438" s="12">
        <f>SUMPRODUCT((SUMIF('[1]كشف حساب عميل (23)'!$F$191:$F$202,"*7 درج نوفرست*",'[1]كشف حساب عميل (23)'!$E$191:$E$202)))</f>
        <v>0</v>
      </c>
      <c r="U438" s="12">
        <f>SUMPRODUCT((SUMIF('[1]كشف حساب عميل (23)'!$F$191:$F$202,"*6 درج نوفرست*",'[1]كشف حساب عميل (23)'!$E$191:$E$202)))</f>
        <v>0</v>
      </c>
      <c r="V438" s="12">
        <f>SUMPRODUCT((SUMIF('[1]كشف حساب عميل (23)'!$F$191:$F$202,"*5 درج نوفرست*",'[1]كشف حساب عميل (23)'!$E$191:$E$202)))</f>
        <v>0</v>
      </c>
      <c r="W438" s="12">
        <f>SUMPRODUCT((SUMIF('[1]كشف حساب عميل (23)'!$F$191:$F$202,"*6 درج معدل*",'[1]كشف حساب عميل (23)'!$E$191:$E$202)))</f>
        <v>0</v>
      </c>
      <c r="X438" s="12">
        <f>SUMPRODUCT((SUMIF('[1]كشف حساب عميل (23)'!$F$191:$F$202,"*5 درج معدل*",'[1]كشف حساب عميل (23)'!$E$191:$E$202)))</f>
        <v>0</v>
      </c>
      <c r="Y438" s="12">
        <f>SUMPRODUCT((SUMIF('[1]كشف حساب عميل (23)'!$F$191:$F$202,"*4 درج*",'[1]كشف حساب عميل (23)'!$E$191:$E$202)))</f>
        <v>0</v>
      </c>
      <c r="Z438" s="12">
        <f t="shared" si="168"/>
        <v>0</v>
      </c>
    </row>
    <row r="439" spans="1:26" ht="17.25" hidden="1" thickTop="1" thickBot="1">
      <c r="A439" s="9" t="str">
        <f>'[1]عملاء الفرع'!$B$26</f>
        <v>كشف حساب عميل (23)</v>
      </c>
      <c r="B439" s="13"/>
      <c r="C439" s="11">
        <v>41244</v>
      </c>
      <c r="D439" s="12">
        <f>SUMPRODUCT((SUMIF('[1]كشف حساب عميل (23)'!$F$204:$F$216,"*560*",'[1]كشف حساب عميل (23)'!$E$204:$E$216)))</f>
        <v>0</v>
      </c>
      <c r="E439" s="12">
        <f>SUMPRODUCT((SUMIF('[1]كشف حساب عميل (23)'!$F$204:$F$216,"*510*",'[1]كشف حساب عميل (23)'!$E$204:$E$216)))</f>
        <v>0</v>
      </c>
      <c r="F439" s="12">
        <f>SUMPRODUCT((SUMIF('[1]كشف حساب عميل (23)'!$F$204:$F$216,"*430 لتر نوفرست*",'[1]كشف حساب عميل (23)'!$E$204:$E$216)))</f>
        <v>0</v>
      </c>
      <c r="G439" s="12">
        <f>SUMPRODUCT((SUMIF('[1]كشف حساب عميل (23)'!$F$204:$F$216,"*340 لتر نوفرست*",'[1]كشف حساب عميل (23)'!$E$204:$E$216)))</f>
        <v>0</v>
      </c>
      <c r="H439" s="12">
        <f>SUMPRODUCT((SUMIF('[1]كشف حساب عميل (23)'!$F$204:$F$216,"*339 لتر نوفرست*",'[1]كشف حساب عميل (23)'!$E$204:$E$216)))</f>
        <v>0</v>
      </c>
      <c r="I439" s="12">
        <f>SUMPRODUCT((SUMIF('[1]كشف حساب عميل (23)'!$F$204:$F$216,"*338*",'[1]كشف حساب عميل (23)'!$E$204:$E$216)))</f>
        <v>0</v>
      </c>
      <c r="J439" s="12">
        <f>SUMPRODUCT((SUMIF('[1]كشف حساب عميل (23)'!$F$204:$F$216,"*330*",'[1]كشف حساب عميل (23)'!$E$204:$E$216)))</f>
        <v>0</v>
      </c>
      <c r="K439" s="12">
        <f>SUMPRODUCT((SUMIF('[1]كشف حساب عميل (23)'!$F$204:$F$216,"*580*",'[1]كشف حساب عميل (23)'!$E$204:$E$216)))</f>
        <v>0</v>
      </c>
      <c r="L439" s="12">
        <f>SUMPRODUCT((SUMIF('[1]كشف حساب عميل (23)'!$F$204:$F$216,"*430 لتر برستيج*",'[1]كشف حساب عميل (23)'!$E$204:$E$216)))</f>
        <v>0</v>
      </c>
      <c r="M439" s="12">
        <f>SUMPRODUCT((SUMIF('[1]كشف حساب عميل (23)'!$F$204:$F$216,"*340 لتر برستيج*",'[1]كشف حساب عميل (23)'!$E$204:$E$216)))</f>
        <v>0</v>
      </c>
      <c r="N439" s="12">
        <f>SUMPRODUCT((SUMIF('[1]كشف حساب عميل (23)'!$F$204:$F$216,"*339 لتر برستيج*",'[1]كشف حساب عميل (23)'!$E$204:$E$216)))</f>
        <v>0</v>
      </c>
      <c r="O439" s="12">
        <f>SUMPRODUCT((SUMIF('[1]كشف حساب عميل (23)'!$F$204:$F$216,"*320*",'[1]كشف حساب عميل (23)'!$E$204:$E$216)))</f>
        <v>0</v>
      </c>
      <c r="P439" s="12">
        <f>SUMPRODUCT((SUMIF('[1]كشف حساب عميل (23)'!$F$204:$F$216,"*290*",'[1]كشف حساب عميل (23)'!$E$204:$E$216)))</f>
        <v>0</v>
      </c>
      <c r="Q439" s="12">
        <f>SUMPRODUCT((SUMIF('[1]كشف حساب عميل (23)'!$F$204:$F$216,"*335 لتر اوسكار*",'[1]كشف حساب عميل (23)'!$E$204:$E$216)))</f>
        <v>0</v>
      </c>
      <c r="R439" s="12">
        <f>SUMPRODUCT((SUMIF('[1]كشف حساب عميل (23)'!$F$204:$F$216,"*335 لتر برنسيسه*",'[1]كشف حساب عميل (23)'!$E$204:$E$216)))</f>
        <v>0</v>
      </c>
      <c r="S439" s="12">
        <f>SUMPRODUCT((SUMIF('[1]كشف حساب عميل (23)'!$F$204:$F$216,"*328*",'[1]كشف حساب عميل (23)'!$E$204:$E$216)))</f>
        <v>0</v>
      </c>
      <c r="T439" s="12">
        <f>SUMPRODUCT((SUMIF('[1]كشف حساب عميل (23)'!$F$204:$F$216,"*7 درج نوفرست*",'[1]كشف حساب عميل (23)'!$E$204:$E$216)))</f>
        <v>0</v>
      </c>
      <c r="U439" s="12">
        <f>SUMPRODUCT((SUMIF('[1]كشف حساب عميل (23)'!$F$204:$F$216,"*6 درج نوفرست*",'[1]كشف حساب عميل (23)'!$E$204:$E$216)))</f>
        <v>0</v>
      </c>
      <c r="V439" s="12">
        <f>SUMPRODUCT((SUMIF('[1]كشف حساب عميل (23)'!$F$204:$F$216,"*5 درج نوفرست*",'[1]كشف حساب عميل (23)'!$E$204:$E$216)))</f>
        <v>0</v>
      </c>
      <c r="W439" s="12">
        <f>SUMPRODUCT((SUMIF('[1]كشف حساب عميل (23)'!$F$204:$F$216,"*6 درج معدل*",'[1]كشف حساب عميل (23)'!$E$204:$E$216)))</f>
        <v>0</v>
      </c>
      <c r="X439" s="12">
        <f>SUMPRODUCT((SUMIF('[1]كشف حساب عميل (23)'!$F$204:$F$216,"*5 درج معدل*",'[1]كشف حساب عميل (23)'!$E$204:$E$216)))</f>
        <v>0</v>
      </c>
      <c r="Y439" s="12">
        <f>SUMPRODUCT((SUMIF('[1]كشف حساب عميل (23)'!$F$204:$F$216,"*4 درج*",'[1]كشف حساب عميل (23)'!$E$204:$E$216)))</f>
        <v>0</v>
      </c>
      <c r="Z439" s="12">
        <f t="shared" si="168"/>
        <v>0</v>
      </c>
    </row>
    <row r="440" spans="1:26" ht="17.25" hidden="1" thickTop="1" thickBot="1">
      <c r="A440" s="9" t="str">
        <f>'[1]عملاء الفرع'!$B$26</f>
        <v>كشف حساب عميل (23)</v>
      </c>
      <c r="B440" s="13"/>
      <c r="C440" s="11" t="s">
        <v>29</v>
      </c>
      <c r="D440" s="12">
        <f t="shared" ref="D440:S459" si="189">SUM(D437:D439)</f>
        <v>0</v>
      </c>
      <c r="E440" s="12">
        <f t="shared" ref="E440:Y440" si="190">SUM(E437:E439)</f>
        <v>0</v>
      </c>
      <c r="F440" s="12">
        <f t="shared" si="190"/>
        <v>0</v>
      </c>
      <c r="G440" s="12">
        <f t="shared" si="190"/>
        <v>0</v>
      </c>
      <c r="H440" s="12">
        <f t="shared" si="190"/>
        <v>0</v>
      </c>
      <c r="I440" s="12">
        <f t="shared" si="190"/>
        <v>0</v>
      </c>
      <c r="J440" s="12">
        <f t="shared" si="190"/>
        <v>0</v>
      </c>
      <c r="K440" s="12">
        <f t="shared" si="190"/>
        <v>0</v>
      </c>
      <c r="L440" s="12">
        <f t="shared" si="190"/>
        <v>0</v>
      </c>
      <c r="M440" s="12">
        <f t="shared" si="190"/>
        <v>0</v>
      </c>
      <c r="N440" s="12">
        <f t="shared" si="190"/>
        <v>0</v>
      </c>
      <c r="O440" s="12">
        <f t="shared" si="190"/>
        <v>0</v>
      </c>
      <c r="P440" s="12">
        <f t="shared" si="190"/>
        <v>0</v>
      </c>
      <c r="Q440" s="12">
        <f t="shared" si="190"/>
        <v>0</v>
      </c>
      <c r="R440" s="12">
        <f t="shared" si="190"/>
        <v>0</v>
      </c>
      <c r="S440" s="12">
        <f t="shared" si="190"/>
        <v>0</v>
      </c>
      <c r="T440" s="12">
        <f t="shared" si="190"/>
        <v>0</v>
      </c>
      <c r="U440" s="12">
        <f t="shared" si="190"/>
        <v>0</v>
      </c>
      <c r="V440" s="12">
        <f t="shared" si="190"/>
        <v>0</v>
      </c>
      <c r="W440" s="12">
        <f t="shared" si="190"/>
        <v>0</v>
      </c>
      <c r="X440" s="12">
        <f t="shared" si="190"/>
        <v>0</v>
      </c>
      <c r="Y440" s="12">
        <f t="shared" si="190"/>
        <v>0</v>
      </c>
      <c r="Z440" s="12">
        <f t="shared" si="168"/>
        <v>0</v>
      </c>
    </row>
    <row r="441" spans="1:26" ht="17.25" hidden="1" thickTop="1" thickBot="1">
      <c r="A441" s="9" t="str">
        <f>'[1]عملاء الفرع'!$B$26</f>
        <v>كشف حساب عميل (23)</v>
      </c>
      <c r="B441" s="13"/>
      <c r="C441" s="11" t="s">
        <v>30</v>
      </c>
      <c r="D441" s="12">
        <f t="shared" ref="D441:Y460" si="191">SUM(D440,D436)</f>
        <v>0</v>
      </c>
      <c r="E441" s="12">
        <f t="shared" si="191"/>
        <v>0</v>
      </c>
      <c r="F441" s="12">
        <f t="shared" si="191"/>
        <v>0</v>
      </c>
      <c r="G441" s="12">
        <f t="shared" si="191"/>
        <v>0</v>
      </c>
      <c r="H441" s="12">
        <f t="shared" si="191"/>
        <v>0</v>
      </c>
      <c r="I441" s="12">
        <f t="shared" si="191"/>
        <v>0</v>
      </c>
      <c r="J441" s="12">
        <f t="shared" si="191"/>
        <v>0</v>
      </c>
      <c r="K441" s="12">
        <f t="shared" si="191"/>
        <v>0</v>
      </c>
      <c r="L441" s="12">
        <f t="shared" si="191"/>
        <v>0</v>
      </c>
      <c r="M441" s="12">
        <f t="shared" si="191"/>
        <v>0</v>
      </c>
      <c r="N441" s="12">
        <f t="shared" si="191"/>
        <v>0</v>
      </c>
      <c r="O441" s="12">
        <f t="shared" si="191"/>
        <v>0</v>
      </c>
      <c r="P441" s="12">
        <f t="shared" si="191"/>
        <v>0</v>
      </c>
      <c r="Q441" s="12">
        <f t="shared" si="191"/>
        <v>0</v>
      </c>
      <c r="R441" s="12">
        <f t="shared" si="191"/>
        <v>0</v>
      </c>
      <c r="S441" s="12">
        <f t="shared" si="191"/>
        <v>0</v>
      </c>
      <c r="T441" s="12">
        <f t="shared" si="191"/>
        <v>0</v>
      </c>
      <c r="U441" s="12">
        <f t="shared" si="191"/>
        <v>0</v>
      </c>
      <c r="V441" s="12">
        <f t="shared" si="191"/>
        <v>0</v>
      </c>
      <c r="W441" s="12">
        <f t="shared" si="191"/>
        <v>0</v>
      </c>
      <c r="X441" s="12">
        <f t="shared" si="191"/>
        <v>0</v>
      </c>
      <c r="Y441" s="12">
        <f t="shared" si="191"/>
        <v>0</v>
      </c>
      <c r="Z441" s="12">
        <f t="shared" si="168"/>
        <v>0</v>
      </c>
    </row>
    <row r="442" spans="1:26" ht="17.25" hidden="1" thickTop="1" thickBot="1">
      <c r="A442" s="9" t="str">
        <f>'[1]عملاء الفرع'!$B$26</f>
        <v>كشف حساب عميل (23)</v>
      </c>
      <c r="B442" s="13"/>
      <c r="C442" s="11" t="s">
        <v>31</v>
      </c>
      <c r="D442" s="12">
        <f t="shared" ref="D442:Y461" si="192">SUM(D441,D432)</f>
        <v>0</v>
      </c>
      <c r="E442" s="12">
        <f t="shared" si="192"/>
        <v>0</v>
      </c>
      <c r="F442" s="12">
        <f t="shared" si="192"/>
        <v>0</v>
      </c>
      <c r="G442" s="12">
        <f t="shared" si="192"/>
        <v>0</v>
      </c>
      <c r="H442" s="12">
        <f t="shared" si="192"/>
        <v>0</v>
      </c>
      <c r="I442" s="12">
        <f t="shared" si="192"/>
        <v>0</v>
      </c>
      <c r="J442" s="12">
        <f t="shared" si="192"/>
        <v>0</v>
      </c>
      <c r="K442" s="12">
        <f t="shared" si="192"/>
        <v>0</v>
      </c>
      <c r="L442" s="12">
        <f t="shared" si="192"/>
        <v>0</v>
      </c>
      <c r="M442" s="12">
        <f t="shared" si="192"/>
        <v>0</v>
      </c>
      <c r="N442" s="12">
        <f t="shared" si="192"/>
        <v>0</v>
      </c>
      <c r="O442" s="12">
        <f t="shared" si="192"/>
        <v>0</v>
      </c>
      <c r="P442" s="12">
        <f t="shared" si="192"/>
        <v>0</v>
      </c>
      <c r="Q442" s="12">
        <f t="shared" si="192"/>
        <v>0</v>
      </c>
      <c r="R442" s="12">
        <f t="shared" si="192"/>
        <v>0</v>
      </c>
      <c r="S442" s="12">
        <f t="shared" si="192"/>
        <v>0</v>
      </c>
      <c r="T442" s="12">
        <f t="shared" si="192"/>
        <v>0</v>
      </c>
      <c r="U442" s="12">
        <f t="shared" si="192"/>
        <v>0</v>
      </c>
      <c r="V442" s="12">
        <f t="shared" si="192"/>
        <v>0</v>
      </c>
      <c r="W442" s="12">
        <f t="shared" si="192"/>
        <v>0</v>
      </c>
      <c r="X442" s="12">
        <f t="shared" si="192"/>
        <v>0</v>
      </c>
      <c r="Y442" s="12">
        <f t="shared" si="192"/>
        <v>0</v>
      </c>
      <c r="Z442" s="12">
        <f t="shared" si="168"/>
        <v>0</v>
      </c>
    </row>
    <row r="443" spans="1:26" ht="17.25" thickTop="1" thickBot="1">
      <c r="A443" s="9" t="str">
        <f>'[1]عملاء الفرع'!$B$27</f>
        <v>كشف حساب عميل (24)</v>
      </c>
      <c r="B443" s="13"/>
      <c r="C443" s="11">
        <v>40909</v>
      </c>
      <c r="D443" s="12">
        <f>SUMPRODUCT((SUMIF('[1]كشف حساب عميل (24)'!$F$7:$F$37,"*560*",'[1]كشف حساب عميل (24)'!$E$7:$E$37)))</f>
        <v>0</v>
      </c>
      <c r="E443" s="12">
        <f>SUMPRODUCT((SUMIF('[1]كشف حساب عميل (24)'!$F$7:$F$37,"*510*",'[1]كشف حساب عميل (24)'!$E$7:$E$37)))</f>
        <v>0</v>
      </c>
      <c r="F443" s="12">
        <f>SUMPRODUCT((SUMIF('[1]كشف حساب عميل (24)'!$F$7:$F$37,"*430 لتر نوفرست*",'[1]كشف حساب عميل (24)'!$E$7:$E$37)))</f>
        <v>0</v>
      </c>
      <c r="G443" s="12">
        <f>SUMPRODUCT((SUMIF('[1]كشف حساب عميل (24)'!$F$7:$F$37,"*340 لتر نوفرست*",'[1]كشف حساب عميل (24)'!$E$7:$E$37)))</f>
        <v>0</v>
      </c>
      <c r="H443" s="12">
        <f>SUMPRODUCT((SUMIF('[1]كشف حساب عميل (24)'!$F$7:$F$37,"*339 لتر نوفرست*",'[1]كشف حساب عميل (24)'!$E$7:$E$37)))</f>
        <v>0</v>
      </c>
      <c r="I443" s="12">
        <f>SUMPRODUCT((SUMIF('[1]كشف حساب عميل (24)'!$F$7:$F$37,"*338*",'[1]كشف حساب عميل (24)'!$E$7:$E$37)))</f>
        <v>0</v>
      </c>
      <c r="J443" s="12">
        <f>SUMPRODUCT((SUMIF('[1]كشف حساب عميل (24)'!$F$7:$F$37,"*330*",'[1]كشف حساب عميل (24)'!$E$7:$E$37)))</f>
        <v>0</v>
      </c>
      <c r="K443" s="12">
        <f>SUMPRODUCT((SUMIF('[1]كشف حساب عميل (24)'!$F$7:$F$37,"*580*",'[1]كشف حساب عميل (24)'!$E$7:$E$37)))</f>
        <v>0</v>
      </c>
      <c r="L443" s="12">
        <f>SUMPRODUCT((SUMIF('[1]كشف حساب عميل (24)'!$F$7:$F$37,"*430 لتر برستيج*",'[1]كشف حساب عميل (24)'!$E$7:$E$37)))</f>
        <v>0</v>
      </c>
      <c r="M443" s="12">
        <f>SUMPRODUCT((SUMIF('[1]كشف حساب عميل (24)'!$F$7:$F$37,"*340 لتر برستيج*",'[1]كشف حساب عميل (24)'!$E$7:$E$37)))</f>
        <v>0</v>
      </c>
      <c r="N443" s="12">
        <f>SUMPRODUCT((SUMIF('[1]كشف حساب عميل (24)'!$F$7:$F$37,"*339 لتر برستيج*",'[1]كشف حساب عميل (24)'!$E$7:$E$37)))</f>
        <v>0</v>
      </c>
      <c r="O443" s="12">
        <f>SUMPRODUCT((SUMIF('[1]كشف حساب عميل (24)'!$F$7:$F$37,"*320*",'[1]كشف حساب عميل (24)'!$E$7:$E$37)))</f>
        <v>0</v>
      </c>
      <c r="P443" s="12">
        <f>SUMPRODUCT((SUMIF('[1]كشف حساب عميل (24)'!$F$7:$F$37,"*290*",'[1]كشف حساب عميل (24)'!$E$7:$E$37)))</f>
        <v>0</v>
      </c>
      <c r="Q443" s="12">
        <f>SUMPRODUCT((SUMIF('[1]كشف حساب عميل (24)'!$F$7:$F$37,"*335 لتر اوسكار*",'[1]كشف حساب عميل (24)'!$E$7:$E$37)))</f>
        <v>0</v>
      </c>
      <c r="R443" s="12">
        <f>SUMPRODUCT((SUMIF('[1]كشف حساب عميل (24)'!$F$7:$F$37,"*335 لتر برنسيسه*",'[1]كشف حساب عميل (24)'!$E$7:$E$37)))</f>
        <v>0</v>
      </c>
      <c r="S443" s="12">
        <f>SUMPRODUCT((SUMIF('[1]كشف حساب عميل (24)'!$F$7:$F$37,"*328*",'[1]كشف حساب عميل (24)'!$E$7:$E$37)))</f>
        <v>0</v>
      </c>
      <c r="T443" s="12">
        <f>SUMPRODUCT((SUMIF('[1]كشف حساب عميل (24)'!$F$7:$F$37,"*7 درج نوفرست*",'[1]كشف حساب عميل (24)'!$E$7:$E$37)))</f>
        <v>0</v>
      </c>
      <c r="U443" s="12">
        <f>SUMPRODUCT((SUMIF('[1]كشف حساب عميل (24)'!$F$7:$F$37,"*6 درج نوفرست*",'[1]كشف حساب عميل (24)'!$E$7:$E$37)))</f>
        <v>0</v>
      </c>
      <c r="V443" s="12">
        <f>SUMPRODUCT((SUMIF('[1]كشف حساب عميل (24)'!$F$7:$F$37,"*5 درج نوفرست*",'[1]كشف حساب عميل (24)'!$E$7:$E$37)))</f>
        <v>0</v>
      </c>
      <c r="W443" s="12">
        <f>SUMPRODUCT((SUMIF('[1]كشف حساب عميل (24)'!$F$7:$F$37,"*6 درج معدل*",'[1]كشف حساب عميل (24)'!$E$7:$E$37)))</f>
        <v>0</v>
      </c>
      <c r="X443" s="12">
        <f>SUMPRODUCT((SUMIF('[1]كشف حساب عميل (24)'!$F$7:$F$37,"*5 درج معدل*",'[1]كشف حساب عميل (24)'!$E$7:$E$37)))</f>
        <v>0</v>
      </c>
      <c r="Y443" s="12">
        <f>SUMPRODUCT((SUMIF('[1]كشف حساب عميل (24)'!$F$7:$F$37,"*4 درج*",'[1]كشف حساب عميل (24)'!$E$7:$E$37)))</f>
        <v>0</v>
      </c>
      <c r="Z443" s="12">
        <f t="shared" si="168"/>
        <v>0</v>
      </c>
    </row>
    <row r="444" spans="1:26" ht="17.25" hidden="1" thickTop="1" thickBot="1">
      <c r="A444" s="16" t="str">
        <f>'[1]عملاء الفرع'!$B$27</f>
        <v>كشف حساب عميل (24)</v>
      </c>
      <c r="B444" s="10"/>
      <c r="C444" s="11">
        <v>40940</v>
      </c>
      <c r="D444" s="12">
        <f>SUMPRODUCT((SUMIF('[1]كشف حساب عميل (24)'!$F$39:$F$48,"*560*",'[1]كشف حساب عميل (24)'!$E$39:$E$48)))</f>
        <v>0</v>
      </c>
      <c r="E444" s="12">
        <f>SUMPRODUCT((SUMIF('[1]كشف حساب عميل (24)'!$F$39:$F$48,"*510*",'[1]كشف حساب عميل (24)'!$E$39:$E$48)))</f>
        <v>0</v>
      </c>
      <c r="F444" s="12">
        <f>SUMPRODUCT((SUMIF('[1]كشف حساب عميل (24)'!$F$39:$F$48,"*430 لتر نوفرست*",'[1]كشف حساب عميل (24)'!$E$39:$E$48)))</f>
        <v>0</v>
      </c>
      <c r="G444" s="12">
        <f>SUMPRODUCT((SUMIF('[1]كشف حساب عميل (24)'!$F$39:$F$48,"*340 لتر نوفرست*",'[1]كشف حساب عميل (24)'!$E$39:$E$48)))</f>
        <v>0</v>
      </c>
      <c r="H444" s="12">
        <f>SUMPRODUCT((SUMIF('[1]كشف حساب عميل (24)'!$F$39:$F$48,"*339 لتر نوفرست*",'[1]كشف حساب عميل (24)'!$E$39:$E$48)))</f>
        <v>0</v>
      </c>
      <c r="I444" s="12">
        <f>SUMPRODUCT((SUMIF('[1]كشف حساب عميل (24)'!$F$39:$F$48,"*338*",'[1]كشف حساب عميل (24)'!$E$39:$E$48)))</f>
        <v>0</v>
      </c>
      <c r="J444" s="12">
        <f>SUMPRODUCT((SUMIF('[1]كشف حساب عميل (24)'!$F$39:$F$48,"*330*",'[1]كشف حساب عميل (24)'!$E$39:$E$48)))</f>
        <v>0</v>
      </c>
      <c r="K444" s="12">
        <f>SUMPRODUCT((SUMIF('[1]كشف حساب عميل (24)'!$F$39:$F$48,"*580*",'[1]كشف حساب عميل (24)'!$E$39:$E$48)))</f>
        <v>0</v>
      </c>
      <c r="L444" s="12">
        <f>SUMPRODUCT((SUMIF('[1]كشف حساب عميل (24)'!$F$39:$F$48,"*430 لتر برستيج*",'[1]كشف حساب عميل (24)'!$E$39:$E$48)))</f>
        <v>0</v>
      </c>
      <c r="M444" s="12">
        <f>SUMPRODUCT((SUMIF('[1]كشف حساب عميل (24)'!$F$39:$F$48,"*340 لتر برستيج*",'[1]كشف حساب عميل (24)'!$E$39:$E$48)))</f>
        <v>0</v>
      </c>
      <c r="N444" s="12">
        <f>SUMPRODUCT((SUMIF('[1]كشف حساب عميل (24)'!$F$39:$F$48,"*339 لتر برستيج*",'[1]كشف حساب عميل (24)'!$E$39:$E$48)))</f>
        <v>0</v>
      </c>
      <c r="O444" s="12">
        <f>SUMPRODUCT((SUMIF('[1]كشف حساب عميل (24)'!$F$39:$F$48,"*320*",'[1]كشف حساب عميل (24)'!$E$39:$E$48)))</f>
        <v>0</v>
      </c>
      <c r="P444" s="12">
        <f>SUMPRODUCT((SUMIF('[1]كشف حساب عميل (24)'!$F$39:$F$48,"*290*",'[1]كشف حساب عميل (24)'!$E$39:$E$48)))</f>
        <v>0</v>
      </c>
      <c r="Q444" s="12">
        <f>SUMPRODUCT((SUMIF('[1]كشف حساب عميل (24)'!$F$39:$F$48,"*335 لتر اوسكار*",'[1]كشف حساب عميل (24)'!$E$39:$E$48)))</f>
        <v>0</v>
      </c>
      <c r="R444" s="12">
        <f>SUMPRODUCT((SUMIF('[1]كشف حساب عميل (24)'!$F$39:$F$48,"*335 لتر برنسيسه*",'[1]كشف حساب عميل (24)'!$E$39:$E$48)))</f>
        <v>0</v>
      </c>
      <c r="S444" s="12">
        <f>SUMPRODUCT((SUMIF('[1]كشف حساب عميل (24)'!$F$39:$F$48,"*328*",'[1]كشف حساب عميل (24)'!$E$39:$E$48)))</f>
        <v>0</v>
      </c>
      <c r="T444" s="12">
        <f>SUMPRODUCT((SUMIF('[1]كشف حساب عميل (24)'!$F$39:$F$48,"*7 درج نوفرست*",'[1]كشف حساب عميل (24)'!$E$39:$E$48)))</f>
        <v>0</v>
      </c>
      <c r="U444" s="12">
        <f>SUMPRODUCT((SUMIF('[1]كشف حساب عميل (24)'!$F$39:$F$48,"*6 درج نوفرست*",'[1]كشف حساب عميل (24)'!$E$39:$E$48)))</f>
        <v>0</v>
      </c>
      <c r="V444" s="12">
        <f>SUMPRODUCT((SUMIF('[1]كشف حساب عميل (24)'!$F$39:$F$48,"*5 درج نوفرست*",'[1]كشف حساب عميل (24)'!$E$39:$E$48)))</f>
        <v>0</v>
      </c>
      <c r="W444" s="12">
        <f>SUMPRODUCT((SUMIF('[1]كشف حساب عميل (24)'!$F$39:$F$48,"*6 درج معدل*",'[1]كشف حساب عميل (24)'!$E$39:$E$48)))</f>
        <v>0</v>
      </c>
      <c r="X444" s="12">
        <f>SUMPRODUCT((SUMIF('[1]كشف حساب عميل (24)'!$F$39:$F$48,"*5 درج معدل*",'[1]كشف حساب عميل (24)'!$E$39:$E$48)))</f>
        <v>0</v>
      </c>
      <c r="Y444" s="12">
        <f>SUMPRODUCT((SUMIF('[1]كشف حساب عميل (24)'!$F$39:$F$48,"*4 درج*",'[1]كشف حساب عميل (24)'!$E$39:$E$48)))</f>
        <v>0</v>
      </c>
      <c r="Z444" s="12">
        <f t="shared" si="168"/>
        <v>0</v>
      </c>
    </row>
    <row r="445" spans="1:26" ht="17.25" hidden="1" thickTop="1" thickBot="1">
      <c r="A445" s="9" t="str">
        <f>'[1]عملاء الفرع'!$B$27</f>
        <v>كشف حساب عميل (24)</v>
      </c>
      <c r="B445" s="13"/>
      <c r="C445" s="11">
        <v>40969</v>
      </c>
      <c r="D445" s="12">
        <f>SUMPRODUCT((SUMIF('[1]كشف حساب عميل (24)'!$F$50:$F$60,"*560*",'[1]كشف حساب عميل (24)'!$E$50:$E$60)))</f>
        <v>0</v>
      </c>
      <c r="E445" s="12">
        <f>SUMPRODUCT((SUMIF('[1]كشف حساب عميل (24)'!$F$50:$F$60,"*510*",'[1]كشف حساب عميل (24)'!$E$50:$E$60)))</f>
        <v>0</v>
      </c>
      <c r="F445" s="12">
        <f>SUMPRODUCT((SUMIF('[1]كشف حساب عميل (24)'!$F$50:$F$60,"*430 لتر نوفرست*",'[1]كشف حساب عميل (24)'!$E$50:$E$60)))</f>
        <v>0</v>
      </c>
      <c r="G445" s="12">
        <f>SUMPRODUCT((SUMIF('[1]كشف حساب عميل (24)'!$F$50:$F$60,"*340 لتر نوفرست*",'[1]كشف حساب عميل (24)'!$E$50:$E$60)))</f>
        <v>0</v>
      </c>
      <c r="H445" s="12">
        <f>SUMPRODUCT((SUMIF('[1]كشف حساب عميل (24)'!$F$50:$F$60,"*339 لتر نوفرست*",'[1]كشف حساب عميل (24)'!$E$50:$E$60)))</f>
        <v>0</v>
      </c>
      <c r="I445" s="12">
        <f>SUMPRODUCT((SUMIF('[1]كشف حساب عميل (24)'!$F$50:$F$60,"*338*",'[1]كشف حساب عميل (24)'!$E$50:$E$60)))</f>
        <v>0</v>
      </c>
      <c r="J445" s="12">
        <f>SUMPRODUCT((SUMIF('[1]كشف حساب عميل (24)'!$F$50:$F$60,"*330*",'[1]كشف حساب عميل (24)'!$E$50:$E$60)))</f>
        <v>0</v>
      </c>
      <c r="K445" s="12">
        <f>SUMPRODUCT((SUMIF('[1]كشف حساب عميل (24)'!$F$50:$F$60,"*580*",'[1]كشف حساب عميل (24)'!$E$50:$E$60)))</f>
        <v>0</v>
      </c>
      <c r="L445" s="12">
        <f>SUMPRODUCT((SUMIF('[1]كشف حساب عميل (24)'!$F$50:$F$60,"*430 لتر برستيج*",'[1]كشف حساب عميل (24)'!$E$50:$E$60)))</f>
        <v>0</v>
      </c>
      <c r="M445" s="12">
        <f>SUMPRODUCT((SUMIF('[1]كشف حساب عميل (24)'!$F$50:$F$60,"*340 لتر برستيج*",'[1]كشف حساب عميل (24)'!$E$50:$E$60)))</f>
        <v>0</v>
      </c>
      <c r="N445" s="12">
        <f>SUMPRODUCT((SUMIF('[1]كشف حساب عميل (24)'!$F$50:$F$60,"*339 لتر برستيج*",'[1]كشف حساب عميل (24)'!$E$50:$E$60)))</f>
        <v>0</v>
      </c>
      <c r="O445" s="12">
        <f>SUMPRODUCT((SUMIF('[1]كشف حساب عميل (24)'!$F$50:$F$60,"*320*",'[1]كشف حساب عميل (24)'!$E$50:$E$60)))</f>
        <v>0</v>
      </c>
      <c r="P445" s="12">
        <f>SUMPRODUCT((SUMIF('[1]كشف حساب عميل (24)'!$F$50:$F$60,"*290*",'[1]كشف حساب عميل (24)'!$E$50:$E$60)))</f>
        <v>0</v>
      </c>
      <c r="Q445" s="12">
        <f>SUMPRODUCT((SUMIF('[1]كشف حساب عميل (24)'!$F$50:$F$60,"*335 لتر اوسكار*",'[1]كشف حساب عميل (24)'!$E$50:$E$60)))</f>
        <v>0</v>
      </c>
      <c r="R445" s="12">
        <f>SUMPRODUCT((SUMIF('[1]كشف حساب عميل (24)'!$F$50:$F$60,"*335 لتر برنسيسه*",'[1]كشف حساب عميل (24)'!$E$50:$E$60)))</f>
        <v>0</v>
      </c>
      <c r="S445" s="12">
        <f>SUMPRODUCT((SUMIF('[1]كشف حساب عميل (24)'!$F$50:$F$60,"*328*",'[1]كشف حساب عميل (24)'!$E$50:$E$60)))</f>
        <v>0</v>
      </c>
      <c r="T445" s="12">
        <f>SUMPRODUCT((SUMIF('[1]كشف حساب عميل (24)'!$F$50:$F$60,"*7 درج نوفرست*",'[1]كشف حساب عميل (24)'!$E$50:$E$60)))</f>
        <v>0</v>
      </c>
      <c r="U445" s="12">
        <f>SUMPRODUCT((SUMIF('[1]كشف حساب عميل (24)'!$F$50:$F$60,"*6 درج نوفرست*",'[1]كشف حساب عميل (24)'!$E$50:$E$60)))</f>
        <v>0</v>
      </c>
      <c r="V445" s="12">
        <f>SUMPRODUCT((SUMIF('[1]كشف حساب عميل (24)'!$F$50:$F$60,"*5 درج نوفرست*",'[1]كشف حساب عميل (24)'!$E$50:$E$60)))</f>
        <v>0</v>
      </c>
      <c r="W445" s="12">
        <f>SUMPRODUCT((SUMIF('[1]كشف حساب عميل (24)'!$F$50:$F$60,"*6 درج معدل*",'[1]كشف حساب عميل (24)'!$E$50:$E$60)))</f>
        <v>0</v>
      </c>
      <c r="X445" s="12">
        <f>SUMPRODUCT((SUMIF('[1]كشف حساب عميل (24)'!$F$50:$F$60,"*5 درج معدل*",'[1]كشف حساب عميل (24)'!$E$50:$E$60)))</f>
        <v>0</v>
      </c>
      <c r="Y445" s="12">
        <f>SUMPRODUCT((SUMIF('[1]كشف حساب عميل (24)'!$F$50:$F$60,"*4 درج*",'[1]كشف حساب عميل (24)'!$E$50:$E$60)))</f>
        <v>0</v>
      </c>
      <c r="Z445" s="12">
        <f t="shared" si="168"/>
        <v>0</v>
      </c>
    </row>
    <row r="446" spans="1:26" ht="17.25" hidden="1" thickTop="1" thickBot="1">
      <c r="A446" s="9" t="str">
        <f>'[1]عملاء الفرع'!$B$27</f>
        <v>كشف حساب عميل (24)</v>
      </c>
      <c r="B446" s="13"/>
      <c r="C446" s="11" t="s">
        <v>25</v>
      </c>
      <c r="D446" s="12">
        <f t="shared" si="182"/>
        <v>0</v>
      </c>
      <c r="E446" s="12">
        <f t="shared" si="182"/>
        <v>0</v>
      </c>
      <c r="F446" s="12">
        <f t="shared" si="182"/>
        <v>0</v>
      </c>
      <c r="G446" s="12">
        <f t="shared" si="182"/>
        <v>0</v>
      </c>
      <c r="H446" s="12">
        <f t="shared" si="182"/>
        <v>0</v>
      </c>
      <c r="I446" s="12">
        <f t="shared" si="182"/>
        <v>0</v>
      </c>
      <c r="J446" s="12">
        <f t="shared" si="182"/>
        <v>0</v>
      </c>
      <c r="K446" s="12">
        <f t="shared" si="182"/>
        <v>0</v>
      </c>
      <c r="L446" s="12">
        <f t="shared" si="182"/>
        <v>0</v>
      </c>
      <c r="M446" s="12">
        <f t="shared" si="182"/>
        <v>0</v>
      </c>
      <c r="N446" s="12">
        <f t="shared" si="182"/>
        <v>0</v>
      </c>
      <c r="O446" s="12">
        <f t="shared" si="182"/>
        <v>0</v>
      </c>
      <c r="P446" s="12">
        <f t="shared" si="182"/>
        <v>0</v>
      </c>
      <c r="Q446" s="12">
        <f t="shared" si="182"/>
        <v>0</v>
      </c>
      <c r="R446" s="12">
        <f t="shared" si="182"/>
        <v>0</v>
      </c>
      <c r="S446" s="12">
        <f t="shared" si="182"/>
        <v>0</v>
      </c>
      <c r="T446" s="12">
        <f t="shared" ref="T446:AM446" si="193">SUM(T443:T445)</f>
        <v>0</v>
      </c>
      <c r="U446" s="12">
        <f t="shared" si="193"/>
        <v>0</v>
      </c>
      <c r="V446" s="12">
        <f t="shared" si="193"/>
        <v>0</v>
      </c>
      <c r="W446" s="12">
        <f t="shared" si="193"/>
        <v>0</v>
      </c>
      <c r="X446" s="12">
        <f t="shared" si="193"/>
        <v>0</v>
      </c>
      <c r="Y446" s="12">
        <f t="shared" si="193"/>
        <v>0</v>
      </c>
      <c r="Z446" s="12">
        <f t="shared" si="168"/>
        <v>0</v>
      </c>
    </row>
    <row r="447" spans="1:26" ht="17.25" hidden="1" thickTop="1" thickBot="1">
      <c r="A447" s="9" t="str">
        <f>'[1]عملاء الفرع'!$B$27</f>
        <v>كشف حساب عميل (24)</v>
      </c>
      <c r="B447" s="13"/>
      <c r="C447" s="11">
        <v>41000</v>
      </c>
      <c r="D447" s="12">
        <f>SUMPRODUCT((SUMIF('[1]كشف حساب عميل (24)'!$F$62:$F$72,"*560*",'[1]كشف حساب عميل (24)'!$E$62:$E$72)))</f>
        <v>0</v>
      </c>
      <c r="E447" s="12">
        <f>SUMPRODUCT((SUMIF('[1]كشف حساب عميل (24)'!$F$62:$F$72,"*510*",'[1]كشف حساب عميل (24)'!$E$62:$E$72)))</f>
        <v>0</v>
      </c>
      <c r="F447" s="12">
        <f>SUMPRODUCT((SUMIF('[1]كشف حساب عميل (24)'!$F$62:$F$72,"*430 لتر نوفرست*",'[1]كشف حساب عميل (24)'!$E$62:$E$72)))</f>
        <v>0</v>
      </c>
      <c r="G447" s="12">
        <f>SUMPRODUCT((SUMIF('[1]كشف حساب عميل (24)'!$F$62:$F$72,"*340 لتر نوفرست*",'[1]كشف حساب عميل (24)'!$E$62:$E$72)))</f>
        <v>0</v>
      </c>
      <c r="H447" s="12">
        <f>SUMPRODUCT((SUMIF('[1]كشف حساب عميل (24)'!$F$62:$F$72,"*339 لتر نوفرست*",'[1]كشف حساب عميل (24)'!$E$62:$E$72)))</f>
        <v>0</v>
      </c>
      <c r="I447" s="12">
        <f>SUMPRODUCT((SUMIF('[1]كشف حساب عميل (24)'!$F$62:$F$72,"*338*",'[1]كشف حساب عميل (24)'!$E$62:$E$72)))</f>
        <v>0</v>
      </c>
      <c r="J447" s="12">
        <f>SUMPRODUCT((SUMIF('[1]كشف حساب عميل (24)'!$F$62:$F$72,"*330*",'[1]كشف حساب عميل (24)'!$E$62:$E$72)))</f>
        <v>0</v>
      </c>
      <c r="K447" s="12">
        <f>SUMPRODUCT((SUMIF('[1]كشف حساب عميل (24)'!$F$62:$F$72,"*580*",'[1]كشف حساب عميل (24)'!$E$62:$E$72)))</f>
        <v>0</v>
      </c>
      <c r="L447" s="12">
        <f>SUMPRODUCT((SUMIF('[1]كشف حساب عميل (24)'!$F$62:$F$72,"*430 لتر برستيج*",'[1]كشف حساب عميل (24)'!$E$62:$E$72)))</f>
        <v>0</v>
      </c>
      <c r="M447" s="12">
        <f>SUMPRODUCT((SUMIF('[1]كشف حساب عميل (24)'!$F$62:$F$72,"*340 لتر برستيج*",'[1]كشف حساب عميل (24)'!$E$62:$E$72)))</f>
        <v>0</v>
      </c>
      <c r="N447" s="12">
        <f>SUMPRODUCT((SUMIF('[1]كشف حساب عميل (24)'!$F$62:$F$72,"*339 لتر برستيج*",'[1]كشف حساب عميل (24)'!$E$62:$E$72)))</f>
        <v>0</v>
      </c>
      <c r="O447" s="12">
        <f>SUMPRODUCT((SUMIF('[1]كشف حساب عميل (24)'!$F$62:$F$72,"*320*",'[1]كشف حساب عميل (24)'!$E$62:$E$72)))</f>
        <v>0</v>
      </c>
      <c r="P447" s="12">
        <f>SUMPRODUCT((SUMIF('[1]كشف حساب عميل (24)'!$F$62:$F$72,"*290*",'[1]كشف حساب عميل (24)'!$E$62:$E$72)))</f>
        <v>0</v>
      </c>
      <c r="Q447" s="12">
        <f>SUMPRODUCT((SUMIF('[1]كشف حساب عميل (24)'!$F$62:$F$72,"*335 لتر اوسكار*",'[1]كشف حساب عميل (24)'!$E$62:$E$72)))</f>
        <v>0</v>
      </c>
      <c r="R447" s="12">
        <f>SUMPRODUCT((SUMIF('[1]كشف حساب عميل (24)'!$F$62:$F$72,"*335 لتر برنسيسه*",'[1]كشف حساب عميل (24)'!$E$62:$E$72)))</f>
        <v>0</v>
      </c>
      <c r="S447" s="12">
        <f>SUMPRODUCT((SUMIF('[1]كشف حساب عميل (24)'!$F$62:$F$72,"*328*",'[1]كشف حساب عميل (24)'!$E$62:$E$72)))</f>
        <v>0</v>
      </c>
      <c r="T447" s="12">
        <f>SUMPRODUCT((SUMIF('[1]كشف حساب عميل (24)'!$F$62:$F$72,"*7 درج نوفرست*",'[1]كشف حساب عميل (24)'!$E$62:$E$72)))</f>
        <v>0</v>
      </c>
      <c r="U447" s="12">
        <f>SUMPRODUCT((SUMIF('[1]كشف حساب عميل (24)'!$F$62:$F$72,"*6 درج نوفرست*",'[1]كشف حساب عميل (24)'!$E$62:$E$72)))</f>
        <v>0</v>
      </c>
      <c r="V447" s="12">
        <f>SUMPRODUCT((SUMIF('[1]كشف حساب عميل (24)'!$F$62:$F$72,"*5 درج نوفرست*",'[1]كشف حساب عميل (24)'!$E$62:$E$72)))</f>
        <v>0</v>
      </c>
      <c r="W447" s="12">
        <f>SUMPRODUCT((SUMIF('[1]كشف حساب عميل (24)'!$F$62:$F$72,"*6 درج معدل*",'[1]كشف حساب عميل (24)'!$E$62:$E$72)))</f>
        <v>0</v>
      </c>
      <c r="X447" s="12">
        <f>SUMPRODUCT((SUMIF('[1]كشف حساب عميل (24)'!$F$62:$F$72,"*5 درج معدل*",'[1]كشف حساب عميل (24)'!$E$62:$E$72)))</f>
        <v>0</v>
      </c>
      <c r="Y447" s="12">
        <f>SUMPRODUCT((SUMIF('[1]كشف حساب عميل (24)'!$F$62:$F$72,"*4 درج*",'[1]كشف حساب عميل (24)'!$E$62:$E$72)))</f>
        <v>0</v>
      </c>
      <c r="Z447" s="12">
        <f t="shared" si="168"/>
        <v>0</v>
      </c>
    </row>
    <row r="448" spans="1:26" ht="17.25" hidden="1" thickTop="1" thickBot="1">
      <c r="A448" s="9" t="str">
        <f>'[1]عملاء الفرع'!$B$27</f>
        <v>كشف حساب عميل (24)</v>
      </c>
      <c r="B448" s="13"/>
      <c r="C448" s="11">
        <v>41030</v>
      </c>
      <c r="D448" s="12">
        <f>SUMPRODUCT((SUMIF('[1]كشف حساب عميل (24)'!$F$74:$F$84,"*560*",'[1]كشف حساب عميل (24)'!$E$74:$E$84)))</f>
        <v>0</v>
      </c>
      <c r="E448" s="12">
        <f>SUMPRODUCT((SUMIF('[1]كشف حساب عميل (24)'!$F$74:$F$84,"*510*",'[1]كشف حساب عميل (24)'!$E$74:$E$84)))</f>
        <v>0</v>
      </c>
      <c r="F448" s="12">
        <f>SUMPRODUCT((SUMIF('[1]كشف حساب عميل (24)'!$F$74:$F$84,"*430 لتر نوفرست*",'[1]كشف حساب عميل (24)'!$E$74:$E$84)))</f>
        <v>0</v>
      </c>
      <c r="G448" s="12">
        <f>SUMPRODUCT((SUMIF('[1]كشف حساب عميل (24)'!$F$74:$F$84,"*340 لتر نوفرست*",'[1]كشف حساب عميل (24)'!$E$74:$E$84)))</f>
        <v>0</v>
      </c>
      <c r="H448" s="12">
        <f>SUMPRODUCT((SUMIF('[1]كشف حساب عميل (24)'!$F$74:$F$84,"*339 لتر نوفرست*",'[1]كشف حساب عميل (24)'!$E$74:$E$84)))</f>
        <v>0</v>
      </c>
      <c r="I448" s="12">
        <f>SUMPRODUCT((SUMIF('[1]كشف حساب عميل (24)'!$F$74:$F$84,"*338*",'[1]كشف حساب عميل (24)'!$E$74:$E$84)))</f>
        <v>0</v>
      </c>
      <c r="J448" s="12">
        <f>SUMPRODUCT((SUMIF('[1]كشف حساب عميل (24)'!$F$74:$F$84,"*330*",'[1]كشف حساب عميل (24)'!$E$74:$E$84)))</f>
        <v>0</v>
      </c>
      <c r="K448" s="12">
        <f>SUMPRODUCT((SUMIF('[1]كشف حساب عميل (24)'!$F$74:$F$84,"*580*",'[1]كشف حساب عميل (24)'!$E$74:$E$84)))</f>
        <v>0</v>
      </c>
      <c r="L448" s="12">
        <f>SUMPRODUCT((SUMIF('[1]كشف حساب عميل (24)'!$F$74:$F$84,"*430 لتر برستيج*",'[1]كشف حساب عميل (24)'!$E$74:$E$84)))</f>
        <v>0</v>
      </c>
      <c r="M448" s="12">
        <f>SUMPRODUCT((SUMIF('[1]كشف حساب عميل (24)'!$F$74:$F$84,"*340 لتر برستيج*",'[1]كشف حساب عميل (24)'!$E$74:$E$84)))</f>
        <v>0</v>
      </c>
      <c r="N448" s="12">
        <f>SUMPRODUCT((SUMIF('[1]كشف حساب عميل (24)'!$F$74:$F$84,"*339 لتر برستيج*",'[1]كشف حساب عميل (24)'!$E$74:$E$84)))</f>
        <v>0</v>
      </c>
      <c r="O448" s="12">
        <f>SUMPRODUCT((SUMIF('[1]كشف حساب عميل (24)'!$F$74:$F$84,"*320*",'[1]كشف حساب عميل (24)'!$E$74:$E$84)))</f>
        <v>0</v>
      </c>
      <c r="P448" s="12">
        <f>SUMPRODUCT((SUMIF('[1]كشف حساب عميل (24)'!$F$74:$F$84,"*290*",'[1]كشف حساب عميل (24)'!$E$74:$E$84)))</f>
        <v>0</v>
      </c>
      <c r="Q448" s="12">
        <f>SUMPRODUCT((SUMIF('[1]كشف حساب عميل (24)'!$F$74:$F$84,"*335 لتر اوسكار*",'[1]كشف حساب عميل (24)'!$E$74:$E$84)))</f>
        <v>0</v>
      </c>
      <c r="R448" s="12">
        <f>SUMPRODUCT((SUMIF('[1]كشف حساب عميل (24)'!$F$74:$F$84,"*335 لتر برنسيسه*",'[1]كشف حساب عميل (24)'!$E$74:$E$84)))</f>
        <v>0</v>
      </c>
      <c r="S448" s="12">
        <f>SUMPRODUCT((SUMIF('[1]كشف حساب عميل (24)'!$F$74:$F$84,"*328*",'[1]كشف حساب عميل (24)'!$E$74:$E$84)))</f>
        <v>0</v>
      </c>
      <c r="T448" s="12">
        <f>SUMPRODUCT((SUMIF('[1]كشف حساب عميل (24)'!$F$74:$F$84,"*7 درج نوفرست*",'[1]كشف حساب عميل (24)'!$E$74:$E$84)))</f>
        <v>0</v>
      </c>
      <c r="U448" s="12">
        <f>SUMPRODUCT((SUMIF('[1]كشف حساب عميل (24)'!$F$74:$F$84,"*6 درج نوفرست*",'[1]كشف حساب عميل (24)'!$E$74:$E$84)))</f>
        <v>0</v>
      </c>
      <c r="V448" s="12">
        <f>SUMPRODUCT((SUMIF('[1]كشف حساب عميل (24)'!$F$74:$F$84,"*5 درج نوفرست*",'[1]كشف حساب عميل (24)'!$E$74:$E$84)))</f>
        <v>0</v>
      </c>
      <c r="W448" s="12">
        <f>SUMPRODUCT((SUMIF('[1]كشف حساب عميل (24)'!$F$74:$F$84,"*6 درج معدل*",'[1]كشف حساب عميل (24)'!$E$74:$E$84)))</f>
        <v>0</v>
      </c>
      <c r="X448" s="12">
        <f>SUMPRODUCT((SUMIF('[1]كشف حساب عميل (24)'!$F$74:$F$84,"*5 درج معدل*",'[1]كشف حساب عميل (24)'!$E$74:$E$84)))</f>
        <v>0</v>
      </c>
      <c r="Y448" s="12">
        <f>SUMPRODUCT((SUMIF('[1]كشف حساب عميل (24)'!$F$74:$F$84,"*4 درج*",'[1]كشف حساب عميل (24)'!$E$74:$E$84)))</f>
        <v>0</v>
      </c>
      <c r="Z448" s="12">
        <f t="shared" si="168"/>
        <v>0</v>
      </c>
    </row>
    <row r="449" spans="1:26" ht="17.25" hidden="1" thickTop="1" thickBot="1">
      <c r="A449" s="17" t="str">
        <f>'[1]عملاء الفرع'!$B$27</f>
        <v>كشف حساب عميل (24)</v>
      </c>
      <c r="B449" s="14"/>
      <c r="C449" s="15">
        <v>41061</v>
      </c>
      <c r="D449" s="12">
        <f>SUMPRODUCT((SUMIF('[1]كشف حساب عميل (24)'!$F$86:$F$96,"*560*",'[1]كشف حساب عميل (24)'!$E$86:$E$96)))</f>
        <v>0</v>
      </c>
      <c r="E449" s="12">
        <f>SUMPRODUCT((SUMIF('[1]كشف حساب عميل (24)'!$F$86:$F$96,"*510*",'[1]كشف حساب عميل (24)'!$E$86:$E$96)))</f>
        <v>0</v>
      </c>
      <c r="F449" s="12">
        <f>SUMPRODUCT((SUMIF('[1]كشف حساب عميل (24)'!$F$86:$F$96,"*430 لتر نوفرست*",'[1]كشف حساب عميل (24)'!$E$86:$E$96)))</f>
        <v>0</v>
      </c>
      <c r="G449" s="12">
        <f>SUMPRODUCT((SUMIF('[1]كشف حساب عميل (24)'!$F$86:$F$96,"*340 لتر نوفرست*",'[1]كشف حساب عميل (24)'!$E$86:$E$96)))</f>
        <v>0</v>
      </c>
      <c r="H449" s="12">
        <f>SUMPRODUCT((SUMIF('[1]كشف حساب عميل (24)'!$F$86:$F$96,"*339 لتر نوفرست*",'[1]كشف حساب عميل (24)'!$E$86:$E$96)))</f>
        <v>0</v>
      </c>
      <c r="I449" s="12">
        <f>SUMPRODUCT((SUMIF('[1]كشف حساب عميل (24)'!$F$86:$F$96,"*338*",'[1]كشف حساب عميل (24)'!$E$86:$E$96)))</f>
        <v>0</v>
      </c>
      <c r="J449" s="12">
        <f>SUMPRODUCT((SUMIF('[1]كشف حساب عميل (24)'!$F$86:$F$96,"*330*",'[1]كشف حساب عميل (24)'!$E$86:$E$96)))</f>
        <v>0</v>
      </c>
      <c r="K449" s="12">
        <f>SUMPRODUCT((SUMIF('[1]كشف حساب عميل (24)'!$F$86:$F$96,"*580*",'[1]كشف حساب عميل (24)'!$E$86:$E$96)))</f>
        <v>0</v>
      </c>
      <c r="L449" s="12">
        <f>SUMPRODUCT((SUMIF('[1]كشف حساب عميل (24)'!$F$86:$F$96,"*430 لتر برستيج*",'[1]كشف حساب عميل (24)'!$E$86:$E$96)))</f>
        <v>0</v>
      </c>
      <c r="M449" s="12">
        <f>SUMPRODUCT((SUMIF('[1]كشف حساب عميل (24)'!$F$86:$F$96,"*340 لتر برستيج*",'[1]كشف حساب عميل (24)'!$E$86:$E$96)))</f>
        <v>0</v>
      </c>
      <c r="N449" s="12">
        <f>SUMPRODUCT((SUMIF('[1]كشف حساب عميل (24)'!$F$86:$F$96,"*339 لتر برستيج*",'[1]كشف حساب عميل (24)'!$E$86:$E$96)))</f>
        <v>0</v>
      </c>
      <c r="O449" s="12">
        <f>SUMPRODUCT((SUMIF('[1]كشف حساب عميل (24)'!$F$86:$F$96,"*320*",'[1]كشف حساب عميل (24)'!$E$86:$E$96)))</f>
        <v>0</v>
      </c>
      <c r="P449" s="12">
        <f>SUMPRODUCT((SUMIF('[1]كشف حساب عميل (24)'!$F$86:$F$96,"*290*",'[1]كشف حساب عميل (24)'!$E$86:$E$96)))</f>
        <v>0</v>
      </c>
      <c r="Q449" s="12">
        <f>SUMPRODUCT((SUMIF('[1]كشف حساب عميل (24)'!$F$86:$F$96,"*335 لتر اوسكار*",'[1]كشف حساب عميل (24)'!$E$86:$E$96)))</f>
        <v>0</v>
      </c>
      <c r="R449" s="12">
        <f>SUMPRODUCT((SUMIF('[1]كشف حساب عميل (24)'!$F$86:$F$96,"*335 لتر برنسيسه*",'[1]كشف حساب عميل (24)'!$E$86:$E$96)))</f>
        <v>0</v>
      </c>
      <c r="S449" s="12">
        <f>SUMPRODUCT((SUMIF('[1]كشف حساب عميل (24)'!$F$86:$F$96,"*328*",'[1]كشف حساب عميل (24)'!$E$86:$E$96)))</f>
        <v>0</v>
      </c>
      <c r="T449" s="12">
        <f>SUMPRODUCT((SUMIF('[1]كشف حساب عميل (24)'!$F$86:$F$96,"*7 درج نوفرست*",'[1]كشف حساب عميل (24)'!$E$86:$E$96)))</f>
        <v>0</v>
      </c>
      <c r="U449" s="12">
        <f>SUMPRODUCT((SUMIF('[1]كشف حساب عميل (24)'!$F$86:$F$96,"*6 درج نوفرست*",'[1]كشف حساب عميل (24)'!$E$86:$E$96)))</f>
        <v>0</v>
      </c>
      <c r="V449" s="12">
        <f>SUMPRODUCT((SUMIF('[1]كشف حساب عميل (24)'!$F$86:$F$96,"*5 درج نوفرست*",'[1]كشف حساب عميل (24)'!$E$86:$E$96)))</f>
        <v>0</v>
      </c>
      <c r="W449" s="12">
        <f>SUMPRODUCT((SUMIF('[1]كشف حساب عميل (24)'!$F$86:$F$96,"*6 درج معدل*",'[1]كشف حساب عميل (24)'!$E$86:$E$96)))</f>
        <v>0</v>
      </c>
      <c r="X449" s="12">
        <f>SUMPRODUCT((SUMIF('[1]كشف حساب عميل (24)'!$F$86:$F$96,"*5 درج معدل*",'[1]كشف حساب عميل (24)'!$E$86:$E$96)))</f>
        <v>0</v>
      </c>
      <c r="Y449" s="12">
        <f>SUMPRODUCT((SUMIF('[1]كشف حساب عميل (24)'!$F$86:$F$96,"*4 درج*",'[1]كشف حساب عميل (24)'!$E$86:$E$96)))</f>
        <v>0</v>
      </c>
      <c r="Z449" s="12">
        <f t="shared" si="168"/>
        <v>0</v>
      </c>
    </row>
    <row r="450" spans="1:26" ht="17.25" hidden="1" thickTop="1" thickBot="1">
      <c r="A450" s="9" t="str">
        <f>'[1]عملاء الفرع'!$B$27</f>
        <v>كشف حساب عميل (24)</v>
      </c>
      <c r="B450" s="13"/>
      <c r="C450" s="11" t="s">
        <v>26</v>
      </c>
      <c r="D450" s="12">
        <f t="shared" si="184"/>
        <v>0</v>
      </c>
      <c r="E450" s="12">
        <f t="shared" si="184"/>
        <v>0</v>
      </c>
      <c r="F450" s="12">
        <f t="shared" si="184"/>
        <v>0</v>
      </c>
      <c r="G450" s="12">
        <f t="shared" si="184"/>
        <v>0</v>
      </c>
      <c r="H450" s="12">
        <f t="shared" si="184"/>
        <v>0</v>
      </c>
      <c r="I450" s="12">
        <f t="shared" si="184"/>
        <v>0</v>
      </c>
      <c r="J450" s="12">
        <f t="shared" si="184"/>
        <v>0</v>
      </c>
      <c r="K450" s="12">
        <f t="shared" si="184"/>
        <v>0</v>
      </c>
      <c r="L450" s="12">
        <f t="shared" si="184"/>
        <v>0</v>
      </c>
      <c r="M450" s="12">
        <f t="shared" si="184"/>
        <v>0</v>
      </c>
      <c r="N450" s="12">
        <f t="shared" si="184"/>
        <v>0</v>
      </c>
      <c r="O450" s="12">
        <f t="shared" si="184"/>
        <v>0</v>
      </c>
      <c r="P450" s="12">
        <f t="shared" si="184"/>
        <v>0</v>
      </c>
      <c r="Q450" s="12">
        <f t="shared" si="184"/>
        <v>0</v>
      </c>
      <c r="R450" s="12">
        <f t="shared" si="184"/>
        <v>0</v>
      </c>
      <c r="S450" s="12">
        <f t="shared" si="184"/>
        <v>0</v>
      </c>
      <c r="T450" s="12">
        <f t="shared" ref="T450:AM450" si="194">SUM(T447:T449)</f>
        <v>0</v>
      </c>
      <c r="U450" s="12">
        <f t="shared" si="194"/>
        <v>0</v>
      </c>
      <c r="V450" s="12">
        <f t="shared" si="194"/>
        <v>0</v>
      </c>
      <c r="W450" s="12">
        <f t="shared" si="194"/>
        <v>0</v>
      </c>
      <c r="X450" s="12">
        <f t="shared" si="194"/>
        <v>0</v>
      </c>
      <c r="Y450" s="12">
        <f t="shared" si="194"/>
        <v>0</v>
      </c>
      <c r="Z450" s="12">
        <f t="shared" si="168"/>
        <v>0</v>
      </c>
    </row>
    <row r="451" spans="1:26" ht="17.25" hidden="1" thickTop="1" thickBot="1">
      <c r="A451" s="9" t="str">
        <f>'[1]عملاء الفرع'!$B$27</f>
        <v>كشف حساب عميل (24)</v>
      </c>
      <c r="B451" s="13"/>
      <c r="C451" s="11" t="s">
        <v>27</v>
      </c>
      <c r="D451" s="12">
        <f t="shared" si="186"/>
        <v>0</v>
      </c>
      <c r="E451" s="12">
        <f t="shared" si="186"/>
        <v>0</v>
      </c>
      <c r="F451" s="12">
        <f t="shared" si="186"/>
        <v>0</v>
      </c>
      <c r="G451" s="12">
        <f t="shared" si="186"/>
        <v>0</v>
      </c>
      <c r="H451" s="12">
        <f t="shared" si="186"/>
        <v>0</v>
      </c>
      <c r="I451" s="12">
        <f t="shared" si="186"/>
        <v>0</v>
      </c>
      <c r="J451" s="12">
        <f t="shared" si="186"/>
        <v>0</v>
      </c>
      <c r="K451" s="12">
        <f t="shared" si="186"/>
        <v>0</v>
      </c>
      <c r="L451" s="12">
        <f t="shared" si="186"/>
        <v>0</v>
      </c>
      <c r="M451" s="12">
        <f t="shared" si="186"/>
        <v>0</v>
      </c>
      <c r="N451" s="12">
        <f t="shared" si="186"/>
        <v>0</v>
      </c>
      <c r="O451" s="12">
        <f t="shared" si="186"/>
        <v>0</v>
      </c>
      <c r="P451" s="12">
        <f t="shared" si="186"/>
        <v>0</v>
      </c>
      <c r="Q451" s="12">
        <f t="shared" si="186"/>
        <v>0</v>
      </c>
      <c r="R451" s="12">
        <f t="shared" si="186"/>
        <v>0</v>
      </c>
      <c r="S451" s="12">
        <f t="shared" si="186"/>
        <v>0</v>
      </c>
      <c r="T451" s="12">
        <f t="shared" si="186"/>
        <v>0</v>
      </c>
      <c r="U451" s="12">
        <f t="shared" si="186"/>
        <v>0</v>
      </c>
      <c r="V451" s="12">
        <f t="shared" si="186"/>
        <v>0</v>
      </c>
      <c r="W451" s="12">
        <f t="shared" si="186"/>
        <v>0</v>
      </c>
      <c r="X451" s="12">
        <f t="shared" si="186"/>
        <v>0</v>
      </c>
      <c r="Y451" s="12">
        <f t="shared" si="186"/>
        <v>0</v>
      </c>
      <c r="Z451" s="12">
        <f t="shared" si="168"/>
        <v>0</v>
      </c>
    </row>
    <row r="452" spans="1:26" ht="17.25" hidden="1" thickTop="1" thickBot="1">
      <c r="A452" s="9" t="str">
        <f>'[1]عملاء الفرع'!$B$27</f>
        <v>كشف حساب عميل (24)</v>
      </c>
      <c r="B452" s="13"/>
      <c r="C452" s="11">
        <v>41091</v>
      </c>
      <c r="D452" s="12">
        <f>SUMPRODUCT((SUMIF('[1]كشف حساب عميل (24)'!$F$99:$F$126,"*560*",'[1]كشف حساب عميل (24)'!$E$99:$E$126)))</f>
        <v>0</v>
      </c>
      <c r="E452" s="12">
        <f>SUMPRODUCT((SUMIF('[1]كشف حساب عميل (24)'!$F$99:$F$126,"*510*",'[1]كشف حساب عميل (24)'!$E$99:$E$126)))</f>
        <v>0</v>
      </c>
      <c r="F452" s="12">
        <f>SUMPRODUCT((SUMIF('[1]كشف حساب عميل (24)'!$F$99:$F$126,"*430 لتر نوفرست*",'[1]كشف حساب عميل (24)'!$E$99:$E$126)))</f>
        <v>0</v>
      </c>
      <c r="G452" s="12">
        <f>SUMPRODUCT((SUMIF('[1]كشف حساب عميل (24)'!$F$99:$F$126,"*340 لتر نوفرست*",'[1]كشف حساب عميل (24)'!$E$99:$E$126)))</f>
        <v>0</v>
      </c>
      <c r="H452" s="12">
        <f>SUMPRODUCT((SUMIF('[1]كشف حساب عميل (24)'!$F$99:$F$126,"*339 لتر نوفرست*",'[1]كشف حساب عميل (24)'!$E$99:$E$126)))</f>
        <v>0</v>
      </c>
      <c r="I452" s="12">
        <f>SUMPRODUCT((SUMIF('[1]كشف حساب عميل (24)'!$F$99:$F$126,"*338*",'[1]كشف حساب عميل (24)'!$E$99:$E$126)))</f>
        <v>0</v>
      </c>
      <c r="J452" s="12">
        <f>SUMPRODUCT((SUMIF('[1]كشف حساب عميل (24)'!$F$99:$F$126,"*330*",'[1]كشف حساب عميل (24)'!$E$99:$E$126)))</f>
        <v>0</v>
      </c>
      <c r="K452" s="12">
        <f>SUMPRODUCT((SUMIF('[1]كشف حساب عميل (24)'!$F$99:$F$126,"*580*",'[1]كشف حساب عميل (24)'!$E$99:$E$126)))</f>
        <v>0</v>
      </c>
      <c r="L452" s="12">
        <f>SUMPRODUCT((SUMIF('[1]كشف حساب عميل (24)'!$F$99:$F$126,"*430 لتر برستيج*",'[1]كشف حساب عميل (24)'!$E$99:$E$126)))</f>
        <v>0</v>
      </c>
      <c r="M452" s="12">
        <f>SUMPRODUCT((SUMIF('[1]كشف حساب عميل (24)'!$F$99:$F$126,"*340 لتر برستيج*",'[1]كشف حساب عميل (24)'!$E$99:$E$126)))</f>
        <v>0</v>
      </c>
      <c r="N452" s="12">
        <f>SUMPRODUCT((SUMIF('[1]كشف حساب عميل (24)'!$F$99:$F$126,"*339 لتر برستيج*",'[1]كشف حساب عميل (24)'!$E$99:$E$126)))</f>
        <v>0</v>
      </c>
      <c r="O452" s="12">
        <f>SUMPRODUCT((SUMIF('[1]كشف حساب عميل (24)'!$F$99:$F$126,"*320*",'[1]كشف حساب عميل (24)'!$E$99:$E$126)))</f>
        <v>0</v>
      </c>
      <c r="P452" s="12">
        <f>SUMPRODUCT((SUMIF('[1]كشف حساب عميل (24)'!$F$99:$F$126,"*290*",'[1]كشف حساب عميل (24)'!$E$99:$E$126)))</f>
        <v>0</v>
      </c>
      <c r="Q452" s="12">
        <f>SUMPRODUCT((SUMIF('[1]كشف حساب عميل (24)'!$F$99:$F$126,"*335 لتر اوسكار*",'[1]كشف حساب عميل (24)'!$E$99:$E$126)))</f>
        <v>0</v>
      </c>
      <c r="R452" s="12">
        <f>SUMPRODUCT((SUMIF('[1]كشف حساب عميل (24)'!$F$99:$F$126,"*335 لتر برنسيسه*",'[1]كشف حساب عميل (24)'!$E$99:$E$126)))</f>
        <v>0</v>
      </c>
      <c r="S452" s="12">
        <f>SUMPRODUCT((SUMIF('[1]كشف حساب عميل (24)'!$F$99:$F$126,"*328*",'[1]كشف حساب عميل (24)'!$E$99:$E$126)))</f>
        <v>0</v>
      </c>
      <c r="T452" s="12">
        <f>SUMPRODUCT((SUMIF('[1]كشف حساب عميل (24)'!$F$99:$F$126,"*7 درج نوفرست*",'[1]كشف حساب عميل (24)'!$E$99:$E$126)))</f>
        <v>0</v>
      </c>
      <c r="U452" s="12">
        <f>SUMPRODUCT((SUMIF('[1]كشف حساب عميل (24)'!$F$99:$F$126,"*6 درج نوفرست*",'[1]كشف حساب عميل (24)'!$E$99:$E$126)))</f>
        <v>0</v>
      </c>
      <c r="V452" s="12">
        <f>SUMPRODUCT((SUMIF('[1]كشف حساب عميل (24)'!$F$99:$F$126,"*5 درج نوفرست*",'[1]كشف حساب عميل (24)'!$E$99:$E$126)))</f>
        <v>0</v>
      </c>
      <c r="W452" s="12">
        <f>SUMPRODUCT((SUMIF('[1]كشف حساب عميل (24)'!$F$99:$F$126,"*6 درج معدل*",'[1]كشف حساب عميل (24)'!$E$99:$E$126)))</f>
        <v>0</v>
      </c>
      <c r="X452" s="12">
        <f>SUMPRODUCT((SUMIF('[1]كشف حساب عميل (24)'!$F$99:$F$126,"*5 درج معدل*",'[1]كشف حساب عميل (24)'!$E$99:$E$126)))</f>
        <v>0</v>
      </c>
      <c r="Y452" s="12">
        <f>SUMPRODUCT((SUMIF('[1]كشف حساب عميل (24)'!$F$99:$F$126,"*4 درج*",'[1]كشف حساب عميل (24)'!$E$99:$E$126)))</f>
        <v>0</v>
      </c>
      <c r="Z452" s="12">
        <f t="shared" si="168"/>
        <v>0</v>
      </c>
    </row>
    <row r="453" spans="1:26" ht="17.25" hidden="1" thickTop="1" thickBot="1">
      <c r="A453" s="9" t="str">
        <f>'[1]عملاء الفرع'!$B$27</f>
        <v>كشف حساب عميل (24)</v>
      </c>
      <c r="B453" s="13"/>
      <c r="C453" s="11">
        <v>41122</v>
      </c>
      <c r="D453" s="12">
        <f>SUMPRODUCT((SUMIF('[1]كشف حساب عميل (24)'!$F$128:$F$144,"*560*",'[1]كشف حساب عميل (24)'!$E$128:$E$144)))</f>
        <v>0</v>
      </c>
      <c r="E453" s="12">
        <f>SUMPRODUCT((SUMIF('[1]كشف حساب عميل (24)'!$F$128:$F$144,"*510*",'[1]كشف حساب عميل (24)'!$E$128:$E$144)))</f>
        <v>0</v>
      </c>
      <c r="F453" s="12">
        <f>SUMPRODUCT((SUMIF('[1]كشف حساب عميل (24)'!$F$128:$F$144,"*430 لتر نوفرست*",'[1]كشف حساب عميل (24)'!$E$128:$E$144)))</f>
        <v>0</v>
      </c>
      <c r="G453" s="12">
        <f>SUMPRODUCT((SUMIF('[1]كشف حساب عميل (24)'!$F$128:$F$144,"*340 لتر نوفرست*",'[1]كشف حساب عميل (24)'!$E$128:$E$144)))</f>
        <v>0</v>
      </c>
      <c r="H453" s="12">
        <f>SUMPRODUCT((SUMIF('[1]كشف حساب عميل (24)'!$F$128:$F$144,"*339 لتر نوفرست*",'[1]كشف حساب عميل (24)'!$E$128:$E$144)))</f>
        <v>0</v>
      </c>
      <c r="I453" s="12">
        <f>SUMPRODUCT((SUMIF('[1]كشف حساب عميل (24)'!$F$128:$F$144,"*338*",'[1]كشف حساب عميل (24)'!$E$128:$E$144)))</f>
        <v>0</v>
      </c>
      <c r="J453" s="12">
        <f>SUMPRODUCT((SUMIF('[1]كشف حساب عميل (24)'!$F$128:$F$144,"*330*",'[1]كشف حساب عميل (24)'!$E$128:$E$144)))</f>
        <v>0</v>
      </c>
      <c r="K453" s="12">
        <f>SUMPRODUCT((SUMIF('[1]كشف حساب عميل (24)'!$F$128:$F$144,"*580*",'[1]كشف حساب عميل (24)'!$E$128:$E$144)))</f>
        <v>0</v>
      </c>
      <c r="L453" s="12">
        <f>SUMPRODUCT((SUMIF('[1]كشف حساب عميل (24)'!$F$128:$F$144,"*430 لتر برستيج*",'[1]كشف حساب عميل (24)'!$E$128:$E$144)))</f>
        <v>0</v>
      </c>
      <c r="M453" s="12">
        <f>SUMPRODUCT((SUMIF('[1]كشف حساب عميل (24)'!$F$128:$F$144,"*340 لتر برستيج*",'[1]كشف حساب عميل (24)'!$E$128:$E$144)))</f>
        <v>0</v>
      </c>
      <c r="N453" s="12">
        <f>SUMPRODUCT((SUMIF('[1]كشف حساب عميل (24)'!$F$128:$F$144,"*339 لتر برستيج*",'[1]كشف حساب عميل (24)'!$E$128:$E$144)))</f>
        <v>0</v>
      </c>
      <c r="O453" s="12">
        <f>SUMPRODUCT((SUMIF('[1]كشف حساب عميل (24)'!$F$128:$F$144,"*320*",'[1]كشف حساب عميل (24)'!$E$128:$E$144)))</f>
        <v>0</v>
      </c>
      <c r="P453" s="12">
        <f>SUMPRODUCT((SUMIF('[1]كشف حساب عميل (24)'!$F$128:$F$144,"*290*",'[1]كشف حساب عميل (24)'!$E$128:$E$144)))</f>
        <v>0</v>
      </c>
      <c r="Q453" s="12">
        <f>SUMPRODUCT((SUMIF('[1]كشف حساب عميل (24)'!$F$128:$F$144,"*335 لتر اوسكار*",'[1]كشف حساب عميل (24)'!$E$128:$E$144)))</f>
        <v>0</v>
      </c>
      <c r="R453" s="12">
        <f>SUMPRODUCT((SUMIF('[1]كشف حساب عميل (24)'!$F$128:$F$144,"*335 لتر برنسيسه*",'[1]كشف حساب عميل (24)'!$E$128:$E$144)))</f>
        <v>0</v>
      </c>
      <c r="S453" s="12">
        <f>SUMPRODUCT((SUMIF('[1]كشف حساب عميل (24)'!$F$128:$F$144,"*328*",'[1]كشف حساب عميل (24)'!$E$128:$E$144)))</f>
        <v>0</v>
      </c>
      <c r="T453" s="12">
        <f>SUMPRODUCT((SUMIF('[1]كشف حساب عميل (24)'!$F$128:$F$144,"*7 درج نوفرست*",'[1]كشف حساب عميل (24)'!$E$128:$E$144)))</f>
        <v>0</v>
      </c>
      <c r="U453" s="12">
        <f>SUMPRODUCT((SUMIF('[1]كشف حساب عميل (24)'!$F$128:$F$144,"*6 درج نوفرست*",'[1]كشف حساب عميل (24)'!$E$128:$E$144)))</f>
        <v>0</v>
      </c>
      <c r="V453" s="12">
        <f>SUMPRODUCT((SUMIF('[1]كشف حساب عميل (24)'!$F$128:$F$144,"*5 درج نوفرست*",'[1]كشف حساب عميل (24)'!$E$128:$E$144)))</f>
        <v>0</v>
      </c>
      <c r="W453" s="12">
        <f>SUMPRODUCT((SUMIF('[1]كشف حساب عميل (24)'!$F$128:$F$144,"*6 درج معدل*",'[1]كشف حساب عميل (24)'!$E$128:$E$144)))</f>
        <v>0</v>
      </c>
      <c r="X453" s="12">
        <f>SUMPRODUCT((SUMIF('[1]كشف حساب عميل (24)'!$F$128:$F$144,"*5 درج معدل*",'[1]كشف حساب عميل (24)'!$E$128:$E$144)))</f>
        <v>0</v>
      </c>
      <c r="Y453" s="12">
        <f>SUMPRODUCT((SUMIF('[1]كشف حساب عميل (24)'!$F$128:$F$144,"*4 درج*",'[1]كشف حساب عميل (24)'!$E$128:$E$144)))</f>
        <v>0</v>
      </c>
      <c r="Z453" s="12">
        <f t="shared" si="168"/>
        <v>0</v>
      </c>
    </row>
    <row r="454" spans="1:26" ht="17.25" hidden="1" thickTop="1" thickBot="1">
      <c r="A454" s="9" t="str">
        <f>'[1]عملاء الفرع'!$B$27</f>
        <v>كشف حساب عميل (24)</v>
      </c>
      <c r="B454" s="13"/>
      <c r="C454" s="11">
        <v>41153</v>
      </c>
      <c r="D454" s="12">
        <f>SUMPRODUCT((SUMIF('[1]كشف حساب عميل (24)'!$F$146:$F$167,"*560*",'[1]كشف حساب عميل (24)'!$E$146:$E$167)))</f>
        <v>0</v>
      </c>
      <c r="E454" s="12">
        <f>SUMPRODUCT((SUMIF('[1]كشف حساب عميل (24)'!$F$146:$F$167,"*510*",'[1]كشف حساب عميل (24)'!$E$146:$E$167)))</f>
        <v>0</v>
      </c>
      <c r="F454" s="12">
        <f>SUMPRODUCT((SUMIF('[1]كشف حساب عميل (24)'!$F$146:$F$167,"*430 لتر نوفرست*",'[1]كشف حساب عميل (24)'!$E$146:$E$167)))</f>
        <v>0</v>
      </c>
      <c r="G454" s="12">
        <f>SUMPRODUCT((SUMIF('[1]كشف حساب عميل (24)'!$F$146:$F$167,"*340 لتر نوفرست*",'[1]كشف حساب عميل (24)'!$E$146:$E$167)))</f>
        <v>0</v>
      </c>
      <c r="H454" s="12">
        <f>SUMPRODUCT((SUMIF('[1]كشف حساب عميل (24)'!$F$146:$F$167,"*339 لتر نوفرست*",'[1]كشف حساب عميل (24)'!$E$146:$E$167)))</f>
        <v>0</v>
      </c>
      <c r="I454" s="12">
        <f>SUMPRODUCT((SUMIF('[1]كشف حساب عميل (24)'!$F$146:$F$167,"*338*",'[1]كشف حساب عميل (24)'!$E$146:$E$167)))</f>
        <v>0</v>
      </c>
      <c r="J454" s="12">
        <f>SUMPRODUCT((SUMIF('[1]كشف حساب عميل (24)'!$F$146:$F$167,"*330*",'[1]كشف حساب عميل (24)'!$E$146:$E$167)))</f>
        <v>0</v>
      </c>
      <c r="K454" s="12">
        <f>SUMPRODUCT((SUMIF('[1]كشف حساب عميل (24)'!$F$146:$F$167,"*580*",'[1]كشف حساب عميل (24)'!$E$146:$E$167)))</f>
        <v>0</v>
      </c>
      <c r="L454" s="12">
        <f>SUMPRODUCT((SUMIF('[1]كشف حساب عميل (24)'!$F$146:$F$167,"*430 لتر برستيج*",'[1]كشف حساب عميل (24)'!$E$146:$E$167)))</f>
        <v>0</v>
      </c>
      <c r="M454" s="12">
        <f>SUMPRODUCT((SUMIF('[1]كشف حساب عميل (24)'!$F$146:$F$167,"*340 لتر برستيج*",'[1]كشف حساب عميل (24)'!$E$146:$E$167)))</f>
        <v>0</v>
      </c>
      <c r="N454" s="12">
        <f>SUMPRODUCT((SUMIF('[1]كشف حساب عميل (24)'!$F$146:$F$167,"*339 لتر برستيج*",'[1]كشف حساب عميل (24)'!$E$146:$E$167)))</f>
        <v>0</v>
      </c>
      <c r="O454" s="12">
        <f>SUMPRODUCT((SUMIF('[1]كشف حساب عميل (24)'!$F$146:$F$167,"*320*",'[1]كشف حساب عميل (24)'!$E$146:$E$167)))</f>
        <v>0</v>
      </c>
      <c r="P454" s="12">
        <f>SUMPRODUCT((SUMIF('[1]كشف حساب عميل (24)'!$F$146:$F$167,"*290*",'[1]كشف حساب عميل (24)'!$E$146:$E$167)))</f>
        <v>0</v>
      </c>
      <c r="Q454" s="12">
        <f>SUMPRODUCT((SUMIF('[1]كشف حساب عميل (24)'!$F$146:$F$167,"*335 لتر اوسكار*",'[1]كشف حساب عميل (24)'!$E$146:$E$167)))</f>
        <v>0</v>
      </c>
      <c r="R454" s="12">
        <f>SUMPRODUCT((SUMIF('[1]كشف حساب عميل (24)'!$F$146:$F$167,"*335 لتر برنسيسه*",'[1]كشف حساب عميل (24)'!$E$146:$E$167)))</f>
        <v>0</v>
      </c>
      <c r="S454" s="12">
        <f>SUMPRODUCT((SUMIF('[1]كشف حساب عميل (24)'!$F$146:$F$167,"*328*",'[1]كشف حساب عميل (24)'!$E$146:$E$167)))</f>
        <v>0</v>
      </c>
      <c r="T454" s="12">
        <f>SUMPRODUCT((SUMIF('[1]كشف حساب عميل (24)'!$F$146:$F$167,"*7 درج نوفرست*",'[1]كشف حساب عميل (24)'!$E$146:$E$167)))</f>
        <v>0</v>
      </c>
      <c r="U454" s="12">
        <f>SUMPRODUCT((SUMIF('[1]كشف حساب عميل (24)'!$F$146:$F$167,"*6 درج نوفرست*",'[1]كشف حساب عميل (24)'!$E$146:$E$167)))</f>
        <v>0</v>
      </c>
      <c r="V454" s="12">
        <f>SUMPRODUCT((SUMIF('[1]كشف حساب عميل (24)'!$F$146:$F$167,"*5 درج نوفرست*",'[1]كشف حساب عميل (24)'!$E$146:$E$167)))</f>
        <v>0</v>
      </c>
      <c r="W454" s="12">
        <f>SUMPRODUCT((SUMIF('[1]كشف حساب عميل (24)'!$F$146:$F$167,"*6 درج معدل*",'[1]كشف حساب عميل (24)'!$E$146:$E$167)))</f>
        <v>0</v>
      </c>
      <c r="X454" s="12">
        <f>SUMPRODUCT((SUMIF('[1]كشف حساب عميل (24)'!$F$146:$F$167,"*5 درج معدل*",'[1]كشف حساب عميل (24)'!$E$146:$E$167)))</f>
        <v>0</v>
      </c>
      <c r="Y454" s="12">
        <f>SUMPRODUCT((SUMIF('[1]كشف حساب عميل (24)'!$F$146:$F$167,"*4 درج*",'[1]كشف حساب عميل (24)'!$E$146:$E$167)))</f>
        <v>0</v>
      </c>
      <c r="Z454" s="12">
        <f t="shared" si="168"/>
        <v>0</v>
      </c>
    </row>
    <row r="455" spans="1:26" ht="17.25" hidden="1" thickTop="1" thickBot="1">
      <c r="A455" s="9" t="str">
        <f>'[1]عملاء الفرع'!$B$27</f>
        <v>كشف حساب عميل (24)</v>
      </c>
      <c r="B455" s="13"/>
      <c r="C455" s="11" t="s">
        <v>28</v>
      </c>
      <c r="D455" s="12">
        <f t="shared" si="187"/>
        <v>0</v>
      </c>
      <c r="E455" s="12">
        <f t="shared" si="187"/>
        <v>0</v>
      </c>
      <c r="F455" s="12">
        <f t="shared" si="187"/>
        <v>0</v>
      </c>
      <c r="G455" s="12">
        <f t="shared" si="187"/>
        <v>0</v>
      </c>
      <c r="H455" s="12">
        <f t="shared" si="187"/>
        <v>0</v>
      </c>
      <c r="I455" s="12">
        <f t="shared" si="187"/>
        <v>0</v>
      </c>
      <c r="J455" s="12">
        <f t="shared" si="187"/>
        <v>0</v>
      </c>
      <c r="K455" s="12">
        <f t="shared" si="187"/>
        <v>0</v>
      </c>
      <c r="L455" s="12">
        <f t="shared" si="187"/>
        <v>0</v>
      </c>
      <c r="M455" s="12">
        <f t="shared" si="187"/>
        <v>0</v>
      </c>
      <c r="N455" s="12">
        <f t="shared" si="187"/>
        <v>0</v>
      </c>
      <c r="O455" s="12">
        <f t="shared" si="187"/>
        <v>0</v>
      </c>
      <c r="P455" s="12">
        <f t="shared" si="187"/>
        <v>0</v>
      </c>
      <c r="Q455" s="12">
        <f t="shared" si="187"/>
        <v>0</v>
      </c>
      <c r="R455" s="12">
        <f t="shared" si="187"/>
        <v>0</v>
      </c>
      <c r="S455" s="12">
        <f t="shared" si="187"/>
        <v>0</v>
      </c>
      <c r="T455" s="12">
        <f t="shared" ref="T455:AM455" si="195">SUM(T452:T454)</f>
        <v>0</v>
      </c>
      <c r="U455" s="12">
        <f t="shared" si="195"/>
        <v>0</v>
      </c>
      <c r="V455" s="12">
        <f t="shared" si="195"/>
        <v>0</v>
      </c>
      <c r="W455" s="12">
        <f t="shared" si="195"/>
        <v>0</v>
      </c>
      <c r="X455" s="12">
        <f t="shared" si="195"/>
        <v>0</v>
      </c>
      <c r="Y455" s="12">
        <f t="shared" si="195"/>
        <v>0</v>
      </c>
      <c r="Z455" s="12">
        <f t="shared" ref="Z455:Z518" si="196">SUM(D455:Y455)</f>
        <v>0</v>
      </c>
    </row>
    <row r="456" spans="1:26" ht="17.25" hidden="1" thickTop="1" thickBot="1">
      <c r="A456" s="9" t="str">
        <f>'[1]عملاء الفرع'!$B$27</f>
        <v>كشف حساب عميل (24)</v>
      </c>
      <c r="B456" s="13"/>
      <c r="C456" s="11">
        <v>41183</v>
      </c>
      <c r="D456" s="12">
        <f>SUMPRODUCT((SUMIF('[1]كشف حساب عميل (24)'!$F$169:$F$189,"*560*",'[1]كشف حساب عميل (24)'!$E$169:$E$189)))</f>
        <v>0</v>
      </c>
      <c r="E456" s="12">
        <f>SUMPRODUCT((SUMIF('[1]كشف حساب عميل (24)'!$F$169:$F$189,"*510*",'[1]كشف حساب عميل (24)'!$E$169:$E$189)))</f>
        <v>0</v>
      </c>
      <c r="F456" s="12">
        <f>SUMPRODUCT((SUMIF('[1]كشف حساب عميل (24)'!$F$169:$F$189,"*430 لتر نوفرست*",'[1]كشف حساب عميل (24)'!$E$169:$E$189)))</f>
        <v>0</v>
      </c>
      <c r="G456" s="12">
        <f>SUMPRODUCT((SUMIF('[1]كشف حساب عميل (24)'!$F$169:$F$189,"*340 لتر نوفرست*",'[1]كشف حساب عميل (24)'!$E$169:$E$189)))</f>
        <v>0</v>
      </c>
      <c r="H456" s="12">
        <f>SUMPRODUCT((SUMIF('[1]كشف حساب عميل (24)'!$F$169:$F$189,"*339 لتر نوفرست*",'[1]كشف حساب عميل (24)'!$E$169:$E$189)))</f>
        <v>0</v>
      </c>
      <c r="I456" s="12">
        <f>SUMPRODUCT((SUMIF('[1]كشف حساب عميل (24)'!$F$169:$F$189,"*338*",'[1]كشف حساب عميل (24)'!$E$169:$E$189)))</f>
        <v>0</v>
      </c>
      <c r="J456" s="12">
        <f>SUMPRODUCT((SUMIF('[1]كشف حساب عميل (24)'!$F$169:$F$189,"*330*",'[1]كشف حساب عميل (24)'!$E$169:$E$189)))</f>
        <v>0</v>
      </c>
      <c r="K456" s="12">
        <f>SUMPRODUCT((SUMIF('[1]كشف حساب عميل (24)'!$F$169:$F$189,"*580*",'[1]كشف حساب عميل (24)'!$E$169:$E$189)))</f>
        <v>0</v>
      </c>
      <c r="L456" s="12">
        <f>SUMPRODUCT((SUMIF('[1]كشف حساب عميل (24)'!$F$169:$F$189,"*430 لتر برستيج*",'[1]كشف حساب عميل (24)'!$E$169:$E$189)))</f>
        <v>0</v>
      </c>
      <c r="M456" s="12">
        <f>SUMPRODUCT((SUMIF('[1]كشف حساب عميل (24)'!$F$169:$F$189,"*340 لتر برستيج*",'[1]كشف حساب عميل (24)'!$E$169:$E$189)))</f>
        <v>0</v>
      </c>
      <c r="N456" s="12">
        <f>SUMPRODUCT((SUMIF('[1]كشف حساب عميل (24)'!$F$169:$F$189,"*339 لتر برستيج*",'[1]كشف حساب عميل (24)'!$E$169:$E$189)))</f>
        <v>0</v>
      </c>
      <c r="O456" s="12">
        <f>SUMPRODUCT((SUMIF('[1]كشف حساب عميل (24)'!$F$169:$F$189,"*320*",'[1]كشف حساب عميل (24)'!$E$169:$E$189)))</f>
        <v>0</v>
      </c>
      <c r="P456" s="12">
        <f>SUMPRODUCT((SUMIF('[1]كشف حساب عميل (24)'!$F$169:$F$189,"*290*",'[1]كشف حساب عميل (24)'!$E$169:$E$189)))</f>
        <v>0</v>
      </c>
      <c r="Q456" s="12">
        <f>SUMPRODUCT((SUMIF('[1]كشف حساب عميل (24)'!$F$169:$F$189,"*335 لتر اوسكار*",'[1]كشف حساب عميل (24)'!$E$169:$E$189)))</f>
        <v>0</v>
      </c>
      <c r="R456" s="12">
        <f>SUMPRODUCT((SUMIF('[1]كشف حساب عميل (24)'!$F$169:$F$189,"*335 لتر برنسيسه*",'[1]كشف حساب عميل (24)'!$E$169:$E$189)))</f>
        <v>0</v>
      </c>
      <c r="S456" s="12">
        <f>SUMPRODUCT((SUMIF('[1]كشف حساب عميل (24)'!$F$169:$F$189,"*328*",'[1]كشف حساب عميل (24)'!$E$169:$E$189)))</f>
        <v>0</v>
      </c>
      <c r="T456" s="12">
        <f>SUMPRODUCT((SUMIF('[1]كشف حساب عميل (24)'!$F$169:$F$189,"*7 درج نوفرست*",'[1]كشف حساب عميل (24)'!$E$169:$E$189)))</f>
        <v>0</v>
      </c>
      <c r="U456" s="12">
        <f>SUMPRODUCT((SUMIF('[1]كشف حساب عميل (24)'!$F$169:$F$189,"*6 درج نوفرست*",'[1]كشف حساب عميل (24)'!$E$169:$E$189)))</f>
        <v>0</v>
      </c>
      <c r="V456" s="12">
        <f>SUMPRODUCT((SUMIF('[1]كشف حساب عميل (24)'!$F$169:$F$189,"*5 درج نوفرست*",'[1]كشف حساب عميل (24)'!$E$169:$E$189)))</f>
        <v>0</v>
      </c>
      <c r="W456" s="12">
        <f>SUMPRODUCT((SUMIF('[1]كشف حساب عميل (24)'!$F$169:$F$189,"*6 درج معدل*",'[1]كشف حساب عميل (24)'!$E$169:$E$189)))</f>
        <v>0</v>
      </c>
      <c r="X456" s="12">
        <f>SUMPRODUCT((SUMIF('[1]كشف حساب عميل (24)'!$F$169:$F$189,"*5 درج معدل*",'[1]كشف حساب عميل (24)'!$E$169:$E$189)))</f>
        <v>0</v>
      </c>
      <c r="Y456" s="12">
        <f>SUMPRODUCT((SUMIF('[1]كشف حساب عميل (24)'!$F$169:$F$189,"*4 درج*",'[1]كشف حساب عميل (24)'!$E$169:$E$189)))</f>
        <v>0</v>
      </c>
      <c r="Z456" s="12">
        <f t="shared" si="196"/>
        <v>0</v>
      </c>
    </row>
    <row r="457" spans="1:26" ht="17.25" hidden="1" thickTop="1" thickBot="1">
      <c r="A457" s="9" t="str">
        <f>'[1]عملاء الفرع'!$B$27</f>
        <v>كشف حساب عميل (24)</v>
      </c>
      <c r="B457" s="13"/>
      <c r="C457" s="11">
        <v>41214</v>
      </c>
      <c r="D457" s="12">
        <f>SUMPRODUCT((SUMIF('[1]كشف حساب عميل (24)'!$F$191:$F$202,"*560*",'[1]كشف حساب عميل (24)'!$E$191:$E$202)))</f>
        <v>0</v>
      </c>
      <c r="E457" s="12">
        <f>SUMPRODUCT((SUMIF('[1]كشف حساب عميل (24)'!$F$191:$F$202,"*510*",'[1]كشف حساب عميل (24)'!$E$191:$E$202)))</f>
        <v>0</v>
      </c>
      <c r="F457" s="12">
        <f>SUMPRODUCT((SUMIF('[1]كشف حساب عميل (24)'!$F$191:$F$202,"*430 لتر نوفرست*",'[1]كشف حساب عميل (24)'!$E$191:$E$202)))</f>
        <v>0</v>
      </c>
      <c r="G457" s="12">
        <f>SUMPRODUCT((SUMIF('[1]كشف حساب عميل (24)'!$F$191:$F$202,"*340 لتر نوفرست*",'[1]كشف حساب عميل (24)'!$E$191:$E$202)))</f>
        <v>0</v>
      </c>
      <c r="H457" s="12">
        <f>SUMPRODUCT((SUMIF('[1]كشف حساب عميل (24)'!$F$191:$F$202,"*339 لتر نوفرست*",'[1]كشف حساب عميل (24)'!$E$191:$E$202)))</f>
        <v>0</v>
      </c>
      <c r="I457" s="12">
        <f>SUMPRODUCT((SUMIF('[1]كشف حساب عميل (24)'!$F$191:$F$202,"*338*",'[1]كشف حساب عميل (24)'!$E$191:$E$202)))</f>
        <v>0</v>
      </c>
      <c r="J457" s="12">
        <f>SUMPRODUCT((SUMIF('[1]كشف حساب عميل (24)'!$F$191:$F$202,"*330*",'[1]كشف حساب عميل (24)'!$E$191:$E$202)))</f>
        <v>0</v>
      </c>
      <c r="K457" s="12">
        <f>SUMPRODUCT((SUMIF('[1]كشف حساب عميل (24)'!$F$191:$F$202,"*580*",'[1]كشف حساب عميل (24)'!$E$191:$E$202)))</f>
        <v>0</v>
      </c>
      <c r="L457" s="12">
        <f>SUMPRODUCT((SUMIF('[1]كشف حساب عميل (24)'!$F$191:$F$202,"*430 لتر برستيج*",'[1]كشف حساب عميل (24)'!$E$191:$E$202)))</f>
        <v>0</v>
      </c>
      <c r="M457" s="12">
        <f>SUMPRODUCT((SUMIF('[1]كشف حساب عميل (24)'!$F$191:$F$202,"*340 لتر برستيج*",'[1]كشف حساب عميل (24)'!$E$191:$E$202)))</f>
        <v>0</v>
      </c>
      <c r="N457" s="12">
        <f>SUMPRODUCT((SUMIF('[1]كشف حساب عميل (24)'!$F$191:$F$202,"*339 لتر برستيج*",'[1]كشف حساب عميل (24)'!$E$191:$E$202)))</f>
        <v>0</v>
      </c>
      <c r="O457" s="12">
        <f>SUMPRODUCT((SUMIF('[1]كشف حساب عميل (24)'!$F$191:$F$202,"*320*",'[1]كشف حساب عميل (24)'!$E$191:$E$202)))</f>
        <v>0</v>
      </c>
      <c r="P457" s="12">
        <f>SUMPRODUCT((SUMIF('[1]كشف حساب عميل (24)'!$F$191:$F$202,"*290*",'[1]كشف حساب عميل (24)'!$E$191:$E$202)))</f>
        <v>0</v>
      </c>
      <c r="Q457" s="12">
        <f>SUMPRODUCT((SUMIF('[1]كشف حساب عميل (24)'!$F$191:$F$202,"*335 لتر اوسكار*",'[1]كشف حساب عميل (24)'!$E$191:$E$202)))</f>
        <v>0</v>
      </c>
      <c r="R457" s="12">
        <f>SUMPRODUCT((SUMIF('[1]كشف حساب عميل (24)'!$F$191:$F$202,"*335 لتر برنسيسه*",'[1]كشف حساب عميل (24)'!$E$191:$E$202)))</f>
        <v>0</v>
      </c>
      <c r="S457" s="12">
        <f>SUMPRODUCT((SUMIF('[1]كشف حساب عميل (24)'!$F$191:$F$202,"*328*",'[1]كشف حساب عميل (24)'!$E$191:$E$202)))</f>
        <v>0</v>
      </c>
      <c r="T457" s="12">
        <f>SUMPRODUCT((SUMIF('[1]كشف حساب عميل (24)'!$F$191:$F$202,"*7 درج نوفرست*",'[1]كشف حساب عميل (24)'!$E$191:$E$202)))</f>
        <v>0</v>
      </c>
      <c r="U457" s="12">
        <f>SUMPRODUCT((SUMIF('[1]كشف حساب عميل (24)'!$F$191:$F$202,"*6 درج نوفرست*",'[1]كشف حساب عميل (24)'!$E$191:$E$202)))</f>
        <v>0</v>
      </c>
      <c r="V457" s="12">
        <f>SUMPRODUCT((SUMIF('[1]كشف حساب عميل (24)'!$F$191:$F$202,"*5 درج نوفرست*",'[1]كشف حساب عميل (24)'!$E$191:$E$202)))</f>
        <v>0</v>
      </c>
      <c r="W457" s="12">
        <f>SUMPRODUCT((SUMIF('[1]كشف حساب عميل (24)'!$F$191:$F$202,"*6 درج معدل*",'[1]كشف حساب عميل (24)'!$E$191:$E$202)))</f>
        <v>0</v>
      </c>
      <c r="X457" s="12">
        <f>SUMPRODUCT((SUMIF('[1]كشف حساب عميل (24)'!$F$191:$F$202,"*5 درج معدل*",'[1]كشف حساب عميل (24)'!$E$191:$E$202)))</f>
        <v>0</v>
      </c>
      <c r="Y457" s="12">
        <f>SUMPRODUCT((SUMIF('[1]كشف حساب عميل (24)'!$F$191:$F$202,"*4 درج*",'[1]كشف حساب عميل (24)'!$E$191:$E$202)))</f>
        <v>0</v>
      </c>
      <c r="Z457" s="12">
        <f t="shared" si="196"/>
        <v>0</v>
      </c>
    </row>
    <row r="458" spans="1:26" ht="17.25" hidden="1" thickTop="1" thickBot="1">
      <c r="A458" s="9" t="str">
        <f>'[1]عملاء الفرع'!$B$27</f>
        <v>كشف حساب عميل (24)</v>
      </c>
      <c r="B458" s="13"/>
      <c r="C458" s="11">
        <v>41244</v>
      </c>
      <c r="D458" s="12">
        <f>SUMPRODUCT((SUMIF('[1]كشف حساب عميل (24)'!$F$204:$F$216,"*560*",'[1]كشف حساب عميل (24)'!$E$204:$E$216)))</f>
        <v>0</v>
      </c>
      <c r="E458" s="12">
        <f>SUMPRODUCT((SUMIF('[1]كشف حساب عميل (24)'!$F$204:$F$216,"*510*",'[1]كشف حساب عميل (24)'!$E$204:$E$216)))</f>
        <v>0</v>
      </c>
      <c r="F458" s="12">
        <f>SUMPRODUCT((SUMIF('[1]كشف حساب عميل (24)'!$F$204:$F$216,"*430 لتر نوفرست*",'[1]كشف حساب عميل (24)'!$E$204:$E$216)))</f>
        <v>0</v>
      </c>
      <c r="G458" s="12">
        <f>SUMPRODUCT((SUMIF('[1]كشف حساب عميل (24)'!$F$204:$F$216,"*340 لتر نوفرست*",'[1]كشف حساب عميل (24)'!$E$204:$E$216)))</f>
        <v>0</v>
      </c>
      <c r="H458" s="12">
        <f>SUMPRODUCT((SUMIF('[1]كشف حساب عميل (24)'!$F$204:$F$216,"*339 لتر نوفرست*",'[1]كشف حساب عميل (24)'!$E$204:$E$216)))</f>
        <v>0</v>
      </c>
      <c r="I458" s="12">
        <f>SUMPRODUCT((SUMIF('[1]كشف حساب عميل (24)'!$F$204:$F$216,"*338*",'[1]كشف حساب عميل (24)'!$E$204:$E$216)))</f>
        <v>0</v>
      </c>
      <c r="J458" s="12">
        <f>SUMPRODUCT((SUMIF('[1]كشف حساب عميل (24)'!$F$204:$F$216,"*330*",'[1]كشف حساب عميل (24)'!$E$204:$E$216)))</f>
        <v>0</v>
      </c>
      <c r="K458" s="12">
        <f>SUMPRODUCT((SUMIF('[1]كشف حساب عميل (24)'!$F$204:$F$216,"*580*",'[1]كشف حساب عميل (24)'!$E$204:$E$216)))</f>
        <v>0</v>
      </c>
      <c r="L458" s="12">
        <f>SUMPRODUCT((SUMIF('[1]كشف حساب عميل (24)'!$F$204:$F$216,"*430 لتر برستيج*",'[1]كشف حساب عميل (24)'!$E$204:$E$216)))</f>
        <v>0</v>
      </c>
      <c r="M458" s="12">
        <f>SUMPRODUCT((SUMIF('[1]كشف حساب عميل (24)'!$F$204:$F$216,"*340 لتر برستيج*",'[1]كشف حساب عميل (24)'!$E$204:$E$216)))</f>
        <v>0</v>
      </c>
      <c r="N458" s="12">
        <f>SUMPRODUCT((SUMIF('[1]كشف حساب عميل (24)'!$F$204:$F$216,"*339 لتر برستيج*",'[1]كشف حساب عميل (24)'!$E$204:$E$216)))</f>
        <v>0</v>
      </c>
      <c r="O458" s="12">
        <f>SUMPRODUCT((SUMIF('[1]كشف حساب عميل (24)'!$F$204:$F$216,"*320*",'[1]كشف حساب عميل (24)'!$E$204:$E$216)))</f>
        <v>0</v>
      </c>
      <c r="P458" s="12">
        <f>SUMPRODUCT((SUMIF('[1]كشف حساب عميل (24)'!$F$204:$F$216,"*290*",'[1]كشف حساب عميل (24)'!$E$204:$E$216)))</f>
        <v>0</v>
      </c>
      <c r="Q458" s="12">
        <f>SUMPRODUCT((SUMIF('[1]كشف حساب عميل (24)'!$F$204:$F$216,"*335 لتر اوسكار*",'[1]كشف حساب عميل (24)'!$E$204:$E$216)))</f>
        <v>0</v>
      </c>
      <c r="R458" s="12">
        <f>SUMPRODUCT((SUMIF('[1]كشف حساب عميل (24)'!$F$204:$F$216,"*335 لتر برنسيسه*",'[1]كشف حساب عميل (24)'!$E$204:$E$216)))</f>
        <v>0</v>
      </c>
      <c r="S458" s="12">
        <f>SUMPRODUCT((SUMIF('[1]كشف حساب عميل (24)'!$F$204:$F$216,"*328*",'[1]كشف حساب عميل (24)'!$E$204:$E$216)))</f>
        <v>0</v>
      </c>
      <c r="T458" s="12">
        <f>SUMPRODUCT((SUMIF('[1]كشف حساب عميل (24)'!$F$204:$F$216,"*7 درج نوفرست*",'[1]كشف حساب عميل (24)'!$E$204:$E$216)))</f>
        <v>0</v>
      </c>
      <c r="U458" s="12">
        <f>SUMPRODUCT((SUMIF('[1]كشف حساب عميل (24)'!$F$204:$F$216,"*6 درج نوفرست*",'[1]كشف حساب عميل (24)'!$E$204:$E$216)))</f>
        <v>0</v>
      </c>
      <c r="V458" s="12">
        <f>SUMPRODUCT((SUMIF('[1]كشف حساب عميل (24)'!$F$204:$F$216,"*5 درج نوفرست*",'[1]كشف حساب عميل (24)'!$E$204:$E$216)))</f>
        <v>0</v>
      </c>
      <c r="W458" s="12">
        <f>SUMPRODUCT((SUMIF('[1]كشف حساب عميل (24)'!$F$204:$F$216,"*6 درج معدل*",'[1]كشف حساب عميل (24)'!$E$204:$E$216)))</f>
        <v>0</v>
      </c>
      <c r="X458" s="12">
        <f>SUMPRODUCT((SUMIF('[1]كشف حساب عميل (24)'!$F$204:$F$216,"*5 درج معدل*",'[1]كشف حساب عميل (24)'!$E$204:$E$216)))</f>
        <v>0</v>
      </c>
      <c r="Y458" s="12">
        <f>SUMPRODUCT((SUMIF('[1]كشف حساب عميل (24)'!$F$204:$F$216,"*4 درج*",'[1]كشف حساب عميل (24)'!$E$204:$E$216)))</f>
        <v>0</v>
      </c>
      <c r="Z458" s="12">
        <f t="shared" si="196"/>
        <v>0</v>
      </c>
    </row>
    <row r="459" spans="1:26" ht="17.25" hidden="1" thickTop="1" thickBot="1">
      <c r="A459" s="9" t="str">
        <f>'[1]عملاء الفرع'!$B$27</f>
        <v>كشف حساب عميل (24)</v>
      </c>
      <c r="B459" s="13"/>
      <c r="C459" s="11" t="s">
        <v>29</v>
      </c>
      <c r="D459" s="12">
        <f t="shared" si="189"/>
        <v>0</v>
      </c>
      <c r="E459" s="12">
        <f t="shared" si="189"/>
        <v>0</v>
      </c>
      <c r="F459" s="12">
        <f t="shared" si="189"/>
        <v>0</v>
      </c>
      <c r="G459" s="12">
        <f t="shared" si="189"/>
        <v>0</v>
      </c>
      <c r="H459" s="12">
        <f t="shared" si="189"/>
        <v>0</v>
      </c>
      <c r="I459" s="12">
        <f t="shared" si="189"/>
        <v>0</v>
      </c>
      <c r="J459" s="12">
        <f t="shared" si="189"/>
        <v>0</v>
      </c>
      <c r="K459" s="12">
        <f t="shared" si="189"/>
        <v>0</v>
      </c>
      <c r="L459" s="12">
        <f t="shared" si="189"/>
        <v>0</v>
      </c>
      <c r="M459" s="12">
        <f t="shared" si="189"/>
        <v>0</v>
      </c>
      <c r="N459" s="12">
        <f t="shared" si="189"/>
        <v>0</v>
      </c>
      <c r="O459" s="12">
        <f t="shared" si="189"/>
        <v>0</v>
      </c>
      <c r="P459" s="12">
        <f t="shared" si="189"/>
        <v>0</v>
      </c>
      <c r="Q459" s="12">
        <f t="shared" si="189"/>
        <v>0</v>
      </c>
      <c r="R459" s="12">
        <f t="shared" si="189"/>
        <v>0</v>
      </c>
      <c r="S459" s="12">
        <f t="shared" si="189"/>
        <v>0</v>
      </c>
      <c r="T459" s="12">
        <f t="shared" ref="T459:AM459" si="197">SUM(T456:T458)</f>
        <v>0</v>
      </c>
      <c r="U459" s="12">
        <f t="shared" si="197"/>
        <v>0</v>
      </c>
      <c r="V459" s="12">
        <f t="shared" si="197"/>
        <v>0</v>
      </c>
      <c r="W459" s="12">
        <f t="shared" si="197"/>
        <v>0</v>
      </c>
      <c r="X459" s="12">
        <f t="shared" si="197"/>
        <v>0</v>
      </c>
      <c r="Y459" s="12">
        <f t="shared" si="197"/>
        <v>0</v>
      </c>
      <c r="Z459" s="12">
        <f t="shared" si="196"/>
        <v>0</v>
      </c>
    </row>
    <row r="460" spans="1:26" ht="17.25" hidden="1" thickTop="1" thickBot="1">
      <c r="A460" s="9" t="str">
        <f>'[1]عملاء الفرع'!$B$27</f>
        <v>كشف حساب عميل (24)</v>
      </c>
      <c r="B460" s="13"/>
      <c r="C460" s="11" t="s">
        <v>30</v>
      </c>
      <c r="D460" s="12">
        <f t="shared" si="191"/>
        <v>0</v>
      </c>
      <c r="E460" s="12">
        <f t="shared" si="191"/>
        <v>0</v>
      </c>
      <c r="F460" s="12">
        <f t="shared" si="191"/>
        <v>0</v>
      </c>
      <c r="G460" s="12">
        <f t="shared" si="191"/>
        <v>0</v>
      </c>
      <c r="H460" s="12">
        <f t="shared" si="191"/>
        <v>0</v>
      </c>
      <c r="I460" s="12">
        <f t="shared" si="191"/>
        <v>0</v>
      </c>
      <c r="J460" s="12">
        <f t="shared" si="191"/>
        <v>0</v>
      </c>
      <c r="K460" s="12">
        <f t="shared" si="191"/>
        <v>0</v>
      </c>
      <c r="L460" s="12">
        <f t="shared" si="191"/>
        <v>0</v>
      </c>
      <c r="M460" s="12">
        <f t="shared" si="191"/>
        <v>0</v>
      </c>
      <c r="N460" s="12">
        <f t="shared" si="191"/>
        <v>0</v>
      </c>
      <c r="O460" s="12">
        <f t="shared" si="191"/>
        <v>0</v>
      </c>
      <c r="P460" s="12">
        <f t="shared" si="191"/>
        <v>0</v>
      </c>
      <c r="Q460" s="12">
        <f t="shared" si="191"/>
        <v>0</v>
      </c>
      <c r="R460" s="12">
        <f t="shared" si="191"/>
        <v>0</v>
      </c>
      <c r="S460" s="12">
        <f t="shared" si="191"/>
        <v>0</v>
      </c>
      <c r="T460" s="12">
        <f t="shared" si="191"/>
        <v>0</v>
      </c>
      <c r="U460" s="12">
        <f t="shared" si="191"/>
        <v>0</v>
      </c>
      <c r="V460" s="12">
        <f t="shared" si="191"/>
        <v>0</v>
      </c>
      <c r="W460" s="12">
        <f t="shared" si="191"/>
        <v>0</v>
      </c>
      <c r="X460" s="12">
        <f t="shared" si="191"/>
        <v>0</v>
      </c>
      <c r="Y460" s="12">
        <f t="shared" si="191"/>
        <v>0</v>
      </c>
      <c r="Z460" s="12">
        <f t="shared" si="196"/>
        <v>0</v>
      </c>
    </row>
    <row r="461" spans="1:26" ht="17.25" hidden="1" thickTop="1" thickBot="1">
      <c r="A461" s="9" t="str">
        <f>'[1]عملاء الفرع'!$B$27</f>
        <v>كشف حساب عميل (24)</v>
      </c>
      <c r="B461" s="13"/>
      <c r="C461" s="11" t="s">
        <v>31</v>
      </c>
      <c r="D461" s="12">
        <f t="shared" si="192"/>
        <v>0</v>
      </c>
      <c r="E461" s="12">
        <f t="shared" si="192"/>
        <v>0</v>
      </c>
      <c r="F461" s="12">
        <f t="shared" si="192"/>
        <v>0</v>
      </c>
      <c r="G461" s="12">
        <f t="shared" si="192"/>
        <v>0</v>
      </c>
      <c r="H461" s="12">
        <f t="shared" si="192"/>
        <v>0</v>
      </c>
      <c r="I461" s="12">
        <f t="shared" si="192"/>
        <v>0</v>
      </c>
      <c r="J461" s="12">
        <f t="shared" si="192"/>
        <v>0</v>
      </c>
      <c r="K461" s="12">
        <f t="shared" si="192"/>
        <v>0</v>
      </c>
      <c r="L461" s="12">
        <f t="shared" si="192"/>
        <v>0</v>
      </c>
      <c r="M461" s="12">
        <f t="shared" si="192"/>
        <v>0</v>
      </c>
      <c r="N461" s="12">
        <f t="shared" si="192"/>
        <v>0</v>
      </c>
      <c r="O461" s="12">
        <f t="shared" si="192"/>
        <v>0</v>
      </c>
      <c r="P461" s="12">
        <f t="shared" si="192"/>
        <v>0</v>
      </c>
      <c r="Q461" s="12">
        <f t="shared" si="192"/>
        <v>0</v>
      </c>
      <c r="R461" s="12">
        <f t="shared" si="192"/>
        <v>0</v>
      </c>
      <c r="S461" s="12">
        <f t="shared" si="192"/>
        <v>0</v>
      </c>
      <c r="T461" s="12">
        <f t="shared" si="192"/>
        <v>0</v>
      </c>
      <c r="U461" s="12">
        <f t="shared" si="192"/>
        <v>0</v>
      </c>
      <c r="V461" s="12">
        <f t="shared" si="192"/>
        <v>0</v>
      </c>
      <c r="W461" s="12">
        <f t="shared" si="192"/>
        <v>0</v>
      </c>
      <c r="X461" s="12">
        <f t="shared" si="192"/>
        <v>0</v>
      </c>
      <c r="Y461" s="12">
        <f t="shared" si="192"/>
        <v>0</v>
      </c>
      <c r="Z461" s="12">
        <f t="shared" si="196"/>
        <v>0</v>
      </c>
    </row>
    <row r="462" spans="1:26" ht="17.25" thickTop="1" thickBot="1">
      <c r="A462" s="9" t="str">
        <f>'[1]عملاء الفرع'!$B$28</f>
        <v>كشف حساب عميل (25)</v>
      </c>
      <c r="B462" s="13"/>
      <c r="C462" s="11">
        <v>40909</v>
      </c>
      <c r="D462" s="12">
        <f>SUMPRODUCT((SUMIF('[1]كشف حساب عميل (25)'!$F$7:$F$37,"*560*",'[1]كشف حساب عميل (25)'!$E$7:$E$37)))</f>
        <v>0</v>
      </c>
      <c r="E462" s="12">
        <f>SUMPRODUCT((SUMIF('[1]كشف حساب عميل (25)'!$F$7:$F$37,"*510*",'[1]كشف حساب عميل (25)'!$E$7:$E$37)))</f>
        <v>0</v>
      </c>
      <c r="F462" s="12">
        <f>SUMPRODUCT((SUMIF('[1]كشف حساب عميل (25)'!$F$7:$F$37,"*430 لتر نوفرست*",'[1]كشف حساب عميل (25)'!$E$7:$E$37)))</f>
        <v>0</v>
      </c>
      <c r="G462" s="12">
        <f>SUMPRODUCT((SUMIF('[1]كشف حساب عميل (25)'!$F$7:$F$37,"*340 لتر نوفرست*",'[1]كشف حساب عميل (25)'!$E$7:$E$37)))</f>
        <v>0</v>
      </c>
      <c r="H462" s="12">
        <f>SUMPRODUCT((SUMIF('[1]كشف حساب عميل (25)'!$F$7:$F$37,"*339 لتر نوفرست*",'[1]كشف حساب عميل (25)'!$E$7:$E$37)))</f>
        <v>0</v>
      </c>
      <c r="I462" s="12">
        <f>SUMPRODUCT((SUMIF('[1]كشف حساب عميل (25)'!$F$7:$F$37,"*338*",'[1]كشف حساب عميل (25)'!$E$7:$E$37)))</f>
        <v>0</v>
      </c>
      <c r="J462" s="12">
        <f>SUMPRODUCT((SUMIF('[1]كشف حساب عميل (25)'!$F$7:$F$37,"*330*",'[1]كشف حساب عميل (25)'!$E$7:$E$37)))</f>
        <v>0</v>
      </c>
      <c r="K462" s="12">
        <f>SUMPRODUCT((SUMIF('[1]كشف حساب عميل (25)'!$F$7:$F$37,"*580*",'[1]كشف حساب عميل (25)'!$E$7:$E$37)))</f>
        <v>0</v>
      </c>
      <c r="L462" s="12">
        <f>SUMPRODUCT((SUMIF('[1]كشف حساب عميل (25)'!$F$7:$F$37,"*430 لتر برستيج*",'[1]كشف حساب عميل (25)'!$E$7:$E$37)))</f>
        <v>0</v>
      </c>
      <c r="M462" s="12">
        <f>SUMPRODUCT((SUMIF('[1]كشف حساب عميل (25)'!$F$7:$F$37,"*340 لتر برستيج*",'[1]كشف حساب عميل (25)'!$E$7:$E$37)))</f>
        <v>0</v>
      </c>
      <c r="N462" s="12">
        <f>SUMPRODUCT((SUMIF('[1]كشف حساب عميل (25)'!$F$7:$F$37,"*339 لتر برستيج*",'[1]كشف حساب عميل (25)'!$E$7:$E$37)))</f>
        <v>0</v>
      </c>
      <c r="O462" s="12">
        <f>SUMPRODUCT((SUMIF('[1]كشف حساب عميل (25)'!$F$7:$F$37,"*320*",'[1]كشف حساب عميل (25)'!$E$7:$E$37)))</f>
        <v>0</v>
      </c>
      <c r="P462" s="12">
        <f>SUMPRODUCT((SUMIF('[1]كشف حساب عميل (25)'!$F$7:$F$37,"*290*",'[1]كشف حساب عميل (25)'!$E$7:$E$37)))</f>
        <v>0</v>
      </c>
      <c r="Q462" s="12">
        <f>SUMPRODUCT((SUMIF('[1]كشف حساب عميل (25)'!$F$7:$F$37,"*335 لتر اوسكار*",'[1]كشف حساب عميل (25)'!$E$7:$E$37)))</f>
        <v>0</v>
      </c>
      <c r="R462" s="12">
        <f>SUMPRODUCT((SUMIF('[1]كشف حساب عميل (25)'!$F$7:$F$37,"*335 لتر برنسيسه*",'[1]كشف حساب عميل (25)'!$E$7:$E$37)))</f>
        <v>0</v>
      </c>
      <c r="S462" s="12">
        <f>SUMPRODUCT((SUMIF('[1]كشف حساب عميل (25)'!$F$7:$F$37,"*328*",'[1]كشف حساب عميل (25)'!$E$7:$E$37)))</f>
        <v>0</v>
      </c>
      <c r="T462" s="12">
        <f>SUMPRODUCT((SUMIF('[1]كشف حساب عميل (25)'!$F$7:$F$37,"*7 درج نوفرست*",'[1]كشف حساب عميل (25)'!$E$7:$E$37)))</f>
        <v>0</v>
      </c>
      <c r="U462" s="12">
        <f>SUMPRODUCT((SUMIF('[1]كشف حساب عميل (25)'!$F$7:$F$37,"*6 درج نوفرست*",'[1]كشف حساب عميل (25)'!$E$7:$E$37)))</f>
        <v>0</v>
      </c>
      <c r="V462" s="12">
        <f>SUMPRODUCT((SUMIF('[1]كشف حساب عميل (25)'!$F$7:$F$37,"*5 درج نوفرست*",'[1]كشف حساب عميل (25)'!$E$7:$E$37)))</f>
        <v>0</v>
      </c>
      <c r="W462" s="12">
        <f>SUMPRODUCT((SUMIF('[1]كشف حساب عميل (25)'!$F$7:$F$37,"*6 درج معدل*",'[1]كشف حساب عميل (25)'!$E$7:$E$37)))</f>
        <v>0</v>
      </c>
      <c r="X462" s="12">
        <f>SUMPRODUCT((SUMIF('[1]كشف حساب عميل (25)'!$F$7:$F$37,"*5 درج معدل*",'[1]كشف حساب عميل (25)'!$E$7:$E$37)))</f>
        <v>0</v>
      </c>
      <c r="Y462" s="12">
        <f>SUMPRODUCT((SUMIF('[1]كشف حساب عميل (25)'!$F$7:$F$37,"*4 درج*",'[1]كشف حساب عميل (25)'!$E$7:$E$37)))</f>
        <v>0</v>
      </c>
      <c r="Z462" s="12">
        <f t="shared" si="196"/>
        <v>0</v>
      </c>
    </row>
    <row r="463" spans="1:26" ht="17.25" hidden="1" thickTop="1" thickBot="1">
      <c r="A463" s="16" t="str">
        <f>'[1]عملاء الفرع'!$B$28</f>
        <v>كشف حساب عميل (25)</v>
      </c>
      <c r="B463" s="10"/>
      <c r="C463" s="11">
        <v>40940</v>
      </c>
      <c r="D463" s="12">
        <f>SUMPRODUCT((SUMIF('[1]كشف حساب عميل (25)'!$F$39:$F$48,"*560*",'[1]كشف حساب عميل (25)'!$E$39:$E$48)))</f>
        <v>0</v>
      </c>
      <c r="E463" s="12">
        <f>SUMPRODUCT((SUMIF('[1]كشف حساب عميل (25)'!$F$39:$F$48,"*510*",'[1]كشف حساب عميل (25)'!$E$39:$E$48)))</f>
        <v>0</v>
      </c>
      <c r="F463" s="12">
        <f>SUMPRODUCT((SUMIF('[1]كشف حساب عميل (25)'!$F$39:$F$48,"*430 لتر نوفرست*",'[1]كشف حساب عميل (25)'!$E$39:$E$48)))</f>
        <v>0</v>
      </c>
      <c r="G463" s="12">
        <f>SUMPRODUCT((SUMIF('[1]كشف حساب عميل (25)'!$F$39:$F$48,"*340 لتر نوفرست*",'[1]كشف حساب عميل (25)'!$E$39:$E$48)))</f>
        <v>0</v>
      </c>
      <c r="H463" s="12">
        <f>SUMPRODUCT((SUMIF('[1]كشف حساب عميل (25)'!$F$39:$F$48,"*339 لتر نوفرست*",'[1]كشف حساب عميل (25)'!$E$39:$E$48)))</f>
        <v>0</v>
      </c>
      <c r="I463" s="12">
        <f>SUMPRODUCT((SUMIF('[1]كشف حساب عميل (25)'!$F$39:$F$48,"*338*",'[1]كشف حساب عميل (25)'!$E$39:$E$48)))</f>
        <v>0</v>
      </c>
      <c r="J463" s="12">
        <f>SUMPRODUCT((SUMIF('[1]كشف حساب عميل (25)'!$F$39:$F$48,"*330*",'[1]كشف حساب عميل (25)'!$E$39:$E$48)))</f>
        <v>0</v>
      </c>
      <c r="K463" s="12">
        <f>SUMPRODUCT((SUMIF('[1]كشف حساب عميل (25)'!$F$39:$F$48,"*580*",'[1]كشف حساب عميل (25)'!$E$39:$E$48)))</f>
        <v>0</v>
      </c>
      <c r="L463" s="12">
        <f>SUMPRODUCT((SUMIF('[1]كشف حساب عميل (25)'!$F$39:$F$48,"*430 لتر برستيج*",'[1]كشف حساب عميل (25)'!$E$39:$E$48)))</f>
        <v>0</v>
      </c>
      <c r="M463" s="12">
        <f>SUMPRODUCT((SUMIF('[1]كشف حساب عميل (25)'!$F$39:$F$48,"*340 لتر برستيج*",'[1]كشف حساب عميل (25)'!$E$39:$E$48)))</f>
        <v>0</v>
      </c>
      <c r="N463" s="12">
        <f>SUMPRODUCT((SUMIF('[1]كشف حساب عميل (25)'!$F$39:$F$48,"*339 لتر برستيج*",'[1]كشف حساب عميل (25)'!$E$39:$E$48)))</f>
        <v>0</v>
      </c>
      <c r="O463" s="12">
        <f>SUMPRODUCT((SUMIF('[1]كشف حساب عميل (25)'!$F$39:$F$48,"*320*",'[1]كشف حساب عميل (25)'!$E$39:$E$48)))</f>
        <v>0</v>
      </c>
      <c r="P463" s="12">
        <f>SUMPRODUCT((SUMIF('[1]كشف حساب عميل (25)'!$F$39:$F$48,"*290*",'[1]كشف حساب عميل (25)'!$E$39:$E$48)))</f>
        <v>0</v>
      </c>
      <c r="Q463" s="12">
        <f>SUMPRODUCT((SUMIF('[1]كشف حساب عميل (25)'!$F$39:$F$48,"*335 لتر اوسكار*",'[1]كشف حساب عميل (25)'!$E$39:$E$48)))</f>
        <v>0</v>
      </c>
      <c r="R463" s="12">
        <f>SUMPRODUCT((SUMIF('[1]كشف حساب عميل (25)'!$F$39:$F$48,"*335 لتر برنسيسه*",'[1]كشف حساب عميل (25)'!$E$39:$E$48)))</f>
        <v>0</v>
      </c>
      <c r="S463" s="12">
        <f>SUMPRODUCT((SUMIF('[1]كشف حساب عميل (25)'!$F$39:$F$48,"*328*",'[1]كشف حساب عميل (25)'!$E$39:$E$48)))</f>
        <v>0</v>
      </c>
      <c r="T463" s="12">
        <f>SUMPRODUCT((SUMIF('[1]كشف حساب عميل (25)'!$F$39:$F$48,"*7 درج نوفرست*",'[1]كشف حساب عميل (25)'!$E$39:$E$48)))</f>
        <v>0</v>
      </c>
      <c r="U463" s="12">
        <f>SUMPRODUCT((SUMIF('[1]كشف حساب عميل (25)'!$F$39:$F$48,"*6 درج نوفرست*",'[1]كشف حساب عميل (25)'!$E$39:$E$48)))</f>
        <v>0</v>
      </c>
      <c r="V463" s="12">
        <f>SUMPRODUCT((SUMIF('[1]كشف حساب عميل (25)'!$F$39:$F$48,"*5 درج نوفرست*",'[1]كشف حساب عميل (25)'!$E$39:$E$48)))</f>
        <v>0</v>
      </c>
      <c r="W463" s="12">
        <f>SUMPRODUCT((SUMIF('[1]كشف حساب عميل (25)'!$F$39:$F$48,"*6 درج معدل*",'[1]كشف حساب عميل (25)'!$E$39:$E$48)))</f>
        <v>0</v>
      </c>
      <c r="X463" s="12">
        <f>SUMPRODUCT((SUMIF('[1]كشف حساب عميل (25)'!$F$39:$F$48,"*5 درج معدل*",'[1]كشف حساب عميل (25)'!$E$39:$E$48)))</f>
        <v>0</v>
      </c>
      <c r="Y463" s="12">
        <f>SUMPRODUCT((SUMIF('[1]كشف حساب عميل (25)'!$F$39:$F$48,"*4 درج*",'[1]كشف حساب عميل (25)'!$E$39:$E$48)))</f>
        <v>0</v>
      </c>
      <c r="Z463" s="12">
        <f t="shared" si="196"/>
        <v>0</v>
      </c>
    </row>
    <row r="464" spans="1:26" ht="17.25" hidden="1" thickTop="1" thickBot="1">
      <c r="A464" s="9" t="str">
        <f>'[1]عملاء الفرع'!$B$28</f>
        <v>كشف حساب عميل (25)</v>
      </c>
      <c r="B464" s="13"/>
      <c r="C464" s="11">
        <v>40969</v>
      </c>
      <c r="D464" s="12">
        <f>SUMPRODUCT((SUMIF('[1]كشف حساب عميل (25)'!$F$50:$F$60,"*560*",'[1]كشف حساب عميل (25)'!$E$50:$E$60)))</f>
        <v>0</v>
      </c>
      <c r="E464" s="12">
        <f>SUMPRODUCT((SUMIF('[1]كشف حساب عميل (25)'!$F$50:$F$60,"*510*",'[1]كشف حساب عميل (25)'!$E$50:$E$60)))</f>
        <v>0</v>
      </c>
      <c r="F464" s="12">
        <f>SUMPRODUCT((SUMIF('[1]كشف حساب عميل (25)'!$F$50:$F$60,"*430 لتر نوفرست*",'[1]كشف حساب عميل (25)'!$E$50:$E$60)))</f>
        <v>0</v>
      </c>
      <c r="G464" s="12">
        <f>SUMPRODUCT((SUMIF('[1]كشف حساب عميل (25)'!$F$50:$F$60,"*340 لتر نوفرست*",'[1]كشف حساب عميل (25)'!$E$50:$E$60)))</f>
        <v>0</v>
      </c>
      <c r="H464" s="12">
        <f>SUMPRODUCT((SUMIF('[1]كشف حساب عميل (25)'!$F$50:$F$60,"*339 لتر نوفرست*",'[1]كشف حساب عميل (25)'!$E$50:$E$60)))</f>
        <v>0</v>
      </c>
      <c r="I464" s="12">
        <f>SUMPRODUCT((SUMIF('[1]كشف حساب عميل (25)'!$F$50:$F$60,"*338*",'[1]كشف حساب عميل (25)'!$E$50:$E$60)))</f>
        <v>0</v>
      </c>
      <c r="J464" s="12">
        <f>SUMPRODUCT((SUMIF('[1]كشف حساب عميل (25)'!$F$50:$F$60,"*330*",'[1]كشف حساب عميل (25)'!$E$50:$E$60)))</f>
        <v>0</v>
      </c>
      <c r="K464" s="12">
        <f>SUMPRODUCT((SUMIF('[1]كشف حساب عميل (25)'!$F$50:$F$60,"*580*",'[1]كشف حساب عميل (25)'!$E$50:$E$60)))</f>
        <v>0</v>
      </c>
      <c r="L464" s="12">
        <f>SUMPRODUCT((SUMIF('[1]كشف حساب عميل (25)'!$F$50:$F$60,"*430 لتر برستيج*",'[1]كشف حساب عميل (25)'!$E$50:$E$60)))</f>
        <v>0</v>
      </c>
      <c r="M464" s="12">
        <f>SUMPRODUCT((SUMIF('[1]كشف حساب عميل (25)'!$F$50:$F$60,"*340 لتر برستيج*",'[1]كشف حساب عميل (25)'!$E$50:$E$60)))</f>
        <v>0</v>
      </c>
      <c r="N464" s="12">
        <f>SUMPRODUCT((SUMIF('[1]كشف حساب عميل (25)'!$F$50:$F$60,"*339 لتر برستيج*",'[1]كشف حساب عميل (25)'!$E$50:$E$60)))</f>
        <v>0</v>
      </c>
      <c r="O464" s="12">
        <f>SUMPRODUCT((SUMIF('[1]كشف حساب عميل (25)'!$F$50:$F$60,"*320*",'[1]كشف حساب عميل (25)'!$E$50:$E$60)))</f>
        <v>0</v>
      </c>
      <c r="P464" s="12">
        <f>SUMPRODUCT((SUMIF('[1]كشف حساب عميل (25)'!$F$50:$F$60,"*290*",'[1]كشف حساب عميل (25)'!$E$50:$E$60)))</f>
        <v>0</v>
      </c>
      <c r="Q464" s="12">
        <f>SUMPRODUCT((SUMIF('[1]كشف حساب عميل (25)'!$F$50:$F$60,"*335 لتر اوسكار*",'[1]كشف حساب عميل (25)'!$E$50:$E$60)))</f>
        <v>0</v>
      </c>
      <c r="R464" s="12">
        <f>SUMPRODUCT((SUMIF('[1]كشف حساب عميل (25)'!$F$50:$F$60,"*335 لتر برنسيسه*",'[1]كشف حساب عميل (25)'!$E$50:$E$60)))</f>
        <v>0</v>
      </c>
      <c r="S464" s="12">
        <f>SUMPRODUCT((SUMIF('[1]كشف حساب عميل (25)'!$F$50:$F$60,"*328*",'[1]كشف حساب عميل (25)'!$E$50:$E$60)))</f>
        <v>0</v>
      </c>
      <c r="T464" s="12">
        <f>SUMPRODUCT((SUMIF('[1]كشف حساب عميل (25)'!$F$50:$F$60,"*7 درج نوفرست*",'[1]كشف حساب عميل (25)'!$E$50:$E$60)))</f>
        <v>0</v>
      </c>
      <c r="U464" s="12">
        <f>SUMPRODUCT((SUMIF('[1]كشف حساب عميل (25)'!$F$50:$F$60,"*6 درج نوفرست*",'[1]كشف حساب عميل (25)'!$E$50:$E$60)))</f>
        <v>0</v>
      </c>
      <c r="V464" s="12">
        <f>SUMPRODUCT((SUMIF('[1]كشف حساب عميل (25)'!$F$50:$F$60,"*5 درج نوفرست*",'[1]كشف حساب عميل (25)'!$E$50:$E$60)))</f>
        <v>0</v>
      </c>
      <c r="W464" s="12">
        <f>SUMPRODUCT((SUMIF('[1]كشف حساب عميل (25)'!$F$50:$F$60,"*6 درج معدل*",'[1]كشف حساب عميل (25)'!$E$50:$E$60)))</f>
        <v>0</v>
      </c>
      <c r="X464" s="12">
        <f>SUMPRODUCT((SUMIF('[1]كشف حساب عميل (25)'!$F$50:$F$60,"*5 درج معدل*",'[1]كشف حساب عميل (25)'!$E$50:$E$60)))</f>
        <v>0</v>
      </c>
      <c r="Y464" s="12">
        <f>SUMPRODUCT((SUMIF('[1]كشف حساب عميل (25)'!$F$50:$F$60,"*4 درج*",'[1]كشف حساب عميل (25)'!$E$50:$E$60)))</f>
        <v>0</v>
      </c>
      <c r="Z464" s="12">
        <f t="shared" si="196"/>
        <v>0</v>
      </c>
    </row>
    <row r="465" spans="1:26" ht="17.25" hidden="1" thickTop="1" thickBot="1">
      <c r="A465" s="9" t="str">
        <f>'[1]عملاء الفرع'!$B$28</f>
        <v>كشف حساب عميل (25)</v>
      </c>
      <c r="B465" s="13"/>
      <c r="C465" s="11" t="s">
        <v>25</v>
      </c>
      <c r="D465" s="12">
        <f t="shared" ref="D465:S484" si="198">SUM(D462:D464)</f>
        <v>0</v>
      </c>
      <c r="E465" s="12">
        <f t="shared" si="198"/>
        <v>0</v>
      </c>
      <c r="F465" s="12">
        <f t="shared" ref="F465:Y465" si="199">SUM(F462:F464)</f>
        <v>0</v>
      </c>
      <c r="G465" s="12">
        <f t="shared" si="199"/>
        <v>0</v>
      </c>
      <c r="H465" s="12">
        <f t="shared" si="199"/>
        <v>0</v>
      </c>
      <c r="I465" s="12">
        <f t="shared" si="199"/>
        <v>0</v>
      </c>
      <c r="J465" s="12">
        <f t="shared" si="199"/>
        <v>0</v>
      </c>
      <c r="K465" s="12">
        <f t="shared" si="199"/>
        <v>0</v>
      </c>
      <c r="L465" s="12">
        <f t="shared" si="199"/>
        <v>0</v>
      </c>
      <c r="M465" s="12">
        <f t="shared" si="199"/>
        <v>0</v>
      </c>
      <c r="N465" s="12">
        <f t="shared" si="199"/>
        <v>0</v>
      </c>
      <c r="O465" s="12">
        <f t="shared" si="199"/>
        <v>0</v>
      </c>
      <c r="P465" s="12">
        <f t="shared" si="199"/>
        <v>0</v>
      </c>
      <c r="Q465" s="12">
        <f t="shared" si="199"/>
        <v>0</v>
      </c>
      <c r="R465" s="12">
        <f t="shared" si="199"/>
        <v>0</v>
      </c>
      <c r="S465" s="12">
        <f t="shared" si="199"/>
        <v>0</v>
      </c>
      <c r="T465" s="12">
        <f t="shared" si="199"/>
        <v>0</v>
      </c>
      <c r="U465" s="12">
        <f t="shared" si="199"/>
        <v>0</v>
      </c>
      <c r="V465" s="12">
        <f t="shared" si="199"/>
        <v>0</v>
      </c>
      <c r="W465" s="12">
        <f t="shared" si="199"/>
        <v>0</v>
      </c>
      <c r="X465" s="12">
        <f t="shared" si="199"/>
        <v>0</v>
      </c>
      <c r="Y465" s="12">
        <f t="shared" si="199"/>
        <v>0</v>
      </c>
      <c r="Z465" s="12">
        <f t="shared" si="196"/>
        <v>0</v>
      </c>
    </row>
    <row r="466" spans="1:26" ht="17.25" hidden="1" thickTop="1" thickBot="1">
      <c r="A466" s="9" t="str">
        <f>'[1]عملاء الفرع'!$B$28</f>
        <v>كشف حساب عميل (25)</v>
      </c>
      <c r="B466" s="13"/>
      <c r="C466" s="11">
        <v>41000</v>
      </c>
      <c r="D466" s="18">
        <f>SUMPRODUCT((SUMIF('[1]كشف حساب عميل (25)'!$F$62:$F$72,"*560*",'[1]كشف حساب عميل (25)'!$E$62:$E$72)))</f>
        <v>0</v>
      </c>
      <c r="E466" s="18">
        <f>SUMPRODUCT((SUMIF('[1]كشف حساب عميل (25)'!$F$62:$F$72,"*510*",'[1]كشف حساب عميل (25)'!$E$62:$E$72)))</f>
        <v>0</v>
      </c>
      <c r="F466" s="18">
        <f>SUMPRODUCT((SUMIF('[1]كشف حساب عميل (25)'!$F$62:$F$72,"*430 لتر نوفرست*",'[1]كشف حساب عميل (25)'!$E$62:$E$72)))</f>
        <v>0</v>
      </c>
      <c r="G466" s="18">
        <f>SUMPRODUCT((SUMIF('[1]كشف حساب عميل (25)'!$F$62:$F$72,"*340 لتر نوفرست*",'[1]كشف حساب عميل (25)'!$E$62:$E$72)))</f>
        <v>0</v>
      </c>
      <c r="H466" s="18">
        <f>SUMPRODUCT((SUMIF('[1]كشف حساب عميل (25)'!$F$62:$F$72,"*339 لتر نوفرست*",'[1]كشف حساب عميل (25)'!$E$62:$E$72)))</f>
        <v>0</v>
      </c>
      <c r="I466" s="18">
        <f>SUMPRODUCT((SUMIF('[1]كشف حساب عميل (25)'!$F$62:$F$72,"*338*",'[1]كشف حساب عميل (25)'!$E$62:$E$72)))</f>
        <v>0</v>
      </c>
      <c r="J466" s="18">
        <f>SUMPRODUCT((SUMIF('[1]كشف حساب عميل (25)'!$F$62:$F$72,"*330*",'[1]كشف حساب عميل (25)'!$E$62:$E$72)))</f>
        <v>0</v>
      </c>
      <c r="K466" s="18">
        <f>SUMPRODUCT((SUMIF('[1]كشف حساب عميل (25)'!$F$62:$F$72,"*580*",'[1]كشف حساب عميل (25)'!$E$62:$E$72)))</f>
        <v>0</v>
      </c>
      <c r="L466" s="18">
        <f>SUMPRODUCT((SUMIF('[1]كشف حساب عميل (25)'!$F$62:$F$72,"*430 لتر برستيج*",'[1]كشف حساب عميل (25)'!$E$62:$E$72)))</f>
        <v>0</v>
      </c>
      <c r="M466" s="18">
        <f>SUMPRODUCT((SUMIF('[1]كشف حساب عميل (25)'!$F$62:$F$72,"*340 لتر برستيج*",'[1]كشف حساب عميل (25)'!$E$62:$E$72)))</f>
        <v>0</v>
      </c>
      <c r="N466" s="18">
        <f>SUMPRODUCT((SUMIF('[1]كشف حساب عميل (25)'!$F$62:$F$72,"*339 لتر برستيج*",'[1]كشف حساب عميل (25)'!$E$62:$E$72)))</f>
        <v>0</v>
      </c>
      <c r="O466" s="18">
        <f>SUMPRODUCT((SUMIF('[1]كشف حساب عميل (25)'!$F$62:$F$72,"*320*",'[1]كشف حساب عميل (25)'!$E$62:$E$72)))</f>
        <v>0</v>
      </c>
      <c r="P466" s="18">
        <f>SUMPRODUCT((SUMIF('[1]كشف حساب عميل (25)'!$F$62:$F$72,"*290*",'[1]كشف حساب عميل (25)'!$E$62:$E$72)))</f>
        <v>0</v>
      </c>
      <c r="Q466" s="18">
        <f>SUMPRODUCT((SUMIF('[1]كشف حساب عميل (25)'!$F$62:$F$72,"*335 لتر اوسكار*",'[1]كشف حساب عميل (25)'!$E$62:$E$72)))</f>
        <v>0</v>
      </c>
      <c r="R466" s="18">
        <f>SUMPRODUCT((SUMIF('[1]كشف حساب عميل (25)'!$F$62:$F$72,"*335 لتر برنسيسه*",'[1]كشف حساب عميل (25)'!$E$62:$E$72)))</f>
        <v>0</v>
      </c>
      <c r="S466" s="18">
        <f>SUMPRODUCT((SUMIF('[1]كشف حساب عميل (25)'!$F$62:$F$72,"*328*",'[1]كشف حساب عميل (25)'!$E$62:$E$72)))</f>
        <v>0</v>
      </c>
      <c r="T466" s="18">
        <f>SUMPRODUCT((SUMIF('[1]كشف حساب عميل (25)'!$F$62:$F$72,"*7 درج نوفرست*",'[1]كشف حساب عميل (25)'!$E$62:$E$72)))</f>
        <v>0</v>
      </c>
      <c r="U466" s="18">
        <f>SUMPRODUCT((SUMIF('[1]كشف حساب عميل (25)'!$F$62:$F$72,"*6 درج نوفرست*",'[1]كشف حساب عميل (25)'!$E$62:$E$72)))</f>
        <v>0</v>
      </c>
      <c r="V466" s="18">
        <f>SUMPRODUCT((SUMIF('[1]كشف حساب عميل (25)'!$F$62:$F$72,"*5 درج نوفرست*",'[1]كشف حساب عميل (25)'!$E$62:$E$72)))</f>
        <v>0</v>
      </c>
      <c r="W466" s="18">
        <f>SUMPRODUCT((SUMIF('[1]كشف حساب عميل (25)'!$F$62:$F$72,"*6 درج معدل*",'[1]كشف حساب عميل (25)'!$E$62:$E$72)))</f>
        <v>0</v>
      </c>
      <c r="X466" s="18">
        <f>SUMPRODUCT((SUMIF('[1]كشف حساب عميل (25)'!$F$62:$F$72,"*5 درج معدل*",'[1]كشف حساب عميل (25)'!$E$62:$E$72)))</f>
        <v>0</v>
      </c>
      <c r="Y466" s="18">
        <f>SUMPRODUCT((SUMIF('[1]كشف حساب عميل (25)'!$F$62:$F$72,"*4 درج*",'[1]كشف حساب عميل (25)'!$E$62:$E$72)))</f>
        <v>0</v>
      </c>
      <c r="Z466" s="12">
        <f t="shared" si="196"/>
        <v>0</v>
      </c>
    </row>
    <row r="467" spans="1:26" ht="17.25" hidden="1" thickTop="1" thickBot="1">
      <c r="A467" s="9" t="str">
        <f>'[1]عملاء الفرع'!$B$28</f>
        <v>كشف حساب عميل (25)</v>
      </c>
      <c r="B467" s="13"/>
      <c r="C467" s="11">
        <v>41030</v>
      </c>
      <c r="D467" s="12">
        <f>SUMPRODUCT((SUMIF('[1]كشف حساب عميل (25)'!$F$74:$F$84,"*560*",'[1]كشف حساب عميل (25)'!$E$74:$E$84)))</f>
        <v>0</v>
      </c>
      <c r="E467" s="12">
        <f>SUMPRODUCT((SUMIF('[1]كشف حساب عميل (25)'!$F$74:$F$84,"*510*",'[1]كشف حساب عميل (25)'!$E$74:$E$84)))</f>
        <v>0</v>
      </c>
      <c r="F467" s="12">
        <f>SUMPRODUCT((SUMIF('[1]كشف حساب عميل (25)'!$F$74:$F$84,"*430 لتر نوفرست*",'[1]كشف حساب عميل (25)'!$E$74:$E$84)))</f>
        <v>0</v>
      </c>
      <c r="G467" s="12">
        <f>SUMPRODUCT((SUMIF('[1]كشف حساب عميل (25)'!$F$74:$F$84,"*340 لتر نوفرست*",'[1]كشف حساب عميل (25)'!$E$74:$E$84)))</f>
        <v>0</v>
      </c>
      <c r="H467" s="12">
        <f>SUMPRODUCT((SUMIF('[1]كشف حساب عميل (25)'!$F$74:$F$84,"*339 لتر نوفرست*",'[1]كشف حساب عميل (25)'!$E$74:$E$84)))</f>
        <v>0</v>
      </c>
      <c r="I467" s="12">
        <f>SUMPRODUCT((SUMIF('[1]كشف حساب عميل (25)'!$F$74:$F$84,"*338*",'[1]كشف حساب عميل (25)'!$E$74:$E$84)))</f>
        <v>0</v>
      </c>
      <c r="J467" s="12">
        <f>SUMPRODUCT((SUMIF('[1]كشف حساب عميل (25)'!$F$74:$F$84,"*330*",'[1]كشف حساب عميل (25)'!$E$74:$E$84)))</f>
        <v>0</v>
      </c>
      <c r="K467" s="12">
        <f>SUMPRODUCT((SUMIF('[1]كشف حساب عميل (25)'!$F$74:$F$84,"*580*",'[1]كشف حساب عميل (25)'!$E$74:$E$84)))</f>
        <v>0</v>
      </c>
      <c r="L467" s="12">
        <f>SUMPRODUCT((SUMIF('[1]كشف حساب عميل (25)'!$F$74:$F$84,"*430 لتر برستيج*",'[1]كشف حساب عميل (25)'!$E$74:$E$84)))</f>
        <v>0</v>
      </c>
      <c r="M467" s="12">
        <f>SUMPRODUCT((SUMIF('[1]كشف حساب عميل (25)'!$F$74:$F$84,"*340 لتر برستيج*",'[1]كشف حساب عميل (25)'!$E$74:$E$84)))</f>
        <v>0</v>
      </c>
      <c r="N467" s="12">
        <f>SUMPRODUCT((SUMIF('[1]كشف حساب عميل (25)'!$F$74:$F$84,"*339 لتر برستيج*",'[1]كشف حساب عميل (25)'!$E$74:$E$84)))</f>
        <v>0</v>
      </c>
      <c r="O467" s="12">
        <f>SUMPRODUCT((SUMIF('[1]كشف حساب عميل (25)'!$F$74:$F$84,"*320*",'[1]كشف حساب عميل (25)'!$E$74:$E$84)))</f>
        <v>0</v>
      </c>
      <c r="P467" s="12">
        <f>SUMPRODUCT((SUMIF('[1]كشف حساب عميل (25)'!$F$74:$F$84,"*290*",'[1]كشف حساب عميل (25)'!$E$74:$E$84)))</f>
        <v>0</v>
      </c>
      <c r="Q467" s="12">
        <f>SUMPRODUCT((SUMIF('[1]كشف حساب عميل (25)'!$F$74:$F$84,"*335 لتر اوسكار*",'[1]كشف حساب عميل (25)'!$E$74:$E$84)))</f>
        <v>0</v>
      </c>
      <c r="R467" s="12">
        <f>SUMPRODUCT((SUMIF('[1]كشف حساب عميل (25)'!$F$74:$F$84,"*335 لتر برنسيسه*",'[1]كشف حساب عميل (25)'!$E$74:$E$84)))</f>
        <v>0</v>
      </c>
      <c r="S467" s="12">
        <f>SUMPRODUCT((SUMIF('[1]كشف حساب عميل (25)'!$F$74:$F$84,"*328*",'[1]كشف حساب عميل (25)'!$E$74:$E$84)))</f>
        <v>0</v>
      </c>
      <c r="T467" s="12">
        <f>SUMPRODUCT((SUMIF('[1]كشف حساب عميل (25)'!$F$74:$F$84,"*7 درج نوفرست*",'[1]كشف حساب عميل (25)'!$E$74:$E$84)))</f>
        <v>0</v>
      </c>
      <c r="U467" s="12">
        <f>SUMPRODUCT((SUMIF('[1]كشف حساب عميل (25)'!$F$74:$F$84,"*6 درج نوفرست*",'[1]كشف حساب عميل (25)'!$E$74:$E$84)))</f>
        <v>0</v>
      </c>
      <c r="V467" s="12">
        <f>SUMPRODUCT((SUMIF('[1]كشف حساب عميل (25)'!$F$74:$F$84,"*5 درج نوفرست*",'[1]كشف حساب عميل (25)'!$E$74:$E$84)))</f>
        <v>0</v>
      </c>
      <c r="W467" s="12">
        <f>SUMPRODUCT((SUMIF('[1]كشف حساب عميل (25)'!$F$74:$F$84,"*6 درج معدل*",'[1]كشف حساب عميل (25)'!$E$74:$E$84)))</f>
        <v>0</v>
      </c>
      <c r="X467" s="12">
        <f>SUMPRODUCT((SUMIF('[1]كشف حساب عميل (25)'!$F$74:$F$84,"*5 درج معدل*",'[1]كشف حساب عميل (25)'!$E$74:$E$84)))</f>
        <v>0</v>
      </c>
      <c r="Y467" s="12">
        <f>SUMPRODUCT((SUMIF('[1]كشف حساب عميل (25)'!$F$74:$F$84,"*4 درج*",'[1]كشف حساب عميل (25)'!$E$74:$E$84)))</f>
        <v>0</v>
      </c>
      <c r="Z467" s="12">
        <f t="shared" si="196"/>
        <v>0</v>
      </c>
    </row>
    <row r="468" spans="1:26" ht="17.25" hidden="1" thickTop="1" thickBot="1">
      <c r="A468" s="17" t="str">
        <f>'[1]عملاء الفرع'!$B$28</f>
        <v>كشف حساب عميل (25)</v>
      </c>
      <c r="B468" s="14"/>
      <c r="C468" s="15">
        <v>41061</v>
      </c>
      <c r="D468" s="12">
        <f>SUMPRODUCT((SUMIF('[1]كشف حساب عميل (25)'!$F$86:$F$96,"*560*",'[1]كشف حساب عميل (25)'!$E$86:$E$96)))</f>
        <v>0</v>
      </c>
      <c r="E468" s="12">
        <f>SUMPRODUCT((SUMIF('[1]كشف حساب عميل (25)'!$F$86:$F$96,"*510*",'[1]كشف حساب عميل (25)'!$E$86:$E$96)))</f>
        <v>0</v>
      </c>
      <c r="F468" s="12">
        <f>SUMPRODUCT((SUMIF('[1]كشف حساب عميل (25)'!$F$86:$F$96,"*430 لتر نوفرست*",'[1]كشف حساب عميل (25)'!$E$86:$E$96)))</f>
        <v>0</v>
      </c>
      <c r="G468" s="12">
        <f>SUMPRODUCT((SUMIF('[1]كشف حساب عميل (25)'!$F$86:$F$96,"*340 لتر نوفرست*",'[1]كشف حساب عميل (25)'!$E$86:$E$96)))</f>
        <v>0</v>
      </c>
      <c r="H468" s="12">
        <f>SUMPRODUCT((SUMIF('[1]كشف حساب عميل (25)'!$F$86:$F$96,"*339 لتر نوفرست*",'[1]كشف حساب عميل (25)'!$E$86:$E$96)))</f>
        <v>0</v>
      </c>
      <c r="I468" s="12">
        <f>SUMPRODUCT((SUMIF('[1]كشف حساب عميل (25)'!$F$86:$F$96,"*338*",'[1]كشف حساب عميل (25)'!$E$86:$E$96)))</f>
        <v>0</v>
      </c>
      <c r="J468" s="12">
        <f>SUMPRODUCT((SUMIF('[1]كشف حساب عميل (25)'!$F$86:$F$96,"*330*",'[1]كشف حساب عميل (25)'!$E$86:$E$96)))</f>
        <v>0</v>
      </c>
      <c r="K468" s="12">
        <f>SUMPRODUCT((SUMIF('[1]كشف حساب عميل (25)'!$F$86:$F$96,"*580*",'[1]كشف حساب عميل (25)'!$E$86:$E$96)))</f>
        <v>0</v>
      </c>
      <c r="L468" s="12">
        <f>SUMPRODUCT((SUMIF('[1]كشف حساب عميل (25)'!$F$86:$F$96,"*430 لتر برستيج*",'[1]كشف حساب عميل (25)'!$E$86:$E$96)))</f>
        <v>0</v>
      </c>
      <c r="M468" s="12">
        <f>SUMPRODUCT((SUMIF('[1]كشف حساب عميل (25)'!$F$86:$F$96,"*340 لتر برستيج*",'[1]كشف حساب عميل (25)'!$E$86:$E$96)))</f>
        <v>0</v>
      </c>
      <c r="N468" s="12">
        <f>SUMPRODUCT((SUMIF('[1]كشف حساب عميل (25)'!$F$86:$F$96,"*339 لتر برستيج*",'[1]كشف حساب عميل (25)'!$E$86:$E$96)))</f>
        <v>0</v>
      </c>
      <c r="O468" s="12">
        <f>SUMPRODUCT((SUMIF('[1]كشف حساب عميل (25)'!$F$86:$F$96,"*320*",'[1]كشف حساب عميل (25)'!$E$86:$E$96)))</f>
        <v>0</v>
      </c>
      <c r="P468" s="12">
        <f>SUMPRODUCT((SUMIF('[1]كشف حساب عميل (25)'!$F$86:$F$96,"*290*",'[1]كشف حساب عميل (25)'!$E$86:$E$96)))</f>
        <v>0</v>
      </c>
      <c r="Q468" s="12">
        <f>SUMPRODUCT((SUMIF('[1]كشف حساب عميل (25)'!$F$86:$F$96,"*335 لتر اوسكار*",'[1]كشف حساب عميل (25)'!$E$86:$E$96)))</f>
        <v>0</v>
      </c>
      <c r="R468" s="12">
        <f>SUMPRODUCT((SUMIF('[1]كشف حساب عميل (25)'!$F$86:$F$96,"*335 لتر برنسيسه*",'[1]كشف حساب عميل (25)'!$E$86:$E$96)))</f>
        <v>0</v>
      </c>
      <c r="S468" s="12">
        <f>SUMPRODUCT((SUMIF('[1]كشف حساب عميل (25)'!$F$86:$F$96,"*328*",'[1]كشف حساب عميل (25)'!$E$86:$E$96)))</f>
        <v>0</v>
      </c>
      <c r="T468" s="12">
        <f>SUMPRODUCT((SUMIF('[1]كشف حساب عميل (25)'!$F$86:$F$96,"*7 درج نوفرست*",'[1]كشف حساب عميل (25)'!$E$86:$E$96)))</f>
        <v>0</v>
      </c>
      <c r="U468" s="12">
        <f>SUMPRODUCT((SUMIF('[1]كشف حساب عميل (25)'!$F$86:$F$96,"*6 درج نوفرست*",'[1]كشف حساب عميل (25)'!$E$86:$E$96)))</f>
        <v>0</v>
      </c>
      <c r="V468" s="12">
        <f>SUMPRODUCT((SUMIF('[1]كشف حساب عميل (25)'!$F$86:$F$96,"*5 درج نوفرست*",'[1]كشف حساب عميل (25)'!$E$86:$E$96)))</f>
        <v>0</v>
      </c>
      <c r="W468" s="12">
        <f>SUMPRODUCT((SUMIF('[1]كشف حساب عميل (25)'!$F$86:$F$96,"*6 درج معدل*",'[1]كشف حساب عميل (25)'!$E$86:$E$96)))</f>
        <v>0</v>
      </c>
      <c r="X468" s="12">
        <f>SUMPRODUCT((SUMIF('[1]كشف حساب عميل (25)'!$F$86:$F$96,"*5 درج معدل*",'[1]كشف حساب عميل (25)'!$E$86:$E$96)))</f>
        <v>0</v>
      </c>
      <c r="Y468" s="12">
        <f>SUMPRODUCT((SUMIF('[1]كشف حساب عميل (25)'!$F$86:$F$96,"*4 درج*",'[1]كشف حساب عميل (25)'!$E$86:$E$96)))</f>
        <v>0</v>
      </c>
      <c r="Z468" s="12">
        <f t="shared" si="196"/>
        <v>0</v>
      </c>
    </row>
    <row r="469" spans="1:26" ht="17.25" hidden="1" thickTop="1" thickBot="1">
      <c r="A469" s="9" t="str">
        <f>'[1]عملاء الفرع'!$B$28</f>
        <v>كشف حساب عميل (25)</v>
      </c>
      <c r="B469" s="13"/>
      <c r="C469" s="11" t="s">
        <v>26</v>
      </c>
      <c r="D469" s="12">
        <f t="shared" ref="D469:S488" si="200">SUM(D466:D468)</f>
        <v>0</v>
      </c>
      <c r="E469" s="12">
        <f t="shared" si="200"/>
        <v>0</v>
      </c>
      <c r="F469" s="12">
        <f t="shared" ref="F469:Y469" si="201">SUM(F466:F468)</f>
        <v>0</v>
      </c>
      <c r="G469" s="12">
        <f t="shared" si="201"/>
        <v>0</v>
      </c>
      <c r="H469" s="12">
        <f t="shared" si="201"/>
        <v>0</v>
      </c>
      <c r="I469" s="12">
        <f t="shared" si="201"/>
        <v>0</v>
      </c>
      <c r="J469" s="12">
        <f t="shared" si="201"/>
        <v>0</v>
      </c>
      <c r="K469" s="12">
        <f t="shared" si="201"/>
        <v>0</v>
      </c>
      <c r="L469" s="12">
        <f t="shared" si="201"/>
        <v>0</v>
      </c>
      <c r="M469" s="12">
        <f t="shared" si="201"/>
        <v>0</v>
      </c>
      <c r="N469" s="12">
        <f t="shared" si="201"/>
        <v>0</v>
      </c>
      <c r="O469" s="12">
        <f t="shared" si="201"/>
        <v>0</v>
      </c>
      <c r="P469" s="12">
        <f t="shared" si="201"/>
        <v>0</v>
      </c>
      <c r="Q469" s="12">
        <f t="shared" si="201"/>
        <v>0</v>
      </c>
      <c r="R469" s="12">
        <f t="shared" si="201"/>
        <v>0</v>
      </c>
      <c r="S469" s="12">
        <f t="shared" si="201"/>
        <v>0</v>
      </c>
      <c r="T469" s="12">
        <f t="shared" si="201"/>
        <v>0</v>
      </c>
      <c r="U469" s="12">
        <f t="shared" si="201"/>
        <v>0</v>
      </c>
      <c r="V469" s="12">
        <f t="shared" si="201"/>
        <v>0</v>
      </c>
      <c r="W469" s="12">
        <f t="shared" si="201"/>
        <v>0</v>
      </c>
      <c r="X469" s="12">
        <f t="shared" si="201"/>
        <v>0</v>
      </c>
      <c r="Y469" s="12">
        <f t="shared" si="201"/>
        <v>0</v>
      </c>
      <c r="Z469" s="12">
        <f t="shared" si="196"/>
        <v>0</v>
      </c>
    </row>
    <row r="470" spans="1:26" ht="17.25" hidden="1" thickTop="1" thickBot="1">
      <c r="A470" s="9" t="str">
        <f>'[1]عملاء الفرع'!$B$28</f>
        <v>كشف حساب عميل (25)</v>
      </c>
      <c r="B470" s="13"/>
      <c r="C470" s="11" t="s">
        <v>27</v>
      </c>
      <c r="D470" s="12">
        <f t="shared" ref="D470:Y489" si="202">SUM(D469,D465)</f>
        <v>0</v>
      </c>
      <c r="E470" s="12">
        <f t="shared" si="202"/>
        <v>0</v>
      </c>
      <c r="F470" s="12">
        <f t="shared" si="202"/>
        <v>0</v>
      </c>
      <c r="G470" s="12">
        <f t="shared" si="202"/>
        <v>0</v>
      </c>
      <c r="H470" s="12">
        <f t="shared" si="202"/>
        <v>0</v>
      </c>
      <c r="I470" s="12">
        <f t="shared" si="202"/>
        <v>0</v>
      </c>
      <c r="J470" s="12">
        <f t="shared" si="202"/>
        <v>0</v>
      </c>
      <c r="K470" s="12">
        <f t="shared" si="202"/>
        <v>0</v>
      </c>
      <c r="L470" s="12">
        <f t="shared" si="202"/>
        <v>0</v>
      </c>
      <c r="M470" s="12">
        <f t="shared" si="202"/>
        <v>0</v>
      </c>
      <c r="N470" s="12">
        <f t="shared" si="202"/>
        <v>0</v>
      </c>
      <c r="O470" s="12">
        <f t="shared" si="202"/>
        <v>0</v>
      </c>
      <c r="P470" s="12">
        <f t="shared" si="202"/>
        <v>0</v>
      </c>
      <c r="Q470" s="12">
        <f t="shared" si="202"/>
        <v>0</v>
      </c>
      <c r="R470" s="12">
        <f t="shared" si="202"/>
        <v>0</v>
      </c>
      <c r="S470" s="12">
        <f t="shared" si="202"/>
        <v>0</v>
      </c>
      <c r="T470" s="12">
        <f t="shared" si="202"/>
        <v>0</v>
      </c>
      <c r="U470" s="12">
        <f t="shared" si="202"/>
        <v>0</v>
      </c>
      <c r="V470" s="12">
        <f t="shared" si="202"/>
        <v>0</v>
      </c>
      <c r="W470" s="12">
        <f t="shared" si="202"/>
        <v>0</v>
      </c>
      <c r="X470" s="12">
        <f t="shared" si="202"/>
        <v>0</v>
      </c>
      <c r="Y470" s="12">
        <f t="shared" si="202"/>
        <v>0</v>
      </c>
      <c r="Z470" s="12">
        <f t="shared" si="196"/>
        <v>0</v>
      </c>
    </row>
    <row r="471" spans="1:26" ht="17.25" hidden="1" thickTop="1" thickBot="1">
      <c r="A471" s="9" t="str">
        <f>'[1]عملاء الفرع'!$B$28</f>
        <v>كشف حساب عميل (25)</v>
      </c>
      <c r="B471" s="13"/>
      <c r="C471" s="11">
        <v>41091</v>
      </c>
      <c r="D471" s="12">
        <f>SUMPRODUCT((SUMIF('[1]كشف حساب عميل (25)'!$F$99:$F$126,"*560*",'[1]كشف حساب عميل (25)'!$E$99:$E$126)))</f>
        <v>0</v>
      </c>
      <c r="E471" s="12">
        <f>SUMPRODUCT((SUMIF('[1]كشف حساب عميل (25)'!$F$99:$F$126,"*510*",'[1]كشف حساب عميل (25)'!$E$99:$E$126)))</f>
        <v>0</v>
      </c>
      <c r="F471" s="12">
        <f>SUMPRODUCT((SUMIF('[1]كشف حساب عميل (25)'!$F$99:$F$126,"*430 لتر نوفرست*",'[1]كشف حساب عميل (25)'!$E$99:$E$126)))</f>
        <v>0</v>
      </c>
      <c r="G471" s="12">
        <f>SUMPRODUCT((SUMIF('[1]كشف حساب عميل (25)'!$F$99:$F$126,"*340 لتر نوفرست*",'[1]كشف حساب عميل (25)'!$E$99:$E$126)))</f>
        <v>0</v>
      </c>
      <c r="H471" s="12">
        <f>SUMPRODUCT((SUMIF('[1]كشف حساب عميل (25)'!$F$99:$F$126,"*339 لتر نوفرست*",'[1]كشف حساب عميل (25)'!$E$99:$E$126)))</f>
        <v>0</v>
      </c>
      <c r="I471" s="12">
        <f>SUMPRODUCT((SUMIF('[1]كشف حساب عميل (25)'!$F$99:$F$126,"*338*",'[1]كشف حساب عميل (25)'!$E$99:$E$126)))</f>
        <v>0</v>
      </c>
      <c r="J471" s="12">
        <f>SUMPRODUCT((SUMIF('[1]كشف حساب عميل (25)'!$F$99:$F$126,"*330*",'[1]كشف حساب عميل (25)'!$E$99:$E$126)))</f>
        <v>0</v>
      </c>
      <c r="K471" s="12">
        <f>SUMPRODUCT((SUMIF('[1]كشف حساب عميل (25)'!$F$99:$F$126,"*580*",'[1]كشف حساب عميل (25)'!$E$99:$E$126)))</f>
        <v>0</v>
      </c>
      <c r="L471" s="12">
        <f>SUMPRODUCT((SUMIF('[1]كشف حساب عميل (25)'!$F$99:$F$126,"*430 لتر برستيج*",'[1]كشف حساب عميل (25)'!$E$99:$E$126)))</f>
        <v>0</v>
      </c>
      <c r="M471" s="12">
        <f>SUMPRODUCT((SUMIF('[1]كشف حساب عميل (25)'!$F$99:$F$126,"*340 لتر برستيج*",'[1]كشف حساب عميل (25)'!$E$99:$E$126)))</f>
        <v>0</v>
      </c>
      <c r="N471" s="12">
        <f>SUMPRODUCT((SUMIF('[1]كشف حساب عميل (25)'!$F$99:$F$126,"*339 لتر برستيج*",'[1]كشف حساب عميل (25)'!$E$99:$E$126)))</f>
        <v>0</v>
      </c>
      <c r="O471" s="12">
        <f>SUMPRODUCT((SUMIF('[1]كشف حساب عميل (25)'!$F$99:$F$126,"*320*",'[1]كشف حساب عميل (25)'!$E$99:$E$126)))</f>
        <v>0</v>
      </c>
      <c r="P471" s="12">
        <f>SUMPRODUCT((SUMIF('[1]كشف حساب عميل (25)'!$F$99:$F$126,"*290*",'[1]كشف حساب عميل (25)'!$E$99:$E$126)))</f>
        <v>0</v>
      </c>
      <c r="Q471" s="12">
        <f>SUMPRODUCT((SUMIF('[1]كشف حساب عميل (25)'!$F$99:$F$126,"*335 لتر اوسكار*",'[1]كشف حساب عميل (25)'!$E$99:$E$126)))</f>
        <v>0</v>
      </c>
      <c r="R471" s="12">
        <f>SUMPRODUCT((SUMIF('[1]كشف حساب عميل (25)'!$F$99:$F$126,"*335 لتر برنسيسه*",'[1]كشف حساب عميل (25)'!$E$99:$E$126)))</f>
        <v>0</v>
      </c>
      <c r="S471" s="12">
        <f>SUMPRODUCT((SUMIF('[1]كشف حساب عميل (25)'!$F$99:$F$126,"*328*",'[1]كشف حساب عميل (25)'!$E$99:$E$126)))</f>
        <v>0</v>
      </c>
      <c r="T471" s="12">
        <f>SUMPRODUCT((SUMIF('[1]كشف حساب عميل (25)'!$F$99:$F$126,"*7 درج نوفرست*",'[1]كشف حساب عميل (25)'!$E$99:$E$126)))</f>
        <v>0</v>
      </c>
      <c r="U471" s="12">
        <f>SUMPRODUCT((SUMIF('[1]كشف حساب عميل (25)'!$F$99:$F$126,"*6 درج نوفرست*",'[1]كشف حساب عميل (25)'!$E$99:$E$126)))</f>
        <v>0</v>
      </c>
      <c r="V471" s="12">
        <f>SUMPRODUCT((SUMIF('[1]كشف حساب عميل (25)'!$F$99:$F$126,"*5 درج نوفرست*",'[1]كشف حساب عميل (25)'!$E$99:$E$126)))</f>
        <v>0</v>
      </c>
      <c r="W471" s="12">
        <f>SUMPRODUCT((SUMIF('[1]كشف حساب عميل (25)'!$F$99:$F$126,"*6 درج معدل*",'[1]كشف حساب عميل (25)'!$E$99:$E$126)))</f>
        <v>0</v>
      </c>
      <c r="X471" s="12">
        <f>SUMPRODUCT((SUMIF('[1]كشف حساب عميل (25)'!$F$99:$F$126,"*5 درج معدل*",'[1]كشف حساب عميل (25)'!$E$99:$E$126)))</f>
        <v>0</v>
      </c>
      <c r="Y471" s="12">
        <f>SUMPRODUCT((SUMIF('[1]كشف حساب عميل (25)'!$F$99:$F$126,"*4 درج*",'[1]كشف حساب عميل (25)'!$E$99:$E$126)))</f>
        <v>0</v>
      </c>
      <c r="Z471" s="12">
        <f t="shared" si="196"/>
        <v>0</v>
      </c>
    </row>
    <row r="472" spans="1:26" ht="17.25" hidden="1" thickTop="1" thickBot="1">
      <c r="A472" s="9" t="str">
        <f>'[1]عملاء الفرع'!$B$28</f>
        <v>كشف حساب عميل (25)</v>
      </c>
      <c r="B472" s="13"/>
      <c r="C472" s="11">
        <v>41122</v>
      </c>
      <c r="D472" s="12">
        <f>SUMPRODUCT((SUMIF('[1]كشف حساب عميل (25)'!$F$128:$F$144,"*560*",'[1]كشف حساب عميل (25)'!$E$128:$E$144)))</f>
        <v>0</v>
      </c>
      <c r="E472" s="12">
        <f>SUMPRODUCT((SUMIF('[1]كشف حساب عميل (25)'!$F$128:$F$144,"*510*",'[1]كشف حساب عميل (25)'!$E$128:$E$144)))</f>
        <v>0</v>
      </c>
      <c r="F472" s="12">
        <f>SUMPRODUCT((SUMIF('[1]كشف حساب عميل (25)'!$F$128:$F$144,"*430 لتر نوفرست*",'[1]كشف حساب عميل (25)'!$E$128:$E$144)))</f>
        <v>0</v>
      </c>
      <c r="G472" s="12">
        <f>SUMPRODUCT((SUMIF('[1]كشف حساب عميل (25)'!$F$128:$F$144,"*340 لتر نوفرست*",'[1]كشف حساب عميل (25)'!$E$128:$E$144)))</f>
        <v>0</v>
      </c>
      <c r="H472" s="12">
        <f>SUMPRODUCT((SUMIF('[1]كشف حساب عميل (25)'!$F$128:$F$144,"*339 لتر نوفرست*",'[1]كشف حساب عميل (25)'!$E$128:$E$144)))</f>
        <v>0</v>
      </c>
      <c r="I472" s="12">
        <f>SUMPRODUCT((SUMIF('[1]كشف حساب عميل (25)'!$F$128:$F$144,"*338*",'[1]كشف حساب عميل (25)'!$E$128:$E$144)))</f>
        <v>0</v>
      </c>
      <c r="J472" s="12">
        <f>SUMPRODUCT((SUMIF('[1]كشف حساب عميل (25)'!$F$128:$F$144,"*330*",'[1]كشف حساب عميل (25)'!$E$128:$E$144)))</f>
        <v>0</v>
      </c>
      <c r="K472" s="12">
        <f>SUMPRODUCT((SUMIF('[1]كشف حساب عميل (25)'!$F$128:$F$144,"*580*",'[1]كشف حساب عميل (25)'!$E$128:$E$144)))</f>
        <v>0</v>
      </c>
      <c r="L472" s="12">
        <f>SUMPRODUCT((SUMIF('[1]كشف حساب عميل (25)'!$F$128:$F$144,"*430 لتر برستيج*",'[1]كشف حساب عميل (25)'!$E$128:$E$144)))</f>
        <v>0</v>
      </c>
      <c r="M472" s="12">
        <f>SUMPRODUCT((SUMIF('[1]كشف حساب عميل (25)'!$F$128:$F$144,"*340 لتر برستيج*",'[1]كشف حساب عميل (25)'!$E$128:$E$144)))</f>
        <v>0</v>
      </c>
      <c r="N472" s="12">
        <f>SUMPRODUCT((SUMIF('[1]كشف حساب عميل (25)'!$F$128:$F$144,"*339 لتر برستيج*",'[1]كشف حساب عميل (25)'!$E$128:$E$144)))</f>
        <v>0</v>
      </c>
      <c r="O472" s="12">
        <f>SUMPRODUCT((SUMIF('[1]كشف حساب عميل (25)'!$F$128:$F$144,"*320*",'[1]كشف حساب عميل (25)'!$E$128:$E$144)))</f>
        <v>0</v>
      </c>
      <c r="P472" s="12">
        <f>SUMPRODUCT((SUMIF('[1]كشف حساب عميل (25)'!$F$128:$F$144,"*290*",'[1]كشف حساب عميل (25)'!$E$128:$E$144)))</f>
        <v>0</v>
      </c>
      <c r="Q472" s="12">
        <f>SUMPRODUCT((SUMIF('[1]كشف حساب عميل (25)'!$F$128:$F$144,"*335 لتر اوسكار*",'[1]كشف حساب عميل (25)'!$E$128:$E$144)))</f>
        <v>0</v>
      </c>
      <c r="R472" s="12">
        <f>SUMPRODUCT((SUMIF('[1]كشف حساب عميل (25)'!$F$128:$F$144,"*335 لتر برنسيسه*",'[1]كشف حساب عميل (25)'!$E$128:$E$144)))</f>
        <v>0</v>
      </c>
      <c r="S472" s="12">
        <f>SUMPRODUCT((SUMIF('[1]كشف حساب عميل (25)'!$F$128:$F$144,"*328*",'[1]كشف حساب عميل (25)'!$E$128:$E$144)))</f>
        <v>0</v>
      </c>
      <c r="T472" s="12">
        <f>SUMPRODUCT((SUMIF('[1]كشف حساب عميل (25)'!$F$128:$F$144,"*7 درج نوفرست*",'[1]كشف حساب عميل (25)'!$E$128:$E$144)))</f>
        <v>0</v>
      </c>
      <c r="U472" s="12">
        <f>SUMPRODUCT((SUMIF('[1]كشف حساب عميل (25)'!$F$128:$F$144,"*6 درج نوفرست*",'[1]كشف حساب عميل (25)'!$E$128:$E$144)))</f>
        <v>0</v>
      </c>
      <c r="V472" s="12">
        <f>SUMPRODUCT((SUMIF('[1]كشف حساب عميل (25)'!$F$128:$F$144,"*5 درج نوفرست*",'[1]كشف حساب عميل (25)'!$E$128:$E$144)))</f>
        <v>0</v>
      </c>
      <c r="W472" s="12">
        <f>SUMPRODUCT((SUMIF('[1]كشف حساب عميل (25)'!$F$128:$F$144,"*6 درج معدل*",'[1]كشف حساب عميل (25)'!$E$128:$E$144)))</f>
        <v>0</v>
      </c>
      <c r="X472" s="12">
        <f>SUMPRODUCT((SUMIF('[1]كشف حساب عميل (25)'!$F$128:$F$144,"*5 درج معدل*",'[1]كشف حساب عميل (25)'!$E$128:$E$144)))</f>
        <v>0</v>
      </c>
      <c r="Y472" s="12">
        <f>SUMPRODUCT((SUMIF('[1]كشف حساب عميل (25)'!$F$128:$F$144,"*4 درج*",'[1]كشف حساب عميل (25)'!$E$128:$E$144)))</f>
        <v>0</v>
      </c>
      <c r="Z472" s="12">
        <f t="shared" si="196"/>
        <v>0</v>
      </c>
    </row>
    <row r="473" spans="1:26" ht="17.25" hidden="1" thickTop="1" thickBot="1">
      <c r="A473" s="9" t="str">
        <f>'[1]عملاء الفرع'!$B$28</f>
        <v>كشف حساب عميل (25)</v>
      </c>
      <c r="B473" s="13"/>
      <c r="C473" s="11">
        <v>41153</v>
      </c>
      <c r="D473" s="12">
        <f>SUMPRODUCT((SUMIF('[1]كشف حساب عميل (25)'!$F$146:$F$167,"*560*",'[1]كشف حساب عميل (25)'!$E$146:$E$167)))</f>
        <v>0</v>
      </c>
      <c r="E473" s="12">
        <f>SUMPRODUCT((SUMIF('[1]كشف حساب عميل (25)'!$F$146:$F$167,"*510*",'[1]كشف حساب عميل (25)'!$E$146:$E$167)))</f>
        <v>0</v>
      </c>
      <c r="F473" s="12">
        <f>SUMPRODUCT((SUMIF('[1]كشف حساب عميل (25)'!$F$146:$F$167,"*430 لتر نوفرست*",'[1]كشف حساب عميل (25)'!$E$146:$E$167)))</f>
        <v>0</v>
      </c>
      <c r="G473" s="12">
        <f>SUMPRODUCT((SUMIF('[1]كشف حساب عميل (25)'!$F$146:$F$167,"*340 لتر نوفرست*",'[1]كشف حساب عميل (25)'!$E$146:$E$167)))</f>
        <v>0</v>
      </c>
      <c r="H473" s="12">
        <f>SUMPRODUCT((SUMIF('[1]كشف حساب عميل (25)'!$F$146:$F$167,"*339 لتر نوفرست*",'[1]كشف حساب عميل (25)'!$E$146:$E$167)))</f>
        <v>0</v>
      </c>
      <c r="I473" s="12">
        <f>SUMPRODUCT((SUMIF('[1]كشف حساب عميل (25)'!$F$146:$F$167,"*338*",'[1]كشف حساب عميل (25)'!$E$146:$E$167)))</f>
        <v>0</v>
      </c>
      <c r="J473" s="12">
        <f>SUMPRODUCT((SUMIF('[1]كشف حساب عميل (25)'!$F$146:$F$167,"*330*",'[1]كشف حساب عميل (25)'!$E$146:$E$167)))</f>
        <v>0</v>
      </c>
      <c r="K473" s="12">
        <f>SUMPRODUCT((SUMIF('[1]كشف حساب عميل (25)'!$F$146:$F$167,"*580*",'[1]كشف حساب عميل (25)'!$E$146:$E$167)))</f>
        <v>0</v>
      </c>
      <c r="L473" s="12">
        <f>SUMPRODUCT((SUMIF('[1]كشف حساب عميل (25)'!$F$146:$F$167,"*430 لتر برستيج*",'[1]كشف حساب عميل (25)'!$E$146:$E$167)))</f>
        <v>0</v>
      </c>
      <c r="M473" s="12">
        <f>SUMPRODUCT((SUMIF('[1]كشف حساب عميل (25)'!$F$146:$F$167,"*340 لتر برستيج*",'[1]كشف حساب عميل (25)'!$E$146:$E$167)))</f>
        <v>0</v>
      </c>
      <c r="N473" s="12">
        <f>SUMPRODUCT((SUMIF('[1]كشف حساب عميل (25)'!$F$146:$F$167,"*339 لتر برستيج*",'[1]كشف حساب عميل (25)'!$E$146:$E$167)))</f>
        <v>0</v>
      </c>
      <c r="O473" s="12">
        <f>SUMPRODUCT((SUMIF('[1]كشف حساب عميل (25)'!$F$146:$F$167,"*320*",'[1]كشف حساب عميل (25)'!$E$146:$E$167)))</f>
        <v>0</v>
      </c>
      <c r="P473" s="12">
        <f>SUMPRODUCT((SUMIF('[1]كشف حساب عميل (25)'!$F$146:$F$167,"*290*",'[1]كشف حساب عميل (25)'!$E$146:$E$167)))</f>
        <v>0</v>
      </c>
      <c r="Q473" s="12">
        <f>SUMPRODUCT((SUMIF('[1]كشف حساب عميل (25)'!$F$146:$F$167,"*335 لتر اوسكار*",'[1]كشف حساب عميل (25)'!$E$146:$E$167)))</f>
        <v>0</v>
      </c>
      <c r="R473" s="12">
        <f>SUMPRODUCT((SUMIF('[1]كشف حساب عميل (25)'!$F$146:$F$167,"*335 لتر برنسيسه*",'[1]كشف حساب عميل (25)'!$E$146:$E$167)))</f>
        <v>0</v>
      </c>
      <c r="S473" s="12">
        <f>SUMPRODUCT((SUMIF('[1]كشف حساب عميل (25)'!$F$146:$F$167,"*328*",'[1]كشف حساب عميل (25)'!$E$146:$E$167)))</f>
        <v>0</v>
      </c>
      <c r="T473" s="12">
        <f>SUMPRODUCT((SUMIF('[1]كشف حساب عميل (25)'!$F$146:$F$167,"*7 درج نوفرست*",'[1]كشف حساب عميل (25)'!$E$146:$E$167)))</f>
        <v>0</v>
      </c>
      <c r="U473" s="12">
        <f>SUMPRODUCT((SUMIF('[1]كشف حساب عميل (25)'!$F$146:$F$167,"*6 درج نوفرست*",'[1]كشف حساب عميل (25)'!$E$146:$E$167)))</f>
        <v>0</v>
      </c>
      <c r="V473" s="12">
        <f>SUMPRODUCT((SUMIF('[1]كشف حساب عميل (25)'!$F$146:$F$167,"*5 درج نوفرست*",'[1]كشف حساب عميل (25)'!$E$146:$E$167)))</f>
        <v>0</v>
      </c>
      <c r="W473" s="12">
        <f>SUMPRODUCT((SUMIF('[1]كشف حساب عميل (25)'!$F$146:$F$167,"*6 درج معدل*",'[1]كشف حساب عميل (25)'!$E$146:$E$167)))</f>
        <v>0</v>
      </c>
      <c r="X473" s="12">
        <f>SUMPRODUCT((SUMIF('[1]كشف حساب عميل (25)'!$F$146:$F$167,"*5 درج معدل*",'[1]كشف حساب عميل (25)'!$E$146:$E$167)))</f>
        <v>0</v>
      </c>
      <c r="Y473" s="12">
        <f>SUMPRODUCT((SUMIF('[1]كشف حساب عميل (25)'!$F$146:$F$167,"*4 درج*",'[1]كشف حساب عميل (25)'!$E$146:$E$167)))</f>
        <v>0</v>
      </c>
      <c r="Z473" s="12">
        <f t="shared" si="196"/>
        <v>0</v>
      </c>
    </row>
    <row r="474" spans="1:26" ht="17.25" hidden="1" thickTop="1" thickBot="1">
      <c r="A474" s="9" t="str">
        <f>'[1]عملاء الفرع'!$B$28</f>
        <v>كشف حساب عميل (25)</v>
      </c>
      <c r="B474" s="13"/>
      <c r="C474" s="11" t="s">
        <v>28</v>
      </c>
      <c r="D474" s="12">
        <f t="shared" ref="D474:S493" si="203">SUM(D471:D473)</f>
        <v>0</v>
      </c>
      <c r="E474" s="12">
        <f t="shared" si="203"/>
        <v>0</v>
      </c>
      <c r="F474" s="12">
        <f t="shared" ref="F474:Y474" si="204">SUM(F471:F473)</f>
        <v>0</v>
      </c>
      <c r="G474" s="12">
        <f t="shared" si="204"/>
        <v>0</v>
      </c>
      <c r="H474" s="12">
        <f t="shared" si="204"/>
        <v>0</v>
      </c>
      <c r="I474" s="12">
        <f t="shared" si="204"/>
        <v>0</v>
      </c>
      <c r="J474" s="12">
        <f t="shared" si="204"/>
        <v>0</v>
      </c>
      <c r="K474" s="12">
        <f t="shared" si="204"/>
        <v>0</v>
      </c>
      <c r="L474" s="12">
        <f t="shared" si="204"/>
        <v>0</v>
      </c>
      <c r="M474" s="12">
        <f t="shared" si="204"/>
        <v>0</v>
      </c>
      <c r="N474" s="12">
        <f t="shared" si="204"/>
        <v>0</v>
      </c>
      <c r="O474" s="12">
        <f t="shared" si="204"/>
        <v>0</v>
      </c>
      <c r="P474" s="12">
        <f t="shared" si="204"/>
        <v>0</v>
      </c>
      <c r="Q474" s="12">
        <f t="shared" si="204"/>
        <v>0</v>
      </c>
      <c r="R474" s="12">
        <f t="shared" si="204"/>
        <v>0</v>
      </c>
      <c r="S474" s="12">
        <f t="shared" si="204"/>
        <v>0</v>
      </c>
      <c r="T474" s="12">
        <f t="shared" si="204"/>
        <v>0</v>
      </c>
      <c r="U474" s="12">
        <f t="shared" si="204"/>
        <v>0</v>
      </c>
      <c r="V474" s="12">
        <f t="shared" si="204"/>
        <v>0</v>
      </c>
      <c r="W474" s="12">
        <f t="shared" si="204"/>
        <v>0</v>
      </c>
      <c r="X474" s="12">
        <f t="shared" si="204"/>
        <v>0</v>
      </c>
      <c r="Y474" s="12">
        <f t="shared" si="204"/>
        <v>0</v>
      </c>
      <c r="Z474" s="12">
        <f t="shared" si="196"/>
        <v>0</v>
      </c>
    </row>
    <row r="475" spans="1:26" ht="17.25" hidden="1" thickTop="1" thickBot="1">
      <c r="A475" s="9" t="str">
        <f>'[1]عملاء الفرع'!$B$28</f>
        <v>كشف حساب عميل (25)</v>
      </c>
      <c r="B475" s="13"/>
      <c r="C475" s="11">
        <v>41183</v>
      </c>
      <c r="D475" s="12">
        <f>SUMPRODUCT((SUMIF('[1]كشف حساب عميل (25)'!$F$169:$F$189,"*560*",'[1]كشف حساب عميل (25)'!$E$169:$E$189)))</f>
        <v>0</v>
      </c>
      <c r="E475" s="12">
        <f>SUMPRODUCT((SUMIF('[1]كشف حساب عميل (25)'!$F$169:$F$189,"*510*",'[1]كشف حساب عميل (25)'!$E$169:$E$189)))</f>
        <v>0</v>
      </c>
      <c r="F475" s="12">
        <f>SUMPRODUCT((SUMIF('[1]كشف حساب عميل (25)'!$F$169:$F$189,"*430 لتر نوفرست*",'[1]كشف حساب عميل (25)'!$E$169:$E$189)))</f>
        <v>0</v>
      </c>
      <c r="G475" s="12">
        <f>SUMPRODUCT((SUMIF('[1]كشف حساب عميل (25)'!$F$169:$F$189,"*340 لتر نوفرست*",'[1]كشف حساب عميل (25)'!$E$169:$E$189)))</f>
        <v>0</v>
      </c>
      <c r="H475" s="12">
        <f>SUMPRODUCT((SUMIF('[1]كشف حساب عميل (25)'!$F$169:$F$189,"*339 لتر نوفرست*",'[1]كشف حساب عميل (25)'!$E$169:$E$189)))</f>
        <v>0</v>
      </c>
      <c r="I475" s="12">
        <f>SUMPRODUCT((SUMIF('[1]كشف حساب عميل (25)'!$F$169:$F$189,"*338*",'[1]كشف حساب عميل (25)'!$E$169:$E$189)))</f>
        <v>0</v>
      </c>
      <c r="J475" s="12">
        <f>SUMPRODUCT((SUMIF('[1]كشف حساب عميل (25)'!$F$169:$F$189,"*330*",'[1]كشف حساب عميل (25)'!$E$169:$E$189)))</f>
        <v>0</v>
      </c>
      <c r="K475" s="12">
        <f>SUMPRODUCT((SUMIF('[1]كشف حساب عميل (25)'!$F$169:$F$189,"*580*",'[1]كشف حساب عميل (25)'!$E$169:$E$189)))</f>
        <v>0</v>
      </c>
      <c r="L475" s="12">
        <f>SUMPRODUCT((SUMIF('[1]كشف حساب عميل (25)'!$F$169:$F$189,"*430 لتر برستيج*",'[1]كشف حساب عميل (25)'!$E$169:$E$189)))</f>
        <v>0</v>
      </c>
      <c r="M475" s="12">
        <f>SUMPRODUCT((SUMIF('[1]كشف حساب عميل (25)'!$F$169:$F$189,"*340 لتر برستيج*",'[1]كشف حساب عميل (25)'!$E$169:$E$189)))</f>
        <v>0</v>
      </c>
      <c r="N475" s="12">
        <f>SUMPRODUCT((SUMIF('[1]كشف حساب عميل (25)'!$F$169:$F$189,"*339 لتر برستيج*",'[1]كشف حساب عميل (25)'!$E$169:$E$189)))</f>
        <v>0</v>
      </c>
      <c r="O475" s="12">
        <f>SUMPRODUCT((SUMIF('[1]كشف حساب عميل (25)'!$F$169:$F$189,"*320*",'[1]كشف حساب عميل (25)'!$E$169:$E$189)))</f>
        <v>0</v>
      </c>
      <c r="P475" s="12">
        <f>SUMPRODUCT((SUMIF('[1]كشف حساب عميل (25)'!$F$169:$F$189,"*290*",'[1]كشف حساب عميل (25)'!$E$169:$E$189)))</f>
        <v>0</v>
      </c>
      <c r="Q475" s="12">
        <f>SUMPRODUCT((SUMIF('[1]كشف حساب عميل (25)'!$F$169:$F$189,"*335 لتر اوسكار*",'[1]كشف حساب عميل (25)'!$E$169:$E$189)))</f>
        <v>0</v>
      </c>
      <c r="R475" s="12">
        <f>SUMPRODUCT((SUMIF('[1]كشف حساب عميل (25)'!$F$169:$F$189,"*335 لتر برنسيسه*",'[1]كشف حساب عميل (25)'!$E$169:$E$189)))</f>
        <v>0</v>
      </c>
      <c r="S475" s="12">
        <f>SUMPRODUCT((SUMIF('[1]كشف حساب عميل (25)'!$F$169:$F$189,"*328*",'[1]كشف حساب عميل (25)'!$E$169:$E$189)))</f>
        <v>0</v>
      </c>
      <c r="T475" s="12">
        <f>SUMPRODUCT((SUMIF('[1]كشف حساب عميل (25)'!$F$169:$F$189,"*7 درج نوفرست*",'[1]كشف حساب عميل (25)'!$E$169:$E$189)))</f>
        <v>0</v>
      </c>
      <c r="U475" s="12">
        <f>SUMPRODUCT((SUMIF('[1]كشف حساب عميل (25)'!$F$169:$F$189,"*6 درج نوفرست*",'[1]كشف حساب عميل (25)'!$E$169:$E$189)))</f>
        <v>0</v>
      </c>
      <c r="V475" s="12">
        <f>SUMPRODUCT((SUMIF('[1]كشف حساب عميل (25)'!$F$169:$F$189,"*5 درج نوفرست*",'[1]كشف حساب عميل (25)'!$E$169:$E$189)))</f>
        <v>0</v>
      </c>
      <c r="W475" s="12">
        <f>SUMPRODUCT((SUMIF('[1]كشف حساب عميل (25)'!$F$169:$F$189,"*6 درج معدل*",'[1]كشف حساب عميل (25)'!$E$169:$E$189)))</f>
        <v>0</v>
      </c>
      <c r="X475" s="12">
        <f>SUMPRODUCT((SUMIF('[1]كشف حساب عميل (25)'!$F$169:$F$189,"*5 درج معدل*",'[1]كشف حساب عميل (25)'!$E$169:$E$189)))</f>
        <v>0</v>
      </c>
      <c r="Y475" s="12">
        <f>SUMPRODUCT((SUMIF('[1]كشف حساب عميل (25)'!$F$169:$F$189,"*4 درج*",'[1]كشف حساب عميل (25)'!$E$169:$E$189)))</f>
        <v>0</v>
      </c>
      <c r="Z475" s="12">
        <f t="shared" si="196"/>
        <v>0</v>
      </c>
    </row>
    <row r="476" spans="1:26" ht="17.25" hidden="1" thickTop="1" thickBot="1">
      <c r="A476" s="9" t="str">
        <f>'[1]عملاء الفرع'!$B$28</f>
        <v>كشف حساب عميل (25)</v>
      </c>
      <c r="B476" s="13"/>
      <c r="C476" s="11">
        <v>41214</v>
      </c>
      <c r="D476" s="12">
        <f>SUMPRODUCT((SUMIF('[1]كشف حساب عميل (25)'!$F$191:$F$202,"*560*",'[1]كشف حساب عميل (25)'!$E$191:$E$202)))</f>
        <v>0</v>
      </c>
      <c r="E476" s="12">
        <f>SUMPRODUCT((SUMIF('[1]كشف حساب عميل (25)'!$F$191:$F$202,"*510*",'[1]كشف حساب عميل (25)'!$E$191:$E$202)))</f>
        <v>0</v>
      </c>
      <c r="F476" s="12">
        <f>SUMPRODUCT((SUMIF('[1]كشف حساب عميل (25)'!$F$191:$F$202,"*430 لتر نوفرست*",'[1]كشف حساب عميل (25)'!$E$191:$E$202)))</f>
        <v>0</v>
      </c>
      <c r="G476" s="12">
        <f>SUMPRODUCT((SUMIF('[1]كشف حساب عميل (25)'!$F$191:$F$202,"*340 لتر نوفرست*",'[1]كشف حساب عميل (25)'!$E$191:$E$202)))</f>
        <v>0</v>
      </c>
      <c r="H476" s="12">
        <f>SUMPRODUCT((SUMIF('[1]كشف حساب عميل (25)'!$F$191:$F$202,"*339 لتر نوفرست*",'[1]كشف حساب عميل (25)'!$E$191:$E$202)))</f>
        <v>0</v>
      </c>
      <c r="I476" s="12">
        <f>SUMPRODUCT((SUMIF('[1]كشف حساب عميل (25)'!$F$191:$F$202,"*338*",'[1]كشف حساب عميل (25)'!$E$191:$E$202)))</f>
        <v>0</v>
      </c>
      <c r="J476" s="12">
        <f>SUMPRODUCT((SUMIF('[1]كشف حساب عميل (25)'!$F$191:$F$202,"*330*",'[1]كشف حساب عميل (25)'!$E$191:$E$202)))</f>
        <v>0</v>
      </c>
      <c r="K476" s="12">
        <f>SUMPRODUCT((SUMIF('[1]كشف حساب عميل (25)'!$F$191:$F$202,"*580*",'[1]كشف حساب عميل (25)'!$E$191:$E$202)))</f>
        <v>0</v>
      </c>
      <c r="L476" s="12">
        <f>SUMPRODUCT((SUMIF('[1]كشف حساب عميل (25)'!$F$191:$F$202,"*430 لتر برستيج*",'[1]كشف حساب عميل (25)'!$E$191:$E$202)))</f>
        <v>0</v>
      </c>
      <c r="M476" s="12">
        <f>SUMPRODUCT((SUMIF('[1]كشف حساب عميل (25)'!$F$191:$F$202,"*340 لتر برستيج*",'[1]كشف حساب عميل (25)'!$E$191:$E$202)))</f>
        <v>0</v>
      </c>
      <c r="N476" s="12">
        <f>SUMPRODUCT((SUMIF('[1]كشف حساب عميل (25)'!$F$191:$F$202,"*339 لتر برستيج*",'[1]كشف حساب عميل (25)'!$E$191:$E$202)))</f>
        <v>0</v>
      </c>
      <c r="O476" s="12">
        <f>SUMPRODUCT((SUMIF('[1]كشف حساب عميل (25)'!$F$191:$F$202,"*320*",'[1]كشف حساب عميل (25)'!$E$191:$E$202)))</f>
        <v>0</v>
      </c>
      <c r="P476" s="12">
        <f>SUMPRODUCT((SUMIF('[1]كشف حساب عميل (25)'!$F$191:$F$202,"*290*",'[1]كشف حساب عميل (25)'!$E$191:$E$202)))</f>
        <v>0</v>
      </c>
      <c r="Q476" s="12">
        <f>SUMPRODUCT((SUMIF('[1]كشف حساب عميل (25)'!$F$191:$F$202,"*335 لتر اوسكار*",'[1]كشف حساب عميل (25)'!$E$191:$E$202)))</f>
        <v>0</v>
      </c>
      <c r="R476" s="12">
        <f>SUMPRODUCT((SUMIF('[1]كشف حساب عميل (25)'!$F$191:$F$202,"*335 لتر برنسيسه*",'[1]كشف حساب عميل (25)'!$E$191:$E$202)))</f>
        <v>0</v>
      </c>
      <c r="S476" s="12">
        <f>SUMPRODUCT((SUMIF('[1]كشف حساب عميل (25)'!$F$191:$F$202,"*328*",'[1]كشف حساب عميل (25)'!$E$191:$E$202)))</f>
        <v>0</v>
      </c>
      <c r="T476" s="12">
        <f>SUMPRODUCT((SUMIF('[1]كشف حساب عميل (25)'!$F$191:$F$202,"*7 درج نوفرست*",'[1]كشف حساب عميل (25)'!$E$191:$E$202)))</f>
        <v>0</v>
      </c>
      <c r="U476" s="12">
        <f>SUMPRODUCT((SUMIF('[1]كشف حساب عميل (25)'!$F$191:$F$202,"*6 درج نوفرست*",'[1]كشف حساب عميل (25)'!$E$191:$E$202)))</f>
        <v>0</v>
      </c>
      <c r="V476" s="12">
        <f>SUMPRODUCT((SUMIF('[1]كشف حساب عميل (25)'!$F$191:$F$202,"*5 درج نوفرست*",'[1]كشف حساب عميل (25)'!$E$191:$E$202)))</f>
        <v>0</v>
      </c>
      <c r="W476" s="12">
        <f>SUMPRODUCT((SUMIF('[1]كشف حساب عميل (25)'!$F$191:$F$202,"*6 درج معدل*",'[1]كشف حساب عميل (25)'!$E$191:$E$202)))</f>
        <v>0</v>
      </c>
      <c r="X476" s="12">
        <f>SUMPRODUCT((SUMIF('[1]كشف حساب عميل (25)'!$F$191:$F$202,"*5 درج معدل*",'[1]كشف حساب عميل (25)'!$E$191:$E$202)))</f>
        <v>0</v>
      </c>
      <c r="Y476" s="12">
        <f>SUMPRODUCT((SUMIF('[1]كشف حساب عميل (25)'!$F$191:$F$202,"*4 درج*",'[1]كشف حساب عميل (25)'!$E$191:$E$202)))</f>
        <v>0</v>
      </c>
      <c r="Z476" s="12">
        <f t="shared" si="196"/>
        <v>0</v>
      </c>
    </row>
    <row r="477" spans="1:26" ht="17.25" hidden="1" thickTop="1" thickBot="1">
      <c r="A477" s="9" t="str">
        <f>'[1]عملاء الفرع'!$B$28</f>
        <v>كشف حساب عميل (25)</v>
      </c>
      <c r="B477" s="13"/>
      <c r="C477" s="11">
        <v>41244</v>
      </c>
      <c r="D477" s="12">
        <f>SUMPRODUCT((SUMIF('[1]كشف حساب عميل (25)'!$F$204:$F$216,"*560*",'[1]كشف حساب عميل (25)'!$E$204:$E$216)))</f>
        <v>0</v>
      </c>
      <c r="E477" s="12">
        <f>SUMPRODUCT((SUMIF('[1]كشف حساب عميل (25)'!$F$204:$F$216,"*510*",'[1]كشف حساب عميل (25)'!$E$204:$E$216)))</f>
        <v>0</v>
      </c>
      <c r="F477" s="12">
        <f>SUMPRODUCT((SUMIF('[1]كشف حساب عميل (25)'!$F$204:$F$216,"*430 لتر نوفرست*",'[1]كشف حساب عميل (25)'!$E$204:$E$216)))</f>
        <v>0</v>
      </c>
      <c r="G477" s="12">
        <f>SUMPRODUCT((SUMIF('[1]كشف حساب عميل (25)'!$F$204:$F$216,"*340 لتر نوفرست*",'[1]كشف حساب عميل (25)'!$E$204:$E$216)))</f>
        <v>0</v>
      </c>
      <c r="H477" s="12">
        <f>SUMPRODUCT((SUMIF('[1]كشف حساب عميل (25)'!$F$204:$F$216,"*339 لتر نوفرست*",'[1]كشف حساب عميل (25)'!$E$204:$E$216)))</f>
        <v>0</v>
      </c>
      <c r="I477" s="12">
        <f>SUMPRODUCT((SUMIF('[1]كشف حساب عميل (25)'!$F$204:$F$216,"*338*",'[1]كشف حساب عميل (25)'!$E$204:$E$216)))</f>
        <v>0</v>
      </c>
      <c r="J477" s="12">
        <f>SUMPRODUCT((SUMIF('[1]كشف حساب عميل (25)'!$F$204:$F$216,"*330*",'[1]كشف حساب عميل (25)'!$E$204:$E$216)))</f>
        <v>0</v>
      </c>
      <c r="K477" s="12">
        <f>SUMPRODUCT((SUMIF('[1]كشف حساب عميل (25)'!$F$204:$F$216,"*580*",'[1]كشف حساب عميل (25)'!$E$204:$E$216)))</f>
        <v>0</v>
      </c>
      <c r="L477" s="12">
        <f>SUMPRODUCT((SUMIF('[1]كشف حساب عميل (25)'!$F$204:$F$216,"*430 لتر برستيج*",'[1]كشف حساب عميل (25)'!$E$204:$E$216)))</f>
        <v>0</v>
      </c>
      <c r="M477" s="12">
        <f>SUMPRODUCT((SUMIF('[1]كشف حساب عميل (25)'!$F$204:$F$216,"*340 لتر برستيج*",'[1]كشف حساب عميل (25)'!$E$204:$E$216)))</f>
        <v>0</v>
      </c>
      <c r="N477" s="12">
        <f>SUMPRODUCT((SUMIF('[1]كشف حساب عميل (25)'!$F$204:$F$216,"*339 لتر برستيج*",'[1]كشف حساب عميل (25)'!$E$204:$E$216)))</f>
        <v>0</v>
      </c>
      <c r="O477" s="12">
        <f>SUMPRODUCT((SUMIF('[1]كشف حساب عميل (25)'!$F$204:$F$216,"*320*",'[1]كشف حساب عميل (25)'!$E$204:$E$216)))</f>
        <v>0</v>
      </c>
      <c r="P477" s="12">
        <f>SUMPRODUCT((SUMIF('[1]كشف حساب عميل (25)'!$F$204:$F$216,"*290*",'[1]كشف حساب عميل (25)'!$E$204:$E$216)))</f>
        <v>0</v>
      </c>
      <c r="Q477" s="12">
        <f>SUMPRODUCT((SUMIF('[1]كشف حساب عميل (25)'!$F$204:$F$216,"*335 لتر اوسكار*",'[1]كشف حساب عميل (25)'!$E$204:$E$216)))</f>
        <v>0</v>
      </c>
      <c r="R477" s="12">
        <f>SUMPRODUCT((SUMIF('[1]كشف حساب عميل (25)'!$F$204:$F$216,"*335 لتر برنسيسه*",'[1]كشف حساب عميل (25)'!$E$204:$E$216)))</f>
        <v>0</v>
      </c>
      <c r="S477" s="12">
        <f>SUMPRODUCT((SUMIF('[1]كشف حساب عميل (25)'!$F$204:$F$216,"*328*",'[1]كشف حساب عميل (25)'!$E$204:$E$216)))</f>
        <v>0</v>
      </c>
      <c r="T477" s="12">
        <f>SUMPRODUCT((SUMIF('[1]كشف حساب عميل (25)'!$F$204:$F$216,"*7 درج نوفرست*",'[1]كشف حساب عميل (25)'!$E$204:$E$216)))</f>
        <v>0</v>
      </c>
      <c r="U477" s="12">
        <f>SUMPRODUCT((SUMIF('[1]كشف حساب عميل (25)'!$F$204:$F$216,"*6 درج نوفرست*",'[1]كشف حساب عميل (25)'!$E$204:$E$216)))</f>
        <v>0</v>
      </c>
      <c r="V477" s="12">
        <f>SUMPRODUCT((SUMIF('[1]كشف حساب عميل (25)'!$F$204:$F$216,"*5 درج نوفرست*",'[1]كشف حساب عميل (25)'!$E$204:$E$216)))</f>
        <v>0</v>
      </c>
      <c r="W477" s="12">
        <f>SUMPRODUCT((SUMIF('[1]كشف حساب عميل (25)'!$F$204:$F$216,"*6 درج معدل*",'[1]كشف حساب عميل (25)'!$E$204:$E$216)))</f>
        <v>0</v>
      </c>
      <c r="X477" s="12">
        <f>SUMPRODUCT((SUMIF('[1]كشف حساب عميل (25)'!$F$204:$F$216,"*5 درج معدل*",'[1]كشف حساب عميل (25)'!$E$204:$E$216)))</f>
        <v>0</v>
      </c>
      <c r="Y477" s="12">
        <f>SUMPRODUCT((SUMIF('[1]كشف حساب عميل (25)'!$F$204:$F$216,"*4 درج*",'[1]كشف حساب عميل (25)'!$E$204:$E$216)))</f>
        <v>0</v>
      </c>
      <c r="Z477" s="12">
        <f t="shared" si="196"/>
        <v>0</v>
      </c>
    </row>
    <row r="478" spans="1:26" ht="17.25" hidden="1" thickTop="1" thickBot="1">
      <c r="A478" s="9" t="str">
        <f>'[1]عملاء الفرع'!$B$28</f>
        <v>كشف حساب عميل (25)</v>
      </c>
      <c r="B478" s="13"/>
      <c r="C478" s="11" t="s">
        <v>29</v>
      </c>
      <c r="D478" s="12">
        <f t="shared" ref="D478:S497" si="205">SUM(D475:D477)</f>
        <v>0</v>
      </c>
      <c r="E478" s="12">
        <f t="shared" si="205"/>
        <v>0</v>
      </c>
      <c r="F478" s="12">
        <f t="shared" ref="F478:Y478" si="206">SUM(F475:F477)</f>
        <v>0</v>
      </c>
      <c r="G478" s="12">
        <f t="shared" si="206"/>
        <v>0</v>
      </c>
      <c r="H478" s="12">
        <f t="shared" si="206"/>
        <v>0</v>
      </c>
      <c r="I478" s="12">
        <f t="shared" si="206"/>
        <v>0</v>
      </c>
      <c r="J478" s="12">
        <f t="shared" si="206"/>
        <v>0</v>
      </c>
      <c r="K478" s="12">
        <f t="shared" si="206"/>
        <v>0</v>
      </c>
      <c r="L478" s="12">
        <f t="shared" si="206"/>
        <v>0</v>
      </c>
      <c r="M478" s="12">
        <f t="shared" si="206"/>
        <v>0</v>
      </c>
      <c r="N478" s="12">
        <f t="shared" si="206"/>
        <v>0</v>
      </c>
      <c r="O478" s="12">
        <f t="shared" si="206"/>
        <v>0</v>
      </c>
      <c r="P478" s="12">
        <f t="shared" si="206"/>
        <v>0</v>
      </c>
      <c r="Q478" s="12">
        <f t="shared" si="206"/>
        <v>0</v>
      </c>
      <c r="R478" s="12">
        <f t="shared" si="206"/>
        <v>0</v>
      </c>
      <c r="S478" s="12">
        <f t="shared" si="206"/>
        <v>0</v>
      </c>
      <c r="T478" s="12">
        <f t="shared" si="206"/>
        <v>0</v>
      </c>
      <c r="U478" s="12">
        <f t="shared" si="206"/>
        <v>0</v>
      </c>
      <c r="V478" s="12">
        <f t="shared" si="206"/>
        <v>0</v>
      </c>
      <c r="W478" s="12">
        <f t="shared" si="206"/>
        <v>0</v>
      </c>
      <c r="X478" s="12">
        <f t="shared" si="206"/>
        <v>0</v>
      </c>
      <c r="Y478" s="12">
        <f t="shared" si="206"/>
        <v>0</v>
      </c>
      <c r="Z478" s="12">
        <f t="shared" si="196"/>
        <v>0</v>
      </c>
    </row>
    <row r="479" spans="1:26" ht="17.25" hidden="1" thickTop="1" thickBot="1">
      <c r="A479" s="9" t="str">
        <f>'[1]عملاء الفرع'!$B$28</f>
        <v>كشف حساب عميل (25)</v>
      </c>
      <c r="B479" s="13"/>
      <c r="C479" s="11" t="s">
        <v>30</v>
      </c>
      <c r="D479" s="12">
        <f t="shared" ref="D479:Y498" si="207">SUM(D478,D474)</f>
        <v>0</v>
      </c>
      <c r="E479" s="12">
        <f t="shared" si="207"/>
        <v>0</v>
      </c>
      <c r="F479" s="12">
        <f t="shared" si="207"/>
        <v>0</v>
      </c>
      <c r="G479" s="12">
        <f t="shared" si="207"/>
        <v>0</v>
      </c>
      <c r="H479" s="12">
        <f t="shared" si="207"/>
        <v>0</v>
      </c>
      <c r="I479" s="12">
        <f t="shared" si="207"/>
        <v>0</v>
      </c>
      <c r="J479" s="12">
        <f t="shared" si="207"/>
        <v>0</v>
      </c>
      <c r="K479" s="12">
        <f t="shared" si="207"/>
        <v>0</v>
      </c>
      <c r="L479" s="12">
        <f t="shared" si="207"/>
        <v>0</v>
      </c>
      <c r="M479" s="12">
        <f t="shared" si="207"/>
        <v>0</v>
      </c>
      <c r="N479" s="12">
        <f t="shared" si="207"/>
        <v>0</v>
      </c>
      <c r="O479" s="12">
        <f t="shared" si="207"/>
        <v>0</v>
      </c>
      <c r="P479" s="12">
        <f t="shared" si="207"/>
        <v>0</v>
      </c>
      <c r="Q479" s="12">
        <f t="shared" si="207"/>
        <v>0</v>
      </c>
      <c r="R479" s="12">
        <f t="shared" si="207"/>
        <v>0</v>
      </c>
      <c r="S479" s="12">
        <f t="shared" si="207"/>
        <v>0</v>
      </c>
      <c r="T479" s="12">
        <f t="shared" si="207"/>
        <v>0</v>
      </c>
      <c r="U479" s="12">
        <f t="shared" si="207"/>
        <v>0</v>
      </c>
      <c r="V479" s="12">
        <f t="shared" si="207"/>
        <v>0</v>
      </c>
      <c r="W479" s="12">
        <f t="shared" si="207"/>
        <v>0</v>
      </c>
      <c r="X479" s="12">
        <f t="shared" si="207"/>
        <v>0</v>
      </c>
      <c r="Y479" s="12">
        <f t="shared" si="207"/>
        <v>0</v>
      </c>
      <c r="Z479" s="12">
        <f t="shared" si="196"/>
        <v>0</v>
      </c>
    </row>
    <row r="480" spans="1:26" ht="17.25" hidden="1" thickTop="1" thickBot="1">
      <c r="A480" s="9" t="str">
        <f>'[1]عملاء الفرع'!$B$28</f>
        <v>كشف حساب عميل (25)</v>
      </c>
      <c r="B480" s="13"/>
      <c r="C480" s="11" t="s">
        <v>31</v>
      </c>
      <c r="D480" s="12">
        <f t="shared" ref="D480:Y499" si="208">SUM(D479,D470)</f>
        <v>0</v>
      </c>
      <c r="E480" s="12">
        <f t="shared" si="208"/>
        <v>0</v>
      </c>
      <c r="F480" s="12">
        <f t="shared" si="208"/>
        <v>0</v>
      </c>
      <c r="G480" s="12">
        <f t="shared" si="208"/>
        <v>0</v>
      </c>
      <c r="H480" s="12">
        <f t="shared" si="208"/>
        <v>0</v>
      </c>
      <c r="I480" s="12">
        <f t="shared" si="208"/>
        <v>0</v>
      </c>
      <c r="J480" s="12">
        <f t="shared" si="208"/>
        <v>0</v>
      </c>
      <c r="K480" s="12">
        <f t="shared" si="208"/>
        <v>0</v>
      </c>
      <c r="L480" s="12">
        <f t="shared" si="208"/>
        <v>0</v>
      </c>
      <c r="M480" s="12">
        <f t="shared" si="208"/>
        <v>0</v>
      </c>
      <c r="N480" s="12">
        <f t="shared" si="208"/>
        <v>0</v>
      </c>
      <c r="O480" s="12">
        <f t="shared" si="208"/>
        <v>0</v>
      </c>
      <c r="P480" s="12">
        <f t="shared" si="208"/>
        <v>0</v>
      </c>
      <c r="Q480" s="12">
        <f t="shared" si="208"/>
        <v>0</v>
      </c>
      <c r="R480" s="12">
        <f t="shared" si="208"/>
        <v>0</v>
      </c>
      <c r="S480" s="12">
        <f t="shared" si="208"/>
        <v>0</v>
      </c>
      <c r="T480" s="12">
        <f t="shared" si="208"/>
        <v>0</v>
      </c>
      <c r="U480" s="12">
        <f t="shared" si="208"/>
        <v>0</v>
      </c>
      <c r="V480" s="12">
        <f t="shared" si="208"/>
        <v>0</v>
      </c>
      <c r="W480" s="12">
        <f t="shared" si="208"/>
        <v>0</v>
      </c>
      <c r="X480" s="12">
        <f t="shared" si="208"/>
        <v>0</v>
      </c>
      <c r="Y480" s="12">
        <f t="shared" si="208"/>
        <v>0</v>
      </c>
      <c r="Z480" s="12">
        <f t="shared" si="196"/>
        <v>0</v>
      </c>
    </row>
    <row r="481" spans="1:26" ht="17.25" thickTop="1" thickBot="1">
      <c r="A481" s="9" t="str">
        <f>'[1]عملاء الفرع'!$B$29</f>
        <v>كشف حساب عميل (26)</v>
      </c>
      <c r="B481" s="13"/>
      <c r="C481" s="11">
        <v>40909</v>
      </c>
      <c r="D481" s="12">
        <f>SUMPRODUCT((SUMIF('[1]كشف حساب عميل (26)'!$F$7:$F$37,"*560*",'[1]كشف حساب عميل (26)'!$E$7:$E$37)))</f>
        <v>0</v>
      </c>
      <c r="E481" s="12">
        <f>SUMPRODUCT((SUMIF('[1]كشف حساب عميل (26)'!$F$7:$F$37,"*510*",'[1]كشف حساب عميل (26)'!$E$7:$E$37)))</f>
        <v>0</v>
      </c>
      <c r="F481" s="12">
        <f>SUMPRODUCT((SUMIF('[1]كشف حساب عميل (26)'!$F$7:$F$37,"*430 لتر نوفرست*",'[1]كشف حساب عميل (26)'!$E$7:$E$37)))</f>
        <v>0</v>
      </c>
      <c r="G481" s="12">
        <f>SUMPRODUCT((SUMIF('[1]كشف حساب عميل (26)'!$F$7:$F$37,"*340 لتر نوفرست*",'[1]كشف حساب عميل (26)'!$E$7:$E$37)))</f>
        <v>0</v>
      </c>
      <c r="H481" s="12">
        <f>SUMPRODUCT((SUMIF('[1]كشف حساب عميل (26)'!$F$7:$F$37,"*339 لتر نوفرست*",'[1]كشف حساب عميل (26)'!$E$7:$E$37)))</f>
        <v>0</v>
      </c>
      <c r="I481" s="12">
        <f>SUMPRODUCT((SUMIF('[1]كشف حساب عميل (26)'!$F$7:$F$37,"*338*",'[1]كشف حساب عميل (26)'!$E$7:$E$37)))</f>
        <v>0</v>
      </c>
      <c r="J481" s="12">
        <f>SUMPRODUCT((SUMIF('[1]كشف حساب عميل (26)'!$F$7:$F$37,"*330*",'[1]كشف حساب عميل (26)'!$E$7:$E$37)))</f>
        <v>0</v>
      </c>
      <c r="K481" s="12">
        <f>SUMPRODUCT((SUMIF('[1]كشف حساب عميل (26)'!$F$7:$F$37,"*580*",'[1]كشف حساب عميل (26)'!$E$7:$E$37)))</f>
        <v>0</v>
      </c>
      <c r="L481" s="12">
        <f>SUMPRODUCT((SUMIF('[1]كشف حساب عميل (26)'!$F$7:$F$37,"*430 لتر برستيج*",'[1]كشف حساب عميل (26)'!$E$7:$E$37)))</f>
        <v>0</v>
      </c>
      <c r="M481" s="12">
        <f>SUMPRODUCT((SUMIF('[1]كشف حساب عميل (26)'!$F$7:$F$37,"*340 لتر برستيج*",'[1]كشف حساب عميل (26)'!$E$7:$E$37)))</f>
        <v>0</v>
      </c>
      <c r="N481" s="12">
        <f>SUMPRODUCT((SUMIF('[1]كشف حساب عميل (26)'!$F$7:$F$37,"*339 لتر برستيج*",'[1]كشف حساب عميل (26)'!$E$7:$E$37)))</f>
        <v>0</v>
      </c>
      <c r="O481" s="12">
        <f>SUMPRODUCT((SUMIF('[1]كشف حساب عميل (26)'!$F$7:$F$37,"*320*",'[1]كشف حساب عميل (26)'!$E$7:$E$37)))</f>
        <v>0</v>
      </c>
      <c r="P481" s="12">
        <f>SUMPRODUCT((SUMIF('[1]كشف حساب عميل (26)'!$F$7:$F$37,"*290*",'[1]كشف حساب عميل (26)'!$E$7:$E$37)))</f>
        <v>0</v>
      </c>
      <c r="Q481" s="12">
        <f>SUMPRODUCT((SUMIF('[1]كشف حساب عميل (26)'!$F$7:$F$37,"*335 لتر اوسكار*",'[1]كشف حساب عميل (26)'!$E$7:$E$37)))</f>
        <v>0</v>
      </c>
      <c r="R481" s="12">
        <f>SUMPRODUCT((SUMIF('[1]كشف حساب عميل (26)'!$F$7:$F$37,"*335 لتر برنسيسه*",'[1]كشف حساب عميل (26)'!$E$7:$E$37)))</f>
        <v>0</v>
      </c>
      <c r="S481" s="12">
        <f>SUMPRODUCT((SUMIF('[1]كشف حساب عميل (26)'!$F$7:$F$37,"*328*",'[1]كشف حساب عميل (26)'!$E$7:$E$37)))</f>
        <v>0</v>
      </c>
      <c r="T481" s="12">
        <f>SUMPRODUCT((SUMIF('[1]كشف حساب عميل (26)'!$F$7:$F$37,"*7 درج نوفرست*",'[1]كشف حساب عميل (26)'!$E$7:$E$37)))</f>
        <v>0</v>
      </c>
      <c r="U481" s="12">
        <f>SUMPRODUCT((SUMIF('[1]كشف حساب عميل (26)'!$F$7:$F$37,"*6 درج نوفرست*",'[1]كشف حساب عميل (26)'!$E$7:$E$37)))</f>
        <v>0</v>
      </c>
      <c r="V481" s="12">
        <f>SUMPRODUCT((SUMIF('[1]كشف حساب عميل (26)'!$F$7:$F$37,"*5 درج نوفرست*",'[1]كشف حساب عميل (26)'!$E$7:$E$37)))</f>
        <v>0</v>
      </c>
      <c r="W481" s="12">
        <f>SUMPRODUCT((SUMIF('[1]كشف حساب عميل (26)'!$F$7:$F$37,"*6 درج معدل*",'[1]كشف حساب عميل (26)'!$E$7:$E$37)))</f>
        <v>0</v>
      </c>
      <c r="X481" s="12">
        <f>SUMPRODUCT((SUMIF('[1]كشف حساب عميل (26)'!$F$7:$F$37,"*5 درج معدل*",'[1]كشف حساب عميل (26)'!$E$7:$E$37)))</f>
        <v>0</v>
      </c>
      <c r="Y481" s="12">
        <f>SUMPRODUCT((SUMIF('[1]كشف حساب عميل (26)'!$F$7:$F$37,"*4 درج*",'[1]كشف حساب عميل (26)'!$E$7:$E$37)))</f>
        <v>0</v>
      </c>
      <c r="Z481" s="12">
        <f t="shared" si="196"/>
        <v>0</v>
      </c>
    </row>
    <row r="482" spans="1:26" ht="17.25" hidden="1" thickTop="1" thickBot="1">
      <c r="A482" s="16" t="str">
        <f>'[1]عملاء الفرع'!$B$29</f>
        <v>كشف حساب عميل (26)</v>
      </c>
      <c r="B482" s="10"/>
      <c r="C482" s="11">
        <v>40940</v>
      </c>
      <c r="D482" s="12">
        <f>SUMPRODUCT((SUMIF('[1]كشف حساب عميل (26)'!$F$39:$F$48,"*560*",'[1]كشف حساب عميل (26)'!$E$39:$E$48)))</f>
        <v>0</v>
      </c>
      <c r="E482" s="12">
        <f>SUMPRODUCT((SUMIF('[1]كشف حساب عميل (26)'!$F$39:$F$48,"*510*",'[1]كشف حساب عميل (26)'!$E$39:$E$48)))</f>
        <v>0</v>
      </c>
      <c r="F482" s="12">
        <f>SUMPRODUCT((SUMIF('[1]كشف حساب عميل (26)'!$F$39:$F$48,"*430 لتر نوفرست*",'[1]كشف حساب عميل (26)'!$E$39:$E$48)))</f>
        <v>0</v>
      </c>
      <c r="G482" s="12">
        <f>SUMPRODUCT((SUMIF('[1]كشف حساب عميل (26)'!$F$39:$F$48,"*340 لتر نوفرست*",'[1]كشف حساب عميل (26)'!$E$39:$E$48)))</f>
        <v>0</v>
      </c>
      <c r="H482" s="12">
        <f>SUMPRODUCT((SUMIF('[1]كشف حساب عميل (26)'!$F$39:$F$48,"*339 لتر نوفرست*",'[1]كشف حساب عميل (26)'!$E$39:$E$48)))</f>
        <v>0</v>
      </c>
      <c r="I482" s="12">
        <f>SUMPRODUCT((SUMIF('[1]كشف حساب عميل (26)'!$F$39:$F$48,"*338*",'[1]كشف حساب عميل (26)'!$E$39:$E$48)))</f>
        <v>0</v>
      </c>
      <c r="J482" s="12">
        <f>SUMPRODUCT((SUMIF('[1]كشف حساب عميل (26)'!$F$39:$F$48,"*330*",'[1]كشف حساب عميل (26)'!$E$39:$E$48)))</f>
        <v>0</v>
      </c>
      <c r="K482" s="12">
        <f>SUMPRODUCT((SUMIF('[1]كشف حساب عميل (26)'!$F$39:$F$48,"*580*",'[1]كشف حساب عميل (26)'!$E$39:$E$48)))</f>
        <v>0</v>
      </c>
      <c r="L482" s="12">
        <f>SUMPRODUCT((SUMIF('[1]كشف حساب عميل (26)'!$F$39:$F$48,"*430 لتر برستيج*",'[1]كشف حساب عميل (26)'!$E$39:$E$48)))</f>
        <v>0</v>
      </c>
      <c r="M482" s="12">
        <f>SUMPRODUCT((SUMIF('[1]كشف حساب عميل (26)'!$F$39:$F$48,"*340 لتر برستيج*",'[1]كشف حساب عميل (26)'!$E$39:$E$48)))</f>
        <v>0</v>
      </c>
      <c r="N482" s="12">
        <f>SUMPRODUCT((SUMIF('[1]كشف حساب عميل (26)'!$F$39:$F$48,"*339 لتر برستيج*",'[1]كشف حساب عميل (26)'!$E$39:$E$48)))</f>
        <v>0</v>
      </c>
      <c r="O482" s="12">
        <f>SUMPRODUCT((SUMIF('[1]كشف حساب عميل (26)'!$F$39:$F$48,"*320*",'[1]كشف حساب عميل (26)'!$E$39:$E$48)))</f>
        <v>0</v>
      </c>
      <c r="P482" s="12">
        <f>SUMPRODUCT((SUMIF('[1]كشف حساب عميل (26)'!$F$39:$F$48,"*290*",'[1]كشف حساب عميل (26)'!$E$39:$E$48)))</f>
        <v>0</v>
      </c>
      <c r="Q482" s="12">
        <f>SUMPRODUCT((SUMIF('[1]كشف حساب عميل (26)'!$F$39:$F$48,"*335 لتر اوسكار*",'[1]كشف حساب عميل (26)'!$E$39:$E$48)))</f>
        <v>0</v>
      </c>
      <c r="R482" s="12">
        <f>SUMPRODUCT((SUMIF('[1]كشف حساب عميل (26)'!$F$39:$F$48,"*335 لتر برنسيسه*",'[1]كشف حساب عميل (26)'!$E$39:$E$48)))</f>
        <v>0</v>
      </c>
      <c r="S482" s="12">
        <f>SUMPRODUCT((SUMIF('[1]كشف حساب عميل (26)'!$F$39:$F$48,"*328*",'[1]كشف حساب عميل (26)'!$E$39:$E$48)))</f>
        <v>0</v>
      </c>
      <c r="T482" s="12">
        <f>SUMPRODUCT((SUMIF('[1]كشف حساب عميل (26)'!$F$39:$F$48,"*7 درج نوفرست*",'[1]كشف حساب عميل (26)'!$E$39:$E$48)))</f>
        <v>0</v>
      </c>
      <c r="U482" s="12">
        <f>SUMPRODUCT((SUMIF('[1]كشف حساب عميل (26)'!$F$39:$F$48,"*6 درج نوفرست*",'[1]كشف حساب عميل (26)'!$E$39:$E$48)))</f>
        <v>0</v>
      </c>
      <c r="V482" s="12">
        <f>SUMPRODUCT((SUMIF('[1]كشف حساب عميل (26)'!$F$39:$F$48,"*5 درج نوفرست*",'[1]كشف حساب عميل (26)'!$E$39:$E$48)))</f>
        <v>0</v>
      </c>
      <c r="W482" s="12">
        <f>SUMPRODUCT((SUMIF('[1]كشف حساب عميل (26)'!$F$39:$F$48,"*6 درج معدل*",'[1]كشف حساب عميل (26)'!$E$39:$E$48)))</f>
        <v>0</v>
      </c>
      <c r="X482" s="12">
        <f>SUMPRODUCT((SUMIF('[1]كشف حساب عميل (26)'!$F$39:$F$48,"*5 درج معدل*",'[1]كشف حساب عميل (26)'!$E$39:$E$48)))</f>
        <v>0</v>
      </c>
      <c r="Y482" s="12">
        <f>SUMPRODUCT((SUMIF('[1]كشف حساب عميل (26)'!$F$39:$F$48,"*4 درج*",'[1]كشف حساب عميل (26)'!$E$39:$E$48)))</f>
        <v>0</v>
      </c>
      <c r="Z482" s="12">
        <f t="shared" si="196"/>
        <v>0</v>
      </c>
    </row>
    <row r="483" spans="1:26" ht="17.25" hidden="1" thickTop="1" thickBot="1">
      <c r="A483" s="9" t="str">
        <f>'[1]عملاء الفرع'!$B$29</f>
        <v>كشف حساب عميل (26)</v>
      </c>
      <c r="B483" s="13"/>
      <c r="C483" s="11">
        <v>40969</v>
      </c>
      <c r="D483" s="12">
        <f>SUMPRODUCT((SUMIF('[1]كشف حساب عميل (26)'!$F$50:$F$60,"*560*",'[1]كشف حساب عميل (26)'!$E$50:$E$60)))</f>
        <v>0</v>
      </c>
      <c r="E483" s="12">
        <f>SUMPRODUCT((SUMIF('[1]كشف حساب عميل (26)'!$F$50:$F$60,"*510*",'[1]كشف حساب عميل (26)'!$E$50:$E$60)))</f>
        <v>0</v>
      </c>
      <c r="F483" s="12">
        <f>SUMPRODUCT((SUMIF('[1]كشف حساب عميل (26)'!$F$50:$F$60,"*430 لتر نوفرست*",'[1]كشف حساب عميل (26)'!$E$50:$E$60)))</f>
        <v>0</v>
      </c>
      <c r="G483" s="12">
        <f>SUMPRODUCT((SUMIF('[1]كشف حساب عميل (26)'!$F$50:$F$60,"*340 لتر نوفرست*",'[1]كشف حساب عميل (26)'!$E$50:$E$60)))</f>
        <v>0</v>
      </c>
      <c r="H483" s="12">
        <f>SUMPRODUCT((SUMIF('[1]كشف حساب عميل (26)'!$F$50:$F$60,"*339 لتر نوفرست*",'[1]كشف حساب عميل (26)'!$E$50:$E$60)))</f>
        <v>0</v>
      </c>
      <c r="I483" s="12">
        <f>SUMPRODUCT((SUMIF('[1]كشف حساب عميل (26)'!$F$50:$F$60,"*338*",'[1]كشف حساب عميل (26)'!$E$50:$E$60)))</f>
        <v>0</v>
      </c>
      <c r="J483" s="12">
        <f>SUMPRODUCT((SUMIF('[1]كشف حساب عميل (26)'!$F$50:$F$60,"*330*",'[1]كشف حساب عميل (26)'!$E$50:$E$60)))</f>
        <v>0</v>
      </c>
      <c r="K483" s="12">
        <f>SUMPRODUCT((SUMIF('[1]كشف حساب عميل (26)'!$F$50:$F$60,"*580*",'[1]كشف حساب عميل (26)'!$E$50:$E$60)))</f>
        <v>0</v>
      </c>
      <c r="L483" s="12">
        <f>SUMPRODUCT((SUMIF('[1]كشف حساب عميل (26)'!$F$50:$F$60,"*430 لتر برستيج*",'[1]كشف حساب عميل (26)'!$E$50:$E$60)))</f>
        <v>0</v>
      </c>
      <c r="M483" s="12">
        <f>SUMPRODUCT((SUMIF('[1]كشف حساب عميل (26)'!$F$50:$F$60,"*340 لتر برستيج*",'[1]كشف حساب عميل (26)'!$E$50:$E$60)))</f>
        <v>0</v>
      </c>
      <c r="N483" s="12">
        <f>SUMPRODUCT((SUMIF('[1]كشف حساب عميل (26)'!$F$50:$F$60,"*339 لتر برستيج*",'[1]كشف حساب عميل (26)'!$E$50:$E$60)))</f>
        <v>0</v>
      </c>
      <c r="O483" s="12">
        <f>SUMPRODUCT((SUMIF('[1]كشف حساب عميل (26)'!$F$50:$F$60,"*320*",'[1]كشف حساب عميل (26)'!$E$50:$E$60)))</f>
        <v>0</v>
      </c>
      <c r="P483" s="12">
        <f>SUMPRODUCT((SUMIF('[1]كشف حساب عميل (26)'!$F$50:$F$60,"*290*",'[1]كشف حساب عميل (26)'!$E$50:$E$60)))</f>
        <v>0</v>
      </c>
      <c r="Q483" s="12">
        <f>SUMPRODUCT((SUMIF('[1]كشف حساب عميل (26)'!$F$50:$F$60,"*335 لتر اوسكار*",'[1]كشف حساب عميل (26)'!$E$50:$E$60)))</f>
        <v>0</v>
      </c>
      <c r="R483" s="12">
        <f>SUMPRODUCT((SUMIF('[1]كشف حساب عميل (26)'!$F$50:$F$60,"*335 لتر برنسيسه*",'[1]كشف حساب عميل (26)'!$E$50:$E$60)))</f>
        <v>0</v>
      </c>
      <c r="S483" s="12">
        <f>SUMPRODUCT((SUMIF('[1]كشف حساب عميل (26)'!$F$50:$F$60,"*328*",'[1]كشف حساب عميل (26)'!$E$50:$E$60)))</f>
        <v>0</v>
      </c>
      <c r="T483" s="12">
        <f>SUMPRODUCT((SUMIF('[1]كشف حساب عميل (26)'!$F$50:$F$60,"*7 درج نوفرست*",'[1]كشف حساب عميل (26)'!$E$50:$E$60)))</f>
        <v>0</v>
      </c>
      <c r="U483" s="12">
        <f>SUMPRODUCT((SUMIF('[1]كشف حساب عميل (26)'!$F$50:$F$60,"*6 درج نوفرست*",'[1]كشف حساب عميل (26)'!$E$50:$E$60)))</f>
        <v>0</v>
      </c>
      <c r="V483" s="12">
        <f>SUMPRODUCT((SUMIF('[1]كشف حساب عميل (26)'!$F$50:$F$60,"*5 درج نوفرست*",'[1]كشف حساب عميل (26)'!$E$50:$E$60)))</f>
        <v>0</v>
      </c>
      <c r="W483" s="12">
        <f>SUMPRODUCT((SUMIF('[1]كشف حساب عميل (26)'!$F$50:$F$60,"*6 درج معدل*",'[1]كشف حساب عميل (26)'!$E$50:$E$60)))</f>
        <v>0</v>
      </c>
      <c r="X483" s="12">
        <f>SUMPRODUCT((SUMIF('[1]كشف حساب عميل (26)'!$F$50:$F$60,"*5 درج معدل*",'[1]كشف حساب عميل (26)'!$E$50:$E$60)))</f>
        <v>0</v>
      </c>
      <c r="Y483" s="12">
        <f>SUMPRODUCT((SUMIF('[1]كشف حساب عميل (26)'!$F$50:$F$60,"*4 درج*",'[1]كشف حساب عميل (26)'!$E$50:$E$60)))</f>
        <v>0</v>
      </c>
      <c r="Z483" s="12">
        <f t="shared" si="196"/>
        <v>0</v>
      </c>
    </row>
    <row r="484" spans="1:26" ht="17.25" hidden="1" thickTop="1" thickBot="1">
      <c r="A484" s="9" t="str">
        <f>'[1]عملاء الفرع'!$B$29</f>
        <v>كشف حساب عميل (26)</v>
      </c>
      <c r="B484" s="13"/>
      <c r="C484" s="11" t="s">
        <v>25</v>
      </c>
      <c r="D484" s="12">
        <f t="shared" si="198"/>
        <v>0</v>
      </c>
      <c r="E484" s="12">
        <f t="shared" si="198"/>
        <v>0</v>
      </c>
      <c r="F484" s="12">
        <f t="shared" si="198"/>
        <v>0</v>
      </c>
      <c r="G484" s="12">
        <f t="shared" si="198"/>
        <v>0</v>
      </c>
      <c r="H484" s="12">
        <f t="shared" si="198"/>
        <v>0</v>
      </c>
      <c r="I484" s="12">
        <f t="shared" si="198"/>
        <v>0</v>
      </c>
      <c r="J484" s="12">
        <f t="shared" si="198"/>
        <v>0</v>
      </c>
      <c r="K484" s="12">
        <f t="shared" si="198"/>
        <v>0</v>
      </c>
      <c r="L484" s="12">
        <f t="shared" si="198"/>
        <v>0</v>
      </c>
      <c r="M484" s="12">
        <f t="shared" si="198"/>
        <v>0</v>
      </c>
      <c r="N484" s="12">
        <f t="shared" si="198"/>
        <v>0</v>
      </c>
      <c r="O484" s="12">
        <f t="shared" si="198"/>
        <v>0</v>
      </c>
      <c r="P484" s="12">
        <f t="shared" si="198"/>
        <v>0</v>
      </c>
      <c r="Q484" s="12">
        <f t="shared" si="198"/>
        <v>0</v>
      </c>
      <c r="R484" s="12">
        <f t="shared" si="198"/>
        <v>0</v>
      </c>
      <c r="S484" s="12">
        <f t="shared" si="198"/>
        <v>0</v>
      </c>
      <c r="T484" s="12">
        <f t="shared" ref="T484:AM484" si="209">SUM(T481:T483)</f>
        <v>0</v>
      </c>
      <c r="U484" s="12">
        <f t="shared" si="209"/>
        <v>0</v>
      </c>
      <c r="V484" s="12">
        <f t="shared" si="209"/>
        <v>0</v>
      </c>
      <c r="W484" s="12">
        <f t="shared" si="209"/>
        <v>0</v>
      </c>
      <c r="X484" s="12">
        <f t="shared" si="209"/>
        <v>0</v>
      </c>
      <c r="Y484" s="12">
        <f t="shared" si="209"/>
        <v>0</v>
      </c>
      <c r="Z484" s="12">
        <f t="shared" si="196"/>
        <v>0</v>
      </c>
    </row>
    <row r="485" spans="1:26" ht="17.25" hidden="1" thickTop="1" thickBot="1">
      <c r="A485" s="9" t="str">
        <f>'[1]عملاء الفرع'!$B$29</f>
        <v>كشف حساب عميل (26)</v>
      </c>
      <c r="B485" s="13"/>
      <c r="C485" s="11">
        <v>41000</v>
      </c>
      <c r="D485" s="12">
        <f>SUMPRODUCT((SUMIF('[1]كشف حساب عميل (26)'!$F$62:$F$72,"*560*",'[1]كشف حساب عميل (26)'!$E$62:$E$72)))</f>
        <v>0</v>
      </c>
      <c r="E485" s="12">
        <f>SUMPRODUCT((SUMIF('[1]كشف حساب عميل (26)'!$F$62:$F$72,"*510*",'[1]كشف حساب عميل (26)'!$E$62:$E$72)))</f>
        <v>0</v>
      </c>
      <c r="F485" s="12">
        <f>SUMPRODUCT((SUMIF('[1]كشف حساب عميل (26)'!$F$62:$F$72,"*430 لتر نوفرست*",'[1]كشف حساب عميل (26)'!$E$62:$E$72)))</f>
        <v>0</v>
      </c>
      <c r="G485" s="12">
        <f>SUMPRODUCT((SUMIF('[1]كشف حساب عميل (26)'!$F$62:$F$72,"*340 لتر نوفرست*",'[1]كشف حساب عميل (26)'!$E$62:$E$72)))</f>
        <v>0</v>
      </c>
      <c r="H485" s="12">
        <f>SUMPRODUCT((SUMIF('[1]كشف حساب عميل (26)'!$F$62:$F$72,"*339 لتر نوفرست*",'[1]كشف حساب عميل (26)'!$E$62:$E$72)))</f>
        <v>0</v>
      </c>
      <c r="I485" s="12">
        <f>SUMPRODUCT((SUMIF('[1]كشف حساب عميل (26)'!$F$62:$F$72,"*338*",'[1]كشف حساب عميل (26)'!$E$62:$E$72)))</f>
        <v>0</v>
      </c>
      <c r="J485" s="12">
        <f>SUMPRODUCT((SUMIF('[1]كشف حساب عميل (26)'!$F$62:$F$72,"*330*",'[1]كشف حساب عميل (26)'!$E$62:$E$72)))</f>
        <v>0</v>
      </c>
      <c r="K485" s="12">
        <f>SUMPRODUCT((SUMIF('[1]كشف حساب عميل (26)'!$F$62:$F$72,"*580*",'[1]كشف حساب عميل (26)'!$E$62:$E$72)))</f>
        <v>0</v>
      </c>
      <c r="L485" s="12">
        <f>SUMPRODUCT((SUMIF('[1]كشف حساب عميل (26)'!$F$62:$F$72,"*430 لتر برستيج*",'[1]كشف حساب عميل (26)'!$E$62:$E$72)))</f>
        <v>0</v>
      </c>
      <c r="M485" s="12">
        <f>SUMPRODUCT((SUMIF('[1]كشف حساب عميل (26)'!$F$62:$F$72,"*340 لتر برستيج*",'[1]كشف حساب عميل (26)'!$E$62:$E$72)))</f>
        <v>0</v>
      </c>
      <c r="N485" s="12">
        <f>SUMPRODUCT((SUMIF('[1]كشف حساب عميل (26)'!$F$62:$F$72,"*339 لتر برستيج*",'[1]كشف حساب عميل (26)'!$E$62:$E$72)))</f>
        <v>0</v>
      </c>
      <c r="O485" s="12">
        <f>SUMPRODUCT((SUMIF('[1]كشف حساب عميل (26)'!$F$62:$F$72,"*320*",'[1]كشف حساب عميل (26)'!$E$62:$E$72)))</f>
        <v>0</v>
      </c>
      <c r="P485" s="12">
        <f>SUMPRODUCT((SUMIF('[1]كشف حساب عميل (26)'!$F$62:$F$72,"*290*",'[1]كشف حساب عميل (26)'!$E$62:$E$72)))</f>
        <v>0</v>
      </c>
      <c r="Q485" s="12">
        <f>SUMPRODUCT((SUMIF('[1]كشف حساب عميل (26)'!$F$62:$F$72,"*335 لتر اوسكار*",'[1]كشف حساب عميل (26)'!$E$62:$E$72)))</f>
        <v>0</v>
      </c>
      <c r="R485" s="12">
        <f>SUMPRODUCT((SUMIF('[1]كشف حساب عميل (26)'!$F$62:$F$72,"*335 لتر برنسيسه*",'[1]كشف حساب عميل (26)'!$E$62:$E$72)))</f>
        <v>0</v>
      </c>
      <c r="S485" s="12">
        <f>SUMPRODUCT((SUMIF('[1]كشف حساب عميل (26)'!$F$62:$F$72,"*328*",'[1]كشف حساب عميل (26)'!$E$62:$E$72)))</f>
        <v>0</v>
      </c>
      <c r="T485" s="12">
        <f>SUMPRODUCT((SUMIF('[1]كشف حساب عميل (26)'!$F$62:$F$72,"*7 درج نوفرست*",'[1]كشف حساب عميل (26)'!$E$62:$E$72)))</f>
        <v>0</v>
      </c>
      <c r="U485" s="12">
        <f>SUMPRODUCT((SUMIF('[1]كشف حساب عميل (26)'!$F$62:$F$72,"*6 درج نوفرست*",'[1]كشف حساب عميل (26)'!$E$62:$E$72)))</f>
        <v>0</v>
      </c>
      <c r="V485" s="12">
        <f>SUMPRODUCT((SUMIF('[1]كشف حساب عميل (26)'!$F$62:$F$72,"*5 درج نوفرست*",'[1]كشف حساب عميل (26)'!$E$62:$E$72)))</f>
        <v>0</v>
      </c>
      <c r="W485" s="12">
        <f>SUMPRODUCT((SUMIF('[1]كشف حساب عميل (26)'!$F$62:$F$72,"*6 درج معدل*",'[1]كشف حساب عميل (26)'!$E$62:$E$72)))</f>
        <v>0</v>
      </c>
      <c r="X485" s="12">
        <f>SUMPRODUCT((SUMIF('[1]كشف حساب عميل (26)'!$F$62:$F$72,"*5 درج معدل*",'[1]كشف حساب عميل (26)'!$E$62:$E$72)))</f>
        <v>0</v>
      </c>
      <c r="Y485" s="12">
        <f>SUMPRODUCT((SUMIF('[1]كشف حساب عميل (26)'!$F$62:$F$72,"*4 درج*",'[1]كشف حساب عميل (26)'!$E$62:$E$72)))</f>
        <v>0</v>
      </c>
      <c r="Z485" s="12">
        <f t="shared" si="196"/>
        <v>0</v>
      </c>
    </row>
    <row r="486" spans="1:26" ht="17.25" hidden="1" thickTop="1" thickBot="1">
      <c r="A486" s="9" t="str">
        <f>'[1]عملاء الفرع'!$B$29</f>
        <v>كشف حساب عميل (26)</v>
      </c>
      <c r="B486" s="13"/>
      <c r="C486" s="11">
        <v>41030</v>
      </c>
      <c r="D486" s="12">
        <f>SUMPRODUCT((SUMIF('[1]كشف حساب عميل (26)'!$F$74:$F$84,"*560*",'[1]كشف حساب عميل (26)'!$E$74:$E$84)))</f>
        <v>0</v>
      </c>
      <c r="E486" s="12">
        <f>SUMPRODUCT((SUMIF('[1]كشف حساب عميل (26)'!$F$74:$F$84,"*510*",'[1]كشف حساب عميل (26)'!$E$74:$E$84)))</f>
        <v>0</v>
      </c>
      <c r="F486" s="12">
        <f>SUMPRODUCT((SUMIF('[1]كشف حساب عميل (26)'!$F$74:$F$84,"*430 لتر نوفرست*",'[1]كشف حساب عميل (26)'!$E$74:$E$84)))</f>
        <v>0</v>
      </c>
      <c r="G486" s="12">
        <f>SUMPRODUCT((SUMIF('[1]كشف حساب عميل (26)'!$F$74:$F$84,"*340 لتر نوفرست*",'[1]كشف حساب عميل (26)'!$E$74:$E$84)))</f>
        <v>0</v>
      </c>
      <c r="H486" s="12">
        <f>SUMPRODUCT((SUMIF('[1]كشف حساب عميل (26)'!$F$74:$F$84,"*339 لتر نوفرست*",'[1]كشف حساب عميل (26)'!$E$74:$E$84)))</f>
        <v>0</v>
      </c>
      <c r="I486" s="12">
        <f>SUMPRODUCT((SUMIF('[1]كشف حساب عميل (26)'!$F$74:$F$84,"*338*",'[1]كشف حساب عميل (26)'!$E$74:$E$84)))</f>
        <v>0</v>
      </c>
      <c r="J486" s="12">
        <f>SUMPRODUCT((SUMIF('[1]كشف حساب عميل (26)'!$F$74:$F$84,"*330*",'[1]كشف حساب عميل (26)'!$E$74:$E$84)))</f>
        <v>0</v>
      </c>
      <c r="K486" s="12">
        <f>SUMPRODUCT((SUMIF('[1]كشف حساب عميل (26)'!$F$74:$F$84,"*580*",'[1]كشف حساب عميل (26)'!$E$74:$E$84)))</f>
        <v>0</v>
      </c>
      <c r="L486" s="12">
        <f>SUMPRODUCT((SUMIF('[1]كشف حساب عميل (26)'!$F$74:$F$84,"*430 لتر برستيج*",'[1]كشف حساب عميل (26)'!$E$74:$E$84)))</f>
        <v>0</v>
      </c>
      <c r="M486" s="12">
        <f>SUMPRODUCT((SUMIF('[1]كشف حساب عميل (26)'!$F$74:$F$84,"*340 لتر برستيج*",'[1]كشف حساب عميل (26)'!$E$74:$E$84)))</f>
        <v>0</v>
      </c>
      <c r="N486" s="12">
        <f>SUMPRODUCT((SUMIF('[1]كشف حساب عميل (26)'!$F$74:$F$84,"*339 لتر برستيج*",'[1]كشف حساب عميل (26)'!$E$74:$E$84)))</f>
        <v>0</v>
      </c>
      <c r="O486" s="12">
        <f>SUMPRODUCT((SUMIF('[1]كشف حساب عميل (26)'!$F$74:$F$84,"*320*",'[1]كشف حساب عميل (26)'!$E$74:$E$84)))</f>
        <v>0</v>
      </c>
      <c r="P486" s="12">
        <f>SUMPRODUCT((SUMIF('[1]كشف حساب عميل (26)'!$F$74:$F$84,"*290*",'[1]كشف حساب عميل (26)'!$E$74:$E$84)))</f>
        <v>0</v>
      </c>
      <c r="Q486" s="12">
        <f>SUMPRODUCT((SUMIF('[1]كشف حساب عميل (26)'!$F$74:$F$84,"*335 لتر اوسكار*",'[1]كشف حساب عميل (26)'!$E$74:$E$84)))</f>
        <v>0</v>
      </c>
      <c r="R486" s="12">
        <f>SUMPRODUCT((SUMIF('[1]كشف حساب عميل (26)'!$F$74:$F$84,"*335 لتر برنسيسه*",'[1]كشف حساب عميل (26)'!$E$74:$E$84)))</f>
        <v>0</v>
      </c>
      <c r="S486" s="12">
        <f>SUMPRODUCT((SUMIF('[1]كشف حساب عميل (26)'!$F$74:$F$84,"*328*",'[1]كشف حساب عميل (26)'!$E$74:$E$84)))</f>
        <v>0</v>
      </c>
      <c r="T486" s="12">
        <f>SUMPRODUCT((SUMIF('[1]كشف حساب عميل (26)'!$F$74:$F$84,"*7 درج نوفرست*",'[1]كشف حساب عميل (26)'!$E$74:$E$84)))</f>
        <v>0</v>
      </c>
      <c r="U486" s="12">
        <f>SUMPRODUCT((SUMIF('[1]كشف حساب عميل (26)'!$F$74:$F$84,"*6 درج نوفرست*",'[1]كشف حساب عميل (26)'!$E$74:$E$84)))</f>
        <v>0</v>
      </c>
      <c r="V486" s="12">
        <f>SUMPRODUCT((SUMIF('[1]كشف حساب عميل (26)'!$F$74:$F$84,"*5 درج نوفرست*",'[1]كشف حساب عميل (26)'!$E$74:$E$84)))</f>
        <v>0</v>
      </c>
      <c r="W486" s="12">
        <f>SUMPRODUCT((SUMIF('[1]كشف حساب عميل (26)'!$F$74:$F$84,"*6 درج معدل*",'[1]كشف حساب عميل (26)'!$E$74:$E$84)))</f>
        <v>0</v>
      </c>
      <c r="X486" s="12">
        <f>SUMPRODUCT((SUMIF('[1]كشف حساب عميل (26)'!$F$74:$F$84,"*5 درج معدل*",'[1]كشف حساب عميل (26)'!$E$74:$E$84)))</f>
        <v>0</v>
      </c>
      <c r="Y486" s="12">
        <f>SUMPRODUCT((SUMIF('[1]كشف حساب عميل (26)'!$F$74:$F$84,"*4 درج*",'[1]كشف حساب عميل (26)'!$E$74:$E$84)))</f>
        <v>0</v>
      </c>
      <c r="Z486" s="12">
        <f t="shared" si="196"/>
        <v>0</v>
      </c>
    </row>
    <row r="487" spans="1:26" ht="17.25" hidden="1" thickTop="1" thickBot="1">
      <c r="A487" s="17" t="str">
        <f>'[1]عملاء الفرع'!$B$29</f>
        <v>كشف حساب عميل (26)</v>
      </c>
      <c r="B487" s="14"/>
      <c r="C487" s="15">
        <v>41061</v>
      </c>
      <c r="D487" s="12">
        <f>SUMPRODUCT((SUMIF('[1]كشف حساب عميل (26)'!$F$86:$F$96,"*560*",'[1]كشف حساب عميل (26)'!$E$86:$E$96)))</f>
        <v>0</v>
      </c>
      <c r="E487" s="12">
        <f>SUMPRODUCT((SUMIF('[1]كشف حساب عميل (26)'!$F$86:$F$96,"*510*",'[1]كشف حساب عميل (26)'!$E$86:$E$96)))</f>
        <v>0</v>
      </c>
      <c r="F487" s="12">
        <f>SUMPRODUCT((SUMIF('[1]كشف حساب عميل (26)'!$F$86:$F$96,"*430 لتر نوفرست*",'[1]كشف حساب عميل (26)'!$E$86:$E$96)))</f>
        <v>0</v>
      </c>
      <c r="G487" s="12">
        <f>SUMPRODUCT((SUMIF('[1]كشف حساب عميل (26)'!$F$86:$F$96,"*340 لتر نوفرست*",'[1]كشف حساب عميل (26)'!$E$86:$E$96)))</f>
        <v>0</v>
      </c>
      <c r="H487" s="12">
        <f>SUMPRODUCT((SUMIF('[1]كشف حساب عميل (26)'!$F$86:$F$96,"*339 لتر نوفرست*",'[1]كشف حساب عميل (26)'!$E$86:$E$96)))</f>
        <v>0</v>
      </c>
      <c r="I487" s="12">
        <f>SUMPRODUCT((SUMIF('[1]كشف حساب عميل (26)'!$F$86:$F$96,"*338*",'[1]كشف حساب عميل (26)'!$E$86:$E$96)))</f>
        <v>0</v>
      </c>
      <c r="J487" s="12">
        <f>SUMPRODUCT((SUMIF('[1]كشف حساب عميل (26)'!$F$86:$F$96,"*330*",'[1]كشف حساب عميل (26)'!$E$86:$E$96)))</f>
        <v>0</v>
      </c>
      <c r="K487" s="12">
        <f>SUMPRODUCT((SUMIF('[1]كشف حساب عميل (26)'!$F$86:$F$96,"*580*",'[1]كشف حساب عميل (26)'!$E$86:$E$96)))</f>
        <v>0</v>
      </c>
      <c r="L487" s="12">
        <f>SUMPRODUCT((SUMIF('[1]كشف حساب عميل (26)'!$F$86:$F$96,"*430 لتر برستيج*",'[1]كشف حساب عميل (26)'!$E$86:$E$96)))</f>
        <v>0</v>
      </c>
      <c r="M487" s="12">
        <f>SUMPRODUCT((SUMIF('[1]كشف حساب عميل (26)'!$F$86:$F$96,"*340 لتر برستيج*",'[1]كشف حساب عميل (26)'!$E$86:$E$96)))</f>
        <v>0</v>
      </c>
      <c r="N487" s="12">
        <f>SUMPRODUCT((SUMIF('[1]كشف حساب عميل (26)'!$F$86:$F$96,"*339 لتر برستيج*",'[1]كشف حساب عميل (26)'!$E$86:$E$96)))</f>
        <v>0</v>
      </c>
      <c r="O487" s="12">
        <f>SUMPRODUCT((SUMIF('[1]كشف حساب عميل (26)'!$F$86:$F$96,"*320*",'[1]كشف حساب عميل (26)'!$E$86:$E$96)))</f>
        <v>0</v>
      </c>
      <c r="P487" s="12">
        <f>SUMPRODUCT((SUMIF('[1]كشف حساب عميل (26)'!$F$86:$F$96,"*290*",'[1]كشف حساب عميل (26)'!$E$86:$E$96)))</f>
        <v>0</v>
      </c>
      <c r="Q487" s="12">
        <f>SUMPRODUCT((SUMIF('[1]كشف حساب عميل (26)'!$F$86:$F$96,"*335 لتر اوسكار*",'[1]كشف حساب عميل (26)'!$E$86:$E$96)))</f>
        <v>0</v>
      </c>
      <c r="R487" s="12">
        <f>SUMPRODUCT((SUMIF('[1]كشف حساب عميل (26)'!$F$86:$F$96,"*335 لتر برنسيسه*",'[1]كشف حساب عميل (26)'!$E$86:$E$96)))</f>
        <v>0</v>
      </c>
      <c r="S487" s="12">
        <f>SUMPRODUCT((SUMIF('[1]كشف حساب عميل (26)'!$F$86:$F$96,"*328*",'[1]كشف حساب عميل (26)'!$E$86:$E$96)))</f>
        <v>0</v>
      </c>
      <c r="T487" s="12">
        <f>SUMPRODUCT((SUMIF('[1]كشف حساب عميل (26)'!$F$86:$F$96,"*7 درج نوفرست*",'[1]كشف حساب عميل (26)'!$E$86:$E$96)))</f>
        <v>0</v>
      </c>
      <c r="U487" s="12">
        <f>SUMPRODUCT((SUMIF('[1]كشف حساب عميل (26)'!$F$86:$F$96,"*6 درج نوفرست*",'[1]كشف حساب عميل (26)'!$E$86:$E$96)))</f>
        <v>0</v>
      </c>
      <c r="V487" s="12">
        <f>SUMPRODUCT((SUMIF('[1]كشف حساب عميل (26)'!$F$86:$F$96,"*5 درج نوفرست*",'[1]كشف حساب عميل (26)'!$E$86:$E$96)))</f>
        <v>0</v>
      </c>
      <c r="W487" s="12">
        <f>SUMPRODUCT((SUMIF('[1]كشف حساب عميل (26)'!$F$86:$F$96,"*6 درج معدل*",'[1]كشف حساب عميل (26)'!$E$86:$E$96)))</f>
        <v>0</v>
      </c>
      <c r="X487" s="12">
        <f>SUMPRODUCT((SUMIF('[1]كشف حساب عميل (26)'!$F$86:$F$96,"*5 درج معدل*",'[1]كشف حساب عميل (26)'!$E$86:$E$96)))</f>
        <v>0</v>
      </c>
      <c r="Y487" s="12">
        <f>SUMPRODUCT((SUMIF('[1]كشف حساب عميل (26)'!$F$86:$F$96,"*4 درج*",'[1]كشف حساب عميل (26)'!$E$86:$E$96)))</f>
        <v>0</v>
      </c>
      <c r="Z487" s="12">
        <f t="shared" si="196"/>
        <v>0</v>
      </c>
    </row>
    <row r="488" spans="1:26" ht="17.25" hidden="1" thickTop="1" thickBot="1">
      <c r="A488" s="9" t="str">
        <f>'[1]عملاء الفرع'!$B$29</f>
        <v>كشف حساب عميل (26)</v>
      </c>
      <c r="B488" s="13"/>
      <c r="C488" s="11" t="s">
        <v>26</v>
      </c>
      <c r="D488" s="12">
        <f t="shared" si="200"/>
        <v>0</v>
      </c>
      <c r="E488" s="12">
        <f t="shared" si="200"/>
        <v>0</v>
      </c>
      <c r="F488" s="12">
        <f t="shared" si="200"/>
        <v>0</v>
      </c>
      <c r="G488" s="12">
        <f t="shared" si="200"/>
        <v>0</v>
      </c>
      <c r="H488" s="12">
        <f t="shared" si="200"/>
        <v>0</v>
      </c>
      <c r="I488" s="12">
        <f t="shared" si="200"/>
        <v>0</v>
      </c>
      <c r="J488" s="12">
        <f t="shared" si="200"/>
        <v>0</v>
      </c>
      <c r="K488" s="12">
        <f t="shared" si="200"/>
        <v>0</v>
      </c>
      <c r="L488" s="12">
        <f t="shared" si="200"/>
        <v>0</v>
      </c>
      <c r="M488" s="12">
        <f t="shared" si="200"/>
        <v>0</v>
      </c>
      <c r="N488" s="12">
        <f t="shared" si="200"/>
        <v>0</v>
      </c>
      <c r="O488" s="12">
        <f t="shared" si="200"/>
        <v>0</v>
      </c>
      <c r="P488" s="12">
        <f t="shared" si="200"/>
        <v>0</v>
      </c>
      <c r="Q488" s="12">
        <f t="shared" si="200"/>
        <v>0</v>
      </c>
      <c r="R488" s="12">
        <f t="shared" si="200"/>
        <v>0</v>
      </c>
      <c r="S488" s="12">
        <f t="shared" si="200"/>
        <v>0</v>
      </c>
      <c r="T488" s="12">
        <f t="shared" ref="T488:AM488" si="210">SUM(T485:T487)</f>
        <v>0</v>
      </c>
      <c r="U488" s="12">
        <f t="shared" si="210"/>
        <v>0</v>
      </c>
      <c r="V488" s="12">
        <f t="shared" si="210"/>
        <v>0</v>
      </c>
      <c r="W488" s="12">
        <f t="shared" si="210"/>
        <v>0</v>
      </c>
      <c r="X488" s="12">
        <f t="shared" si="210"/>
        <v>0</v>
      </c>
      <c r="Y488" s="12">
        <f t="shared" si="210"/>
        <v>0</v>
      </c>
      <c r="Z488" s="12">
        <f t="shared" si="196"/>
        <v>0</v>
      </c>
    </row>
    <row r="489" spans="1:26" ht="17.25" hidden="1" thickTop="1" thickBot="1">
      <c r="A489" s="9" t="str">
        <f>'[1]عملاء الفرع'!$B$29</f>
        <v>كشف حساب عميل (26)</v>
      </c>
      <c r="B489" s="13"/>
      <c r="C489" s="11" t="s">
        <v>27</v>
      </c>
      <c r="D489" s="18">
        <f t="shared" si="202"/>
        <v>0</v>
      </c>
      <c r="E489" s="18">
        <f t="shared" si="202"/>
        <v>0</v>
      </c>
      <c r="F489" s="18">
        <f t="shared" si="202"/>
        <v>0</v>
      </c>
      <c r="G489" s="18">
        <f t="shared" si="202"/>
        <v>0</v>
      </c>
      <c r="H489" s="18">
        <f t="shared" si="202"/>
        <v>0</v>
      </c>
      <c r="I489" s="18">
        <f t="shared" si="202"/>
        <v>0</v>
      </c>
      <c r="J489" s="18">
        <f t="shared" si="202"/>
        <v>0</v>
      </c>
      <c r="K489" s="18">
        <f t="shared" si="202"/>
        <v>0</v>
      </c>
      <c r="L489" s="18">
        <f t="shared" si="202"/>
        <v>0</v>
      </c>
      <c r="M489" s="18">
        <f t="shared" si="202"/>
        <v>0</v>
      </c>
      <c r="N489" s="18">
        <f t="shared" si="202"/>
        <v>0</v>
      </c>
      <c r="O489" s="18">
        <f t="shared" si="202"/>
        <v>0</v>
      </c>
      <c r="P489" s="18">
        <f t="shared" si="202"/>
        <v>0</v>
      </c>
      <c r="Q489" s="18">
        <f t="shared" si="202"/>
        <v>0</v>
      </c>
      <c r="R489" s="18">
        <f t="shared" si="202"/>
        <v>0</v>
      </c>
      <c r="S489" s="18">
        <f t="shared" si="202"/>
        <v>0</v>
      </c>
      <c r="T489" s="18">
        <f t="shared" si="202"/>
        <v>0</v>
      </c>
      <c r="U489" s="18">
        <f t="shared" si="202"/>
        <v>0</v>
      </c>
      <c r="V489" s="18">
        <f t="shared" si="202"/>
        <v>0</v>
      </c>
      <c r="W489" s="18">
        <f t="shared" si="202"/>
        <v>0</v>
      </c>
      <c r="X489" s="18">
        <f t="shared" si="202"/>
        <v>0</v>
      </c>
      <c r="Y489" s="18">
        <f t="shared" si="202"/>
        <v>0</v>
      </c>
      <c r="Z489" s="12">
        <f t="shared" si="196"/>
        <v>0</v>
      </c>
    </row>
    <row r="490" spans="1:26" ht="17.25" hidden="1" thickTop="1" thickBot="1">
      <c r="A490" s="9" t="str">
        <f>'[1]عملاء الفرع'!$B$29</f>
        <v>كشف حساب عميل (26)</v>
      </c>
      <c r="B490" s="13"/>
      <c r="C490" s="11">
        <v>41091</v>
      </c>
      <c r="D490" s="12">
        <f>SUMPRODUCT((SUMIF('[1]كشف حساب عميل (26)'!$F$99:$F$126,"*560*",'[1]كشف حساب عميل (26)'!$E$99:$E$126)))</f>
        <v>0</v>
      </c>
      <c r="E490" s="12">
        <f>SUMPRODUCT((SUMIF('[1]كشف حساب عميل (26)'!$F$99:$F$126,"*510*",'[1]كشف حساب عميل (26)'!$E$99:$E$126)))</f>
        <v>0</v>
      </c>
      <c r="F490" s="12">
        <f>SUMPRODUCT((SUMIF('[1]كشف حساب عميل (26)'!$F$99:$F$126,"*430 لتر نوفرست*",'[1]كشف حساب عميل (26)'!$E$99:$E$126)))</f>
        <v>0</v>
      </c>
      <c r="G490" s="12">
        <f>SUMPRODUCT((SUMIF('[1]كشف حساب عميل (26)'!$F$99:$F$126,"*340 لتر نوفرست*",'[1]كشف حساب عميل (26)'!$E$99:$E$126)))</f>
        <v>0</v>
      </c>
      <c r="H490" s="12">
        <f>SUMPRODUCT((SUMIF('[1]كشف حساب عميل (26)'!$F$99:$F$126,"*339 لتر نوفرست*",'[1]كشف حساب عميل (26)'!$E$99:$E$126)))</f>
        <v>0</v>
      </c>
      <c r="I490" s="12">
        <f>SUMPRODUCT((SUMIF('[1]كشف حساب عميل (26)'!$F$99:$F$126,"*338*",'[1]كشف حساب عميل (26)'!$E$99:$E$126)))</f>
        <v>0</v>
      </c>
      <c r="J490" s="12">
        <f>SUMPRODUCT((SUMIF('[1]كشف حساب عميل (26)'!$F$99:$F$126,"*330*",'[1]كشف حساب عميل (26)'!$E$99:$E$126)))</f>
        <v>0</v>
      </c>
      <c r="K490" s="12">
        <f>SUMPRODUCT((SUMIF('[1]كشف حساب عميل (26)'!$F$99:$F$126,"*580*",'[1]كشف حساب عميل (26)'!$E$99:$E$126)))</f>
        <v>0</v>
      </c>
      <c r="L490" s="12">
        <f>SUMPRODUCT((SUMIF('[1]كشف حساب عميل (26)'!$F$99:$F$126,"*430 لتر برستيج*",'[1]كشف حساب عميل (26)'!$E$99:$E$126)))</f>
        <v>0</v>
      </c>
      <c r="M490" s="12">
        <f>SUMPRODUCT((SUMIF('[1]كشف حساب عميل (26)'!$F$99:$F$126,"*340 لتر برستيج*",'[1]كشف حساب عميل (26)'!$E$99:$E$126)))</f>
        <v>0</v>
      </c>
      <c r="N490" s="12">
        <f>SUMPRODUCT((SUMIF('[1]كشف حساب عميل (26)'!$F$99:$F$126,"*339 لتر برستيج*",'[1]كشف حساب عميل (26)'!$E$99:$E$126)))</f>
        <v>0</v>
      </c>
      <c r="O490" s="12">
        <f>SUMPRODUCT((SUMIF('[1]كشف حساب عميل (26)'!$F$99:$F$126,"*320*",'[1]كشف حساب عميل (26)'!$E$99:$E$126)))</f>
        <v>0</v>
      </c>
      <c r="P490" s="12">
        <f>SUMPRODUCT((SUMIF('[1]كشف حساب عميل (26)'!$F$99:$F$126,"*290*",'[1]كشف حساب عميل (26)'!$E$99:$E$126)))</f>
        <v>0</v>
      </c>
      <c r="Q490" s="12">
        <f>SUMPRODUCT((SUMIF('[1]كشف حساب عميل (26)'!$F$99:$F$126,"*335 لتر اوسكار*",'[1]كشف حساب عميل (26)'!$E$99:$E$126)))</f>
        <v>0</v>
      </c>
      <c r="R490" s="12">
        <f>SUMPRODUCT((SUMIF('[1]كشف حساب عميل (26)'!$F$99:$F$126,"*335 لتر برنسيسه*",'[1]كشف حساب عميل (26)'!$E$99:$E$126)))</f>
        <v>0</v>
      </c>
      <c r="S490" s="12">
        <f>SUMPRODUCT((SUMIF('[1]كشف حساب عميل (26)'!$F$99:$F$126,"*328*",'[1]كشف حساب عميل (26)'!$E$99:$E$126)))</f>
        <v>0</v>
      </c>
      <c r="T490" s="12">
        <f>SUMPRODUCT((SUMIF('[1]كشف حساب عميل (26)'!$F$99:$F$126,"*7 درج نوفرست*",'[1]كشف حساب عميل (26)'!$E$99:$E$126)))</f>
        <v>0</v>
      </c>
      <c r="U490" s="12">
        <f>SUMPRODUCT((SUMIF('[1]كشف حساب عميل (26)'!$F$99:$F$126,"*6 درج نوفرست*",'[1]كشف حساب عميل (26)'!$E$99:$E$126)))</f>
        <v>0</v>
      </c>
      <c r="V490" s="12">
        <f>SUMPRODUCT((SUMIF('[1]كشف حساب عميل (26)'!$F$99:$F$126,"*5 درج نوفرست*",'[1]كشف حساب عميل (26)'!$E$99:$E$126)))</f>
        <v>0</v>
      </c>
      <c r="W490" s="12">
        <f>SUMPRODUCT((SUMIF('[1]كشف حساب عميل (26)'!$F$99:$F$126,"*6 درج معدل*",'[1]كشف حساب عميل (26)'!$E$99:$E$126)))</f>
        <v>0</v>
      </c>
      <c r="X490" s="12">
        <f>SUMPRODUCT((SUMIF('[1]كشف حساب عميل (26)'!$F$99:$F$126,"*5 درج معدل*",'[1]كشف حساب عميل (26)'!$E$99:$E$126)))</f>
        <v>0</v>
      </c>
      <c r="Y490" s="12">
        <f>SUMPRODUCT((SUMIF('[1]كشف حساب عميل (26)'!$F$99:$F$126,"*4 درج*",'[1]كشف حساب عميل (26)'!$E$99:$E$126)))</f>
        <v>0</v>
      </c>
      <c r="Z490" s="12">
        <f t="shared" si="196"/>
        <v>0</v>
      </c>
    </row>
    <row r="491" spans="1:26" ht="17.25" hidden="1" thickTop="1" thickBot="1">
      <c r="A491" s="9" t="str">
        <f>'[1]عملاء الفرع'!$B$29</f>
        <v>كشف حساب عميل (26)</v>
      </c>
      <c r="B491" s="13"/>
      <c r="C491" s="11">
        <v>41122</v>
      </c>
      <c r="D491" s="12">
        <f>SUMPRODUCT((SUMIF('[1]كشف حساب عميل (26)'!$F$128:$F$144,"*560*",'[1]كشف حساب عميل (26)'!$E$128:$E$144)))</f>
        <v>0</v>
      </c>
      <c r="E491" s="12">
        <f>SUMPRODUCT((SUMIF('[1]كشف حساب عميل (26)'!$F$128:$F$144,"*510*",'[1]كشف حساب عميل (26)'!$E$128:$E$144)))</f>
        <v>0</v>
      </c>
      <c r="F491" s="12">
        <f>SUMPRODUCT((SUMIF('[1]كشف حساب عميل (26)'!$F$128:$F$144,"*430 لتر نوفرست*",'[1]كشف حساب عميل (26)'!$E$128:$E$144)))</f>
        <v>0</v>
      </c>
      <c r="G491" s="12">
        <f>SUMPRODUCT((SUMIF('[1]كشف حساب عميل (26)'!$F$128:$F$144,"*340 لتر نوفرست*",'[1]كشف حساب عميل (26)'!$E$128:$E$144)))</f>
        <v>0</v>
      </c>
      <c r="H491" s="12">
        <f>SUMPRODUCT((SUMIF('[1]كشف حساب عميل (26)'!$F$128:$F$144,"*339 لتر نوفرست*",'[1]كشف حساب عميل (26)'!$E$128:$E$144)))</f>
        <v>0</v>
      </c>
      <c r="I491" s="12">
        <f>SUMPRODUCT((SUMIF('[1]كشف حساب عميل (26)'!$F$128:$F$144,"*338*",'[1]كشف حساب عميل (26)'!$E$128:$E$144)))</f>
        <v>0</v>
      </c>
      <c r="J491" s="12">
        <f>SUMPRODUCT((SUMIF('[1]كشف حساب عميل (26)'!$F$128:$F$144,"*330*",'[1]كشف حساب عميل (26)'!$E$128:$E$144)))</f>
        <v>0</v>
      </c>
      <c r="K491" s="12">
        <f>SUMPRODUCT((SUMIF('[1]كشف حساب عميل (26)'!$F$128:$F$144,"*580*",'[1]كشف حساب عميل (26)'!$E$128:$E$144)))</f>
        <v>0</v>
      </c>
      <c r="L491" s="12">
        <f>SUMPRODUCT((SUMIF('[1]كشف حساب عميل (26)'!$F$128:$F$144,"*430 لتر برستيج*",'[1]كشف حساب عميل (26)'!$E$128:$E$144)))</f>
        <v>0</v>
      </c>
      <c r="M491" s="12">
        <f>SUMPRODUCT((SUMIF('[1]كشف حساب عميل (26)'!$F$128:$F$144,"*340 لتر برستيج*",'[1]كشف حساب عميل (26)'!$E$128:$E$144)))</f>
        <v>0</v>
      </c>
      <c r="N491" s="12">
        <f>SUMPRODUCT((SUMIF('[1]كشف حساب عميل (26)'!$F$128:$F$144,"*339 لتر برستيج*",'[1]كشف حساب عميل (26)'!$E$128:$E$144)))</f>
        <v>0</v>
      </c>
      <c r="O491" s="12">
        <f>SUMPRODUCT((SUMIF('[1]كشف حساب عميل (26)'!$F$128:$F$144,"*320*",'[1]كشف حساب عميل (26)'!$E$128:$E$144)))</f>
        <v>0</v>
      </c>
      <c r="P491" s="12">
        <f>SUMPRODUCT((SUMIF('[1]كشف حساب عميل (26)'!$F$128:$F$144,"*290*",'[1]كشف حساب عميل (26)'!$E$128:$E$144)))</f>
        <v>0</v>
      </c>
      <c r="Q491" s="12">
        <f>SUMPRODUCT((SUMIF('[1]كشف حساب عميل (26)'!$F$128:$F$144,"*335 لتر اوسكار*",'[1]كشف حساب عميل (26)'!$E$128:$E$144)))</f>
        <v>0</v>
      </c>
      <c r="R491" s="12">
        <f>SUMPRODUCT((SUMIF('[1]كشف حساب عميل (26)'!$F$128:$F$144,"*335 لتر برنسيسه*",'[1]كشف حساب عميل (26)'!$E$128:$E$144)))</f>
        <v>0</v>
      </c>
      <c r="S491" s="12">
        <f>SUMPRODUCT((SUMIF('[1]كشف حساب عميل (26)'!$F$128:$F$144,"*328*",'[1]كشف حساب عميل (26)'!$E$128:$E$144)))</f>
        <v>0</v>
      </c>
      <c r="T491" s="12">
        <f>SUMPRODUCT((SUMIF('[1]كشف حساب عميل (26)'!$F$128:$F$144,"*7 درج نوفرست*",'[1]كشف حساب عميل (26)'!$E$128:$E$144)))</f>
        <v>0</v>
      </c>
      <c r="U491" s="12">
        <f>SUMPRODUCT((SUMIF('[1]كشف حساب عميل (26)'!$F$128:$F$144,"*6 درج نوفرست*",'[1]كشف حساب عميل (26)'!$E$128:$E$144)))</f>
        <v>0</v>
      </c>
      <c r="V491" s="12">
        <f>SUMPRODUCT((SUMIF('[1]كشف حساب عميل (26)'!$F$128:$F$144,"*5 درج نوفرست*",'[1]كشف حساب عميل (26)'!$E$128:$E$144)))</f>
        <v>0</v>
      </c>
      <c r="W491" s="12">
        <f>SUMPRODUCT((SUMIF('[1]كشف حساب عميل (26)'!$F$128:$F$144,"*6 درج معدل*",'[1]كشف حساب عميل (26)'!$E$128:$E$144)))</f>
        <v>0</v>
      </c>
      <c r="X491" s="12">
        <f>SUMPRODUCT((SUMIF('[1]كشف حساب عميل (26)'!$F$128:$F$144,"*5 درج معدل*",'[1]كشف حساب عميل (26)'!$E$128:$E$144)))</f>
        <v>0</v>
      </c>
      <c r="Y491" s="12">
        <f>SUMPRODUCT((SUMIF('[1]كشف حساب عميل (26)'!$F$128:$F$144,"*4 درج*",'[1]كشف حساب عميل (26)'!$E$128:$E$144)))</f>
        <v>0</v>
      </c>
      <c r="Z491" s="12">
        <f t="shared" si="196"/>
        <v>0</v>
      </c>
    </row>
    <row r="492" spans="1:26" ht="17.25" hidden="1" thickTop="1" thickBot="1">
      <c r="A492" s="9" t="str">
        <f>'[1]عملاء الفرع'!$B$29</f>
        <v>كشف حساب عميل (26)</v>
      </c>
      <c r="B492" s="13"/>
      <c r="C492" s="11">
        <v>41153</v>
      </c>
      <c r="D492" s="12">
        <f>SUMPRODUCT((SUMIF('[1]كشف حساب عميل (26)'!$F$146:$F$167,"*560*",'[1]كشف حساب عميل (26)'!$E$146:$E$167)))</f>
        <v>0</v>
      </c>
      <c r="E492" s="12">
        <f>SUMPRODUCT((SUMIF('[1]كشف حساب عميل (26)'!$F$146:$F$167,"*510*",'[1]كشف حساب عميل (26)'!$E$146:$E$167)))</f>
        <v>0</v>
      </c>
      <c r="F492" s="12">
        <f>SUMPRODUCT((SUMIF('[1]كشف حساب عميل (26)'!$F$146:$F$167,"*430 لتر نوفرست*",'[1]كشف حساب عميل (26)'!$E$146:$E$167)))</f>
        <v>0</v>
      </c>
      <c r="G492" s="12">
        <f>SUMPRODUCT((SUMIF('[1]كشف حساب عميل (26)'!$F$146:$F$167,"*340 لتر نوفرست*",'[1]كشف حساب عميل (26)'!$E$146:$E$167)))</f>
        <v>0</v>
      </c>
      <c r="H492" s="12">
        <f>SUMPRODUCT((SUMIF('[1]كشف حساب عميل (26)'!$F$146:$F$167,"*339 لتر نوفرست*",'[1]كشف حساب عميل (26)'!$E$146:$E$167)))</f>
        <v>0</v>
      </c>
      <c r="I492" s="12">
        <f>SUMPRODUCT((SUMIF('[1]كشف حساب عميل (26)'!$F$146:$F$167,"*338*",'[1]كشف حساب عميل (26)'!$E$146:$E$167)))</f>
        <v>0</v>
      </c>
      <c r="J492" s="12">
        <f>SUMPRODUCT((SUMIF('[1]كشف حساب عميل (26)'!$F$146:$F$167,"*330*",'[1]كشف حساب عميل (26)'!$E$146:$E$167)))</f>
        <v>0</v>
      </c>
      <c r="K492" s="12">
        <f>SUMPRODUCT((SUMIF('[1]كشف حساب عميل (26)'!$F$146:$F$167,"*580*",'[1]كشف حساب عميل (26)'!$E$146:$E$167)))</f>
        <v>0</v>
      </c>
      <c r="L492" s="12">
        <f>SUMPRODUCT((SUMIF('[1]كشف حساب عميل (26)'!$F$146:$F$167,"*430 لتر برستيج*",'[1]كشف حساب عميل (26)'!$E$146:$E$167)))</f>
        <v>0</v>
      </c>
      <c r="M492" s="12">
        <f>SUMPRODUCT((SUMIF('[1]كشف حساب عميل (26)'!$F$146:$F$167,"*340 لتر برستيج*",'[1]كشف حساب عميل (26)'!$E$146:$E$167)))</f>
        <v>0</v>
      </c>
      <c r="N492" s="12">
        <f>SUMPRODUCT((SUMIF('[1]كشف حساب عميل (26)'!$F$146:$F$167,"*339 لتر برستيج*",'[1]كشف حساب عميل (26)'!$E$146:$E$167)))</f>
        <v>0</v>
      </c>
      <c r="O492" s="12">
        <f>SUMPRODUCT((SUMIF('[1]كشف حساب عميل (26)'!$F$146:$F$167,"*320*",'[1]كشف حساب عميل (26)'!$E$146:$E$167)))</f>
        <v>0</v>
      </c>
      <c r="P492" s="12">
        <f>SUMPRODUCT((SUMIF('[1]كشف حساب عميل (26)'!$F$146:$F$167,"*290*",'[1]كشف حساب عميل (26)'!$E$146:$E$167)))</f>
        <v>0</v>
      </c>
      <c r="Q492" s="12">
        <f>SUMPRODUCT((SUMIF('[1]كشف حساب عميل (26)'!$F$146:$F$167,"*335 لتر اوسكار*",'[1]كشف حساب عميل (26)'!$E$146:$E$167)))</f>
        <v>0</v>
      </c>
      <c r="R492" s="12">
        <f>SUMPRODUCT((SUMIF('[1]كشف حساب عميل (26)'!$F$146:$F$167,"*335 لتر برنسيسه*",'[1]كشف حساب عميل (26)'!$E$146:$E$167)))</f>
        <v>0</v>
      </c>
      <c r="S492" s="12">
        <f>SUMPRODUCT((SUMIF('[1]كشف حساب عميل (26)'!$F$146:$F$167,"*328*",'[1]كشف حساب عميل (26)'!$E$146:$E$167)))</f>
        <v>0</v>
      </c>
      <c r="T492" s="12">
        <f>SUMPRODUCT((SUMIF('[1]كشف حساب عميل (26)'!$F$146:$F$167,"*7 درج نوفرست*",'[1]كشف حساب عميل (26)'!$E$146:$E$167)))</f>
        <v>0</v>
      </c>
      <c r="U492" s="12">
        <f>SUMPRODUCT((SUMIF('[1]كشف حساب عميل (26)'!$F$146:$F$167,"*6 درج نوفرست*",'[1]كشف حساب عميل (26)'!$E$146:$E$167)))</f>
        <v>0</v>
      </c>
      <c r="V492" s="12">
        <f>SUMPRODUCT((SUMIF('[1]كشف حساب عميل (26)'!$F$146:$F$167,"*5 درج نوفرست*",'[1]كشف حساب عميل (26)'!$E$146:$E$167)))</f>
        <v>0</v>
      </c>
      <c r="W492" s="12">
        <f>SUMPRODUCT((SUMIF('[1]كشف حساب عميل (26)'!$F$146:$F$167,"*6 درج معدل*",'[1]كشف حساب عميل (26)'!$E$146:$E$167)))</f>
        <v>0</v>
      </c>
      <c r="X492" s="12">
        <f>SUMPRODUCT((SUMIF('[1]كشف حساب عميل (26)'!$F$146:$F$167,"*5 درج معدل*",'[1]كشف حساب عميل (26)'!$E$146:$E$167)))</f>
        <v>0</v>
      </c>
      <c r="Y492" s="12">
        <f>SUMPRODUCT((SUMIF('[1]كشف حساب عميل (26)'!$F$146:$F$167,"*4 درج*",'[1]كشف حساب عميل (26)'!$E$146:$E$167)))</f>
        <v>0</v>
      </c>
      <c r="Z492" s="12">
        <f t="shared" si="196"/>
        <v>0</v>
      </c>
    </row>
    <row r="493" spans="1:26" ht="17.25" hidden="1" thickTop="1" thickBot="1">
      <c r="A493" s="9" t="str">
        <f>'[1]عملاء الفرع'!$B$29</f>
        <v>كشف حساب عميل (26)</v>
      </c>
      <c r="B493" s="13"/>
      <c r="C493" s="11" t="s">
        <v>28</v>
      </c>
      <c r="D493" s="12">
        <f t="shared" si="203"/>
        <v>0</v>
      </c>
      <c r="E493" s="12">
        <f t="shared" si="203"/>
        <v>0</v>
      </c>
      <c r="F493" s="12">
        <f t="shared" si="203"/>
        <v>0</v>
      </c>
      <c r="G493" s="12">
        <f t="shared" si="203"/>
        <v>0</v>
      </c>
      <c r="H493" s="12">
        <f t="shared" si="203"/>
        <v>0</v>
      </c>
      <c r="I493" s="12">
        <f t="shared" si="203"/>
        <v>0</v>
      </c>
      <c r="J493" s="12">
        <f t="shared" si="203"/>
        <v>0</v>
      </c>
      <c r="K493" s="12">
        <f t="shared" si="203"/>
        <v>0</v>
      </c>
      <c r="L493" s="12">
        <f t="shared" si="203"/>
        <v>0</v>
      </c>
      <c r="M493" s="12">
        <f t="shared" si="203"/>
        <v>0</v>
      </c>
      <c r="N493" s="12">
        <f t="shared" si="203"/>
        <v>0</v>
      </c>
      <c r="O493" s="12">
        <f t="shared" si="203"/>
        <v>0</v>
      </c>
      <c r="P493" s="12">
        <f t="shared" si="203"/>
        <v>0</v>
      </c>
      <c r="Q493" s="12">
        <f t="shared" si="203"/>
        <v>0</v>
      </c>
      <c r="R493" s="12">
        <f t="shared" si="203"/>
        <v>0</v>
      </c>
      <c r="S493" s="12">
        <f t="shared" si="203"/>
        <v>0</v>
      </c>
      <c r="T493" s="12">
        <f t="shared" ref="T493:AM493" si="211">SUM(T490:T492)</f>
        <v>0</v>
      </c>
      <c r="U493" s="12">
        <f t="shared" si="211"/>
        <v>0</v>
      </c>
      <c r="V493" s="12">
        <f t="shared" si="211"/>
        <v>0</v>
      </c>
      <c r="W493" s="12">
        <f t="shared" si="211"/>
        <v>0</v>
      </c>
      <c r="X493" s="12">
        <f t="shared" si="211"/>
        <v>0</v>
      </c>
      <c r="Y493" s="12">
        <f t="shared" si="211"/>
        <v>0</v>
      </c>
      <c r="Z493" s="12">
        <f t="shared" si="196"/>
        <v>0</v>
      </c>
    </row>
    <row r="494" spans="1:26" ht="17.25" hidden="1" thickTop="1" thickBot="1">
      <c r="A494" s="9" t="str">
        <f>'[1]عملاء الفرع'!$B$29</f>
        <v>كشف حساب عميل (26)</v>
      </c>
      <c r="B494" s="13"/>
      <c r="C494" s="11">
        <v>41183</v>
      </c>
      <c r="D494" s="12">
        <f>SUMPRODUCT((SUMIF('[1]كشف حساب عميل (26)'!$F$169:$F$189,"*560*",'[1]كشف حساب عميل (26)'!$E$169:$E$189)))</f>
        <v>0</v>
      </c>
      <c r="E494" s="12">
        <f>SUMPRODUCT((SUMIF('[1]كشف حساب عميل (26)'!$F$169:$F$189,"*510*",'[1]كشف حساب عميل (26)'!$E$169:$E$189)))</f>
        <v>0</v>
      </c>
      <c r="F494" s="12">
        <f>SUMPRODUCT((SUMIF('[1]كشف حساب عميل (26)'!$F$169:$F$189,"*430 لتر نوفرست*",'[1]كشف حساب عميل (26)'!$E$169:$E$189)))</f>
        <v>0</v>
      </c>
      <c r="G494" s="12">
        <f>SUMPRODUCT((SUMIF('[1]كشف حساب عميل (26)'!$F$169:$F$189,"*340 لتر نوفرست*",'[1]كشف حساب عميل (26)'!$E$169:$E$189)))</f>
        <v>0</v>
      </c>
      <c r="H494" s="12">
        <f>SUMPRODUCT((SUMIF('[1]كشف حساب عميل (26)'!$F$169:$F$189,"*339 لتر نوفرست*",'[1]كشف حساب عميل (26)'!$E$169:$E$189)))</f>
        <v>0</v>
      </c>
      <c r="I494" s="12">
        <f>SUMPRODUCT((SUMIF('[1]كشف حساب عميل (26)'!$F$169:$F$189,"*338*",'[1]كشف حساب عميل (26)'!$E$169:$E$189)))</f>
        <v>0</v>
      </c>
      <c r="J494" s="12">
        <f>SUMPRODUCT((SUMIF('[1]كشف حساب عميل (26)'!$F$169:$F$189,"*330*",'[1]كشف حساب عميل (26)'!$E$169:$E$189)))</f>
        <v>0</v>
      </c>
      <c r="K494" s="12">
        <f>SUMPRODUCT((SUMIF('[1]كشف حساب عميل (26)'!$F$169:$F$189,"*580*",'[1]كشف حساب عميل (26)'!$E$169:$E$189)))</f>
        <v>0</v>
      </c>
      <c r="L494" s="12">
        <f>SUMPRODUCT((SUMIF('[1]كشف حساب عميل (26)'!$F$169:$F$189,"*430 لتر برستيج*",'[1]كشف حساب عميل (26)'!$E$169:$E$189)))</f>
        <v>0</v>
      </c>
      <c r="M494" s="12">
        <f>SUMPRODUCT((SUMIF('[1]كشف حساب عميل (26)'!$F$169:$F$189,"*340 لتر برستيج*",'[1]كشف حساب عميل (26)'!$E$169:$E$189)))</f>
        <v>0</v>
      </c>
      <c r="N494" s="12">
        <f>SUMPRODUCT((SUMIF('[1]كشف حساب عميل (26)'!$F$169:$F$189,"*339 لتر برستيج*",'[1]كشف حساب عميل (26)'!$E$169:$E$189)))</f>
        <v>0</v>
      </c>
      <c r="O494" s="12">
        <f>SUMPRODUCT((SUMIF('[1]كشف حساب عميل (26)'!$F$169:$F$189,"*320*",'[1]كشف حساب عميل (26)'!$E$169:$E$189)))</f>
        <v>0</v>
      </c>
      <c r="P494" s="12">
        <f>SUMPRODUCT((SUMIF('[1]كشف حساب عميل (26)'!$F$169:$F$189,"*290*",'[1]كشف حساب عميل (26)'!$E$169:$E$189)))</f>
        <v>0</v>
      </c>
      <c r="Q494" s="12">
        <f>SUMPRODUCT((SUMIF('[1]كشف حساب عميل (26)'!$F$169:$F$189,"*335 لتر اوسكار*",'[1]كشف حساب عميل (26)'!$E$169:$E$189)))</f>
        <v>0</v>
      </c>
      <c r="R494" s="12">
        <f>SUMPRODUCT((SUMIF('[1]كشف حساب عميل (26)'!$F$169:$F$189,"*335 لتر برنسيسه*",'[1]كشف حساب عميل (26)'!$E$169:$E$189)))</f>
        <v>0</v>
      </c>
      <c r="S494" s="12">
        <f>SUMPRODUCT((SUMIF('[1]كشف حساب عميل (26)'!$F$169:$F$189,"*328*",'[1]كشف حساب عميل (26)'!$E$169:$E$189)))</f>
        <v>0</v>
      </c>
      <c r="T494" s="12">
        <f>SUMPRODUCT((SUMIF('[1]كشف حساب عميل (26)'!$F$169:$F$189,"*7 درج نوفرست*",'[1]كشف حساب عميل (26)'!$E$169:$E$189)))</f>
        <v>0</v>
      </c>
      <c r="U494" s="12">
        <f>SUMPRODUCT((SUMIF('[1]كشف حساب عميل (26)'!$F$169:$F$189,"*6 درج نوفرست*",'[1]كشف حساب عميل (26)'!$E$169:$E$189)))</f>
        <v>0</v>
      </c>
      <c r="V494" s="12">
        <f>SUMPRODUCT((SUMIF('[1]كشف حساب عميل (26)'!$F$169:$F$189,"*5 درج نوفرست*",'[1]كشف حساب عميل (26)'!$E$169:$E$189)))</f>
        <v>0</v>
      </c>
      <c r="W494" s="12">
        <f>SUMPRODUCT((SUMIF('[1]كشف حساب عميل (26)'!$F$169:$F$189,"*6 درج معدل*",'[1]كشف حساب عميل (26)'!$E$169:$E$189)))</f>
        <v>0</v>
      </c>
      <c r="X494" s="12">
        <f>SUMPRODUCT((SUMIF('[1]كشف حساب عميل (26)'!$F$169:$F$189,"*5 درج معدل*",'[1]كشف حساب عميل (26)'!$E$169:$E$189)))</f>
        <v>0</v>
      </c>
      <c r="Y494" s="12">
        <f>SUMPRODUCT((SUMIF('[1]كشف حساب عميل (26)'!$F$169:$F$189,"*4 درج*",'[1]كشف حساب عميل (26)'!$E$169:$E$189)))</f>
        <v>0</v>
      </c>
      <c r="Z494" s="12">
        <f t="shared" si="196"/>
        <v>0</v>
      </c>
    </row>
    <row r="495" spans="1:26" ht="17.25" hidden="1" thickTop="1" thickBot="1">
      <c r="A495" s="9" t="str">
        <f>'[1]عملاء الفرع'!$B$29</f>
        <v>كشف حساب عميل (26)</v>
      </c>
      <c r="B495" s="13"/>
      <c r="C495" s="11">
        <v>41214</v>
      </c>
      <c r="D495" s="12">
        <f>SUMPRODUCT((SUMIF('[1]كشف حساب عميل (26)'!$F$191:$F$202,"*560*",'[1]كشف حساب عميل (26)'!$E$191:$E$202)))</f>
        <v>0</v>
      </c>
      <c r="E495" s="12">
        <f>SUMPRODUCT((SUMIF('[1]كشف حساب عميل (26)'!$F$191:$F$202,"*510*",'[1]كشف حساب عميل (26)'!$E$191:$E$202)))</f>
        <v>0</v>
      </c>
      <c r="F495" s="12">
        <f>SUMPRODUCT((SUMIF('[1]كشف حساب عميل (26)'!$F$191:$F$202,"*430 لتر نوفرست*",'[1]كشف حساب عميل (26)'!$E$191:$E$202)))</f>
        <v>0</v>
      </c>
      <c r="G495" s="12">
        <f>SUMPRODUCT((SUMIF('[1]كشف حساب عميل (26)'!$F$191:$F$202,"*340 لتر نوفرست*",'[1]كشف حساب عميل (26)'!$E$191:$E$202)))</f>
        <v>0</v>
      </c>
      <c r="H495" s="12">
        <f>SUMPRODUCT((SUMIF('[1]كشف حساب عميل (26)'!$F$191:$F$202,"*339 لتر نوفرست*",'[1]كشف حساب عميل (26)'!$E$191:$E$202)))</f>
        <v>0</v>
      </c>
      <c r="I495" s="12">
        <f>SUMPRODUCT((SUMIF('[1]كشف حساب عميل (26)'!$F$191:$F$202,"*338*",'[1]كشف حساب عميل (26)'!$E$191:$E$202)))</f>
        <v>0</v>
      </c>
      <c r="J495" s="12">
        <f>SUMPRODUCT((SUMIF('[1]كشف حساب عميل (26)'!$F$191:$F$202,"*330*",'[1]كشف حساب عميل (26)'!$E$191:$E$202)))</f>
        <v>0</v>
      </c>
      <c r="K495" s="12">
        <f>SUMPRODUCT((SUMIF('[1]كشف حساب عميل (26)'!$F$191:$F$202,"*580*",'[1]كشف حساب عميل (26)'!$E$191:$E$202)))</f>
        <v>0</v>
      </c>
      <c r="L495" s="12">
        <f>SUMPRODUCT((SUMIF('[1]كشف حساب عميل (26)'!$F$191:$F$202,"*430 لتر برستيج*",'[1]كشف حساب عميل (26)'!$E$191:$E$202)))</f>
        <v>0</v>
      </c>
      <c r="M495" s="12">
        <f>SUMPRODUCT((SUMIF('[1]كشف حساب عميل (26)'!$F$191:$F$202,"*340 لتر برستيج*",'[1]كشف حساب عميل (26)'!$E$191:$E$202)))</f>
        <v>0</v>
      </c>
      <c r="N495" s="12">
        <f>SUMPRODUCT((SUMIF('[1]كشف حساب عميل (26)'!$F$191:$F$202,"*339 لتر برستيج*",'[1]كشف حساب عميل (26)'!$E$191:$E$202)))</f>
        <v>0</v>
      </c>
      <c r="O495" s="12">
        <f>SUMPRODUCT((SUMIF('[1]كشف حساب عميل (26)'!$F$191:$F$202,"*320*",'[1]كشف حساب عميل (26)'!$E$191:$E$202)))</f>
        <v>0</v>
      </c>
      <c r="P495" s="12">
        <f>SUMPRODUCT((SUMIF('[1]كشف حساب عميل (26)'!$F$191:$F$202,"*290*",'[1]كشف حساب عميل (26)'!$E$191:$E$202)))</f>
        <v>0</v>
      </c>
      <c r="Q495" s="12">
        <f>SUMPRODUCT((SUMIF('[1]كشف حساب عميل (26)'!$F$191:$F$202,"*335 لتر اوسكار*",'[1]كشف حساب عميل (26)'!$E$191:$E$202)))</f>
        <v>0</v>
      </c>
      <c r="R495" s="12">
        <f>SUMPRODUCT((SUMIF('[1]كشف حساب عميل (26)'!$F$191:$F$202,"*335 لتر برنسيسه*",'[1]كشف حساب عميل (26)'!$E$191:$E$202)))</f>
        <v>0</v>
      </c>
      <c r="S495" s="12">
        <f>SUMPRODUCT((SUMIF('[1]كشف حساب عميل (26)'!$F$191:$F$202,"*328*",'[1]كشف حساب عميل (26)'!$E$191:$E$202)))</f>
        <v>0</v>
      </c>
      <c r="T495" s="12">
        <f>SUMPRODUCT((SUMIF('[1]كشف حساب عميل (26)'!$F$191:$F$202,"*7 درج نوفرست*",'[1]كشف حساب عميل (26)'!$E$191:$E$202)))</f>
        <v>0</v>
      </c>
      <c r="U495" s="12">
        <f>SUMPRODUCT((SUMIF('[1]كشف حساب عميل (26)'!$F$191:$F$202,"*6 درج نوفرست*",'[1]كشف حساب عميل (26)'!$E$191:$E$202)))</f>
        <v>0</v>
      </c>
      <c r="V495" s="12">
        <f>SUMPRODUCT((SUMIF('[1]كشف حساب عميل (26)'!$F$191:$F$202,"*5 درج نوفرست*",'[1]كشف حساب عميل (26)'!$E$191:$E$202)))</f>
        <v>0</v>
      </c>
      <c r="W495" s="12">
        <f>SUMPRODUCT((SUMIF('[1]كشف حساب عميل (26)'!$F$191:$F$202,"*6 درج معدل*",'[1]كشف حساب عميل (26)'!$E$191:$E$202)))</f>
        <v>0</v>
      </c>
      <c r="X495" s="12">
        <f>SUMPRODUCT((SUMIF('[1]كشف حساب عميل (26)'!$F$191:$F$202,"*5 درج معدل*",'[1]كشف حساب عميل (26)'!$E$191:$E$202)))</f>
        <v>0</v>
      </c>
      <c r="Y495" s="12">
        <f>SUMPRODUCT((SUMIF('[1]كشف حساب عميل (26)'!$F$191:$F$202,"*4 درج*",'[1]كشف حساب عميل (26)'!$E$191:$E$202)))</f>
        <v>0</v>
      </c>
      <c r="Z495" s="12">
        <f t="shared" si="196"/>
        <v>0</v>
      </c>
    </row>
    <row r="496" spans="1:26" ht="17.25" hidden="1" thickTop="1" thickBot="1">
      <c r="A496" s="9" t="str">
        <f>'[1]عملاء الفرع'!$B$29</f>
        <v>كشف حساب عميل (26)</v>
      </c>
      <c r="B496" s="13"/>
      <c r="C496" s="11">
        <v>41244</v>
      </c>
      <c r="D496" s="12">
        <f>SUMPRODUCT((SUMIF('[1]كشف حساب عميل (26)'!$F$204:$F$216,"*560*",'[1]كشف حساب عميل (26)'!$E$204:$E$216)))</f>
        <v>0</v>
      </c>
      <c r="E496" s="12">
        <f>SUMPRODUCT((SUMIF('[1]كشف حساب عميل (26)'!$F$204:$F$216,"*510*",'[1]كشف حساب عميل (26)'!$E$204:$E$216)))</f>
        <v>0</v>
      </c>
      <c r="F496" s="12">
        <f>SUMPRODUCT((SUMIF('[1]كشف حساب عميل (26)'!$F$204:$F$216,"*430 لتر نوفرست*",'[1]كشف حساب عميل (26)'!$E$204:$E$216)))</f>
        <v>0</v>
      </c>
      <c r="G496" s="12">
        <f>SUMPRODUCT((SUMIF('[1]كشف حساب عميل (26)'!$F$204:$F$216,"*340 لتر نوفرست*",'[1]كشف حساب عميل (26)'!$E$204:$E$216)))</f>
        <v>0</v>
      </c>
      <c r="H496" s="12">
        <f>SUMPRODUCT((SUMIF('[1]كشف حساب عميل (26)'!$F$204:$F$216,"*339 لتر نوفرست*",'[1]كشف حساب عميل (26)'!$E$204:$E$216)))</f>
        <v>0</v>
      </c>
      <c r="I496" s="12">
        <f>SUMPRODUCT((SUMIF('[1]كشف حساب عميل (26)'!$F$204:$F$216,"*338*",'[1]كشف حساب عميل (26)'!$E$204:$E$216)))</f>
        <v>0</v>
      </c>
      <c r="J496" s="12">
        <f>SUMPRODUCT((SUMIF('[1]كشف حساب عميل (26)'!$F$204:$F$216,"*330*",'[1]كشف حساب عميل (26)'!$E$204:$E$216)))</f>
        <v>0</v>
      </c>
      <c r="K496" s="12">
        <f>SUMPRODUCT((SUMIF('[1]كشف حساب عميل (26)'!$F$204:$F$216,"*580*",'[1]كشف حساب عميل (26)'!$E$204:$E$216)))</f>
        <v>0</v>
      </c>
      <c r="L496" s="12">
        <f>SUMPRODUCT((SUMIF('[1]كشف حساب عميل (26)'!$F$204:$F$216,"*430 لتر برستيج*",'[1]كشف حساب عميل (26)'!$E$204:$E$216)))</f>
        <v>0</v>
      </c>
      <c r="M496" s="12">
        <f>SUMPRODUCT((SUMIF('[1]كشف حساب عميل (26)'!$F$204:$F$216,"*340 لتر برستيج*",'[1]كشف حساب عميل (26)'!$E$204:$E$216)))</f>
        <v>0</v>
      </c>
      <c r="N496" s="12">
        <f>SUMPRODUCT((SUMIF('[1]كشف حساب عميل (26)'!$F$204:$F$216,"*339 لتر برستيج*",'[1]كشف حساب عميل (26)'!$E$204:$E$216)))</f>
        <v>0</v>
      </c>
      <c r="O496" s="12">
        <f>SUMPRODUCT((SUMIF('[1]كشف حساب عميل (26)'!$F$204:$F$216,"*320*",'[1]كشف حساب عميل (26)'!$E$204:$E$216)))</f>
        <v>0</v>
      </c>
      <c r="P496" s="12">
        <f>SUMPRODUCT((SUMIF('[1]كشف حساب عميل (26)'!$F$204:$F$216,"*290*",'[1]كشف حساب عميل (26)'!$E$204:$E$216)))</f>
        <v>0</v>
      </c>
      <c r="Q496" s="12">
        <f>SUMPRODUCT((SUMIF('[1]كشف حساب عميل (26)'!$F$204:$F$216,"*335 لتر اوسكار*",'[1]كشف حساب عميل (26)'!$E$204:$E$216)))</f>
        <v>0</v>
      </c>
      <c r="R496" s="12">
        <f>SUMPRODUCT((SUMIF('[1]كشف حساب عميل (26)'!$F$204:$F$216,"*335 لتر برنسيسه*",'[1]كشف حساب عميل (26)'!$E$204:$E$216)))</f>
        <v>0</v>
      </c>
      <c r="S496" s="12">
        <f>SUMPRODUCT((SUMIF('[1]كشف حساب عميل (26)'!$F$204:$F$216,"*328*",'[1]كشف حساب عميل (26)'!$E$204:$E$216)))</f>
        <v>0</v>
      </c>
      <c r="T496" s="12">
        <f>SUMPRODUCT((SUMIF('[1]كشف حساب عميل (26)'!$F$204:$F$216,"*7 درج نوفرست*",'[1]كشف حساب عميل (26)'!$E$204:$E$216)))</f>
        <v>0</v>
      </c>
      <c r="U496" s="12">
        <f>SUMPRODUCT((SUMIF('[1]كشف حساب عميل (26)'!$F$204:$F$216,"*6 درج نوفرست*",'[1]كشف حساب عميل (26)'!$E$204:$E$216)))</f>
        <v>0</v>
      </c>
      <c r="V496" s="12">
        <f>SUMPRODUCT((SUMIF('[1]كشف حساب عميل (26)'!$F$204:$F$216,"*5 درج نوفرست*",'[1]كشف حساب عميل (26)'!$E$204:$E$216)))</f>
        <v>0</v>
      </c>
      <c r="W496" s="12">
        <f>SUMPRODUCT((SUMIF('[1]كشف حساب عميل (26)'!$F$204:$F$216,"*6 درج معدل*",'[1]كشف حساب عميل (26)'!$E$204:$E$216)))</f>
        <v>0</v>
      </c>
      <c r="X496" s="12">
        <f>SUMPRODUCT((SUMIF('[1]كشف حساب عميل (26)'!$F$204:$F$216,"*5 درج معدل*",'[1]كشف حساب عميل (26)'!$E$204:$E$216)))</f>
        <v>0</v>
      </c>
      <c r="Y496" s="12">
        <f>SUMPRODUCT((SUMIF('[1]كشف حساب عميل (26)'!$F$204:$F$216,"*4 درج*",'[1]كشف حساب عميل (26)'!$E$204:$E$216)))</f>
        <v>0</v>
      </c>
      <c r="Z496" s="12">
        <f t="shared" si="196"/>
        <v>0</v>
      </c>
    </row>
    <row r="497" spans="1:26" ht="17.25" hidden="1" thickTop="1" thickBot="1">
      <c r="A497" s="9" t="str">
        <f>'[1]عملاء الفرع'!$B$29</f>
        <v>كشف حساب عميل (26)</v>
      </c>
      <c r="B497" s="13"/>
      <c r="C497" s="11" t="s">
        <v>29</v>
      </c>
      <c r="D497" s="12">
        <f t="shared" si="205"/>
        <v>0</v>
      </c>
      <c r="E497" s="12">
        <f t="shared" si="205"/>
        <v>0</v>
      </c>
      <c r="F497" s="12">
        <f t="shared" si="205"/>
        <v>0</v>
      </c>
      <c r="G497" s="12">
        <f t="shared" si="205"/>
        <v>0</v>
      </c>
      <c r="H497" s="12">
        <f t="shared" si="205"/>
        <v>0</v>
      </c>
      <c r="I497" s="12">
        <f t="shared" si="205"/>
        <v>0</v>
      </c>
      <c r="J497" s="12">
        <f t="shared" si="205"/>
        <v>0</v>
      </c>
      <c r="K497" s="12">
        <f t="shared" si="205"/>
        <v>0</v>
      </c>
      <c r="L497" s="12">
        <f t="shared" si="205"/>
        <v>0</v>
      </c>
      <c r="M497" s="12">
        <f t="shared" si="205"/>
        <v>0</v>
      </c>
      <c r="N497" s="12">
        <f t="shared" si="205"/>
        <v>0</v>
      </c>
      <c r="O497" s="12">
        <f t="shared" si="205"/>
        <v>0</v>
      </c>
      <c r="P497" s="12">
        <f t="shared" si="205"/>
        <v>0</v>
      </c>
      <c r="Q497" s="12">
        <f t="shared" si="205"/>
        <v>0</v>
      </c>
      <c r="R497" s="12">
        <f t="shared" si="205"/>
        <v>0</v>
      </c>
      <c r="S497" s="12">
        <f t="shared" si="205"/>
        <v>0</v>
      </c>
      <c r="T497" s="12">
        <f t="shared" ref="T497:AM497" si="212">SUM(T494:T496)</f>
        <v>0</v>
      </c>
      <c r="U497" s="12">
        <f t="shared" si="212"/>
        <v>0</v>
      </c>
      <c r="V497" s="12">
        <f t="shared" si="212"/>
        <v>0</v>
      </c>
      <c r="W497" s="12">
        <f t="shared" si="212"/>
        <v>0</v>
      </c>
      <c r="X497" s="12">
        <f t="shared" si="212"/>
        <v>0</v>
      </c>
      <c r="Y497" s="12">
        <f t="shared" si="212"/>
        <v>0</v>
      </c>
      <c r="Z497" s="12">
        <f t="shared" si="196"/>
        <v>0</v>
      </c>
    </row>
    <row r="498" spans="1:26" ht="17.25" hidden="1" thickTop="1" thickBot="1">
      <c r="A498" s="9" t="str">
        <f>'[1]عملاء الفرع'!$B$29</f>
        <v>كشف حساب عميل (26)</v>
      </c>
      <c r="B498" s="13"/>
      <c r="C498" s="11" t="s">
        <v>30</v>
      </c>
      <c r="D498" s="12">
        <f t="shared" si="207"/>
        <v>0</v>
      </c>
      <c r="E498" s="12">
        <f t="shared" si="207"/>
        <v>0</v>
      </c>
      <c r="F498" s="12">
        <f t="shared" si="207"/>
        <v>0</v>
      </c>
      <c r="G498" s="12">
        <f t="shared" si="207"/>
        <v>0</v>
      </c>
      <c r="H498" s="12">
        <f t="shared" si="207"/>
        <v>0</v>
      </c>
      <c r="I498" s="12">
        <f t="shared" si="207"/>
        <v>0</v>
      </c>
      <c r="J498" s="12">
        <f t="shared" si="207"/>
        <v>0</v>
      </c>
      <c r="K498" s="12">
        <f t="shared" si="207"/>
        <v>0</v>
      </c>
      <c r="L498" s="12">
        <f t="shared" si="207"/>
        <v>0</v>
      </c>
      <c r="M498" s="12">
        <f t="shared" si="207"/>
        <v>0</v>
      </c>
      <c r="N498" s="12">
        <f t="shared" si="207"/>
        <v>0</v>
      </c>
      <c r="O498" s="12">
        <f t="shared" si="207"/>
        <v>0</v>
      </c>
      <c r="P498" s="12">
        <f t="shared" si="207"/>
        <v>0</v>
      </c>
      <c r="Q498" s="12">
        <f t="shared" si="207"/>
        <v>0</v>
      </c>
      <c r="R498" s="12">
        <f t="shared" si="207"/>
        <v>0</v>
      </c>
      <c r="S498" s="12">
        <f t="shared" si="207"/>
        <v>0</v>
      </c>
      <c r="T498" s="12">
        <f t="shared" si="207"/>
        <v>0</v>
      </c>
      <c r="U498" s="12">
        <f t="shared" si="207"/>
        <v>0</v>
      </c>
      <c r="V498" s="12">
        <f t="shared" si="207"/>
        <v>0</v>
      </c>
      <c r="W498" s="12">
        <f t="shared" si="207"/>
        <v>0</v>
      </c>
      <c r="X498" s="12">
        <f t="shared" si="207"/>
        <v>0</v>
      </c>
      <c r="Y498" s="12">
        <f t="shared" si="207"/>
        <v>0</v>
      </c>
      <c r="Z498" s="12">
        <f t="shared" si="196"/>
        <v>0</v>
      </c>
    </row>
    <row r="499" spans="1:26" ht="17.25" hidden="1" thickTop="1" thickBot="1">
      <c r="A499" s="9" t="str">
        <f>'[1]عملاء الفرع'!$B$29</f>
        <v>كشف حساب عميل (26)</v>
      </c>
      <c r="B499" s="13"/>
      <c r="C499" s="11" t="s">
        <v>31</v>
      </c>
      <c r="D499" s="12">
        <f t="shared" si="208"/>
        <v>0</v>
      </c>
      <c r="E499" s="12">
        <f t="shared" si="208"/>
        <v>0</v>
      </c>
      <c r="F499" s="12">
        <f t="shared" si="208"/>
        <v>0</v>
      </c>
      <c r="G499" s="12">
        <f t="shared" si="208"/>
        <v>0</v>
      </c>
      <c r="H499" s="12">
        <f t="shared" si="208"/>
        <v>0</v>
      </c>
      <c r="I499" s="12">
        <f t="shared" si="208"/>
        <v>0</v>
      </c>
      <c r="J499" s="12">
        <f t="shared" si="208"/>
        <v>0</v>
      </c>
      <c r="K499" s="12">
        <f t="shared" si="208"/>
        <v>0</v>
      </c>
      <c r="L499" s="12">
        <f t="shared" si="208"/>
        <v>0</v>
      </c>
      <c r="M499" s="12">
        <f t="shared" si="208"/>
        <v>0</v>
      </c>
      <c r="N499" s="12">
        <f t="shared" si="208"/>
        <v>0</v>
      </c>
      <c r="O499" s="12">
        <f t="shared" si="208"/>
        <v>0</v>
      </c>
      <c r="P499" s="12">
        <f t="shared" si="208"/>
        <v>0</v>
      </c>
      <c r="Q499" s="12">
        <f t="shared" si="208"/>
        <v>0</v>
      </c>
      <c r="R499" s="12">
        <f t="shared" si="208"/>
        <v>0</v>
      </c>
      <c r="S499" s="12">
        <f t="shared" si="208"/>
        <v>0</v>
      </c>
      <c r="T499" s="12">
        <f t="shared" si="208"/>
        <v>0</v>
      </c>
      <c r="U499" s="12">
        <f t="shared" si="208"/>
        <v>0</v>
      </c>
      <c r="V499" s="12">
        <f t="shared" si="208"/>
        <v>0</v>
      </c>
      <c r="W499" s="12">
        <f t="shared" si="208"/>
        <v>0</v>
      </c>
      <c r="X499" s="12">
        <f t="shared" si="208"/>
        <v>0</v>
      </c>
      <c r="Y499" s="12">
        <f t="shared" si="208"/>
        <v>0</v>
      </c>
      <c r="Z499" s="12">
        <f t="shared" si="196"/>
        <v>0</v>
      </c>
    </row>
    <row r="500" spans="1:26" ht="17.25" thickTop="1" thickBot="1">
      <c r="A500" s="9" t="str">
        <f>'[1]عملاء الفرع'!$B$30</f>
        <v>كشف حساب عميل (27)</v>
      </c>
      <c r="B500" s="13"/>
      <c r="C500" s="11">
        <v>40909</v>
      </c>
      <c r="D500" s="12">
        <f>SUMPRODUCT((SUMIF('[1]كشف حساب عميل (27)'!$F$7:$F$37,"*560*",'[1]كشف حساب عميل (27)'!$E$7:$E$37)))</f>
        <v>0</v>
      </c>
      <c r="E500" s="12">
        <f>SUMPRODUCT((SUMIF('[1]كشف حساب عميل (27)'!$F$7:$F$37,"*510*",'[1]كشف حساب عميل (27)'!$E$7:$E$37)))</f>
        <v>0</v>
      </c>
      <c r="F500" s="12">
        <f>SUMPRODUCT((SUMIF('[1]كشف حساب عميل (27)'!$F$7:$F$37,"*430 لتر نوفرست*",'[1]كشف حساب عميل (27)'!$E$7:$E$37)))</f>
        <v>0</v>
      </c>
      <c r="G500" s="12">
        <f>SUMPRODUCT((SUMIF('[1]كشف حساب عميل (27)'!$F$7:$F$37,"*340 لتر نوفرست*",'[1]كشف حساب عميل (27)'!$E$7:$E$37)))</f>
        <v>0</v>
      </c>
      <c r="H500" s="12">
        <f>SUMPRODUCT((SUMIF('[1]كشف حساب عميل (27)'!$F$7:$F$37,"*339 لتر نوفرست*",'[1]كشف حساب عميل (27)'!$E$7:$E$37)))</f>
        <v>0</v>
      </c>
      <c r="I500" s="12">
        <f>SUMPRODUCT((SUMIF('[1]كشف حساب عميل (27)'!$F$7:$F$37,"*338*",'[1]كشف حساب عميل (27)'!$E$7:$E$37)))</f>
        <v>0</v>
      </c>
      <c r="J500" s="12">
        <f>SUMPRODUCT((SUMIF('[1]كشف حساب عميل (27)'!$F$7:$F$37,"*330*",'[1]كشف حساب عميل (27)'!$E$7:$E$37)))</f>
        <v>0</v>
      </c>
      <c r="K500" s="12">
        <f>SUMPRODUCT((SUMIF('[1]كشف حساب عميل (27)'!$F$7:$F$37,"*580*",'[1]كشف حساب عميل (27)'!$E$7:$E$37)))</f>
        <v>0</v>
      </c>
      <c r="L500" s="12">
        <f>SUMPRODUCT((SUMIF('[1]كشف حساب عميل (27)'!$F$7:$F$37,"*430 لتر برستيج*",'[1]كشف حساب عميل (27)'!$E$7:$E$37)))</f>
        <v>0</v>
      </c>
      <c r="M500" s="12">
        <f>SUMPRODUCT((SUMIF('[1]كشف حساب عميل (27)'!$F$7:$F$37,"*340 لتر برستيج*",'[1]كشف حساب عميل (27)'!$E$7:$E$37)))</f>
        <v>0</v>
      </c>
      <c r="N500" s="12">
        <f>SUMPRODUCT((SUMIF('[1]كشف حساب عميل (27)'!$F$7:$F$37,"*339 لتر برستيج*",'[1]كشف حساب عميل (27)'!$E$7:$E$37)))</f>
        <v>0</v>
      </c>
      <c r="O500" s="12">
        <f>SUMPRODUCT((SUMIF('[1]كشف حساب عميل (27)'!$F$7:$F$37,"*320*",'[1]كشف حساب عميل (27)'!$E$7:$E$37)))</f>
        <v>0</v>
      </c>
      <c r="P500" s="12">
        <f>SUMPRODUCT((SUMIF('[1]كشف حساب عميل (27)'!$F$7:$F$37,"*290*",'[1]كشف حساب عميل (27)'!$E$7:$E$37)))</f>
        <v>0</v>
      </c>
      <c r="Q500" s="12">
        <f>SUMPRODUCT((SUMIF('[1]كشف حساب عميل (27)'!$F$7:$F$37,"*335 لتر اوسكار*",'[1]كشف حساب عميل (27)'!$E$7:$E$37)))</f>
        <v>0</v>
      </c>
      <c r="R500" s="12">
        <f>SUMPRODUCT((SUMIF('[1]كشف حساب عميل (27)'!$F$7:$F$37,"*335 لتر برنسيسه*",'[1]كشف حساب عميل (27)'!$E$7:$E$37)))</f>
        <v>0</v>
      </c>
      <c r="S500" s="12">
        <f>SUMPRODUCT((SUMIF('[1]كشف حساب عميل (27)'!$F$7:$F$37,"*328*",'[1]كشف حساب عميل (27)'!$E$7:$E$37)))</f>
        <v>0</v>
      </c>
      <c r="T500" s="12">
        <f>SUMPRODUCT((SUMIF('[1]كشف حساب عميل (27)'!$F$7:$F$37,"*7 درج نوفرست*",'[1]كشف حساب عميل (27)'!$E$7:$E$37)))</f>
        <v>0</v>
      </c>
      <c r="U500" s="12">
        <f>SUMPRODUCT((SUMIF('[1]كشف حساب عميل (27)'!$F$7:$F$37,"*6 درج نوفرست*",'[1]كشف حساب عميل (27)'!$E$7:$E$37)))</f>
        <v>0</v>
      </c>
      <c r="V500" s="12">
        <f>SUMPRODUCT((SUMIF('[1]كشف حساب عميل (27)'!$F$7:$F$37,"*5 درج نوفرست*",'[1]كشف حساب عميل (27)'!$E$7:$E$37)))</f>
        <v>0</v>
      </c>
      <c r="W500" s="12">
        <f>SUMPRODUCT((SUMIF('[1]كشف حساب عميل (27)'!$F$7:$F$37,"*6 درج معدل*",'[1]كشف حساب عميل (27)'!$E$7:$E$37)))</f>
        <v>0</v>
      </c>
      <c r="X500" s="12">
        <f>SUMPRODUCT((SUMIF('[1]كشف حساب عميل (27)'!$F$7:$F$37,"*5 درج معدل*",'[1]كشف حساب عميل (27)'!$E$7:$E$37)))</f>
        <v>0</v>
      </c>
      <c r="Y500" s="12">
        <f>SUMPRODUCT((SUMIF('[1]كشف حساب عميل (27)'!$F$7:$F$37,"*4 درج*",'[1]كشف حساب عميل (27)'!$E$7:$E$37)))</f>
        <v>0</v>
      </c>
      <c r="Z500" s="12">
        <f t="shared" si="196"/>
        <v>0</v>
      </c>
    </row>
    <row r="501" spans="1:26" ht="17.25" hidden="1" thickTop="1" thickBot="1">
      <c r="A501" s="9" t="str">
        <f>'[1]عملاء الفرع'!$B$30</f>
        <v>كشف حساب عميل (27)</v>
      </c>
      <c r="B501" s="10"/>
      <c r="C501" s="11">
        <v>40940</v>
      </c>
      <c r="D501" s="12">
        <f>SUMPRODUCT((SUMIF('[1]كشف حساب عميل (27)'!$F$39:$F$48,"*560*",'[1]كشف حساب عميل (27)'!$E$39:$E$48)))</f>
        <v>0</v>
      </c>
      <c r="E501" s="12">
        <f>SUMPRODUCT((SUMIF('[1]كشف حساب عميل (27)'!$F$39:$F$48,"*510*",'[1]كشف حساب عميل (27)'!$E$39:$E$48)))</f>
        <v>0</v>
      </c>
      <c r="F501" s="12">
        <f>SUMPRODUCT((SUMIF('[1]كشف حساب عميل (27)'!$F$39:$F$48,"*430 لتر نوفرست*",'[1]كشف حساب عميل (27)'!$E$39:$E$48)))</f>
        <v>0</v>
      </c>
      <c r="G501" s="12">
        <f>SUMPRODUCT((SUMIF('[1]كشف حساب عميل (27)'!$F$39:$F$48,"*340 لتر نوفرست*",'[1]كشف حساب عميل (27)'!$E$39:$E$48)))</f>
        <v>0</v>
      </c>
      <c r="H501" s="12">
        <f>SUMPRODUCT((SUMIF('[1]كشف حساب عميل (27)'!$F$39:$F$48,"*339 لتر نوفرست*",'[1]كشف حساب عميل (27)'!$E$39:$E$48)))</f>
        <v>0</v>
      </c>
      <c r="I501" s="12">
        <f>SUMPRODUCT((SUMIF('[1]كشف حساب عميل (27)'!$F$39:$F$48,"*338*",'[1]كشف حساب عميل (27)'!$E$39:$E$48)))</f>
        <v>0</v>
      </c>
      <c r="J501" s="12">
        <f>SUMPRODUCT((SUMIF('[1]كشف حساب عميل (27)'!$F$39:$F$48,"*330*",'[1]كشف حساب عميل (27)'!$E$39:$E$48)))</f>
        <v>0</v>
      </c>
      <c r="K501" s="12">
        <f>SUMPRODUCT((SUMIF('[1]كشف حساب عميل (27)'!$F$39:$F$48,"*580*",'[1]كشف حساب عميل (27)'!$E$39:$E$48)))</f>
        <v>0</v>
      </c>
      <c r="L501" s="12">
        <f>SUMPRODUCT((SUMIF('[1]كشف حساب عميل (27)'!$F$39:$F$48,"*430 لتر برستيج*",'[1]كشف حساب عميل (27)'!$E$39:$E$48)))</f>
        <v>0</v>
      </c>
      <c r="M501" s="12">
        <f>SUMPRODUCT((SUMIF('[1]كشف حساب عميل (27)'!$F$39:$F$48,"*340 لتر برستيج*",'[1]كشف حساب عميل (27)'!$E$39:$E$48)))</f>
        <v>0</v>
      </c>
      <c r="N501" s="12">
        <f>SUMPRODUCT((SUMIF('[1]كشف حساب عميل (27)'!$F$39:$F$48,"*339 لتر برستيج*",'[1]كشف حساب عميل (27)'!$E$39:$E$48)))</f>
        <v>0</v>
      </c>
      <c r="O501" s="12">
        <f>SUMPRODUCT((SUMIF('[1]كشف حساب عميل (27)'!$F$39:$F$48,"*320*",'[1]كشف حساب عميل (27)'!$E$39:$E$48)))</f>
        <v>0</v>
      </c>
      <c r="P501" s="12">
        <f>SUMPRODUCT((SUMIF('[1]كشف حساب عميل (27)'!$F$39:$F$48,"*290*",'[1]كشف حساب عميل (27)'!$E$39:$E$48)))</f>
        <v>0</v>
      </c>
      <c r="Q501" s="12">
        <f>SUMPRODUCT((SUMIF('[1]كشف حساب عميل (27)'!$F$39:$F$48,"*335 لتر اوسكار*",'[1]كشف حساب عميل (27)'!$E$39:$E$48)))</f>
        <v>0</v>
      </c>
      <c r="R501" s="12">
        <f>SUMPRODUCT((SUMIF('[1]كشف حساب عميل (27)'!$F$39:$F$48,"*335 لتر برنسيسه*",'[1]كشف حساب عميل (27)'!$E$39:$E$48)))</f>
        <v>0</v>
      </c>
      <c r="S501" s="12">
        <f>SUMPRODUCT((SUMIF('[1]كشف حساب عميل (27)'!$F$39:$F$48,"*328*",'[1]كشف حساب عميل (27)'!$E$39:$E$48)))</f>
        <v>0</v>
      </c>
      <c r="T501" s="12">
        <f>SUMPRODUCT((SUMIF('[1]كشف حساب عميل (27)'!$F$39:$F$48,"*7 درج نوفرست*",'[1]كشف حساب عميل (27)'!$E$39:$E$48)))</f>
        <v>0</v>
      </c>
      <c r="U501" s="12">
        <f>SUMPRODUCT((SUMIF('[1]كشف حساب عميل (27)'!$F$39:$F$48,"*6 درج نوفرست*",'[1]كشف حساب عميل (27)'!$E$39:$E$48)))</f>
        <v>0</v>
      </c>
      <c r="V501" s="12">
        <f>SUMPRODUCT((SUMIF('[1]كشف حساب عميل (27)'!$F$39:$F$48,"*5 درج نوفرست*",'[1]كشف حساب عميل (27)'!$E$39:$E$48)))</f>
        <v>0</v>
      </c>
      <c r="W501" s="12">
        <f>SUMPRODUCT((SUMIF('[1]كشف حساب عميل (27)'!$F$39:$F$48,"*6 درج معدل*",'[1]كشف حساب عميل (27)'!$E$39:$E$48)))</f>
        <v>0</v>
      </c>
      <c r="X501" s="12">
        <f>SUMPRODUCT((SUMIF('[1]كشف حساب عميل (27)'!$F$39:$F$48,"*5 درج معدل*",'[1]كشف حساب عميل (27)'!$E$39:$E$48)))</f>
        <v>0</v>
      </c>
      <c r="Y501" s="12">
        <f>SUMPRODUCT((SUMIF('[1]كشف حساب عميل (27)'!$F$39:$F$48,"*4 درج*",'[1]كشف حساب عميل (27)'!$E$39:$E$48)))</f>
        <v>0</v>
      </c>
      <c r="Z501" s="12">
        <f t="shared" si="196"/>
        <v>0</v>
      </c>
    </row>
    <row r="502" spans="1:26" ht="17.25" hidden="1" thickTop="1" thickBot="1">
      <c r="A502" s="9" t="str">
        <f>'[1]عملاء الفرع'!$B$30</f>
        <v>كشف حساب عميل (27)</v>
      </c>
      <c r="B502" s="13"/>
      <c r="C502" s="11">
        <v>40969</v>
      </c>
      <c r="D502" s="12">
        <f>SUMPRODUCT((SUMIF('[1]كشف حساب عميل (27)'!$F$50:$F$60,"*560*",'[1]كشف حساب عميل (27)'!$E$50:$E$60)))</f>
        <v>0</v>
      </c>
      <c r="E502" s="12">
        <f>SUMPRODUCT((SUMIF('[1]كشف حساب عميل (27)'!$F$50:$F$60,"*510*",'[1]كشف حساب عميل (27)'!$E$50:$E$60)))</f>
        <v>0</v>
      </c>
      <c r="F502" s="12">
        <f>SUMPRODUCT((SUMIF('[1]كشف حساب عميل (27)'!$F$50:$F$60,"*430 لتر نوفرست*",'[1]كشف حساب عميل (27)'!$E$50:$E$60)))</f>
        <v>0</v>
      </c>
      <c r="G502" s="12">
        <f>SUMPRODUCT((SUMIF('[1]كشف حساب عميل (27)'!$F$50:$F$60,"*340 لتر نوفرست*",'[1]كشف حساب عميل (27)'!$E$50:$E$60)))</f>
        <v>0</v>
      </c>
      <c r="H502" s="12">
        <f>SUMPRODUCT((SUMIF('[1]كشف حساب عميل (27)'!$F$50:$F$60,"*339 لتر نوفرست*",'[1]كشف حساب عميل (27)'!$E$50:$E$60)))</f>
        <v>0</v>
      </c>
      <c r="I502" s="12">
        <f>SUMPRODUCT((SUMIF('[1]كشف حساب عميل (27)'!$F$50:$F$60,"*338*",'[1]كشف حساب عميل (27)'!$E$50:$E$60)))</f>
        <v>0</v>
      </c>
      <c r="J502" s="12">
        <f>SUMPRODUCT((SUMIF('[1]كشف حساب عميل (27)'!$F$50:$F$60,"*330*",'[1]كشف حساب عميل (27)'!$E$50:$E$60)))</f>
        <v>0</v>
      </c>
      <c r="K502" s="12">
        <f>SUMPRODUCT((SUMIF('[1]كشف حساب عميل (27)'!$F$50:$F$60,"*580*",'[1]كشف حساب عميل (27)'!$E$50:$E$60)))</f>
        <v>0</v>
      </c>
      <c r="L502" s="12">
        <f>SUMPRODUCT((SUMIF('[1]كشف حساب عميل (27)'!$F$50:$F$60,"*430 لتر برستيج*",'[1]كشف حساب عميل (27)'!$E$50:$E$60)))</f>
        <v>0</v>
      </c>
      <c r="M502" s="12">
        <f>SUMPRODUCT((SUMIF('[1]كشف حساب عميل (27)'!$F$50:$F$60,"*340 لتر برستيج*",'[1]كشف حساب عميل (27)'!$E$50:$E$60)))</f>
        <v>0</v>
      </c>
      <c r="N502" s="12">
        <f>SUMPRODUCT((SUMIF('[1]كشف حساب عميل (27)'!$F$50:$F$60,"*339 لتر برستيج*",'[1]كشف حساب عميل (27)'!$E$50:$E$60)))</f>
        <v>0</v>
      </c>
      <c r="O502" s="12">
        <f>SUMPRODUCT((SUMIF('[1]كشف حساب عميل (27)'!$F$50:$F$60,"*320*",'[1]كشف حساب عميل (27)'!$E$50:$E$60)))</f>
        <v>0</v>
      </c>
      <c r="P502" s="12">
        <f>SUMPRODUCT((SUMIF('[1]كشف حساب عميل (27)'!$F$50:$F$60,"*290*",'[1]كشف حساب عميل (27)'!$E$50:$E$60)))</f>
        <v>0</v>
      </c>
      <c r="Q502" s="12">
        <f>SUMPRODUCT((SUMIF('[1]كشف حساب عميل (27)'!$F$50:$F$60,"*335 لتر اوسكار*",'[1]كشف حساب عميل (27)'!$E$50:$E$60)))</f>
        <v>0</v>
      </c>
      <c r="R502" s="12">
        <f>SUMPRODUCT((SUMIF('[1]كشف حساب عميل (27)'!$F$50:$F$60,"*335 لتر برنسيسه*",'[1]كشف حساب عميل (27)'!$E$50:$E$60)))</f>
        <v>0</v>
      </c>
      <c r="S502" s="12">
        <f>SUMPRODUCT((SUMIF('[1]كشف حساب عميل (27)'!$F$50:$F$60,"*328*",'[1]كشف حساب عميل (27)'!$E$50:$E$60)))</f>
        <v>0</v>
      </c>
      <c r="T502" s="12">
        <f>SUMPRODUCT((SUMIF('[1]كشف حساب عميل (27)'!$F$50:$F$60,"*7 درج نوفرست*",'[1]كشف حساب عميل (27)'!$E$50:$E$60)))</f>
        <v>0</v>
      </c>
      <c r="U502" s="12">
        <f>SUMPRODUCT((SUMIF('[1]كشف حساب عميل (27)'!$F$50:$F$60,"*6 درج نوفرست*",'[1]كشف حساب عميل (27)'!$E$50:$E$60)))</f>
        <v>0</v>
      </c>
      <c r="V502" s="12">
        <f>SUMPRODUCT((SUMIF('[1]كشف حساب عميل (27)'!$F$50:$F$60,"*5 درج نوفرست*",'[1]كشف حساب عميل (27)'!$E$50:$E$60)))</f>
        <v>0</v>
      </c>
      <c r="W502" s="12">
        <f>SUMPRODUCT((SUMIF('[1]كشف حساب عميل (27)'!$F$50:$F$60,"*6 درج معدل*",'[1]كشف حساب عميل (27)'!$E$50:$E$60)))</f>
        <v>0</v>
      </c>
      <c r="X502" s="12">
        <f>SUMPRODUCT((SUMIF('[1]كشف حساب عميل (27)'!$F$50:$F$60,"*5 درج معدل*",'[1]كشف حساب عميل (27)'!$E$50:$E$60)))</f>
        <v>0</v>
      </c>
      <c r="Y502" s="12">
        <f>SUMPRODUCT((SUMIF('[1]كشف حساب عميل (27)'!$F$50:$F$60,"*4 درج*",'[1]كشف حساب عميل (27)'!$E$50:$E$60)))</f>
        <v>0</v>
      </c>
      <c r="Z502" s="12">
        <f t="shared" si="196"/>
        <v>0</v>
      </c>
    </row>
    <row r="503" spans="1:26" ht="17.25" hidden="1" thickTop="1" thickBot="1">
      <c r="A503" s="9" t="str">
        <f>'[1]عملاء الفرع'!$B$30</f>
        <v>كشف حساب عميل (27)</v>
      </c>
      <c r="B503" s="13"/>
      <c r="C503" s="11" t="s">
        <v>25</v>
      </c>
      <c r="D503" s="12">
        <f t="shared" ref="D503:S522" si="213">SUM(D500:D502)</f>
        <v>0</v>
      </c>
      <c r="E503" s="12">
        <f t="shared" ref="E503:Y503" si="214">SUM(E500:E502)</f>
        <v>0</v>
      </c>
      <c r="F503" s="12">
        <f t="shared" si="214"/>
        <v>0</v>
      </c>
      <c r="G503" s="12">
        <f t="shared" si="214"/>
        <v>0</v>
      </c>
      <c r="H503" s="12">
        <f t="shared" si="214"/>
        <v>0</v>
      </c>
      <c r="I503" s="12">
        <f t="shared" si="214"/>
        <v>0</v>
      </c>
      <c r="J503" s="12">
        <f t="shared" si="214"/>
        <v>0</v>
      </c>
      <c r="K503" s="12">
        <f t="shared" si="214"/>
        <v>0</v>
      </c>
      <c r="L503" s="12">
        <f t="shared" si="214"/>
        <v>0</v>
      </c>
      <c r="M503" s="12">
        <f t="shared" si="214"/>
        <v>0</v>
      </c>
      <c r="N503" s="12">
        <f t="shared" si="214"/>
        <v>0</v>
      </c>
      <c r="O503" s="12">
        <f t="shared" si="214"/>
        <v>0</v>
      </c>
      <c r="P503" s="12">
        <f t="shared" si="214"/>
        <v>0</v>
      </c>
      <c r="Q503" s="12">
        <f t="shared" si="214"/>
        <v>0</v>
      </c>
      <c r="R503" s="12">
        <f t="shared" si="214"/>
        <v>0</v>
      </c>
      <c r="S503" s="12">
        <f t="shared" si="214"/>
        <v>0</v>
      </c>
      <c r="T503" s="12">
        <f t="shared" si="214"/>
        <v>0</v>
      </c>
      <c r="U503" s="12">
        <f t="shared" si="214"/>
        <v>0</v>
      </c>
      <c r="V503" s="12">
        <f t="shared" si="214"/>
        <v>0</v>
      </c>
      <c r="W503" s="12">
        <f t="shared" si="214"/>
        <v>0</v>
      </c>
      <c r="X503" s="12">
        <f t="shared" si="214"/>
        <v>0</v>
      </c>
      <c r="Y503" s="12">
        <f t="shared" si="214"/>
        <v>0</v>
      </c>
      <c r="Z503" s="12">
        <f t="shared" si="196"/>
        <v>0</v>
      </c>
    </row>
    <row r="504" spans="1:26" ht="17.25" hidden="1" thickTop="1" thickBot="1">
      <c r="A504" s="9" t="str">
        <f>'[1]عملاء الفرع'!$B$30</f>
        <v>كشف حساب عميل (27)</v>
      </c>
      <c r="B504" s="13"/>
      <c r="C504" s="11">
        <v>41000</v>
      </c>
      <c r="D504" s="12">
        <f>SUMPRODUCT((SUMIF('[1]كشف حساب عميل (27)'!$F$62:$F$72,"*560*",'[1]كشف حساب عميل (27)'!$E$62:$E$72)))</f>
        <v>0</v>
      </c>
      <c r="E504" s="12">
        <f>SUMPRODUCT((SUMIF('[1]كشف حساب عميل (27)'!$F$62:$F$72,"*510*",'[1]كشف حساب عميل (27)'!$E$62:$E$72)))</f>
        <v>0</v>
      </c>
      <c r="F504" s="12">
        <f>SUMPRODUCT((SUMIF('[1]كشف حساب عميل (27)'!$F$62:$F$72,"*430 لتر نوفرست*",'[1]كشف حساب عميل (27)'!$E$62:$E$72)))</f>
        <v>0</v>
      </c>
      <c r="G504" s="12">
        <f>SUMPRODUCT((SUMIF('[1]كشف حساب عميل (27)'!$F$62:$F$72,"*340 لتر نوفرست*",'[1]كشف حساب عميل (27)'!$E$62:$E$72)))</f>
        <v>0</v>
      </c>
      <c r="H504" s="12">
        <f>SUMPRODUCT((SUMIF('[1]كشف حساب عميل (27)'!$F$62:$F$72,"*339 لتر نوفرست*",'[1]كشف حساب عميل (27)'!$E$62:$E$72)))</f>
        <v>0</v>
      </c>
      <c r="I504" s="12">
        <f>SUMPRODUCT((SUMIF('[1]كشف حساب عميل (27)'!$F$62:$F$72,"*338*",'[1]كشف حساب عميل (27)'!$E$62:$E$72)))</f>
        <v>0</v>
      </c>
      <c r="J504" s="12">
        <f>SUMPRODUCT((SUMIF('[1]كشف حساب عميل (27)'!$F$62:$F$72,"*330*",'[1]كشف حساب عميل (27)'!$E$62:$E$72)))</f>
        <v>0</v>
      </c>
      <c r="K504" s="12">
        <f>SUMPRODUCT((SUMIF('[1]كشف حساب عميل (27)'!$F$62:$F$72,"*580*",'[1]كشف حساب عميل (27)'!$E$62:$E$72)))</f>
        <v>0</v>
      </c>
      <c r="L504" s="12">
        <f>SUMPRODUCT((SUMIF('[1]كشف حساب عميل (27)'!$F$62:$F$72,"*430 لتر برستيج*",'[1]كشف حساب عميل (27)'!$E$62:$E$72)))</f>
        <v>0</v>
      </c>
      <c r="M504" s="12">
        <f>SUMPRODUCT((SUMIF('[1]كشف حساب عميل (27)'!$F$62:$F$72,"*340 لتر برستيج*",'[1]كشف حساب عميل (27)'!$E$62:$E$72)))</f>
        <v>0</v>
      </c>
      <c r="N504" s="12">
        <f>SUMPRODUCT((SUMIF('[1]كشف حساب عميل (27)'!$F$62:$F$72,"*339 لتر برستيج*",'[1]كشف حساب عميل (27)'!$E$62:$E$72)))</f>
        <v>0</v>
      </c>
      <c r="O504" s="12">
        <f>SUMPRODUCT((SUMIF('[1]كشف حساب عميل (27)'!$F$62:$F$72,"*320*",'[1]كشف حساب عميل (27)'!$E$62:$E$72)))</f>
        <v>0</v>
      </c>
      <c r="P504" s="12">
        <f>SUMPRODUCT((SUMIF('[1]كشف حساب عميل (27)'!$F$62:$F$72,"*290*",'[1]كشف حساب عميل (27)'!$E$62:$E$72)))</f>
        <v>0</v>
      </c>
      <c r="Q504" s="12">
        <f>SUMPRODUCT((SUMIF('[1]كشف حساب عميل (27)'!$F$62:$F$72,"*335 لتر اوسكار*",'[1]كشف حساب عميل (27)'!$E$62:$E$72)))</f>
        <v>0</v>
      </c>
      <c r="R504" s="12">
        <f>SUMPRODUCT((SUMIF('[1]كشف حساب عميل (27)'!$F$62:$F$72,"*335 لتر برنسيسه*",'[1]كشف حساب عميل (27)'!$E$62:$E$72)))</f>
        <v>0</v>
      </c>
      <c r="S504" s="12">
        <f>SUMPRODUCT((SUMIF('[1]كشف حساب عميل (27)'!$F$62:$F$72,"*328*",'[1]كشف حساب عميل (27)'!$E$62:$E$72)))</f>
        <v>0</v>
      </c>
      <c r="T504" s="12">
        <f>SUMPRODUCT((SUMIF('[1]كشف حساب عميل (27)'!$F$62:$F$72,"*7 درج نوفرست*",'[1]كشف حساب عميل (27)'!$E$62:$E$72)))</f>
        <v>0</v>
      </c>
      <c r="U504" s="12">
        <f>SUMPRODUCT((SUMIF('[1]كشف حساب عميل (27)'!$F$62:$F$72,"*6 درج نوفرست*",'[1]كشف حساب عميل (27)'!$E$62:$E$72)))</f>
        <v>0</v>
      </c>
      <c r="V504" s="12">
        <f>SUMPRODUCT((SUMIF('[1]كشف حساب عميل (27)'!$F$62:$F$72,"*5 درج نوفرست*",'[1]كشف حساب عميل (27)'!$E$62:$E$72)))</f>
        <v>0</v>
      </c>
      <c r="W504" s="12">
        <f>SUMPRODUCT((SUMIF('[1]كشف حساب عميل (27)'!$F$62:$F$72,"*6 درج معدل*",'[1]كشف حساب عميل (27)'!$E$62:$E$72)))</f>
        <v>0</v>
      </c>
      <c r="X504" s="12">
        <f>SUMPRODUCT((SUMIF('[1]كشف حساب عميل (27)'!$F$62:$F$72,"*5 درج معدل*",'[1]كشف حساب عميل (27)'!$E$62:$E$72)))</f>
        <v>0</v>
      </c>
      <c r="Y504" s="12">
        <f>SUMPRODUCT((SUMIF('[1]كشف حساب عميل (27)'!$F$62:$F$72,"*4 درج*",'[1]كشف حساب عميل (27)'!$E$62:$E$72)))</f>
        <v>0</v>
      </c>
      <c r="Z504" s="12">
        <f t="shared" si="196"/>
        <v>0</v>
      </c>
    </row>
    <row r="505" spans="1:26" ht="17.25" hidden="1" thickTop="1" thickBot="1">
      <c r="A505" s="9" t="str">
        <f>'[1]عملاء الفرع'!$B$30</f>
        <v>كشف حساب عميل (27)</v>
      </c>
      <c r="B505" s="13"/>
      <c r="C505" s="11">
        <v>41030</v>
      </c>
      <c r="D505" s="12">
        <f>SUMPRODUCT((SUMIF('[1]كشف حساب عميل (27)'!$F$74:$F$84,"*560*",'[1]كشف حساب عميل (27)'!$E$74:$E$84)))</f>
        <v>0</v>
      </c>
      <c r="E505" s="12">
        <f>SUMPRODUCT((SUMIF('[1]كشف حساب عميل (27)'!$F$74:$F$84,"*510*",'[1]كشف حساب عميل (27)'!$E$74:$E$84)))</f>
        <v>0</v>
      </c>
      <c r="F505" s="12">
        <f>SUMPRODUCT((SUMIF('[1]كشف حساب عميل (27)'!$F$74:$F$84,"*430 لتر نوفرست*",'[1]كشف حساب عميل (27)'!$E$74:$E$84)))</f>
        <v>0</v>
      </c>
      <c r="G505" s="12">
        <f>SUMPRODUCT((SUMIF('[1]كشف حساب عميل (27)'!$F$74:$F$84,"*340 لتر نوفرست*",'[1]كشف حساب عميل (27)'!$E$74:$E$84)))</f>
        <v>0</v>
      </c>
      <c r="H505" s="12">
        <f>SUMPRODUCT((SUMIF('[1]كشف حساب عميل (27)'!$F$74:$F$84,"*339 لتر نوفرست*",'[1]كشف حساب عميل (27)'!$E$74:$E$84)))</f>
        <v>0</v>
      </c>
      <c r="I505" s="12">
        <f>SUMPRODUCT((SUMIF('[1]كشف حساب عميل (27)'!$F$74:$F$84,"*338*",'[1]كشف حساب عميل (27)'!$E$74:$E$84)))</f>
        <v>0</v>
      </c>
      <c r="J505" s="12">
        <f>SUMPRODUCT((SUMIF('[1]كشف حساب عميل (27)'!$F$74:$F$84,"*330*",'[1]كشف حساب عميل (27)'!$E$74:$E$84)))</f>
        <v>0</v>
      </c>
      <c r="K505" s="12">
        <f>SUMPRODUCT((SUMIF('[1]كشف حساب عميل (27)'!$F$74:$F$84,"*580*",'[1]كشف حساب عميل (27)'!$E$74:$E$84)))</f>
        <v>0</v>
      </c>
      <c r="L505" s="12">
        <f>SUMPRODUCT((SUMIF('[1]كشف حساب عميل (27)'!$F$74:$F$84,"*430 لتر برستيج*",'[1]كشف حساب عميل (27)'!$E$74:$E$84)))</f>
        <v>0</v>
      </c>
      <c r="M505" s="12">
        <f>SUMPRODUCT((SUMIF('[1]كشف حساب عميل (27)'!$F$74:$F$84,"*340 لتر برستيج*",'[1]كشف حساب عميل (27)'!$E$74:$E$84)))</f>
        <v>0</v>
      </c>
      <c r="N505" s="12">
        <f>SUMPRODUCT((SUMIF('[1]كشف حساب عميل (27)'!$F$74:$F$84,"*339 لتر برستيج*",'[1]كشف حساب عميل (27)'!$E$74:$E$84)))</f>
        <v>0</v>
      </c>
      <c r="O505" s="12">
        <f>SUMPRODUCT((SUMIF('[1]كشف حساب عميل (27)'!$F$74:$F$84,"*320*",'[1]كشف حساب عميل (27)'!$E$74:$E$84)))</f>
        <v>0</v>
      </c>
      <c r="P505" s="12">
        <f>SUMPRODUCT((SUMIF('[1]كشف حساب عميل (27)'!$F$74:$F$84,"*290*",'[1]كشف حساب عميل (27)'!$E$74:$E$84)))</f>
        <v>0</v>
      </c>
      <c r="Q505" s="12">
        <f>SUMPRODUCT((SUMIF('[1]كشف حساب عميل (27)'!$F$74:$F$84,"*335 لتر اوسكار*",'[1]كشف حساب عميل (27)'!$E$74:$E$84)))</f>
        <v>0</v>
      </c>
      <c r="R505" s="12">
        <f>SUMPRODUCT((SUMIF('[1]كشف حساب عميل (27)'!$F$74:$F$84,"*335 لتر برنسيسه*",'[1]كشف حساب عميل (27)'!$E$74:$E$84)))</f>
        <v>0</v>
      </c>
      <c r="S505" s="12">
        <f>SUMPRODUCT((SUMIF('[1]كشف حساب عميل (27)'!$F$74:$F$84,"*328*",'[1]كشف حساب عميل (27)'!$E$74:$E$84)))</f>
        <v>0</v>
      </c>
      <c r="T505" s="12">
        <f>SUMPRODUCT((SUMIF('[1]كشف حساب عميل (27)'!$F$74:$F$84,"*7 درج نوفرست*",'[1]كشف حساب عميل (27)'!$E$74:$E$84)))</f>
        <v>0</v>
      </c>
      <c r="U505" s="12">
        <f>SUMPRODUCT((SUMIF('[1]كشف حساب عميل (27)'!$F$74:$F$84,"*6 درج نوفرست*",'[1]كشف حساب عميل (27)'!$E$74:$E$84)))</f>
        <v>0</v>
      </c>
      <c r="V505" s="12">
        <f>SUMPRODUCT((SUMIF('[1]كشف حساب عميل (27)'!$F$74:$F$84,"*5 درج نوفرست*",'[1]كشف حساب عميل (27)'!$E$74:$E$84)))</f>
        <v>0</v>
      </c>
      <c r="W505" s="12">
        <f>SUMPRODUCT((SUMIF('[1]كشف حساب عميل (27)'!$F$74:$F$84,"*6 درج معدل*",'[1]كشف حساب عميل (27)'!$E$74:$E$84)))</f>
        <v>0</v>
      </c>
      <c r="X505" s="12">
        <f>SUMPRODUCT((SUMIF('[1]كشف حساب عميل (27)'!$F$74:$F$84,"*5 درج معدل*",'[1]كشف حساب عميل (27)'!$E$74:$E$84)))</f>
        <v>0</v>
      </c>
      <c r="Y505" s="12">
        <f>SUMPRODUCT((SUMIF('[1]كشف حساب عميل (27)'!$F$74:$F$84,"*4 درج*",'[1]كشف حساب عميل (27)'!$E$74:$E$84)))</f>
        <v>0</v>
      </c>
      <c r="Z505" s="12">
        <f t="shared" si="196"/>
        <v>0</v>
      </c>
    </row>
    <row r="506" spans="1:26" ht="17.25" hidden="1" thickTop="1" thickBot="1">
      <c r="A506" s="17" t="str">
        <f>'[1]عملاء الفرع'!$B$30</f>
        <v>كشف حساب عميل (27)</v>
      </c>
      <c r="B506" s="14"/>
      <c r="C506" s="15">
        <v>41061</v>
      </c>
      <c r="D506" s="12">
        <f>SUMPRODUCT((SUMIF('[1]كشف حساب عميل (27)'!$F$86:$F$96,"*560*",'[1]كشف حساب عميل (27)'!$E$86:$E$96)))</f>
        <v>0</v>
      </c>
      <c r="E506" s="12">
        <f>SUMPRODUCT((SUMIF('[1]كشف حساب عميل (27)'!$F$86:$F$96,"*510*",'[1]كشف حساب عميل (27)'!$E$86:$E$96)))</f>
        <v>0</v>
      </c>
      <c r="F506" s="12">
        <f>SUMPRODUCT((SUMIF('[1]كشف حساب عميل (27)'!$F$86:$F$96,"*430 لتر نوفرست*",'[1]كشف حساب عميل (27)'!$E$86:$E$96)))</f>
        <v>0</v>
      </c>
      <c r="G506" s="12">
        <f>SUMPRODUCT((SUMIF('[1]كشف حساب عميل (27)'!$F$86:$F$96,"*340 لتر نوفرست*",'[1]كشف حساب عميل (27)'!$E$86:$E$96)))</f>
        <v>0</v>
      </c>
      <c r="H506" s="12">
        <f>SUMPRODUCT((SUMIF('[1]كشف حساب عميل (27)'!$F$86:$F$96,"*339 لتر نوفرست*",'[1]كشف حساب عميل (27)'!$E$86:$E$96)))</f>
        <v>0</v>
      </c>
      <c r="I506" s="12">
        <f>SUMPRODUCT((SUMIF('[1]كشف حساب عميل (27)'!$F$86:$F$96,"*338*",'[1]كشف حساب عميل (27)'!$E$86:$E$96)))</f>
        <v>0</v>
      </c>
      <c r="J506" s="12">
        <f>SUMPRODUCT((SUMIF('[1]كشف حساب عميل (27)'!$F$86:$F$96,"*330*",'[1]كشف حساب عميل (27)'!$E$86:$E$96)))</f>
        <v>0</v>
      </c>
      <c r="K506" s="12">
        <f>SUMPRODUCT((SUMIF('[1]كشف حساب عميل (27)'!$F$86:$F$96,"*580*",'[1]كشف حساب عميل (27)'!$E$86:$E$96)))</f>
        <v>0</v>
      </c>
      <c r="L506" s="12">
        <f>SUMPRODUCT((SUMIF('[1]كشف حساب عميل (27)'!$F$86:$F$96,"*430 لتر برستيج*",'[1]كشف حساب عميل (27)'!$E$86:$E$96)))</f>
        <v>0</v>
      </c>
      <c r="M506" s="12">
        <f>SUMPRODUCT((SUMIF('[1]كشف حساب عميل (27)'!$F$86:$F$96,"*340 لتر برستيج*",'[1]كشف حساب عميل (27)'!$E$86:$E$96)))</f>
        <v>0</v>
      </c>
      <c r="N506" s="12">
        <f>SUMPRODUCT((SUMIF('[1]كشف حساب عميل (27)'!$F$86:$F$96,"*339 لتر برستيج*",'[1]كشف حساب عميل (27)'!$E$86:$E$96)))</f>
        <v>0</v>
      </c>
      <c r="O506" s="12">
        <f>SUMPRODUCT((SUMIF('[1]كشف حساب عميل (27)'!$F$86:$F$96,"*320*",'[1]كشف حساب عميل (27)'!$E$86:$E$96)))</f>
        <v>0</v>
      </c>
      <c r="P506" s="12">
        <f>SUMPRODUCT((SUMIF('[1]كشف حساب عميل (27)'!$F$86:$F$96,"*290*",'[1]كشف حساب عميل (27)'!$E$86:$E$96)))</f>
        <v>0</v>
      </c>
      <c r="Q506" s="12">
        <f>SUMPRODUCT((SUMIF('[1]كشف حساب عميل (27)'!$F$86:$F$96,"*335 لتر اوسكار*",'[1]كشف حساب عميل (27)'!$E$86:$E$96)))</f>
        <v>0</v>
      </c>
      <c r="R506" s="12">
        <f>SUMPRODUCT((SUMIF('[1]كشف حساب عميل (27)'!$F$86:$F$96,"*335 لتر برنسيسه*",'[1]كشف حساب عميل (27)'!$E$86:$E$96)))</f>
        <v>0</v>
      </c>
      <c r="S506" s="12">
        <f>SUMPRODUCT((SUMIF('[1]كشف حساب عميل (27)'!$F$86:$F$96,"*328*",'[1]كشف حساب عميل (27)'!$E$86:$E$96)))</f>
        <v>0</v>
      </c>
      <c r="T506" s="12">
        <f>SUMPRODUCT((SUMIF('[1]كشف حساب عميل (27)'!$F$86:$F$96,"*7 درج نوفرست*",'[1]كشف حساب عميل (27)'!$E$86:$E$96)))</f>
        <v>0</v>
      </c>
      <c r="U506" s="12">
        <f>SUMPRODUCT((SUMIF('[1]كشف حساب عميل (27)'!$F$86:$F$96,"*6 درج نوفرست*",'[1]كشف حساب عميل (27)'!$E$86:$E$96)))</f>
        <v>0</v>
      </c>
      <c r="V506" s="12">
        <f>SUMPRODUCT((SUMIF('[1]كشف حساب عميل (27)'!$F$86:$F$96,"*5 درج نوفرست*",'[1]كشف حساب عميل (27)'!$E$86:$E$96)))</f>
        <v>0</v>
      </c>
      <c r="W506" s="12">
        <f>SUMPRODUCT((SUMIF('[1]كشف حساب عميل (27)'!$F$86:$F$96,"*6 درج معدل*",'[1]كشف حساب عميل (27)'!$E$86:$E$96)))</f>
        <v>0</v>
      </c>
      <c r="X506" s="12">
        <f>SUMPRODUCT((SUMIF('[1]كشف حساب عميل (27)'!$F$86:$F$96,"*5 درج معدل*",'[1]كشف حساب عميل (27)'!$E$86:$E$96)))</f>
        <v>0</v>
      </c>
      <c r="Y506" s="12">
        <f>SUMPRODUCT((SUMIF('[1]كشف حساب عميل (27)'!$F$86:$F$96,"*4 درج*",'[1]كشف حساب عميل (27)'!$E$86:$E$96)))</f>
        <v>0</v>
      </c>
      <c r="Z506" s="12">
        <f t="shared" si="196"/>
        <v>0</v>
      </c>
    </row>
    <row r="507" spans="1:26" ht="17.25" hidden="1" thickTop="1" thickBot="1">
      <c r="A507" s="9" t="str">
        <f>'[1]عملاء الفرع'!$B$30</f>
        <v>كشف حساب عميل (27)</v>
      </c>
      <c r="B507" s="13"/>
      <c r="C507" s="11" t="s">
        <v>26</v>
      </c>
      <c r="D507" s="12">
        <f t="shared" ref="D507:S526" si="215">SUM(D504:D506)</f>
        <v>0</v>
      </c>
      <c r="E507" s="12">
        <f t="shared" ref="E507:Y507" si="216">SUM(E504:E506)</f>
        <v>0</v>
      </c>
      <c r="F507" s="12">
        <f t="shared" si="216"/>
        <v>0</v>
      </c>
      <c r="G507" s="12">
        <f t="shared" si="216"/>
        <v>0</v>
      </c>
      <c r="H507" s="12">
        <f t="shared" si="216"/>
        <v>0</v>
      </c>
      <c r="I507" s="12">
        <f t="shared" si="216"/>
        <v>0</v>
      </c>
      <c r="J507" s="12">
        <f t="shared" si="216"/>
        <v>0</v>
      </c>
      <c r="K507" s="12">
        <f t="shared" si="216"/>
        <v>0</v>
      </c>
      <c r="L507" s="12">
        <f t="shared" si="216"/>
        <v>0</v>
      </c>
      <c r="M507" s="12">
        <f t="shared" si="216"/>
        <v>0</v>
      </c>
      <c r="N507" s="12">
        <f t="shared" si="216"/>
        <v>0</v>
      </c>
      <c r="O507" s="12">
        <f t="shared" si="216"/>
        <v>0</v>
      </c>
      <c r="P507" s="12">
        <f t="shared" si="216"/>
        <v>0</v>
      </c>
      <c r="Q507" s="12">
        <f t="shared" si="216"/>
        <v>0</v>
      </c>
      <c r="R507" s="12">
        <f t="shared" si="216"/>
        <v>0</v>
      </c>
      <c r="S507" s="12">
        <f t="shared" si="216"/>
        <v>0</v>
      </c>
      <c r="T507" s="12">
        <f t="shared" si="216"/>
        <v>0</v>
      </c>
      <c r="U507" s="12">
        <f t="shared" si="216"/>
        <v>0</v>
      </c>
      <c r="V507" s="12">
        <f t="shared" si="216"/>
        <v>0</v>
      </c>
      <c r="W507" s="12">
        <f t="shared" si="216"/>
        <v>0</v>
      </c>
      <c r="X507" s="12">
        <f t="shared" si="216"/>
        <v>0</v>
      </c>
      <c r="Y507" s="12">
        <f t="shared" si="216"/>
        <v>0</v>
      </c>
      <c r="Z507" s="12">
        <f t="shared" si="196"/>
        <v>0</v>
      </c>
    </row>
    <row r="508" spans="1:26" ht="17.25" hidden="1" thickTop="1" thickBot="1">
      <c r="A508" s="9" t="str">
        <f>'[1]عملاء الفرع'!$B$30</f>
        <v>كشف حساب عميل (27)</v>
      </c>
      <c r="B508" s="13"/>
      <c r="C508" s="11" t="s">
        <v>27</v>
      </c>
      <c r="D508" s="18">
        <f t="shared" ref="D508:Y527" si="217">SUM(D507,D503)</f>
        <v>0</v>
      </c>
      <c r="E508" s="18">
        <f t="shared" si="217"/>
        <v>0</v>
      </c>
      <c r="F508" s="18">
        <f t="shared" si="217"/>
        <v>0</v>
      </c>
      <c r="G508" s="18">
        <f t="shared" si="217"/>
        <v>0</v>
      </c>
      <c r="H508" s="18">
        <f t="shared" si="217"/>
        <v>0</v>
      </c>
      <c r="I508" s="18">
        <f t="shared" si="217"/>
        <v>0</v>
      </c>
      <c r="J508" s="18">
        <f t="shared" si="217"/>
        <v>0</v>
      </c>
      <c r="K508" s="18">
        <f t="shared" si="217"/>
        <v>0</v>
      </c>
      <c r="L508" s="18">
        <f t="shared" si="217"/>
        <v>0</v>
      </c>
      <c r="M508" s="18">
        <f t="shared" si="217"/>
        <v>0</v>
      </c>
      <c r="N508" s="18">
        <f t="shared" si="217"/>
        <v>0</v>
      </c>
      <c r="O508" s="18">
        <f t="shared" si="217"/>
        <v>0</v>
      </c>
      <c r="P508" s="18">
        <f t="shared" si="217"/>
        <v>0</v>
      </c>
      <c r="Q508" s="18">
        <f t="shared" si="217"/>
        <v>0</v>
      </c>
      <c r="R508" s="18">
        <f t="shared" si="217"/>
        <v>0</v>
      </c>
      <c r="S508" s="18">
        <f t="shared" si="217"/>
        <v>0</v>
      </c>
      <c r="T508" s="18">
        <f t="shared" si="217"/>
        <v>0</v>
      </c>
      <c r="U508" s="18">
        <f t="shared" si="217"/>
        <v>0</v>
      </c>
      <c r="V508" s="18">
        <f t="shared" si="217"/>
        <v>0</v>
      </c>
      <c r="W508" s="18">
        <f t="shared" si="217"/>
        <v>0</v>
      </c>
      <c r="X508" s="18">
        <f t="shared" si="217"/>
        <v>0</v>
      </c>
      <c r="Y508" s="18">
        <f t="shared" si="217"/>
        <v>0</v>
      </c>
      <c r="Z508" s="12">
        <f t="shared" si="196"/>
        <v>0</v>
      </c>
    </row>
    <row r="509" spans="1:26" ht="17.25" hidden="1" thickTop="1" thickBot="1">
      <c r="A509" s="9" t="str">
        <f>'[1]عملاء الفرع'!$B$30</f>
        <v>كشف حساب عميل (27)</v>
      </c>
      <c r="B509" s="13"/>
      <c r="C509" s="11">
        <v>41091</v>
      </c>
      <c r="D509" s="12">
        <f>SUMPRODUCT((SUMIF('[1]كشف حساب عميل (27)'!$F$99:$F$126,"*560*",'[1]كشف حساب عميل (27)'!$E$99:$E$126)))</f>
        <v>0</v>
      </c>
      <c r="E509" s="12">
        <f>SUMPRODUCT((SUMIF('[1]كشف حساب عميل (27)'!$F$99:$F$126,"*510*",'[1]كشف حساب عميل (27)'!$E$99:$E$126)))</f>
        <v>0</v>
      </c>
      <c r="F509" s="12">
        <f>SUMPRODUCT((SUMIF('[1]كشف حساب عميل (27)'!$F$99:$F$126,"*430 لتر نوفرست*",'[1]كشف حساب عميل (27)'!$E$99:$E$126)))</f>
        <v>0</v>
      </c>
      <c r="G509" s="12">
        <f>SUMPRODUCT((SUMIF('[1]كشف حساب عميل (27)'!$F$99:$F$126,"*340 لتر نوفرست*",'[1]كشف حساب عميل (27)'!$E$99:$E$126)))</f>
        <v>0</v>
      </c>
      <c r="H509" s="12">
        <f>SUMPRODUCT((SUMIF('[1]كشف حساب عميل (27)'!$F$99:$F$126,"*339 لتر نوفرست*",'[1]كشف حساب عميل (27)'!$E$99:$E$126)))</f>
        <v>0</v>
      </c>
      <c r="I509" s="12">
        <f>SUMPRODUCT((SUMIF('[1]كشف حساب عميل (27)'!$F$99:$F$126,"*338*",'[1]كشف حساب عميل (27)'!$E$99:$E$126)))</f>
        <v>0</v>
      </c>
      <c r="J509" s="12">
        <f>SUMPRODUCT((SUMIF('[1]كشف حساب عميل (27)'!$F$99:$F$126,"*330*",'[1]كشف حساب عميل (27)'!$E$99:$E$126)))</f>
        <v>0</v>
      </c>
      <c r="K509" s="12">
        <f>SUMPRODUCT((SUMIF('[1]كشف حساب عميل (27)'!$F$99:$F$126,"*580*",'[1]كشف حساب عميل (27)'!$E$99:$E$126)))</f>
        <v>0</v>
      </c>
      <c r="L509" s="12">
        <f>SUMPRODUCT((SUMIF('[1]كشف حساب عميل (27)'!$F$99:$F$126,"*430 لتر برستيج*",'[1]كشف حساب عميل (27)'!$E$99:$E$126)))</f>
        <v>0</v>
      </c>
      <c r="M509" s="12">
        <f>SUMPRODUCT((SUMIF('[1]كشف حساب عميل (27)'!$F$99:$F$126,"*340 لتر برستيج*",'[1]كشف حساب عميل (27)'!$E$99:$E$126)))</f>
        <v>0</v>
      </c>
      <c r="N509" s="12">
        <f>SUMPRODUCT((SUMIF('[1]كشف حساب عميل (27)'!$F$99:$F$126,"*339 لتر برستيج*",'[1]كشف حساب عميل (27)'!$E$99:$E$126)))</f>
        <v>0</v>
      </c>
      <c r="O509" s="12">
        <f>SUMPRODUCT((SUMIF('[1]كشف حساب عميل (27)'!$F$99:$F$126,"*320*",'[1]كشف حساب عميل (27)'!$E$99:$E$126)))</f>
        <v>0</v>
      </c>
      <c r="P509" s="12">
        <f>SUMPRODUCT((SUMIF('[1]كشف حساب عميل (27)'!$F$99:$F$126,"*290*",'[1]كشف حساب عميل (27)'!$E$99:$E$126)))</f>
        <v>0</v>
      </c>
      <c r="Q509" s="12">
        <f>SUMPRODUCT((SUMIF('[1]كشف حساب عميل (27)'!$F$99:$F$126,"*335 لتر اوسكار*",'[1]كشف حساب عميل (27)'!$E$99:$E$126)))</f>
        <v>0</v>
      </c>
      <c r="R509" s="12">
        <f>SUMPRODUCT((SUMIF('[1]كشف حساب عميل (27)'!$F$99:$F$126,"*335 لتر برنسيسه*",'[1]كشف حساب عميل (27)'!$E$99:$E$126)))</f>
        <v>0</v>
      </c>
      <c r="S509" s="12">
        <f>SUMPRODUCT((SUMIF('[1]كشف حساب عميل (27)'!$F$99:$F$126,"*328*",'[1]كشف حساب عميل (27)'!$E$99:$E$126)))</f>
        <v>0</v>
      </c>
      <c r="T509" s="12">
        <f>SUMPRODUCT((SUMIF('[1]كشف حساب عميل (27)'!$F$99:$F$126,"*7 درج نوفرست*",'[1]كشف حساب عميل (27)'!$E$99:$E$126)))</f>
        <v>0</v>
      </c>
      <c r="U509" s="12">
        <f>SUMPRODUCT((SUMIF('[1]كشف حساب عميل (27)'!$F$99:$F$126,"*6 درج نوفرست*",'[1]كشف حساب عميل (27)'!$E$99:$E$126)))</f>
        <v>0</v>
      </c>
      <c r="V509" s="12">
        <f>SUMPRODUCT((SUMIF('[1]كشف حساب عميل (27)'!$F$99:$F$126,"*5 درج نوفرست*",'[1]كشف حساب عميل (27)'!$E$99:$E$126)))</f>
        <v>0</v>
      </c>
      <c r="W509" s="12">
        <f>SUMPRODUCT((SUMIF('[1]كشف حساب عميل (27)'!$F$99:$F$126,"*6 درج معدل*",'[1]كشف حساب عميل (27)'!$E$99:$E$126)))</f>
        <v>0</v>
      </c>
      <c r="X509" s="12">
        <f>SUMPRODUCT((SUMIF('[1]كشف حساب عميل (27)'!$F$99:$F$126,"*5 درج معدل*",'[1]كشف حساب عميل (27)'!$E$99:$E$126)))</f>
        <v>0</v>
      </c>
      <c r="Y509" s="12">
        <f>SUMPRODUCT((SUMIF('[1]كشف حساب عميل (27)'!$F$99:$F$126,"*4 درج*",'[1]كشف حساب عميل (27)'!$E$99:$E$126)))</f>
        <v>0</v>
      </c>
      <c r="Z509" s="12">
        <f t="shared" si="196"/>
        <v>0</v>
      </c>
    </row>
    <row r="510" spans="1:26" ht="17.25" hidden="1" thickTop="1" thickBot="1">
      <c r="A510" s="9" t="str">
        <f>'[1]عملاء الفرع'!$B$30</f>
        <v>كشف حساب عميل (27)</v>
      </c>
      <c r="B510" s="13"/>
      <c r="C510" s="11">
        <v>41122</v>
      </c>
      <c r="D510" s="12">
        <f>SUMPRODUCT((SUMIF('[1]كشف حساب عميل (27)'!$F$128:$F$144,"*560*",'[1]كشف حساب عميل (27)'!$E$128:$E$144)))</f>
        <v>0</v>
      </c>
      <c r="E510" s="12">
        <f>SUMPRODUCT((SUMIF('[1]كشف حساب عميل (27)'!$F$128:$F$144,"*510*",'[1]كشف حساب عميل (27)'!$E$128:$E$144)))</f>
        <v>0</v>
      </c>
      <c r="F510" s="12">
        <f>SUMPRODUCT((SUMIF('[1]كشف حساب عميل (27)'!$F$128:$F$144,"*430 لتر نوفرست*",'[1]كشف حساب عميل (27)'!$E$128:$E$144)))</f>
        <v>0</v>
      </c>
      <c r="G510" s="12">
        <f>SUMPRODUCT((SUMIF('[1]كشف حساب عميل (27)'!$F$128:$F$144,"*340 لتر نوفرست*",'[1]كشف حساب عميل (27)'!$E$128:$E$144)))</f>
        <v>0</v>
      </c>
      <c r="H510" s="12">
        <f>SUMPRODUCT((SUMIF('[1]كشف حساب عميل (27)'!$F$128:$F$144,"*339 لتر نوفرست*",'[1]كشف حساب عميل (27)'!$E$128:$E$144)))</f>
        <v>0</v>
      </c>
      <c r="I510" s="12">
        <f>SUMPRODUCT((SUMIF('[1]كشف حساب عميل (27)'!$F$128:$F$144,"*338*",'[1]كشف حساب عميل (27)'!$E$128:$E$144)))</f>
        <v>0</v>
      </c>
      <c r="J510" s="12">
        <f>SUMPRODUCT((SUMIF('[1]كشف حساب عميل (27)'!$F$128:$F$144,"*330*",'[1]كشف حساب عميل (27)'!$E$128:$E$144)))</f>
        <v>0</v>
      </c>
      <c r="K510" s="12">
        <f>SUMPRODUCT((SUMIF('[1]كشف حساب عميل (27)'!$F$128:$F$144,"*580*",'[1]كشف حساب عميل (27)'!$E$128:$E$144)))</f>
        <v>0</v>
      </c>
      <c r="L510" s="12">
        <f>SUMPRODUCT((SUMIF('[1]كشف حساب عميل (27)'!$F$128:$F$144,"*430 لتر برستيج*",'[1]كشف حساب عميل (27)'!$E$128:$E$144)))</f>
        <v>0</v>
      </c>
      <c r="M510" s="12">
        <f>SUMPRODUCT((SUMIF('[1]كشف حساب عميل (27)'!$F$128:$F$144,"*340 لتر برستيج*",'[1]كشف حساب عميل (27)'!$E$128:$E$144)))</f>
        <v>0</v>
      </c>
      <c r="N510" s="12">
        <f>SUMPRODUCT((SUMIF('[1]كشف حساب عميل (27)'!$F$128:$F$144,"*339 لتر برستيج*",'[1]كشف حساب عميل (27)'!$E$128:$E$144)))</f>
        <v>0</v>
      </c>
      <c r="O510" s="12">
        <f>SUMPRODUCT((SUMIF('[1]كشف حساب عميل (27)'!$F$128:$F$144,"*320*",'[1]كشف حساب عميل (27)'!$E$128:$E$144)))</f>
        <v>0</v>
      </c>
      <c r="P510" s="12">
        <f>SUMPRODUCT((SUMIF('[1]كشف حساب عميل (27)'!$F$128:$F$144,"*290*",'[1]كشف حساب عميل (27)'!$E$128:$E$144)))</f>
        <v>0</v>
      </c>
      <c r="Q510" s="12">
        <f>SUMPRODUCT((SUMIF('[1]كشف حساب عميل (27)'!$F$128:$F$144,"*335 لتر اوسكار*",'[1]كشف حساب عميل (27)'!$E$128:$E$144)))</f>
        <v>0</v>
      </c>
      <c r="R510" s="12">
        <f>SUMPRODUCT((SUMIF('[1]كشف حساب عميل (27)'!$F$128:$F$144,"*335 لتر برنسيسه*",'[1]كشف حساب عميل (27)'!$E$128:$E$144)))</f>
        <v>0</v>
      </c>
      <c r="S510" s="12">
        <f>SUMPRODUCT((SUMIF('[1]كشف حساب عميل (27)'!$F$128:$F$144,"*328*",'[1]كشف حساب عميل (27)'!$E$128:$E$144)))</f>
        <v>0</v>
      </c>
      <c r="T510" s="12">
        <f>SUMPRODUCT((SUMIF('[1]كشف حساب عميل (27)'!$F$128:$F$144,"*7 درج نوفرست*",'[1]كشف حساب عميل (27)'!$E$128:$E$144)))</f>
        <v>0</v>
      </c>
      <c r="U510" s="12">
        <f>SUMPRODUCT((SUMIF('[1]كشف حساب عميل (27)'!$F$128:$F$144,"*6 درج نوفرست*",'[1]كشف حساب عميل (27)'!$E$128:$E$144)))</f>
        <v>0</v>
      </c>
      <c r="V510" s="12">
        <f>SUMPRODUCT((SUMIF('[1]كشف حساب عميل (27)'!$F$128:$F$144,"*5 درج نوفرست*",'[1]كشف حساب عميل (27)'!$E$128:$E$144)))</f>
        <v>0</v>
      </c>
      <c r="W510" s="12">
        <f>SUMPRODUCT((SUMIF('[1]كشف حساب عميل (27)'!$F$128:$F$144,"*6 درج معدل*",'[1]كشف حساب عميل (27)'!$E$128:$E$144)))</f>
        <v>0</v>
      </c>
      <c r="X510" s="12">
        <f>SUMPRODUCT((SUMIF('[1]كشف حساب عميل (27)'!$F$128:$F$144,"*5 درج معدل*",'[1]كشف حساب عميل (27)'!$E$128:$E$144)))</f>
        <v>0</v>
      </c>
      <c r="Y510" s="12">
        <f>SUMPRODUCT((SUMIF('[1]كشف حساب عميل (27)'!$F$128:$F$144,"*4 درج*",'[1]كشف حساب عميل (27)'!$E$128:$E$144)))</f>
        <v>0</v>
      </c>
      <c r="Z510" s="12">
        <f t="shared" si="196"/>
        <v>0</v>
      </c>
    </row>
    <row r="511" spans="1:26" ht="17.25" hidden="1" thickTop="1" thickBot="1">
      <c r="A511" s="9" t="str">
        <f>'[1]عملاء الفرع'!$B$30</f>
        <v>كشف حساب عميل (27)</v>
      </c>
      <c r="B511" s="13"/>
      <c r="C511" s="11">
        <v>41153</v>
      </c>
      <c r="D511" s="12">
        <f>SUMPRODUCT((SUMIF('[1]كشف حساب عميل (27)'!$F$146:$F$167,"*560*",'[1]كشف حساب عميل (27)'!$E$146:$E$167)))</f>
        <v>0</v>
      </c>
      <c r="E511" s="12">
        <f>SUMPRODUCT((SUMIF('[1]كشف حساب عميل (27)'!$F$146:$F$167,"*510*",'[1]كشف حساب عميل (27)'!$E$146:$E$167)))</f>
        <v>0</v>
      </c>
      <c r="F511" s="12">
        <f>SUMPRODUCT((SUMIF('[1]كشف حساب عميل (27)'!$F$146:$F$167,"*430 لتر نوفرست*",'[1]كشف حساب عميل (27)'!$E$146:$E$167)))</f>
        <v>0</v>
      </c>
      <c r="G511" s="12">
        <f>SUMPRODUCT((SUMIF('[1]كشف حساب عميل (27)'!$F$146:$F$167,"*340 لتر نوفرست*",'[1]كشف حساب عميل (27)'!$E$146:$E$167)))</f>
        <v>0</v>
      </c>
      <c r="H511" s="12">
        <f>SUMPRODUCT((SUMIF('[1]كشف حساب عميل (27)'!$F$146:$F$167,"*339 لتر نوفرست*",'[1]كشف حساب عميل (27)'!$E$146:$E$167)))</f>
        <v>0</v>
      </c>
      <c r="I511" s="12">
        <f>SUMPRODUCT((SUMIF('[1]كشف حساب عميل (27)'!$F$146:$F$167,"*338*",'[1]كشف حساب عميل (27)'!$E$146:$E$167)))</f>
        <v>0</v>
      </c>
      <c r="J511" s="12">
        <f>SUMPRODUCT((SUMIF('[1]كشف حساب عميل (27)'!$F$146:$F$167,"*330*",'[1]كشف حساب عميل (27)'!$E$146:$E$167)))</f>
        <v>0</v>
      </c>
      <c r="K511" s="12">
        <f>SUMPRODUCT((SUMIF('[1]كشف حساب عميل (27)'!$F$146:$F$167,"*580*",'[1]كشف حساب عميل (27)'!$E$146:$E$167)))</f>
        <v>0</v>
      </c>
      <c r="L511" s="12">
        <f>SUMPRODUCT((SUMIF('[1]كشف حساب عميل (27)'!$F$146:$F$167,"*430 لتر برستيج*",'[1]كشف حساب عميل (27)'!$E$146:$E$167)))</f>
        <v>0</v>
      </c>
      <c r="M511" s="12">
        <f>SUMPRODUCT((SUMIF('[1]كشف حساب عميل (27)'!$F$146:$F$167,"*340 لتر برستيج*",'[1]كشف حساب عميل (27)'!$E$146:$E$167)))</f>
        <v>0</v>
      </c>
      <c r="N511" s="12">
        <f>SUMPRODUCT((SUMIF('[1]كشف حساب عميل (27)'!$F$146:$F$167,"*339 لتر برستيج*",'[1]كشف حساب عميل (27)'!$E$146:$E$167)))</f>
        <v>0</v>
      </c>
      <c r="O511" s="12">
        <f>SUMPRODUCT((SUMIF('[1]كشف حساب عميل (27)'!$F$146:$F$167,"*320*",'[1]كشف حساب عميل (27)'!$E$146:$E$167)))</f>
        <v>0</v>
      </c>
      <c r="P511" s="12">
        <f>SUMPRODUCT((SUMIF('[1]كشف حساب عميل (27)'!$F$146:$F$167,"*290*",'[1]كشف حساب عميل (27)'!$E$146:$E$167)))</f>
        <v>0</v>
      </c>
      <c r="Q511" s="12">
        <f>SUMPRODUCT((SUMIF('[1]كشف حساب عميل (27)'!$F$146:$F$167,"*335 لتر اوسكار*",'[1]كشف حساب عميل (27)'!$E$146:$E$167)))</f>
        <v>0</v>
      </c>
      <c r="R511" s="12">
        <f>SUMPRODUCT((SUMIF('[1]كشف حساب عميل (27)'!$F$146:$F$167,"*335 لتر برنسيسه*",'[1]كشف حساب عميل (27)'!$E$146:$E$167)))</f>
        <v>0</v>
      </c>
      <c r="S511" s="12">
        <f>SUMPRODUCT((SUMIF('[1]كشف حساب عميل (27)'!$F$146:$F$167,"*328*",'[1]كشف حساب عميل (27)'!$E$146:$E$167)))</f>
        <v>0</v>
      </c>
      <c r="T511" s="12">
        <f>SUMPRODUCT((SUMIF('[1]كشف حساب عميل (27)'!$F$146:$F$167,"*7 درج نوفرست*",'[1]كشف حساب عميل (27)'!$E$146:$E$167)))</f>
        <v>0</v>
      </c>
      <c r="U511" s="12">
        <f>SUMPRODUCT((SUMIF('[1]كشف حساب عميل (27)'!$F$146:$F$167,"*6 درج نوفرست*",'[1]كشف حساب عميل (27)'!$E$146:$E$167)))</f>
        <v>0</v>
      </c>
      <c r="V511" s="12">
        <f>SUMPRODUCT((SUMIF('[1]كشف حساب عميل (27)'!$F$146:$F$167,"*5 درج نوفرست*",'[1]كشف حساب عميل (27)'!$E$146:$E$167)))</f>
        <v>0</v>
      </c>
      <c r="W511" s="12">
        <f>SUMPRODUCT((SUMIF('[1]كشف حساب عميل (27)'!$F$146:$F$167,"*6 درج معدل*",'[1]كشف حساب عميل (27)'!$E$146:$E$167)))</f>
        <v>0</v>
      </c>
      <c r="X511" s="12">
        <f>SUMPRODUCT((SUMIF('[1]كشف حساب عميل (27)'!$F$146:$F$167,"*5 درج معدل*",'[1]كشف حساب عميل (27)'!$E$146:$E$167)))</f>
        <v>0</v>
      </c>
      <c r="Y511" s="12">
        <f>SUMPRODUCT((SUMIF('[1]كشف حساب عميل (27)'!$F$146:$F$167,"*4 درج*",'[1]كشف حساب عميل (27)'!$E$146:$E$167)))</f>
        <v>0</v>
      </c>
      <c r="Z511" s="12">
        <f t="shared" si="196"/>
        <v>0</v>
      </c>
    </row>
    <row r="512" spans="1:26" ht="17.25" hidden="1" thickTop="1" thickBot="1">
      <c r="A512" s="9" t="str">
        <f>'[1]عملاء الفرع'!$B$30</f>
        <v>كشف حساب عميل (27)</v>
      </c>
      <c r="B512" s="13"/>
      <c r="C512" s="11" t="s">
        <v>28</v>
      </c>
      <c r="D512" s="12">
        <f t="shared" ref="D512:S531" si="218">SUM(D509:D511)</f>
        <v>0</v>
      </c>
      <c r="E512" s="12">
        <f t="shared" ref="E512:Y512" si="219">SUM(E509:E511)</f>
        <v>0</v>
      </c>
      <c r="F512" s="12">
        <f t="shared" si="219"/>
        <v>0</v>
      </c>
      <c r="G512" s="12">
        <f t="shared" si="219"/>
        <v>0</v>
      </c>
      <c r="H512" s="12">
        <f t="shared" si="219"/>
        <v>0</v>
      </c>
      <c r="I512" s="12">
        <f t="shared" si="219"/>
        <v>0</v>
      </c>
      <c r="J512" s="12">
        <f t="shared" si="219"/>
        <v>0</v>
      </c>
      <c r="K512" s="12">
        <f t="shared" si="219"/>
        <v>0</v>
      </c>
      <c r="L512" s="12">
        <f t="shared" si="219"/>
        <v>0</v>
      </c>
      <c r="M512" s="12">
        <f t="shared" si="219"/>
        <v>0</v>
      </c>
      <c r="N512" s="12">
        <f t="shared" si="219"/>
        <v>0</v>
      </c>
      <c r="O512" s="12">
        <f t="shared" si="219"/>
        <v>0</v>
      </c>
      <c r="P512" s="12">
        <f t="shared" si="219"/>
        <v>0</v>
      </c>
      <c r="Q512" s="12">
        <f t="shared" si="219"/>
        <v>0</v>
      </c>
      <c r="R512" s="12">
        <f t="shared" si="219"/>
        <v>0</v>
      </c>
      <c r="S512" s="12">
        <f t="shared" si="219"/>
        <v>0</v>
      </c>
      <c r="T512" s="12">
        <f t="shared" si="219"/>
        <v>0</v>
      </c>
      <c r="U512" s="12">
        <f t="shared" si="219"/>
        <v>0</v>
      </c>
      <c r="V512" s="12">
        <f t="shared" si="219"/>
        <v>0</v>
      </c>
      <c r="W512" s="12">
        <f t="shared" si="219"/>
        <v>0</v>
      </c>
      <c r="X512" s="12">
        <f t="shared" si="219"/>
        <v>0</v>
      </c>
      <c r="Y512" s="12">
        <f t="shared" si="219"/>
        <v>0</v>
      </c>
      <c r="Z512" s="12">
        <f t="shared" si="196"/>
        <v>0</v>
      </c>
    </row>
    <row r="513" spans="1:26" ht="17.25" hidden="1" thickTop="1" thickBot="1">
      <c r="A513" s="9" t="str">
        <f>'[1]عملاء الفرع'!$B$30</f>
        <v>كشف حساب عميل (27)</v>
      </c>
      <c r="B513" s="13"/>
      <c r="C513" s="11">
        <v>41183</v>
      </c>
      <c r="D513" s="12">
        <f>SUMPRODUCT((SUMIF('[1]كشف حساب عميل (27)'!$F$169:$F$189,"*560*",'[1]كشف حساب عميل (27)'!$E$169:$E$189)))</f>
        <v>0</v>
      </c>
      <c r="E513" s="12">
        <f>SUMPRODUCT((SUMIF('[1]كشف حساب عميل (27)'!$F$169:$F$189,"*510*",'[1]كشف حساب عميل (27)'!$E$169:$E$189)))</f>
        <v>0</v>
      </c>
      <c r="F513" s="12">
        <f>SUMPRODUCT((SUMIF('[1]كشف حساب عميل (27)'!$F$169:$F$189,"*430 لتر نوفرست*",'[1]كشف حساب عميل (27)'!$E$169:$E$189)))</f>
        <v>0</v>
      </c>
      <c r="G513" s="12">
        <f>SUMPRODUCT((SUMIF('[1]كشف حساب عميل (27)'!$F$169:$F$189,"*340 لتر نوفرست*",'[1]كشف حساب عميل (27)'!$E$169:$E$189)))</f>
        <v>0</v>
      </c>
      <c r="H513" s="12">
        <f>SUMPRODUCT((SUMIF('[1]كشف حساب عميل (27)'!$F$169:$F$189,"*339 لتر نوفرست*",'[1]كشف حساب عميل (27)'!$E$169:$E$189)))</f>
        <v>0</v>
      </c>
      <c r="I513" s="12">
        <f>SUMPRODUCT((SUMIF('[1]كشف حساب عميل (27)'!$F$169:$F$189,"*338*",'[1]كشف حساب عميل (27)'!$E$169:$E$189)))</f>
        <v>0</v>
      </c>
      <c r="J513" s="12">
        <f>SUMPRODUCT((SUMIF('[1]كشف حساب عميل (27)'!$F$169:$F$189,"*330*",'[1]كشف حساب عميل (27)'!$E$169:$E$189)))</f>
        <v>0</v>
      </c>
      <c r="K513" s="12">
        <f>SUMPRODUCT((SUMIF('[1]كشف حساب عميل (27)'!$F$169:$F$189,"*580*",'[1]كشف حساب عميل (27)'!$E$169:$E$189)))</f>
        <v>0</v>
      </c>
      <c r="L513" s="12">
        <f>SUMPRODUCT((SUMIF('[1]كشف حساب عميل (27)'!$F$169:$F$189,"*430 لتر برستيج*",'[1]كشف حساب عميل (27)'!$E$169:$E$189)))</f>
        <v>0</v>
      </c>
      <c r="M513" s="12">
        <f>SUMPRODUCT((SUMIF('[1]كشف حساب عميل (27)'!$F$169:$F$189,"*340 لتر برستيج*",'[1]كشف حساب عميل (27)'!$E$169:$E$189)))</f>
        <v>0</v>
      </c>
      <c r="N513" s="12">
        <f>SUMPRODUCT((SUMIF('[1]كشف حساب عميل (27)'!$F$169:$F$189,"*339 لتر برستيج*",'[1]كشف حساب عميل (27)'!$E$169:$E$189)))</f>
        <v>0</v>
      </c>
      <c r="O513" s="12">
        <f>SUMPRODUCT((SUMIF('[1]كشف حساب عميل (27)'!$F$169:$F$189,"*320*",'[1]كشف حساب عميل (27)'!$E$169:$E$189)))</f>
        <v>0</v>
      </c>
      <c r="P513" s="12">
        <f>SUMPRODUCT((SUMIF('[1]كشف حساب عميل (27)'!$F$169:$F$189,"*290*",'[1]كشف حساب عميل (27)'!$E$169:$E$189)))</f>
        <v>0</v>
      </c>
      <c r="Q513" s="12">
        <f>SUMPRODUCT((SUMIF('[1]كشف حساب عميل (27)'!$F$169:$F$189,"*335 لتر اوسكار*",'[1]كشف حساب عميل (27)'!$E$169:$E$189)))</f>
        <v>0</v>
      </c>
      <c r="R513" s="12">
        <f>SUMPRODUCT((SUMIF('[1]كشف حساب عميل (27)'!$F$169:$F$189,"*335 لتر برنسيسه*",'[1]كشف حساب عميل (27)'!$E$169:$E$189)))</f>
        <v>0</v>
      </c>
      <c r="S513" s="12">
        <f>SUMPRODUCT((SUMIF('[1]كشف حساب عميل (27)'!$F$169:$F$189,"*328*",'[1]كشف حساب عميل (27)'!$E$169:$E$189)))</f>
        <v>0</v>
      </c>
      <c r="T513" s="12">
        <f>SUMPRODUCT((SUMIF('[1]كشف حساب عميل (27)'!$F$169:$F$189,"*7 درج نوفرست*",'[1]كشف حساب عميل (27)'!$E$169:$E$189)))</f>
        <v>0</v>
      </c>
      <c r="U513" s="12">
        <f>SUMPRODUCT((SUMIF('[1]كشف حساب عميل (27)'!$F$169:$F$189,"*6 درج نوفرست*",'[1]كشف حساب عميل (27)'!$E$169:$E$189)))</f>
        <v>0</v>
      </c>
      <c r="V513" s="12">
        <f>SUMPRODUCT((SUMIF('[1]كشف حساب عميل (27)'!$F$169:$F$189,"*5 درج نوفرست*",'[1]كشف حساب عميل (27)'!$E$169:$E$189)))</f>
        <v>0</v>
      </c>
      <c r="W513" s="12">
        <f>SUMPRODUCT((SUMIF('[1]كشف حساب عميل (27)'!$F$169:$F$189,"*6 درج معدل*",'[1]كشف حساب عميل (27)'!$E$169:$E$189)))</f>
        <v>0</v>
      </c>
      <c r="X513" s="12">
        <f>SUMPRODUCT((SUMIF('[1]كشف حساب عميل (27)'!$F$169:$F$189,"*5 درج معدل*",'[1]كشف حساب عميل (27)'!$E$169:$E$189)))</f>
        <v>0</v>
      </c>
      <c r="Y513" s="12">
        <f>SUMPRODUCT((SUMIF('[1]كشف حساب عميل (27)'!$F$169:$F$189,"*4 درج*",'[1]كشف حساب عميل (27)'!$E$169:$E$189)))</f>
        <v>0</v>
      </c>
      <c r="Z513" s="12">
        <f t="shared" si="196"/>
        <v>0</v>
      </c>
    </row>
    <row r="514" spans="1:26" ht="17.25" hidden="1" thickTop="1" thickBot="1">
      <c r="A514" s="9" t="str">
        <f>'[1]عملاء الفرع'!$B$30</f>
        <v>كشف حساب عميل (27)</v>
      </c>
      <c r="B514" s="13"/>
      <c r="C514" s="11">
        <v>41214</v>
      </c>
      <c r="D514" s="12">
        <f>SUMPRODUCT((SUMIF('[1]كشف حساب عميل (27)'!$F$191:$F$202,"*560*",'[1]كشف حساب عميل (27)'!$E$191:$E$202)))</f>
        <v>0</v>
      </c>
      <c r="E514" s="12">
        <f>SUMPRODUCT((SUMIF('[1]كشف حساب عميل (27)'!$F$191:$F$202,"*510*",'[1]كشف حساب عميل (27)'!$E$191:$E$202)))</f>
        <v>0</v>
      </c>
      <c r="F514" s="12">
        <f>SUMPRODUCT((SUMIF('[1]كشف حساب عميل (27)'!$F$191:$F$202,"*430 لتر نوفرست*",'[1]كشف حساب عميل (27)'!$E$191:$E$202)))</f>
        <v>0</v>
      </c>
      <c r="G514" s="12">
        <f>SUMPRODUCT((SUMIF('[1]كشف حساب عميل (27)'!$F$191:$F$202,"*340 لتر نوفرست*",'[1]كشف حساب عميل (27)'!$E$191:$E$202)))</f>
        <v>0</v>
      </c>
      <c r="H514" s="12">
        <f>SUMPRODUCT((SUMIF('[1]كشف حساب عميل (27)'!$F$191:$F$202,"*339 لتر نوفرست*",'[1]كشف حساب عميل (27)'!$E$191:$E$202)))</f>
        <v>0</v>
      </c>
      <c r="I514" s="12">
        <f>SUMPRODUCT((SUMIF('[1]كشف حساب عميل (27)'!$F$191:$F$202,"*338*",'[1]كشف حساب عميل (27)'!$E$191:$E$202)))</f>
        <v>0</v>
      </c>
      <c r="J514" s="12">
        <f>SUMPRODUCT((SUMIF('[1]كشف حساب عميل (27)'!$F$191:$F$202,"*330*",'[1]كشف حساب عميل (27)'!$E$191:$E$202)))</f>
        <v>0</v>
      </c>
      <c r="K514" s="12">
        <f>SUMPRODUCT((SUMIF('[1]كشف حساب عميل (27)'!$F$191:$F$202,"*580*",'[1]كشف حساب عميل (27)'!$E$191:$E$202)))</f>
        <v>0</v>
      </c>
      <c r="L514" s="12">
        <f>SUMPRODUCT((SUMIF('[1]كشف حساب عميل (27)'!$F$191:$F$202,"*430 لتر برستيج*",'[1]كشف حساب عميل (27)'!$E$191:$E$202)))</f>
        <v>0</v>
      </c>
      <c r="M514" s="12">
        <f>SUMPRODUCT((SUMIF('[1]كشف حساب عميل (27)'!$F$191:$F$202,"*340 لتر برستيج*",'[1]كشف حساب عميل (27)'!$E$191:$E$202)))</f>
        <v>0</v>
      </c>
      <c r="N514" s="12">
        <f>SUMPRODUCT((SUMIF('[1]كشف حساب عميل (27)'!$F$191:$F$202,"*339 لتر برستيج*",'[1]كشف حساب عميل (27)'!$E$191:$E$202)))</f>
        <v>0</v>
      </c>
      <c r="O514" s="12">
        <f>SUMPRODUCT((SUMIF('[1]كشف حساب عميل (27)'!$F$191:$F$202,"*320*",'[1]كشف حساب عميل (27)'!$E$191:$E$202)))</f>
        <v>0</v>
      </c>
      <c r="P514" s="12">
        <f>SUMPRODUCT((SUMIF('[1]كشف حساب عميل (27)'!$F$191:$F$202,"*290*",'[1]كشف حساب عميل (27)'!$E$191:$E$202)))</f>
        <v>0</v>
      </c>
      <c r="Q514" s="12">
        <f>SUMPRODUCT((SUMIF('[1]كشف حساب عميل (27)'!$F$191:$F$202,"*335 لتر اوسكار*",'[1]كشف حساب عميل (27)'!$E$191:$E$202)))</f>
        <v>0</v>
      </c>
      <c r="R514" s="12">
        <f>SUMPRODUCT((SUMIF('[1]كشف حساب عميل (27)'!$F$191:$F$202,"*335 لتر برنسيسه*",'[1]كشف حساب عميل (27)'!$E$191:$E$202)))</f>
        <v>0</v>
      </c>
      <c r="S514" s="12">
        <f>SUMPRODUCT((SUMIF('[1]كشف حساب عميل (27)'!$F$191:$F$202,"*328*",'[1]كشف حساب عميل (27)'!$E$191:$E$202)))</f>
        <v>0</v>
      </c>
      <c r="T514" s="12">
        <f>SUMPRODUCT((SUMIF('[1]كشف حساب عميل (27)'!$F$191:$F$202,"*7 درج نوفرست*",'[1]كشف حساب عميل (27)'!$E$191:$E$202)))</f>
        <v>0</v>
      </c>
      <c r="U514" s="12">
        <f>SUMPRODUCT((SUMIF('[1]كشف حساب عميل (27)'!$F$191:$F$202,"*6 درج نوفرست*",'[1]كشف حساب عميل (27)'!$E$191:$E$202)))</f>
        <v>0</v>
      </c>
      <c r="V514" s="12">
        <f>SUMPRODUCT((SUMIF('[1]كشف حساب عميل (27)'!$F$191:$F$202,"*5 درج نوفرست*",'[1]كشف حساب عميل (27)'!$E$191:$E$202)))</f>
        <v>0</v>
      </c>
      <c r="W514" s="12">
        <f>SUMPRODUCT((SUMIF('[1]كشف حساب عميل (27)'!$F$191:$F$202,"*6 درج معدل*",'[1]كشف حساب عميل (27)'!$E$191:$E$202)))</f>
        <v>0</v>
      </c>
      <c r="X514" s="12">
        <f>SUMPRODUCT((SUMIF('[1]كشف حساب عميل (27)'!$F$191:$F$202,"*5 درج معدل*",'[1]كشف حساب عميل (27)'!$E$191:$E$202)))</f>
        <v>0</v>
      </c>
      <c r="Y514" s="12">
        <f>SUMPRODUCT((SUMIF('[1]كشف حساب عميل (27)'!$F$191:$F$202,"*4 درج*",'[1]كشف حساب عميل (27)'!$E$191:$E$202)))</f>
        <v>0</v>
      </c>
      <c r="Z514" s="12">
        <f t="shared" si="196"/>
        <v>0</v>
      </c>
    </row>
    <row r="515" spans="1:26" ht="17.25" hidden="1" thickTop="1" thickBot="1">
      <c r="A515" s="9" t="str">
        <f>'[1]عملاء الفرع'!$B$30</f>
        <v>كشف حساب عميل (27)</v>
      </c>
      <c r="B515" s="13"/>
      <c r="C515" s="11">
        <v>41244</v>
      </c>
      <c r="D515" s="12">
        <f>SUMPRODUCT((SUMIF('[1]كشف حساب عميل (27)'!$F$204:$F$216,"*560*",'[1]كشف حساب عميل (27)'!$E$204:$E$216)))</f>
        <v>0</v>
      </c>
      <c r="E515" s="12">
        <f>SUMPRODUCT((SUMIF('[1]كشف حساب عميل (27)'!$F$204:$F$216,"*510*",'[1]كشف حساب عميل (27)'!$E$204:$E$216)))</f>
        <v>0</v>
      </c>
      <c r="F515" s="12">
        <f>SUMPRODUCT((SUMIF('[1]كشف حساب عميل (27)'!$F$204:$F$216,"*430 لتر نوفرست*",'[1]كشف حساب عميل (27)'!$E$204:$E$216)))</f>
        <v>0</v>
      </c>
      <c r="G515" s="12">
        <f>SUMPRODUCT((SUMIF('[1]كشف حساب عميل (27)'!$F$204:$F$216,"*340 لتر نوفرست*",'[1]كشف حساب عميل (27)'!$E$204:$E$216)))</f>
        <v>0</v>
      </c>
      <c r="H515" s="12">
        <f>SUMPRODUCT((SUMIF('[1]كشف حساب عميل (27)'!$F$204:$F$216,"*339 لتر نوفرست*",'[1]كشف حساب عميل (27)'!$E$204:$E$216)))</f>
        <v>0</v>
      </c>
      <c r="I515" s="12">
        <f>SUMPRODUCT((SUMIF('[1]كشف حساب عميل (27)'!$F$204:$F$216,"*338*",'[1]كشف حساب عميل (27)'!$E$204:$E$216)))</f>
        <v>0</v>
      </c>
      <c r="J515" s="12">
        <f>SUMPRODUCT((SUMIF('[1]كشف حساب عميل (27)'!$F$204:$F$216,"*330*",'[1]كشف حساب عميل (27)'!$E$204:$E$216)))</f>
        <v>0</v>
      </c>
      <c r="K515" s="12">
        <f>SUMPRODUCT((SUMIF('[1]كشف حساب عميل (27)'!$F$204:$F$216,"*580*",'[1]كشف حساب عميل (27)'!$E$204:$E$216)))</f>
        <v>0</v>
      </c>
      <c r="L515" s="12">
        <f>SUMPRODUCT((SUMIF('[1]كشف حساب عميل (27)'!$F$204:$F$216,"*430 لتر برستيج*",'[1]كشف حساب عميل (27)'!$E$204:$E$216)))</f>
        <v>0</v>
      </c>
      <c r="M515" s="12">
        <f>SUMPRODUCT((SUMIF('[1]كشف حساب عميل (27)'!$F$204:$F$216,"*340 لتر برستيج*",'[1]كشف حساب عميل (27)'!$E$204:$E$216)))</f>
        <v>0</v>
      </c>
      <c r="N515" s="12">
        <f>SUMPRODUCT((SUMIF('[1]كشف حساب عميل (27)'!$F$204:$F$216,"*339 لتر برستيج*",'[1]كشف حساب عميل (27)'!$E$204:$E$216)))</f>
        <v>0</v>
      </c>
      <c r="O515" s="12">
        <f>SUMPRODUCT((SUMIF('[1]كشف حساب عميل (27)'!$F$204:$F$216,"*320*",'[1]كشف حساب عميل (27)'!$E$204:$E$216)))</f>
        <v>0</v>
      </c>
      <c r="P515" s="12">
        <f>SUMPRODUCT((SUMIF('[1]كشف حساب عميل (27)'!$F$204:$F$216,"*290*",'[1]كشف حساب عميل (27)'!$E$204:$E$216)))</f>
        <v>0</v>
      </c>
      <c r="Q515" s="12">
        <f>SUMPRODUCT((SUMIF('[1]كشف حساب عميل (27)'!$F$204:$F$216,"*335 لتر اوسكار*",'[1]كشف حساب عميل (27)'!$E$204:$E$216)))</f>
        <v>0</v>
      </c>
      <c r="R515" s="12">
        <f>SUMPRODUCT((SUMIF('[1]كشف حساب عميل (27)'!$F$204:$F$216,"*335 لتر برنسيسه*",'[1]كشف حساب عميل (27)'!$E$204:$E$216)))</f>
        <v>0</v>
      </c>
      <c r="S515" s="12">
        <f>SUMPRODUCT((SUMIF('[1]كشف حساب عميل (27)'!$F$204:$F$216,"*328*",'[1]كشف حساب عميل (27)'!$E$204:$E$216)))</f>
        <v>0</v>
      </c>
      <c r="T515" s="12">
        <f>SUMPRODUCT((SUMIF('[1]كشف حساب عميل (27)'!$F$204:$F$216,"*7 درج نوفرست*",'[1]كشف حساب عميل (27)'!$E$204:$E$216)))</f>
        <v>0</v>
      </c>
      <c r="U515" s="12">
        <f>SUMPRODUCT((SUMIF('[1]كشف حساب عميل (27)'!$F$204:$F$216,"*6 درج نوفرست*",'[1]كشف حساب عميل (27)'!$E$204:$E$216)))</f>
        <v>0</v>
      </c>
      <c r="V515" s="12">
        <f>SUMPRODUCT((SUMIF('[1]كشف حساب عميل (27)'!$F$204:$F$216,"*5 درج نوفرست*",'[1]كشف حساب عميل (27)'!$E$204:$E$216)))</f>
        <v>0</v>
      </c>
      <c r="W515" s="12">
        <f>SUMPRODUCT((SUMIF('[1]كشف حساب عميل (27)'!$F$204:$F$216,"*6 درج معدل*",'[1]كشف حساب عميل (27)'!$E$204:$E$216)))</f>
        <v>0</v>
      </c>
      <c r="X515" s="12">
        <f>SUMPRODUCT((SUMIF('[1]كشف حساب عميل (27)'!$F$204:$F$216,"*5 درج معدل*",'[1]كشف حساب عميل (27)'!$E$204:$E$216)))</f>
        <v>0</v>
      </c>
      <c r="Y515" s="12">
        <f>SUMPRODUCT((SUMIF('[1]كشف حساب عميل (27)'!$F$204:$F$216,"*4 درج*",'[1]كشف حساب عميل (27)'!$E$204:$E$216)))</f>
        <v>0</v>
      </c>
      <c r="Z515" s="12">
        <f t="shared" si="196"/>
        <v>0</v>
      </c>
    </row>
    <row r="516" spans="1:26" ht="17.25" hidden="1" thickTop="1" thickBot="1">
      <c r="A516" s="9" t="str">
        <f>'[1]عملاء الفرع'!$B$30</f>
        <v>كشف حساب عميل (27)</v>
      </c>
      <c r="B516" s="13"/>
      <c r="C516" s="11" t="s">
        <v>29</v>
      </c>
      <c r="D516" s="12">
        <f t="shared" ref="D516:S535" si="220">SUM(D513:D515)</f>
        <v>0</v>
      </c>
      <c r="E516" s="12">
        <f t="shared" ref="E516:Y516" si="221">SUM(E513:E515)</f>
        <v>0</v>
      </c>
      <c r="F516" s="12">
        <f t="shared" si="221"/>
        <v>0</v>
      </c>
      <c r="G516" s="12">
        <f t="shared" si="221"/>
        <v>0</v>
      </c>
      <c r="H516" s="12">
        <f t="shared" si="221"/>
        <v>0</v>
      </c>
      <c r="I516" s="12">
        <f t="shared" si="221"/>
        <v>0</v>
      </c>
      <c r="J516" s="12">
        <f t="shared" si="221"/>
        <v>0</v>
      </c>
      <c r="K516" s="12">
        <f t="shared" si="221"/>
        <v>0</v>
      </c>
      <c r="L516" s="12">
        <f t="shared" si="221"/>
        <v>0</v>
      </c>
      <c r="M516" s="12">
        <f t="shared" si="221"/>
        <v>0</v>
      </c>
      <c r="N516" s="12">
        <f t="shared" si="221"/>
        <v>0</v>
      </c>
      <c r="O516" s="12">
        <f t="shared" si="221"/>
        <v>0</v>
      </c>
      <c r="P516" s="12">
        <f t="shared" si="221"/>
        <v>0</v>
      </c>
      <c r="Q516" s="12">
        <f t="shared" si="221"/>
        <v>0</v>
      </c>
      <c r="R516" s="12">
        <f t="shared" si="221"/>
        <v>0</v>
      </c>
      <c r="S516" s="12">
        <f t="shared" si="221"/>
        <v>0</v>
      </c>
      <c r="T516" s="12">
        <f t="shared" si="221"/>
        <v>0</v>
      </c>
      <c r="U516" s="12">
        <f t="shared" si="221"/>
        <v>0</v>
      </c>
      <c r="V516" s="12">
        <f t="shared" si="221"/>
        <v>0</v>
      </c>
      <c r="W516" s="12">
        <f t="shared" si="221"/>
        <v>0</v>
      </c>
      <c r="X516" s="12">
        <f t="shared" si="221"/>
        <v>0</v>
      </c>
      <c r="Y516" s="12">
        <f t="shared" si="221"/>
        <v>0</v>
      </c>
      <c r="Z516" s="12">
        <f t="shared" si="196"/>
        <v>0</v>
      </c>
    </row>
    <row r="517" spans="1:26" ht="17.25" hidden="1" thickTop="1" thickBot="1">
      <c r="A517" s="9" t="str">
        <f>'[1]عملاء الفرع'!$B$30</f>
        <v>كشف حساب عميل (27)</v>
      </c>
      <c r="B517" s="13"/>
      <c r="C517" s="11" t="s">
        <v>30</v>
      </c>
      <c r="D517" s="12">
        <f t="shared" ref="D517:Y536" si="222">SUM(D516,D512)</f>
        <v>0</v>
      </c>
      <c r="E517" s="12">
        <f t="shared" si="222"/>
        <v>0</v>
      </c>
      <c r="F517" s="12">
        <f t="shared" si="222"/>
        <v>0</v>
      </c>
      <c r="G517" s="12">
        <f t="shared" si="222"/>
        <v>0</v>
      </c>
      <c r="H517" s="12">
        <f t="shared" si="222"/>
        <v>0</v>
      </c>
      <c r="I517" s="12">
        <f t="shared" si="222"/>
        <v>0</v>
      </c>
      <c r="J517" s="12">
        <f t="shared" si="222"/>
        <v>0</v>
      </c>
      <c r="K517" s="12">
        <f t="shared" si="222"/>
        <v>0</v>
      </c>
      <c r="L517" s="12">
        <f t="shared" si="222"/>
        <v>0</v>
      </c>
      <c r="M517" s="12">
        <f t="shared" si="222"/>
        <v>0</v>
      </c>
      <c r="N517" s="12">
        <f t="shared" si="222"/>
        <v>0</v>
      </c>
      <c r="O517" s="12">
        <f t="shared" si="222"/>
        <v>0</v>
      </c>
      <c r="P517" s="12">
        <f t="shared" si="222"/>
        <v>0</v>
      </c>
      <c r="Q517" s="12">
        <f t="shared" si="222"/>
        <v>0</v>
      </c>
      <c r="R517" s="12">
        <f t="shared" si="222"/>
        <v>0</v>
      </c>
      <c r="S517" s="12">
        <f t="shared" si="222"/>
        <v>0</v>
      </c>
      <c r="T517" s="12">
        <f t="shared" si="222"/>
        <v>0</v>
      </c>
      <c r="U517" s="12">
        <f t="shared" si="222"/>
        <v>0</v>
      </c>
      <c r="V517" s="12">
        <f t="shared" si="222"/>
        <v>0</v>
      </c>
      <c r="W517" s="12">
        <f t="shared" si="222"/>
        <v>0</v>
      </c>
      <c r="X517" s="12">
        <f t="shared" si="222"/>
        <v>0</v>
      </c>
      <c r="Y517" s="12">
        <f t="shared" si="222"/>
        <v>0</v>
      </c>
      <c r="Z517" s="12">
        <f t="shared" si="196"/>
        <v>0</v>
      </c>
    </row>
    <row r="518" spans="1:26" ht="17.25" hidden="1" thickTop="1" thickBot="1">
      <c r="A518" s="9" t="str">
        <f>'[1]عملاء الفرع'!$B$30</f>
        <v>كشف حساب عميل (27)</v>
      </c>
      <c r="B518" s="13"/>
      <c r="C518" s="11" t="s">
        <v>31</v>
      </c>
      <c r="D518" s="12">
        <f t="shared" ref="D518:Y537" si="223">SUM(D517,D508)</f>
        <v>0</v>
      </c>
      <c r="E518" s="12">
        <f t="shared" si="223"/>
        <v>0</v>
      </c>
      <c r="F518" s="12">
        <f t="shared" si="223"/>
        <v>0</v>
      </c>
      <c r="G518" s="12">
        <f t="shared" si="223"/>
        <v>0</v>
      </c>
      <c r="H518" s="12">
        <f t="shared" si="223"/>
        <v>0</v>
      </c>
      <c r="I518" s="12">
        <f t="shared" si="223"/>
        <v>0</v>
      </c>
      <c r="J518" s="12">
        <f t="shared" si="223"/>
        <v>0</v>
      </c>
      <c r="K518" s="12">
        <f t="shared" si="223"/>
        <v>0</v>
      </c>
      <c r="L518" s="12">
        <f t="shared" si="223"/>
        <v>0</v>
      </c>
      <c r="M518" s="12">
        <f t="shared" si="223"/>
        <v>0</v>
      </c>
      <c r="N518" s="12">
        <f t="shared" si="223"/>
        <v>0</v>
      </c>
      <c r="O518" s="12">
        <f t="shared" si="223"/>
        <v>0</v>
      </c>
      <c r="P518" s="12">
        <f t="shared" si="223"/>
        <v>0</v>
      </c>
      <c r="Q518" s="12">
        <f t="shared" si="223"/>
        <v>0</v>
      </c>
      <c r="R518" s="12">
        <f t="shared" si="223"/>
        <v>0</v>
      </c>
      <c r="S518" s="12">
        <f t="shared" si="223"/>
        <v>0</v>
      </c>
      <c r="T518" s="12">
        <f t="shared" si="223"/>
        <v>0</v>
      </c>
      <c r="U518" s="12">
        <f t="shared" si="223"/>
        <v>0</v>
      </c>
      <c r="V518" s="12">
        <f t="shared" si="223"/>
        <v>0</v>
      </c>
      <c r="W518" s="12">
        <f t="shared" si="223"/>
        <v>0</v>
      </c>
      <c r="X518" s="12">
        <f t="shared" si="223"/>
        <v>0</v>
      </c>
      <c r="Y518" s="12">
        <f t="shared" si="223"/>
        <v>0</v>
      </c>
      <c r="Z518" s="12">
        <f t="shared" si="196"/>
        <v>0</v>
      </c>
    </row>
    <row r="519" spans="1:26" ht="17.25" thickTop="1" thickBot="1">
      <c r="A519" s="9" t="str">
        <f>'[1]عملاء الفرع'!$B$31</f>
        <v>كشف حساب عميل (28)</v>
      </c>
      <c r="B519" s="13"/>
      <c r="C519" s="11">
        <v>40909</v>
      </c>
      <c r="D519" s="12">
        <f>SUMPRODUCT((SUMIF('[1]كشف حساب عميل (28)'!$F$7:$F$37,"*560*",'[1]كشف حساب عميل (28)'!$E$7:$E$37)))</f>
        <v>0</v>
      </c>
      <c r="E519" s="12">
        <f>SUMPRODUCT((SUMIF('[1]كشف حساب عميل (28)'!$F$7:$F$37,"*510*",'[1]كشف حساب عميل (28)'!$E$7:$E$37)))</f>
        <v>0</v>
      </c>
      <c r="F519" s="12">
        <f>SUMPRODUCT((SUMIF('[1]كشف حساب عميل (28)'!$F$7:$F$37,"*430 لتر نوفرست*",'[1]كشف حساب عميل (28)'!$E$7:$E$37)))</f>
        <v>0</v>
      </c>
      <c r="G519" s="12">
        <f>SUMPRODUCT((SUMIF('[1]كشف حساب عميل (28)'!$F$7:$F$37,"*340 لتر نوفرست*",'[1]كشف حساب عميل (28)'!$E$7:$E$37)))</f>
        <v>0</v>
      </c>
      <c r="H519" s="12">
        <f>SUMPRODUCT((SUMIF('[1]كشف حساب عميل (28)'!$F$7:$F$37,"*339 لتر نوفرست*",'[1]كشف حساب عميل (28)'!$E$7:$E$37)))</f>
        <v>0</v>
      </c>
      <c r="I519" s="12">
        <f>SUMPRODUCT((SUMIF('[1]كشف حساب عميل (28)'!$F$7:$F$37,"*338*",'[1]كشف حساب عميل (28)'!$E$7:$E$37)))</f>
        <v>0</v>
      </c>
      <c r="J519" s="12">
        <f>SUMPRODUCT((SUMIF('[1]كشف حساب عميل (28)'!$F$7:$F$37,"*330*",'[1]كشف حساب عميل (28)'!$E$7:$E$37)))</f>
        <v>0</v>
      </c>
      <c r="K519" s="12">
        <f>SUMPRODUCT((SUMIF('[1]كشف حساب عميل (28)'!$F$7:$F$37,"*580*",'[1]كشف حساب عميل (28)'!$E$7:$E$37)))</f>
        <v>0</v>
      </c>
      <c r="L519" s="12">
        <f>SUMPRODUCT((SUMIF('[1]كشف حساب عميل (28)'!$F$7:$F$37,"*430 لتر برستيج*",'[1]كشف حساب عميل (28)'!$E$7:$E$37)))</f>
        <v>0</v>
      </c>
      <c r="M519" s="12">
        <f>SUMPRODUCT((SUMIF('[1]كشف حساب عميل (28)'!$F$7:$F$37,"*340 لتر برستيج*",'[1]كشف حساب عميل (28)'!$E$7:$E$37)))</f>
        <v>0</v>
      </c>
      <c r="N519" s="12">
        <f>SUMPRODUCT((SUMIF('[1]كشف حساب عميل (28)'!$F$7:$F$37,"*339 لتر برستيج*",'[1]كشف حساب عميل (28)'!$E$7:$E$37)))</f>
        <v>0</v>
      </c>
      <c r="O519" s="12">
        <f>SUMPRODUCT((SUMIF('[1]كشف حساب عميل (28)'!$F$7:$F$37,"*320*",'[1]كشف حساب عميل (28)'!$E$7:$E$37)))</f>
        <v>0</v>
      </c>
      <c r="P519" s="12">
        <f>SUMPRODUCT((SUMIF('[1]كشف حساب عميل (28)'!$F$7:$F$37,"*290*",'[1]كشف حساب عميل (28)'!$E$7:$E$37)))</f>
        <v>0</v>
      </c>
      <c r="Q519" s="12">
        <f>SUMPRODUCT((SUMIF('[1]كشف حساب عميل (28)'!$F$7:$F$37,"*335 لتر اوسكار*",'[1]كشف حساب عميل (28)'!$E$7:$E$37)))</f>
        <v>0</v>
      </c>
      <c r="R519" s="12">
        <f>SUMPRODUCT((SUMIF('[1]كشف حساب عميل (28)'!$F$7:$F$37,"*335 لتر برنسيسه*",'[1]كشف حساب عميل (28)'!$E$7:$E$37)))</f>
        <v>0</v>
      </c>
      <c r="S519" s="12">
        <f>SUMPRODUCT((SUMIF('[1]كشف حساب عميل (28)'!$F$7:$F$37,"*328*",'[1]كشف حساب عميل (28)'!$E$7:$E$37)))</f>
        <v>0</v>
      </c>
      <c r="T519" s="12">
        <f>SUMPRODUCT((SUMIF('[1]كشف حساب عميل (28)'!$F$7:$F$37,"*7 درج نوفرست*",'[1]كشف حساب عميل (28)'!$E$7:$E$37)))</f>
        <v>0</v>
      </c>
      <c r="U519" s="12">
        <f>SUMPRODUCT((SUMIF('[1]كشف حساب عميل (28)'!$F$7:$F$37,"*6 درج نوفرست*",'[1]كشف حساب عميل (28)'!$E$7:$E$37)))</f>
        <v>0</v>
      </c>
      <c r="V519" s="12">
        <f>SUMPRODUCT((SUMIF('[1]كشف حساب عميل (28)'!$F$7:$F$37,"*5 درج نوفرست*",'[1]كشف حساب عميل (28)'!$E$7:$E$37)))</f>
        <v>0</v>
      </c>
      <c r="W519" s="12">
        <f>SUMPRODUCT((SUMIF('[1]كشف حساب عميل (28)'!$F$7:$F$37,"*6 درج معدل*",'[1]كشف حساب عميل (28)'!$E$7:$E$37)))</f>
        <v>0</v>
      </c>
      <c r="X519" s="12">
        <f>SUMPRODUCT((SUMIF('[1]كشف حساب عميل (28)'!$F$7:$F$37,"*5 درج معدل*",'[1]كشف حساب عميل (28)'!$E$7:$E$37)))</f>
        <v>0</v>
      </c>
      <c r="Y519" s="12">
        <f>SUMPRODUCT((SUMIF('[1]كشف حساب عميل (28)'!$F$7:$F$37,"*4 درج*",'[1]كشف حساب عميل (28)'!$E$7:$E$37)))</f>
        <v>0</v>
      </c>
      <c r="Z519" s="12">
        <f t="shared" ref="Z519:Z582" si="224">SUM(D519:Y519)</f>
        <v>0</v>
      </c>
    </row>
    <row r="520" spans="1:26" ht="17.25" hidden="1" thickTop="1" thickBot="1">
      <c r="A520" s="9" t="str">
        <f>'[1]عملاء الفرع'!$B$31</f>
        <v>كشف حساب عميل (28)</v>
      </c>
      <c r="B520" s="10"/>
      <c r="C520" s="11">
        <v>40940</v>
      </c>
      <c r="D520" s="12">
        <f>SUMPRODUCT((SUMIF('[1]كشف حساب عميل (28)'!$F$39:$F$48,"*560*",'[1]كشف حساب عميل (28)'!$E$39:$E$48)))</f>
        <v>0</v>
      </c>
      <c r="E520" s="12">
        <f>SUMPRODUCT((SUMIF('[1]كشف حساب عميل (28)'!$F$39:$F$48,"*510*",'[1]كشف حساب عميل (28)'!$E$39:$E$48)))</f>
        <v>0</v>
      </c>
      <c r="F520" s="12">
        <f>SUMPRODUCT((SUMIF('[1]كشف حساب عميل (28)'!$F$39:$F$48,"*430 لتر نوفرست*",'[1]كشف حساب عميل (28)'!$E$39:$E$48)))</f>
        <v>0</v>
      </c>
      <c r="G520" s="12">
        <f>SUMPRODUCT((SUMIF('[1]كشف حساب عميل (28)'!$F$39:$F$48,"*340 لتر نوفرست*",'[1]كشف حساب عميل (28)'!$E$39:$E$48)))</f>
        <v>0</v>
      </c>
      <c r="H520" s="12">
        <f>SUMPRODUCT((SUMIF('[1]كشف حساب عميل (28)'!$F$39:$F$48,"*339 لتر نوفرست*",'[1]كشف حساب عميل (28)'!$E$39:$E$48)))</f>
        <v>0</v>
      </c>
      <c r="I520" s="12">
        <f>SUMPRODUCT((SUMIF('[1]كشف حساب عميل (28)'!$F$39:$F$48,"*338*",'[1]كشف حساب عميل (28)'!$E$39:$E$48)))</f>
        <v>0</v>
      </c>
      <c r="J520" s="12">
        <f>SUMPRODUCT((SUMIF('[1]كشف حساب عميل (28)'!$F$39:$F$48,"*330*",'[1]كشف حساب عميل (28)'!$E$39:$E$48)))</f>
        <v>0</v>
      </c>
      <c r="K520" s="12">
        <f>SUMPRODUCT((SUMIF('[1]كشف حساب عميل (28)'!$F$39:$F$48,"*580*",'[1]كشف حساب عميل (28)'!$E$39:$E$48)))</f>
        <v>0</v>
      </c>
      <c r="L520" s="12">
        <f>SUMPRODUCT((SUMIF('[1]كشف حساب عميل (28)'!$F$39:$F$48,"*430 لتر برستيج*",'[1]كشف حساب عميل (28)'!$E$39:$E$48)))</f>
        <v>0</v>
      </c>
      <c r="M520" s="12">
        <f>SUMPRODUCT((SUMIF('[1]كشف حساب عميل (28)'!$F$39:$F$48,"*340 لتر برستيج*",'[1]كشف حساب عميل (28)'!$E$39:$E$48)))</f>
        <v>0</v>
      </c>
      <c r="N520" s="12">
        <f>SUMPRODUCT((SUMIF('[1]كشف حساب عميل (28)'!$F$39:$F$48,"*339 لتر برستيج*",'[1]كشف حساب عميل (28)'!$E$39:$E$48)))</f>
        <v>0</v>
      </c>
      <c r="O520" s="12">
        <f>SUMPRODUCT((SUMIF('[1]كشف حساب عميل (28)'!$F$39:$F$48,"*320*",'[1]كشف حساب عميل (28)'!$E$39:$E$48)))</f>
        <v>0</v>
      </c>
      <c r="P520" s="12">
        <f>SUMPRODUCT((SUMIF('[1]كشف حساب عميل (28)'!$F$39:$F$48,"*290*",'[1]كشف حساب عميل (28)'!$E$39:$E$48)))</f>
        <v>0</v>
      </c>
      <c r="Q520" s="12">
        <f>SUMPRODUCT((SUMIF('[1]كشف حساب عميل (28)'!$F$39:$F$48,"*335 لتر اوسكار*",'[1]كشف حساب عميل (28)'!$E$39:$E$48)))</f>
        <v>0</v>
      </c>
      <c r="R520" s="12">
        <f>SUMPRODUCT((SUMIF('[1]كشف حساب عميل (28)'!$F$39:$F$48,"*335 لتر برنسيسه*",'[1]كشف حساب عميل (28)'!$E$39:$E$48)))</f>
        <v>0</v>
      </c>
      <c r="S520" s="12">
        <f>SUMPRODUCT((SUMIF('[1]كشف حساب عميل (28)'!$F$39:$F$48,"*328*",'[1]كشف حساب عميل (28)'!$E$39:$E$48)))</f>
        <v>0</v>
      </c>
      <c r="T520" s="12">
        <f>SUMPRODUCT((SUMIF('[1]كشف حساب عميل (28)'!$F$39:$F$48,"*7 درج نوفرست*",'[1]كشف حساب عميل (28)'!$E$39:$E$48)))</f>
        <v>0</v>
      </c>
      <c r="U520" s="12">
        <f>SUMPRODUCT((SUMIF('[1]كشف حساب عميل (28)'!$F$39:$F$48,"*6 درج نوفرست*",'[1]كشف حساب عميل (28)'!$E$39:$E$48)))</f>
        <v>0</v>
      </c>
      <c r="V520" s="12">
        <f>SUMPRODUCT((SUMIF('[1]كشف حساب عميل (28)'!$F$39:$F$48,"*5 درج نوفرست*",'[1]كشف حساب عميل (28)'!$E$39:$E$48)))</f>
        <v>0</v>
      </c>
      <c r="W520" s="12">
        <f>SUMPRODUCT((SUMIF('[1]كشف حساب عميل (28)'!$F$39:$F$48,"*6 درج معدل*",'[1]كشف حساب عميل (28)'!$E$39:$E$48)))</f>
        <v>0</v>
      </c>
      <c r="X520" s="12">
        <f>SUMPRODUCT((SUMIF('[1]كشف حساب عميل (28)'!$F$39:$F$48,"*5 درج معدل*",'[1]كشف حساب عميل (28)'!$E$39:$E$48)))</f>
        <v>0</v>
      </c>
      <c r="Y520" s="12">
        <f>SUMPRODUCT((SUMIF('[1]كشف حساب عميل (28)'!$F$39:$F$48,"*4 درج*",'[1]كشف حساب عميل (28)'!$E$39:$E$48)))</f>
        <v>0</v>
      </c>
      <c r="Z520" s="12">
        <f t="shared" si="224"/>
        <v>0</v>
      </c>
    </row>
    <row r="521" spans="1:26" ht="17.25" hidden="1" thickTop="1" thickBot="1">
      <c r="A521" s="9" t="str">
        <f>'[1]عملاء الفرع'!$B$31</f>
        <v>كشف حساب عميل (28)</v>
      </c>
      <c r="B521" s="13"/>
      <c r="C521" s="11">
        <v>40969</v>
      </c>
      <c r="D521" s="12">
        <f>SUMPRODUCT((SUMIF('[1]كشف حساب عميل (28)'!$F$50:$F$60,"*560*",'[1]كشف حساب عميل (28)'!$E$50:$E$60)))</f>
        <v>0</v>
      </c>
      <c r="E521" s="12">
        <f>SUMPRODUCT((SUMIF('[1]كشف حساب عميل (28)'!$F$50:$F$60,"*510*",'[1]كشف حساب عميل (28)'!$E$50:$E$60)))</f>
        <v>0</v>
      </c>
      <c r="F521" s="12">
        <f>SUMPRODUCT((SUMIF('[1]كشف حساب عميل (28)'!$F$50:$F$60,"*430 لتر نوفرست*",'[1]كشف حساب عميل (28)'!$E$50:$E$60)))</f>
        <v>0</v>
      </c>
      <c r="G521" s="12">
        <f>SUMPRODUCT((SUMIF('[1]كشف حساب عميل (28)'!$F$50:$F$60,"*340 لتر نوفرست*",'[1]كشف حساب عميل (28)'!$E$50:$E$60)))</f>
        <v>0</v>
      </c>
      <c r="H521" s="12">
        <f>SUMPRODUCT((SUMIF('[1]كشف حساب عميل (28)'!$F$50:$F$60,"*339 لتر نوفرست*",'[1]كشف حساب عميل (28)'!$E$50:$E$60)))</f>
        <v>0</v>
      </c>
      <c r="I521" s="12">
        <f>SUMPRODUCT((SUMIF('[1]كشف حساب عميل (28)'!$F$50:$F$60,"*338*",'[1]كشف حساب عميل (28)'!$E$50:$E$60)))</f>
        <v>0</v>
      </c>
      <c r="J521" s="12">
        <f>SUMPRODUCT((SUMIF('[1]كشف حساب عميل (28)'!$F$50:$F$60,"*330*",'[1]كشف حساب عميل (28)'!$E$50:$E$60)))</f>
        <v>0</v>
      </c>
      <c r="K521" s="12">
        <f>SUMPRODUCT((SUMIF('[1]كشف حساب عميل (28)'!$F$50:$F$60,"*580*",'[1]كشف حساب عميل (28)'!$E$50:$E$60)))</f>
        <v>0</v>
      </c>
      <c r="L521" s="12">
        <f>SUMPRODUCT((SUMIF('[1]كشف حساب عميل (28)'!$F$50:$F$60,"*430 لتر برستيج*",'[1]كشف حساب عميل (28)'!$E$50:$E$60)))</f>
        <v>0</v>
      </c>
      <c r="M521" s="12">
        <f>SUMPRODUCT((SUMIF('[1]كشف حساب عميل (28)'!$F$50:$F$60,"*340 لتر برستيج*",'[1]كشف حساب عميل (28)'!$E$50:$E$60)))</f>
        <v>0</v>
      </c>
      <c r="N521" s="12">
        <f>SUMPRODUCT((SUMIF('[1]كشف حساب عميل (28)'!$F$50:$F$60,"*339 لتر برستيج*",'[1]كشف حساب عميل (28)'!$E$50:$E$60)))</f>
        <v>0</v>
      </c>
      <c r="O521" s="12">
        <f>SUMPRODUCT((SUMIF('[1]كشف حساب عميل (28)'!$F$50:$F$60,"*320*",'[1]كشف حساب عميل (28)'!$E$50:$E$60)))</f>
        <v>0</v>
      </c>
      <c r="P521" s="12">
        <f>SUMPRODUCT((SUMIF('[1]كشف حساب عميل (28)'!$F$50:$F$60,"*290*",'[1]كشف حساب عميل (28)'!$E$50:$E$60)))</f>
        <v>0</v>
      </c>
      <c r="Q521" s="12">
        <f>SUMPRODUCT((SUMIF('[1]كشف حساب عميل (28)'!$F$50:$F$60,"*335 لتر اوسكار*",'[1]كشف حساب عميل (28)'!$E$50:$E$60)))</f>
        <v>0</v>
      </c>
      <c r="R521" s="12">
        <f>SUMPRODUCT((SUMIF('[1]كشف حساب عميل (28)'!$F$50:$F$60,"*335 لتر برنسيسه*",'[1]كشف حساب عميل (28)'!$E$50:$E$60)))</f>
        <v>0</v>
      </c>
      <c r="S521" s="12">
        <f>SUMPRODUCT((SUMIF('[1]كشف حساب عميل (28)'!$F$50:$F$60,"*328*",'[1]كشف حساب عميل (28)'!$E$50:$E$60)))</f>
        <v>0</v>
      </c>
      <c r="T521" s="12">
        <f>SUMPRODUCT((SUMIF('[1]كشف حساب عميل (28)'!$F$50:$F$60,"*7 درج نوفرست*",'[1]كشف حساب عميل (28)'!$E$50:$E$60)))</f>
        <v>0</v>
      </c>
      <c r="U521" s="12">
        <f>SUMPRODUCT((SUMIF('[1]كشف حساب عميل (28)'!$F$50:$F$60,"*6 درج نوفرست*",'[1]كشف حساب عميل (28)'!$E$50:$E$60)))</f>
        <v>0</v>
      </c>
      <c r="V521" s="12">
        <f>SUMPRODUCT((SUMIF('[1]كشف حساب عميل (28)'!$F$50:$F$60,"*5 درج نوفرست*",'[1]كشف حساب عميل (28)'!$E$50:$E$60)))</f>
        <v>0</v>
      </c>
      <c r="W521" s="12">
        <f>SUMPRODUCT((SUMIF('[1]كشف حساب عميل (28)'!$F$50:$F$60,"*6 درج معدل*",'[1]كشف حساب عميل (28)'!$E$50:$E$60)))</f>
        <v>0</v>
      </c>
      <c r="X521" s="12">
        <f>SUMPRODUCT((SUMIF('[1]كشف حساب عميل (28)'!$F$50:$F$60,"*5 درج معدل*",'[1]كشف حساب عميل (28)'!$E$50:$E$60)))</f>
        <v>0</v>
      </c>
      <c r="Y521" s="12">
        <f>SUMPRODUCT((SUMIF('[1]كشف حساب عميل (28)'!$F$50:$F$60,"*4 درج*",'[1]كشف حساب عميل (28)'!$E$50:$E$60)))</f>
        <v>0</v>
      </c>
      <c r="Z521" s="12">
        <f t="shared" si="224"/>
        <v>0</v>
      </c>
    </row>
    <row r="522" spans="1:26" ht="17.25" hidden="1" thickTop="1" thickBot="1">
      <c r="A522" s="9" t="str">
        <f>'[1]عملاء الفرع'!$B$31</f>
        <v>كشف حساب عميل (28)</v>
      </c>
      <c r="B522" s="13"/>
      <c r="C522" s="11" t="s">
        <v>25</v>
      </c>
      <c r="D522" s="12">
        <f t="shared" si="213"/>
        <v>0</v>
      </c>
      <c r="E522" s="12">
        <f t="shared" si="213"/>
        <v>0</v>
      </c>
      <c r="F522" s="12">
        <f t="shared" si="213"/>
        <v>0</v>
      </c>
      <c r="G522" s="12">
        <f t="shared" si="213"/>
        <v>0</v>
      </c>
      <c r="H522" s="12">
        <f t="shared" si="213"/>
        <v>0</v>
      </c>
      <c r="I522" s="12">
        <f t="shared" si="213"/>
        <v>0</v>
      </c>
      <c r="J522" s="12">
        <f t="shared" si="213"/>
        <v>0</v>
      </c>
      <c r="K522" s="12">
        <f t="shared" si="213"/>
        <v>0</v>
      </c>
      <c r="L522" s="12">
        <f t="shared" si="213"/>
        <v>0</v>
      </c>
      <c r="M522" s="12">
        <f t="shared" si="213"/>
        <v>0</v>
      </c>
      <c r="N522" s="12">
        <f t="shared" si="213"/>
        <v>0</v>
      </c>
      <c r="O522" s="12">
        <f t="shared" si="213"/>
        <v>0</v>
      </c>
      <c r="P522" s="12">
        <f t="shared" si="213"/>
        <v>0</v>
      </c>
      <c r="Q522" s="12">
        <f t="shared" si="213"/>
        <v>0</v>
      </c>
      <c r="R522" s="12">
        <f t="shared" si="213"/>
        <v>0</v>
      </c>
      <c r="S522" s="12">
        <f t="shared" si="213"/>
        <v>0</v>
      </c>
      <c r="T522" s="12">
        <f t="shared" ref="T522:AM522" si="225">SUM(T519:T521)</f>
        <v>0</v>
      </c>
      <c r="U522" s="12">
        <f t="shared" si="225"/>
        <v>0</v>
      </c>
      <c r="V522" s="12">
        <f t="shared" si="225"/>
        <v>0</v>
      </c>
      <c r="W522" s="12">
        <f t="shared" si="225"/>
        <v>0</v>
      </c>
      <c r="X522" s="12">
        <f t="shared" si="225"/>
        <v>0</v>
      </c>
      <c r="Y522" s="12">
        <f t="shared" si="225"/>
        <v>0</v>
      </c>
      <c r="Z522" s="12">
        <f t="shared" si="224"/>
        <v>0</v>
      </c>
    </row>
    <row r="523" spans="1:26" ht="17.25" hidden="1" thickTop="1" thickBot="1">
      <c r="A523" s="9" t="str">
        <f>'[1]عملاء الفرع'!$B$31</f>
        <v>كشف حساب عميل (28)</v>
      </c>
      <c r="B523" s="13"/>
      <c r="C523" s="11">
        <v>41000</v>
      </c>
      <c r="D523" s="12">
        <f>SUMPRODUCT((SUMIF('[1]كشف حساب عميل (28)'!$F$62:$F$72,"*560*",'[1]كشف حساب عميل (28)'!$E$62:$E$72)))</f>
        <v>0</v>
      </c>
      <c r="E523" s="12">
        <f>SUMPRODUCT((SUMIF('[1]كشف حساب عميل (28)'!$F$62:$F$72,"*510*",'[1]كشف حساب عميل (28)'!$E$62:$E$72)))</f>
        <v>0</v>
      </c>
      <c r="F523" s="12">
        <f>SUMPRODUCT((SUMIF('[1]كشف حساب عميل (28)'!$F$62:$F$72,"*430 لتر نوفرست*",'[1]كشف حساب عميل (28)'!$E$62:$E$72)))</f>
        <v>0</v>
      </c>
      <c r="G523" s="12">
        <f>SUMPRODUCT((SUMIF('[1]كشف حساب عميل (28)'!$F$62:$F$72,"*340 لتر نوفرست*",'[1]كشف حساب عميل (28)'!$E$62:$E$72)))</f>
        <v>0</v>
      </c>
      <c r="H523" s="12">
        <f>SUMPRODUCT((SUMIF('[1]كشف حساب عميل (28)'!$F$62:$F$72,"*339 لتر نوفرست*",'[1]كشف حساب عميل (28)'!$E$62:$E$72)))</f>
        <v>0</v>
      </c>
      <c r="I523" s="12">
        <f>SUMPRODUCT((SUMIF('[1]كشف حساب عميل (28)'!$F$62:$F$72,"*338*",'[1]كشف حساب عميل (28)'!$E$62:$E$72)))</f>
        <v>0</v>
      </c>
      <c r="J523" s="12">
        <f>SUMPRODUCT((SUMIF('[1]كشف حساب عميل (28)'!$F$62:$F$72,"*330*",'[1]كشف حساب عميل (28)'!$E$62:$E$72)))</f>
        <v>0</v>
      </c>
      <c r="K523" s="12">
        <f>SUMPRODUCT((SUMIF('[1]كشف حساب عميل (28)'!$F$62:$F$72,"*580*",'[1]كشف حساب عميل (28)'!$E$62:$E$72)))</f>
        <v>0</v>
      </c>
      <c r="L523" s="12">
        <f>SUMPRODUCT((SUMIF('[1]كشف حساب عميل (28)'!$F$62:$F$72,"*430 لتر برستيج*",'[1]كشف حساب عميل (28)'!$E$62:$E$72)))</f>
        <v>0</v>
      </c>
      <c r="M523" s="12">
        <f>SUMPRODUCT((SUMIF('[1]كشف حساب عميل (28)'!$F$62:$F$72,"*340 لتر برستيج*",'[1]كشف حساب عميل (28)'!$E$62:$E$72)))</f>
        <v>0</v>
      </c>
      <c r="N523" s="12">
        <f>SUMPRODUCT((SUMIF('[1]كشف حساب عميل (28)'!$F$62:$F$72,"*339 لتر برستيج*",'[1]كشف حساب عميل (28)'!$E$62:$E$72)))</f>
        <v>0</v>
      </c>
      <c r="O523" s="12">
        <f>SUMPRODUCT((SUMIF('[1]كشف حساب عميل (28)'!$F$62:$F$72,"*320*",'[1]كشف حساب عميل (28)'!$E$62:$E$72)))</f>
        <v>0</v>
      </c>
      <c r="P523" s="12">
        <f>SUMPRODUCT((SUMIF('[1]كشف حساب عميل (28)'!$F$62:$F$72,"*290*",'[1]كشف حساب عميل (28)'!$E$62:$E$72)))</f>
        <v>0</v>
      </c>
      <c r="Q523" s="12">
        <f>SUMPRODUCT((SUMIF('[1]كشف حساب عميل (28)'!$F$62:$F$72,"*335 لتر اوسكار*",'[1]كشف حساب عميل (28)'!$E$62:$E$72)))</f>
        <v>0</v>
      </c>
      <c r="R523" s="12">
        <f>SUMPRODUCT((SUMIF('[1]كشف حساب عميل (28)'!$F$62:$F$72,"*335 لتر برنسيسه*",'[1]كشف حساب عميل (28)'!$E$62:$E$72)))</f>
        <v>0</v>
      </c>
      <c r="S523" s="12">
        <f>SUMPRODUCT((SUMIF('[1]كشف حساب عميل (28)'!$F$62:$F$72,"*328*",'[1]كشف حساب عميل (28)'!$E$62:$E$72)))</f>
        <v>0</v>
      </c>
      <c r="T523" s="12">
        <f>SUMPRODUCT((SUMIF('[1]كشف حساب عميل (28)'!$F$62:$F$72,"*7 درج نوفرست*",'[1]كشف حساب عميل (28)'!$E$62:$E$72)))</f>
        <v>0</v>
      </c>
      <c r="U523" s="12">
        <f>SUMPRODUCT((SUMIF('[1]كشف حساب عميل (28)'!$F$62:$F$72,"*6 درج نوفرست*",'[1]كشف حساب عميل (28)'!$E$62:$E$72)))</f>
        <v>0</v>
      </c>
      <c r="V523" s="12">
        <f>SUMPRODUCT((SUMIF('[1]كشف حساب عميل (28)'!$F$62:$F$72,"*5 درج نوفرست*",'[1]كشف حساب عميل (28)'!$E$62:$E$72)))</f>
        <v>0</v>
      </c>
      <c r="W523" s="12">
        <f>SUMPRODUCT((SUMIF('[1]كشف حساب عميل (28)'!$F$62:$F$72,"*6 درج معدل*",'[1]كشف حساب عميل (28)'!$E$62:$E$72)))</f>
        <v>0</v>
      </c>
      <c r="X523" s="12">
        <f>SUMPRODUCT((SUMIF('[1]كشف حساب عميل (28)'!$F$62:$F$72,"*5 درج معدل*",'[1]كشف حساب عميل (28)'!$E$62:$E$72)))</f>
        <v>0</v>
      </c>
      <c r="Y523" s="12">
        <f>SUMPRODUCT((SUMIF('[1]كشف حساب عميل (28)'!$F$62:$F$72,"*4 درج*",'[1]كشف حساب عميل (28)'!$E$62:$E$72)))</f>
        <v>0</v>
      </c>
      <c r="Z523" s="12">
        <f t="shared" si="224"/>
        <v>0</v>
      </c>
    </row>
    <row r="524" spans="1:26" ht="17.25" hidden="1" thickTop="1" thickBot="1">
      <c r="A524" s="9" t="str">
        <f>'[1]عملاء الفرع'!$B$31</f>
        <v>كشف حساب عميل (28)</v>
      </c>
      <c r="B524" s="13"/>
      <c r="C524" s="11">
        <v>41030</v>
      </c>
      <c r="D524" s="12">
        <f>SUMPRODUCT((SUMIF('[1]كشف حساب عميل (28)'!$F$74:$F$84,"*560*",'[1]كشف حساب عميل (28)'!$E$74:$E$84)))</f>
        <v>0</v>
      </c>
      <c r="E524" s="12">
        <f>SUMPRODUCT((SUMIF('[1]كشف حساب عميل (28)'!$F$74:$F$84,"*510*",'[1]كشف حساب عميل (28)'!$E$74:$E$84)))</f>
        <v>0</v>
      </c>
      <c r="F524" s="12">
        <f>SUMPRODUCT((SUMIF('[1]كشف حساب عميل (28)'!$F$74:$F$84,"*430 لتر نوفرست*",'[1]كشف حساب عميل (28)'!$E$74:$E$84)))</f>
        <v>0</v>
      </c>
      <c r="G524" s="12">
        <f>SUMPRODUCT((SUMIF('[1]كشف حساب عميل (28)'!$F$74:$F$84,"*340 لتر نوفرست*",'[1]كشف حساب عميل (28)'!$E$74:$E$84)))</f>
        <v>0</v>
      </c>
      <c r="H524" s="12">
        <f>SUMPRODUCT((SUMIF('[1]كشف حساب عميل (28)'!$F$74:$F$84,"*339 لتر نوفرست*",'[1]كشف حساب عميل (28)'!$E$74:$E$84)))</f>
        <v>0</v>
      </c>
      <c r="I524" s="12">
        <f>SUMPRODUCT((SUMIF('[1]كشف حساب عميل (28)'!$F$74:$F$84,"*338*",'[1]كشف حساب عميل (28)'!$E$74:$E$84)))</f>
        <v>0</v>
      </c>
      <c r="J524" s="12">
        <f>SUMPRODUCT((SUMIF('[1]كشف حساب عميل (28)'!$F$74:$F$84,"*330*",'[1]كشف حساب عميل (28)'!$E$74:$E$84)))</f>
        <v>0</v>
      </c>
      <c r="K524" s="12">
        <f>SUMPRODUCT((SUMIF('[1]كشف حساب عميل (28)'!$F$74:$F$84,"*580*",'[1]كشف حساب عميل (28)'!$E$74:$E$84)))</f>
        <v>0</v>
      </c>
      <c r="L524" s="12">
        <f>SUMPRODUCT((SUMIF('[1]كشف حساب عميل (28)'!$F$74:$F$84,"*430 لتر برستيج*",'[1]كشف حساب عميل (28)'!$E$74:$E$84)))</f>
        <v>0</v>
      </c>
      <c r="M524" s="12">
        <f>SUMPRODUCT((SUMIF('[1]كشف حساب عميل (28)'!$F$74:$F$84,"*340 لتر برستيج*",'[1]كشف حساب عميل (28)'!$E$74:$E$84)))</f>
        <v>0</v>
      </c>
      <c r="N524" s="12">
        <f>SUMPRODUCT((SUMIF('[1]كشف حساب عميل (28)'!$F$74:$F$84,"*339 لتر برستيج*",'[1]كشف حساب عميل (28)'!$E$74:$E$84)))</f>
        <v>0</v>
      </c>
      <c r="O524" s="12">
        <f>SUMPRODUCT((SUMIF('[1]كشف حساب عميل (28)'!$F$74:$F$84,"*320*",'[1]كشف حساب عميل (28)'!$E$74:$E$84)))</f>
        <v>0</v>
      </c>
      <c r="P524" s="12">
        <f>SUMPRODUCT((SUMIF('[1]كشف حساب عميل (28)'!$F$74:$F$84,"*290*",'[1]كشف حساب عميل (28)'!$E$74:$E$84)))</f>
        <v>0</v>
      </c>
      <c r="Q524" s="12">
        <f>SUMPRODUCT((SUMIF('[1]كشف حساب عميل (28)'!$F$74:$F$84,"*335 لتر اوسكار*",'[1]كشف حساب عميل (28)'!$E$74:$E$84)))</f>
        <v>0</v>
      </c>
      <c r="R524" s="12">
        <f>SUMPRODUCT((SUMIF('[1]كشف حساب عميل (28)'!$F$74:$F$84,"*335 لتر برنسيسه*",'[1]كشف حساب عميل (28)'!$E$74:$E$84)))</f>
        <v>0</v>
      </c>
      <c r="S524" s="12">
        <f>SUMPRODUCT((SUMIF('[1]كشف حساب عميل (28)'!$F$74:$F$84,"*328*",'[1]كشف حساب عميل (28)'!$E$74:$E$84)))</f>
        <v>0</v>
      </c>
      <c r="T524" s="12">
        <f>SUMPRODUCT((SUMIF('[1]كشف حساب عميل (28)'!$F$74:$F$84,"*7 درج نوفرست*",'[1]كشف حساب عميل (28)'!$E$74:$E$84)))</f>
        <v>0</v>
      </c>
      <c r="U524" s="12">
        <f>SUMPRODUCT((SUMIF('[1]كشف حساب عميل (28)'!$F$74:$F$84,"*6 درج نوفرست*",'[1]كشف حساب عميل (28)'!$E$74:$E$84)))</f>
        <v>0</v>
      </c>
      <c r="V524" s="12">
        <f>SUMPRODUCT((SUMIF('[1]كشف حساب عميل (28)'!$F$74:$F$84,"*5 درج نوفرست*",'[1]كشف حساب عميل (28)'!$E$74:$E$84)))</f>
        <v>0</v>
      </c>
      <c r="W524" s="12">
        <f>SUMPRODUCT((SUMIF('[1]كشف حساب عميل (28)'!$F$74:$F$84,"*6 درج معدل*",'[1]كشف حساب عميل (28)'!$E$74:$E$84)))</f>
        <v>0</v>
      </c>
      <c r="X524" s="12">
        <f>SUMPRODUCT((SUMIF('[1]كشف حساب عميل (28)'!$F$74:$F$84,"*5 درج معدل*",'[1]كشف حساب عميل (28)'!$E$74:$E$84)))</f>
        <v>0</v>
      </c>
      <c r="Y524" s="12">
        <f>SUMPRODUCT((SUMIF('[1]كشف حساب عميل (28)'!$F$74:$F$84,"*4 درج*",'[1]كشف حساب عميل (28)'!$E$74:$E$84)))</f>
        <v>0</v>
      </c>
      <c r="Z524" s="12">
        <f t="shared" si="224"/>
        <v>0</v>
      </c>
    </row>
    <row r="525" spans="1:26" ht="17.25" hidden="1" thickTop="1" thickBot="1">
      <c r="A525" s="17" t="str">
        <f>'[1]عملاء الفرع'!$B$31</f>
        <v>كشف حساب عميل (28)</v>
      </c>
      <c r="B525" s="14"/>
      <c r="C525" s="15">
        <v>41061</v>
      </c>
      <c r="D525" s="12">
        <f>SUMPRODUCT((SUMIF('[1]كشف حساب عميل (28)'!$F$86:$F$96,"*560*",'[1]كشف حساب عميل (28)'!$E$86:$E$96)))</f>
        <v>0</v>
      </c>
      <c r="E525" s="12">
        <f>SUMPRODUCT((SUMIF('[1]كشف حساب عميل (28)'!$F$86:$F$96,"*510*",'[1]كشف حساب عميل (28)'!$E$86:$E$96)))</f>
        <v>0</v>
      </c>
      <c r="F525" s="12">
        <f>SUMPRODUCT((SUMIF('[1]كشف حساب عميل (28)'!$F$86:$F$96,"*430 لتر نوفرست*",'[1]كشف حساب عميل (28)'!$E$86:$E$96)))</f>
        <v>0</v>
      </c>
      <c r="G525" s="12">
        <f>SUMPRODUCT((SUMIF('[1]كشف حساب عميل (28)'!$F$86:$F$96,"*340 لتر نوفرست*",'[1]كشف حساب عميل (28)'!$E$86:$E$96)))</f>
        <v>0</v>
      </c>
      <c r="H525" s="12">
        <f>SUMPRODUCT((SUMIF('[1]كشف حساب عميل (28)'!$F$86:$F$96,"*339 لتر نوفرست*",'[1]كشف حساب عميل (28)'!$E$86:$E$96)))</f>
        <v>0</v>
      </c>
      <c r="I525" s="12">
        <f>SUMPRODUCT((SUMIF('[1]كشف حساب عميل (28)'!$F$86:$F$96,"*338*",'[1]كشف حساب عميل (28)'!$E$86:$E$96)))</f>
        <v>0</v>
      </c>
      <c r="J525" s="12">
        <f>SUMPRODUCT((SUMIF('[1]كشف حساب عميل (28)'!$F$86:$F$96,"*330*",'[1]كشف حساب عميل (28)'!$E$86:$E$96)))</f>
        <v>0</v>
      </c>
      <c r="K525" s="12">
        <f>SUMPRODUCT((SUMIF('[1]كشف حساب عميل (28)'!$F$86:$F$96,"*580*",'[1]كشف حساب عميل (28)'!$E$86:$E$96)))</f>
        <v>0</v>
      </c>
      <c r="L525" s="12">
        <f>SUMPRODUCT((SUMIF('[1]كشف حساب عميل (28)'!$F$86:$F$96,"*430 لتر برستيج*",'[1]كشف حساب عميل (28)'!$E$86:$E$96)))</f>
        <v>0</v>
      </c>
      <c r="M525" s="12">
        <f>SUMPRODUCT((SUMIF('[1]كشف حساب عميل (28)'!$F$86:$F$96,"*340 لتر برستيج*",'[1]كشف حساب عميل (28)'!$E$86:$E$96)))</f>
        <v>0</v>
      </c>
      <c r="N525" s="12">
        <f>SUMPRODUCT((SUMIF('[1]كشف حساب عميل (28)'!$F$86:$F$96,"*339 لتر برستيج*",'[1]كشف حساب عميل (28)'!$E$86:$E$96)))</f>
        <v>0</v>
      </c>
      <c r="O525" s="12">
        <f>SUMPRODUCT((SUMIF('[1]كشف حساب عميل (28)'!$F$86:$F$96,"*320*",'[1]كشف حساب عميل (28)'!$E$86:$E$96)))</f>
        <v>0</v>
      </c>
      <c r="P525" s="12">
        <f>SUMPRODUCT((SUMIF('[1]كشف حساب عميل (28)'!$F$86:$F$96,"*290*",'[1]كشف حساب عميل (28)'!$E$86:$E$96)))</f>
        <v>0</v>
      </c>
      <c r="Q525" s="12">
        <f>SUMPRODUCT((SUMIF('[1]كشف حساب عميل (28)'!$F$86:$F$96,"*335 لتر اوسكار*",'[1]كشف حساب عميل (28)'!$E$86:$E$96)))</f>
        <v>0</v>
      </c>
      <c r="R525" s="12">
        <f>SUMPRODUCT((SUMIF('[1]كشف حساب عميل (28)'!$F$86:$F$96,"*335 لتر برنسيسه*",'[1]كشف حساب عميل (28)'!$E$86:$E$96)))</f>
        <v>0</v>
      </c>
      <c r="S525" s="12">
        <f>SUMPRODUCT((SUMIF('[1]كشف حساب عميل (28)'!$F$86:$F$96,"*328*",'[1]كشف حساب عميل (28)'!$E$86:$E$96)))</f>
        <v>0</v>
      </c>
      <c r="T525" s="12">
        <f>SUMPRODUCT((SUMIF('[1]كشف حساب عميل (28)'!$F$86:$F$96,"*7 درج نوفرست*",'[1]كشف حساب عميل (28)'!$E$86:$E$96)))</f>
        <v>0</v>
      </c>
      <c r="U525" s="12">
        <f>SUMPRODUCT((SUMIF('[1]كشف حساب عميل (28)'!$F$86:$F$96,"*6 درج نوفرست*",'[1]كشف حساب عميل (28)'!$E$86:$E$96)))</f>
        <v>0</v>
      </c>
      <c r="V525" s="12">
        <f>SUMPRODUCT((SUMIF('[1]كشف حساب عميل (28)'!$F$86:$F$96,"*5 درج نوفرست*",'[1]كشف حساب عميل (28)'!$E$86:$E$96)))</f>
        <v>0</v>
      </c>
      <c r="W525" s="12">
        <f>SUMPRODUCT((SUMIF('[1]كشف حساب عميل (28)'!$F$86:$F$96,"*6 درج معدل*",'[1]كشف حساب عميل (28)'!$E$86:$E$96)))</f>
        <v>0</v>
      </c>
      <c r="X525" s="12">
        <f>SUMPRODUCT((SUMIF('[1]كشف حساب عميل (28)'!$F$86:$F$96,"*5 درج معدل*",'[1]كشف حساب عميل (28)'!$E$86:$E$96)))</f>
        <v>0</v>
      </c>
      <c r="Y525" s="12">
        <f>SUMPRODUCT((SUMIF('[1]كشف حساب عميل (28)'!$F$86:$F$96,"*4 درج*",'[1]كشف حساب عميل (28)'!$E$86:$E$96)))</f>
        <v>0</v>
      </c>
      <c r="Z525" s="12">
        <f t="shared" si="224"/>
        <v>0</v>
      </c>
    </row>
    <row r="526" spans="1:26" ht="17.25" hidden="1" thickTop="1" thickBot="1">
      <c r="A526" s="9" t="str">
        <f>'[1]عملاء الفرع'!$B$31</f>
        <v>كشف حساب عميل (28)</v>
      </c>
      <c r="B526" s="13"/>
      <c r="C526" s="11" t="s">
        <v>26</v>
      </c>
      <c r="D526" s="12">
        <f t="shared" si="215"/>
        <v>0</v>
      </c>
      <c r="E526" s="12">
        <f t="shared" si="215"/>
        <v>0</v>
      </c>
      <c r="F526" s="12">
        <f t="shared" si="215"/>
        <v>0</v>
      </c>
      <c r="G526" s="12">
        <f t="shared" si="215"/>
        <v>0</v>
      </c>
      <c r="H526" s="12">
        <f t="shared" si="215"/>
        <v>0</v>
      </c>
      <c r="I526" s="12">
        <f t="shared" si="215"/>
        <v>0</v>
      </c>
      <c r="J526" s="12">
        <f t="shared" si="215"/>
        <v>0</v>
      </c>
      <c r="K526" s="12">
        <f t="shared" si="215"/>
        <v>0</v>
      </c>
      <c r="L526" s="12">
        <f t="shared" si="215"/>
        <v>0</v>
      </c>
      <c r="M526" s="12">
        <f t="shared" si="215"/>
        <v>0</v>
      </c>
      <c r="N526" s="12">
        <f t="shared" si="215"/>
        <v>0</v>
      </c>
      <c r="O526" s="12">
        <f t="shared" si="215"/>
        <v>0</v>
      </c>
      <c r="P526" s="12">
        <f t="shared" si="215"/>
        <v>0</v>
      </c>
      <c r="Q526" s="12">
        <f t="shared" si="215"/>
        <v>0</v>
      </c>
      <c r="R526" s="12">
        <f t="shared" si="215"/>
        <v>0</v>
      </c>
      <c r="S526" s="12">
        <f t="shared" si="215"/>
        <v>0</v>
      </c>
      <c r="T526" s="12">
        <f t="shared" ref="T526:AM526" si="226">SUM(T523:T525)</f>
        <v>0</v>
      </c>
      <c r="U526" s="12">
        <f t="shared" si="226"/>
        <v>0</v>
      </c>
      <c r="V526" s="12">
        <f t="shared" si="226"/>
        <v>0</v>
      </c>
      <c r="W526" s="12">
        <f t="shared" si="226"/>
        <v>0</v>
      </c>
      <c r="X526" s="12">
        <f t="shared" si="226"/>
        <v>0</v>
      </c>
      <c r="Y526" s="12">
        <f t="shared" si="226"/>
        <v>0</v>
      </c>
      <c r="Z526" s="12">
        <f t="shared" si="224"/>
        <v>0</v>
      </c>
    </row>
    <row r="527" spans="1:26" ht="17.25" hidden="1" thickTop="1" thickBot="1">
      <c r="A527" s="9" t="str">
        <f>'[1]عملاء الفرع'!$B$31</f>
        <v>كشف حساب عميل (28)</v>
      </c>
      <c r="B527" s="13"/>
      <c r="C527" s="11" t="s">
        <v>27</v>
      </c>
      <c r="D527" s="12">
        <f t="shared" si="217"/>
        <v>0</v>
      </c>
      <c r="E527" s="12">
        <f t="shared" si="217"/>
        <v>0</v>
      </c>
      <c r="F527" s="12">
        <f t="shared" si="217"/>
        <v>0</v>
      </c>
      <c r="G527" s="12">
        <f t="shared" si="217"/>
        <v>0</v>
      </c>
      <c r="H527" s="12">
        <f t="shared" si="217"/>
        <v>0</v>
      </c>
      <c r="I527" s="12">
        <f t="shared" si="217"/>
        <v>0</v>
      </c>
      <c r="J527" s="12">
        <f t="shared" si="217"/>
        <v>0</v>
      </c>
      <c r="K527" s="12">
        <f t="shared" si="217"/>
        <v>0</v>
      </c>
      <c r="L527" s="12">
        <f t="shared" si="217"/>
        <v>0</v>
      </c>
      <c r="M527" s="12">
        <f t="shared" si="217"/>
        <v>0</v>
      </c>
      <c r="N527" s="12">
        <f t="shared" si="217"/>
        <v>0</v>
      </c>
      <c r="O527" s="12">
        <f t="shared" si="217"/>
        <v>0</v>
      </c>
      <c r="P527" s="12">
        <f t="shared" si="217"/>
        <v>0</v>
      </c>
      <c r="Q527" s="12">
        <f t="shared" si="217"/>
        <v>0</v>
      </c>
      <c r="R527" s="12">
        <f t="shared" si="217"/>
        <v>0</v>
      </c>
      <c r="S527" s="12">
        <f t="shared" si="217"/>
        <v>0</v>
      </c>
      <c r="T527" s="12">
        <f t="shared" si="217"/>
        <v>0</v>
      </c>
      <c r="U527" s="12">
        <f t="shared" si="217"/>
        <v>0</v>
      </c>
      <c r="V527" s="12">
        <f t="shared" si="217"/>
        <v>0</v>
      </c>
      <c r="W527" s="12">
        <f t="shared" si="217"/>
        <v>0</v>
      </c>
      <c r="X527" s="12">
        <f t="shared" si="217"/>
        <v>0</v>
      </c>
      <c r="Y527" s="12">
        <f t="shared" si="217"/>
        <v>0</v>
      </c>
      <c r="Z527" s="12">
        <f t="shared" si="224"/>
        <v>0</v>
      </c>
    </row>
    <row r="528" spans="1:26" ht="17.25" hidden="1" thickTop="1" thickBot="1">
      <c r="A528" s="9" t="str">
        <f>'[1]عملاء الفرع'!$B$31</f>
        <v>كشف حساب عميل (28)</v>
      </c>
      <c r="B528" s="13"/>
      <c r="C528" s="11">
        <v>41091</v>
      </c>
      <c r="D528" s="12">
        <f>SUMPRODUCT((SUMIF('[1]كشف حساب عميل (28)'!$F$99:$F$126,"*560*",'[1]كشف حساب عميل (28)'!$E$99:$E$126)))</f>
        <v>0</v>
      </c>
      <c r="E528" s="12">
        <f>SUMPRODUCT((SUMIF('[1]كشف حساب عميل (28)'!$F$99:$F$126,"*510*",'[1]كشف حساب عميل (28)'!$E$99:$E$126)))</f>
        <v>0</v>
      </c>
      <c r="F528" s="12">
        <f>SUMPRODUCT((SUMIF('[1]كشف حساب عميل (28)'!$F$99:$F$126,"*430 لتر نوفرست*",'[1]كشف حساب عميل (28)'!$E$99:$E$126)))</f>
        <v>0</v>
      </c>
      <c r="G528" s="12">
        <f>SUMPRODUCT((SUMIF('[1]كشف حساب عميل (28)'!$F$99:$F$126,"*340 لتر نوفرست*",'[1]كشف حساب عميل (28)'!$E$99:$E$126)))</f>
        <v>0</v>
      </c>
      <c r="H528" s="12">
        <f>SUMPRODUCT((SUMIF('[1]كشف حساب عميل (28)'!$F$99:$F$126,"*339 لتر نوفرست*",'[1]كشف حساب عميل (28)'!$E$99:$E$126)))</f>
        <v>0</v>
      </c>
      <c r="I528" s="12">
        <f>SUMPRODUCT((SUMIF('[1]كشف حساب عميل (28)'!$F$99:$F$126,"*338*",'[1]كشف حساب عميل (28)'!$E$99:$E$126)))</f>
        <v>0</v>
      </c>
      <c r="J528" s="12">
        <f>SUMPRODUCT((SUMIF('[1]كشف حساب عميل (28)'!$F$99:$F$126,"*330*",'[1]كشف حساب عميل (28)'!$E$99:$E$126)))</f>
        <v>0</v>
      </c>
      <c r="K528" s="12">
        <f>SUMPRODUCT((SUMIF('[1]كشف حساب عميل (28)'!$F$99:$F$126,"*580*",'[1]كشف حساب عميل (28)'!$E$99:$E$126)))</f>
        <v>0</v>
      </c>
      <c r="L528" s="12">
        <f>SUMPRODUCT((SUMIF('[1]كشف حساب عميل (28)'!$F$99:$F$126,"*430 لتر برستيج*",'[1]كشف حساب عميل (28)'!$E$99:$E$126)))</f>
        <v>0</v>
      </c>
      <c r="M528" s="12">
        <f>SUMPRODUCT((SUMIF('[1]كشف حساب عميل (28)'!$F$99:$F$126,"*340 لتر برستيج*",'[1]كشف حساب عميل (28)'!$E$99:$E$126)))</f>
        <v>0</v>
      </c>
      <c r="N528" s="12">
        <f>SUMPRODUCT((SUMIF('[1]كشف حساب عميل (28)'!$F$99:$F$126,"*339 لتر برستيج*",'[1]كشف حساب عميل (28)'!$E$99:$E$126)))</f>
        <v>0</v>
      </c>
      <c r="O528" s="12">
        <f>SUMPRODUCT((SUMIF('[1]كشف حساب عميل (28)'!$F$99:$F$126,"*320*",'[1]كشف حساب عميل (28)'!$E$99:$E$126)))</f>
        <v>0</v>
      </c>
      <c r="P528" s="12">
        <f>SUMPRODUCT((SUMIF('[1]كشف حساب عميل (28)'!$F$99:$F$126,"*290*",'[1]كشف حساب عميل (28)'!$E$99:$E$126)))</f>
        <v>0</v>
      </c>
      <c r="Q528" s="12">
        <f>SUMPRODUCT((SUMIF('[1]كشف حساب عميل (28)'!$F$99:$F$126,"*335 لتر اوسكار*",'[1]كشف حساب عميل (28)'!$E$99:$E$126)))</f>
        <v>0</v>
      </c>
      <c r="R528" s="12">
        <f>SUMPRODUCT((SUMIF('[1]كشف حساب عميل (28)'!$F$99:$F$126,"*335 لتر برنسيسه*",'[1]كشف حساب عميل (28)'!$E$99:$E$126)))</f>
        <v>0</v>
      </c>
      <c r="S528" s="12">
        <f>SUMPRODUCT((SUMIF('[1]كشف حساب عميل (28)'!$F$99:$F$126,"*328*",'[1]كشف حساب عميل (28)'!$E$99:$E$126)))</f>
        <v>0</v>
      </c>
      <c r="T528" s="12">
        <f>SUMPRODUCT((SUMIF('[1]كشف حساب عميل (28)'!$F$99:$F$126,"*7 درج نوفرست*",'[1]كشف حساب عميل (28)'!$E$99:$E$126)))</f>
        <v>0</v>
      </c>
      <c r="U528" s="12">
        <f>SUMPRODUCT((SUMIF('[1]كشف حساب عميل (28)'!$F$99:$F$126,"*6 درج نوفرست*",'[1]كشف حساب عميل (28)'!$E$99:$E$126)))</f>
        <v>0</v>
      </c>
      <c r="V528" s="12">
        <f>SUMPRODUCT((SUMIF('[1]كشف حساب عميل (28)'!$F$99:$F$126,"*5 درج نوفرست*",'[1]كشف حساب عميل (28)'!$E$99:$E$126)))</f>
        <v>0</v>
      </c>
      <c r="W528" s="12">
        <f>SUMPRODUCT((SUMIF('[1]كشف حساب عميل (28)'!$F$99:$F$126,"*6 درج معدل*",'[1]كشف حساب عميل (28)'!$E$99:$E$126)))</f>
        <v>0</v>
      </c>
      <c r="X528" s="12">
        <f>SUMPRODUCT((SUMIF('[1]كشف حساب عميل (28)'!$F$99:$F$126,"*5 درج معدل*",'[1]كشف حساب عميل (28)'!$E$99:$E$126)))</f>
        <v>0</v>
      </c>
      <c r="Y528" s="12">
        <f>SUMPRODUCT((SUMIF('[1]كشف حساب عميل (28)'!$F$99:$F$126,"*4 درج*",'[1]كشف حساب عميل (28)'!$E$99:$E$126)))</f>
        <v>0</v>
      </c>
      <c r="Z528" s="12">
        <f t="shared" si="224"/>
        <v>0</v>
      </c>
    </row>
    <row r="529" spans="1:26" ht="17.25" hidden="1" thickTop="1" thickBot="1">
      <c r="A529" s="9" t="str">
        <f>'[1]عملاء الفرع'!$B$31</f>
        <v>كشف حساب عميل (28)</v>
      </c>
      <c r="B529" s="13"/>
      <c r="C529" s="11">
        <v>41122</v>
      </c>
      <c r="D529" s="12">
        <f>SUMPRODUCT((SUMIF('[1]كشف حساب عميل (28)'!$F$128:$F$144,"*560*",'[1]كشف حساب عميل (28)'!$E$128:$E$144)))</f>
        <v>0</v>
      </c>
      <c r="E529" s="12">
        <f>SUMPRODUCT((SUMIF('[1]كشف حساب عميل (28)'!$F$128:$F$144,"*510*",'[1]كشف حساب عميل (28)'!$E$128:$E$144)))</f>
        <v>0</v>
      </c>
      <c r="F529" s="12">
        <f>SUMPRODUCT((SUMIF('[1]كشف حساب عميل (28)'!$F$128:$F$144,"*430 لتر نوفرست*",'[1]كشف حساب عميل (28)'!$E$128:$E$144)))</f>
        <v>0</v>
      </c>
      <c r="G529" s="12">
        <f>SUMPRODUCT((SUMIF('[1]كشف حساب عميل (28)'!$F$128:$F$144,"*340 لتر نوفرست*",'[1]كشف حساب عميل (28)'!$E$128:$E$144)))</f>
        <v>0</v>
      </c>
      <c r="H529" s="12">
        <f>SUMPRODUCT((SUMIF('[1]كشف حساب عميل (28)'!$F$128:$F$144,"*339 لتر نوفرست*",'[1]كشف حساب عميل (28)'!$E$128:$E$144)))</f>
        <v>0</v>
      </c>
      <c r="I529" s="12">
        <f>SUMPRODUCT((SUMIF('[1]كشف حساب عميل (28)'!$F$128:$F$144,"*338*",'[1]كشف حساب عميل (28)'!$E$128:$E$144)))</f>
        <v>0</v>
      </c>
      <c r="J529" s="12">
        <f>SUMPRODUCT((SUMIF('[1]كشف حساب عميل (28)'!$F$128:$F$144,"*330*",'[1]كشف حساب عميل (28)'!$E$128:$E$144)))</f>
        <v>0</v>
      </c>
      <c r="K529" s="12">
        <f>SUMPRODUCT((SUMIF('[1]كشف حساب عميل (28)'!$F$128:$F$144,"*580*",'[1]كشف حساب عميل (28)'!$E$128:$E$144)))</f>
        <v>0</v>
      </c>
      <c r="L529" s="12">
        <f>SUMPRODUCT((SUMIF('[1]كشف حساب عميل (28)'!$F$128:$F$144,"*430 لتر برستيج*",'[1]كشف حساب عميل (28)'!$E$128:$E$144)))</f>
        <v>0</v>
      </c>
      <c r="M529" s="12">
        <f>SUMPRODUCT((SUMIF('[1]كشف حساب عميل (28)'!$F$128:$F$144,"*340 لتر برستيج*",'[1]كشف حساب عميل (28)'!$E$128:$E$144)))</f>
        <v>0</v>
      </c>
      <c r="N529" s="12">
        <f>SUMPRODUCT((SUMIF('[1]كشف حساب عميل (28)'!$F$128:$F$144,"*339 لتر برستيج*",'[1]كشف حساب عميل (28)'!$E$128:$E$144)))</f>
        <v>0</v>
      </c>
      <c r="O529" s="12">
        <f>SUMPRODUCT((SUMIF('[1]كشف حساب عميل (28)'!$F$128:$F$144,"*320*",'[1]كشف حساب عميل (28)'!$E$128:$E$144)))</f>
        <v>0</v>
      </c>
      <c r="P529" s="12">
        <f>SUMPRODUCT((SUMIF('[1]كشف حساب عميل (28)'!$F$128:$F$144,"*290*",'[1]كشف حساب عميل (28)'!$E$128:$E$144)))</f>
        <v>0</v>
      </c>
      <c r="Q529" s="12">
        <f>SUMPRODUCT((SUMIF('[1]كشف حساب عميل (28)'!$F$128:$F$144,"*335 لتر اوسكار*",'[1]كشف حساب عميل (28)'!$E$128:$E$144)))</f>
        <v>0</v>
      </c>
      <c r="R529" s="12">
        <f>SUMPRODUCT((SUMIF('[1]كشف حساب عميل (28)'!$F$128:$F$144,"*335 لتر برنسيسه*",'[1]كشف حساب عميل (28)'!$E$128:$E$144)))</f>
        <v>0</v>
      </c>
      <c r="S529" s="12">
        <f>SUMPRODUCT((SUMIF('[1]كشف حساب عميل (28)'!$F$128:$F$144,"*328*",'[1]كشف حساب عميل (28)'!$E$128:$E$144)))</f>
        <v>0</v>
      </c>
      <c r="T529" s="12">
        <f>SUMPRODUCT((SUMIF('[1]كشف حساب عميل (28)'!$F$128:$F$144,"*7 درج نوفرست*",'[1]كشف حساب عميل (28)'!$E$128:$E$144)))</f>
        <v>0</v>
      </c>
      <c r="U529" s="12">
        <f>SUMPRODUCT((SUMIF('[1]كشف حساب عميل (28)'!$F$128:$F$144,"*6 درج نوفرست*",'[1]كشف حساب عميل (28)'!$E$128:$E$144)))</f>
        <v>0</v>
      </c>
      <c r="V529" s="12">
        <f>SUMPRODUCT((SUMIF('[1]كشف حساب عميل (28)'!$F$128:$F$144,"*5 درج نوفرست*",'[1]كشف حساب عميل (28)'!$E$128:$E$144)))</f>
        <v>0</v>
      </c>
      <c r="W529" s="12">
        <f>SUMPRODUCT((SUMIF('[1]كشف حساب عميل (28)'!$F$128:$F$144,"*6 درج معدل*",'[1]كشف حساب عميل (28)'!$E$128:$E$144)))</f>
        <v>0</v>
      </c>
      <c r="X529" s="12">
        <f>SUMPRODUCT((SUMIF('[1]كشف حساب عميل (28)'!$F$128:$F$144,"*5 درج معدل*",'[1]كشف حساب عميل (28)'!$E$128:$E$144)))</f>
        <v>0</v>
      </c>
      <c r="Y529" s="12">
        <f>SUMPRODUCT((SUMIF('[1]كشف حساب عميل (28)'!$F$128:$F$144,"*4 درج*",'[1]كشف حساب عميل (28)'!$E$128:$E$144)))</f>
        <v>0</v>
      </c>
      <c r="Z529" s="12">
        <f t="shared" si="224"/>
        <v>0</v>
      </c>
    </row>
    <row r="530" spans="1:26" ht="17.25" hidden="1" thickTop="1" thickBot="1">
      <c r="A530" s="9" t="str">
        <f>'[1]عملاء الفرع'!$B$31</f>
        <v>كشف حساب عميل (28)</v>
      </c>
      <c r="B530" s="13"/>
      <c r="C530" s="11">
        <v>41153</v>
      </c>
      <c r="D530" s="12">
        <f>SUMPRODUCT((SUMIF('[1]كشف حساب عميل (28)'!$F$146:$F$167,"*560*",'[1]كشف حساب عميل (28)'!$E$146:$E$167)))</f>
        <v>0</v>
      </c>
      <c r="E530" s="12">
        <f>SUMPRODUCT((SUMIF('[1]كشف حساب عميل (28)'!$F$146:$F$167,"*510*",'[1]كشف حساب عميل (28)'!$E$146:$E$167)))</f>
        <v>0</v>
      </c>
      <c r="F530" s="12">
        <f>SUMPRODUCT((SUMIF('[1]كشف حساب عميل (28)'!$F$146:$F$167,"*430 لتر نوفرست*",'[1]كشف حساب عميل (28)'!$E$146:$E$167)))</f>
        <v>0</v>
      </c>
      <c r="G530" s="12">
        <f>SUMPRODUCT((SUMIF('[1]كشف حساب عميل (28)'!$F$146:$F$167,"*340 لتر نوفرست*",'[1]كشف حساب عميل (28)'!$E$146:$E$167)))</f>
        <v>0</v>
      </c>
      <c r="H530" s="12">
        <f>SUMPRODUCT((SUMIF('[1]كشف حساب عميل (28)'!$F$146:$F$167,"*339 لتر نوفرست*",'[1]كشف حساب عميل (28)'!$E$146:$E$167)))</f>
        <v>0</v>
      </c>
      <c r="I530" s="12">
        <f>SUMPRODUCT((SUMIF('[1]كشف حساب عميل (28)'!$F$146:$F$167,"*338*",'[1]كشف حساب عميل (28)'!$E$146:$E$167)))</f>
        <v>0</v>
      </c>
      <c r="J530" s="12">
        <f>SUMPRODUCT((SUMIF('[1]كشف حساب عميل (28)'!$F$146:$F$167,"*330*",'[1]كشف حساب عميل (28)'!$E$146:$E$167)))</f>
        <v>0</v>
      </c>
      <c r="K530" s="12">
        <f>SUMPRODUCT((SUMIF('[1]كشف حساب عميل (28)'!$F$146:$F$167,"*580*",'[1]كشف حساب عميل (28)'!$E$146:$E$167)))</f>
        <v>0</v>
      </c>
      <c r="L530" s="12">
        <f>SUMPRODUCT((SUMIF('[1]كشف حساب عميل (28)'!$F$146:$F$167,"*430 لتر برستيج*",'[1]كشف حساب عميل (28)'!$E$146:$E$167)))</f>
        <v>0</v>
      </c>
      <c r="M530" s="12">
        <f>SUMPRODUCT((SUMIF('[1]كشف حساب عميل (28)'!$F$146:$F$167,"*340 لتر برستيج*",'[1]كشف حساب عميل (28)'!$E$146:$E$167)))</f>
        <v>0</v>
      </c>
      <c r="N530" s="12">
        <f>SUMPRODUCT((SUMIF('[1]كشف حساب عميل (28)'!$F$146:$F$167,"*339 لتر برستيج*",'[1]كشف حساب عميل (28)'!$E$146:$E$167)))</f>
        <v>0</v>
      </c>
      <c r="O530" s="12">
        <f>SUMPRODUCT((SUMIF('[1]كشف حساب عميل (28)'!$F$146:$F$167,"*320*",'[1]كشف حساب عميل (28)'!$E$146:$E$167)))</f>
        <v>0</v>
      </c>
      <c r="P530" s="12">
        <f>SUMPRODUCT((SUMIF('[1]كشف حساب عميل (28)'!$F$146:$F$167,"*290*",'[1]كشف حساب عميل (28)'!$E$146:$E$167)))</f>
        <v>0</v>
      </c>
      <c r="Q530" s="12">
        <f>SUMPRODUCT((SUMIF('[1]كشف حساب عميل (28)'!$F$146:$F$167,"*335 لتر اوسكار*",'[1]كشف حساب عميل (28)'!$E$146:$E$167)))</f>
        <v>0</v>
      </c>
      <c r="R530" s="12">
        <f>SUMPRODUCT((SUMIF('[1]كشف حساب عميل (28)'!$F$146:$F$167,"*335 لتر برنسيسه*",'[1]كشف حساب عميل (28)'!$E$146:$E$167)))</f>
        <v>0</v>
      </c>
      <c r="S530" s="12">
        <f>SUMPRODUCT((SUMIF('[1]كشف حساب عميل (28)'!$F$146:$F$167,"*328*",'[1]كشف حساب عميل (28)'!$E$146:$E$167)))</f>
        <v>0</v>
      </c>
      <c r="T530" s="12">
        <f>SUMPRODUCT((SUMIF('[1]كشف حساب عميل (28)'!$F$146:$F$167,"*7 درج نوفرست*",'[1]كشف حساب عميل (28)'!$E$146:$E$167)))</f>
        <v>0</v>
      </c>
      <c r="U530" s="12">
        <f>SUMPRODUCT((SUMIF('[1]كشف حساب عميل (28)'!$F$146:$F$167,"*6 درج نوفرست*",'[1]كشف حساب عميل (28)'!$E$146:$E$167)))</f>
        <v>0</v>
      </c>
      <c r="V530" s="12">
        <f>SUMPRODUCT((SUMIF('[1]كشف حساب عميل (28)'!$F$146:$F$167,"*5 درج نوفرست*",'[1]كشف حساب عميل (28)'!$E$146:$E$167)))</f>
        <v>0</v>
      </c>
      <c r="W530" s="12">
        <f>SUMPRODUCT((SUMIF('[1]كشف حساب عميل (28)'!$F$146:$F$167,"*6 درج معدل*",'[1]كشف حساب عميل (28)'!$E$146:$E$167)))</f>
        <v>0</v>
      </c>
      <c r="X530" s="12">
        <f>SUMPRODUCT((SUMIF('[1]كشف حساب عميل (28)'!$F$146:$F$167,"*5 درج معدل*",'[1]كشف حساب عميل (28)'!$E$146:$E$167)))</f>
        <v>0</v>
      </c>
      <c r="Y530" s="12">
        <f>SUMPRODUCT((SUMIF('[1]كشف حساب عميل (28)'!$F$146:$F$167,"*4 درج*",'[1]كشف حساب عميل (28)'!$E$146:$E$167)))</f>
        <v>0</v>
      </c>
      <c r="Z530" s="12">
        <f t="shared" si="224"/>
        <v>0</v>
      </c>
    </row>
    <row r="531" spans="1:26" ht="17.25" hidden="1" thickTop="1" thickBot="1">
      <c r="A531" s="9" t="str">
        <f>'[1]عملاء الفرع'!$B$31</f>
        <v>كشف حساب عميل (28)</v>
      </c>
      <c r="B531" s="13"/>
      <c r="C531" s="11" t="s">
        <v>28</v>
      </c>
      <c r="D531" s="12">
        <f t="shared" si="218"/>
        <v>0</v>
      </c>
      <c r="E531" s="12">
        <f t="shared" si="218"/>
        <v>0</v>
      </c>
      <c r="F531" s="12">
        <f t="shared" si="218"/>
        <v>0</v>
      </c>
      <c r="G531" s="12">
        <f t="shared" si="218"/>
        <v>0</v>
      </c>
      <c r="H531" s="12">
        <f t="shared" si="218"/>
        <v>0</v>
      </c>
      <c r="I531" s="12">
        <f t="shared" si="218"/>
        <v>0</v>
      </c>
      <c r="J531" s="12">
        <f t="shared" si="218"/>
        <v>0</v>
      </c>
      <c r="K531" s="12">
        <f t="shared" si="218"/>
        <v>0</v>
      </c>
      <c r="L531" s="12">
        <f t="shared" si="218"/>
        <v>0</v>
      </c>
      <c r="M531" s="12">
        <f t="shared" si="218"/>
        <v>0</v>
      </c>
      <c r="N531" s="12">
        <f t="shared" si="218"/>
        <v>0</v>
      </c>
      <c r="O531" s="12">
        <f t="shared" si="218"/>
        <v>0</v>
      </c>
      <c r="P531" s="12">
        <f t="shared" si="218"/>
        <v>0</v>
      </c>
      <c r="Q531" s="12">
        <f t="shared" si="218"/>
        <v>0</v>
      </c>
      <c r="R531" s="12">
        <f t="shared" si="218"/>
        <v>0</v>
      </c>
      <c r="S531" s="12">
        <f t="shared" si="218"/>
        <v>0</v>
      </c>
      <c r="T531" s="12">
        <f t="shared" ref="T531:AM531" si="227">SUM(T528:T530)</f>
        <v>0</v>
      </c>
      <c r="U531" s="12">
        <f t="shared" si="227"/>
        <v>0</v>
      </c>
      <c r="V531" s="12">
        <f t="shared" si="227"/>
        <v>0</v>
      </c>
      <c r="W531" s="12">
        <f t="shared" si="227"/>
        <v>0</v>
      </c>
      <c r="X531" s="12">
        <f t="shared" si="227"/>
        <v>0</v>
      </c>
      <c r="Y531" s="12">
        <f t="shared" si="227"/>
        <v>0</v>
      </c>
      <c r="Z531" s="12">
        <f t="shared" si="224"/>
        <v>0</v>
      </c>
    </row>
    <row r="532" spans="1:26" ht="17.25" hidden="1" thickTop="1" thickBot="1">
      <c r="A532" s="9" t="str">
        <f>'[1]عملاء الفرع'!$B$31</f>
        <v>كشف حساب عميل (28)</v>
      </c>
      <c r="B532" s="13"/>
      <c r="C532" s="11">
        <v>41183</v>
      </c>
      <c r="D532" s="12">
        <f>SUMPRODUCT((SUMIF('[1]كشف حساب عميل (28)'!$F$169:$F$189,"*560*",'[1]كشف حساب عميل (28)'!$E$169:$E$189)))</f>
        <v>0</v>
      </c>
      <c r="E532" s="12">
        <f>SUMPRODUCT((SUMIF('[1]كشف حساب عميل (28)'!$F$169:$F$189,"*510*",'[1]كشف حساب عميل (28)'!$E$169:$E$189)))</f>
        <v>0</v>
      </c>
      <c r="F532" s="12">
        <f>SUMPRODUCT((SUMIF('[1]كشف حساب عميل (28)'!$F$169:$F$189,"*430 لتر نوفرست*",'[1]كشف حساب عميل (28)'!$E$169:$E$189)))</f>
        <v>0</v>
      </c>
      <c r="G532" s="12">
        <f>SUMPRODUCT((SUMIF('[1]كشف حساب عميل (28)'!$F$169:$F$189,"*340 لتر نوفرست*",'[1]كشف حساب عميل (28)'!$E$169:$E$189)))</f>
        <v>0</v>
      </c>
      <c r="H532" s="12">
        <f>SUMPRODUCT((SUMIF('[1]كشف حساب عميل (28)'!$F$169:$F$189,"*339 لتر نوفرست*",'[1]كشف حساب عميل (28)'!$E$169:$E$189)))</f>
        <v>0</v>
      </c>
      <c r="I532" s="12">
        <f>SUMPRODUCT((SUMIF('[1]كشف حساب عميل (28)'!$F$169:$F$189,"*338*",'[1]كشف حساب عميل (28)'!$E$169:$E$189)))</f>
        <v>0</v>
      </c>
      <c r="J532" s="12">
        <f>SUMPRODUCT((SUMIF('[1]كشف حساب عميل (28)'!$F$169:$F$189,"*330*",'[1]كشف حساب عميل (28)'!$E$169:$E$189)))</f>
        <v>0</v>
      </c>
      <c r="K532" s="12">
        <f>SUMPRODUCT((SUMIF('[1]كشف حساب عميل (28)'!$F$169:$F$189,"*580*",'[1]كشف حساب عميل (28)'!$E$169:$E$189)))</f>
        <v>0</v>
      </c>
      <c r="L532" s="12">
        <f>SUMPRODUCT((SUMIF('[1]كشف حساب عميل (28)'!$F$169:$F$189,"*430 لتر برستيج*",'[1]كشف حساب عميل (28)'!$E$169:$E$189)))</f>
        <v>0</v>
      </c>
      <c r="M532" s="12">
        <f>SUMPRODUCT((SUMIF('[1]كشف حساب عميل (28)'!$F$169:$F$189,"*340 لتر برستيج*",'[1]كشف حساب عميل (28)'!$E$169:$E$189)))</f>
        <v>0</v>
      </c>
      <c r="N532" s="12">
        <f>SUMPRODUCT((SUMIF('[1]كشف حساب عميل (28)'!$F$169:$F$189,"*339 لتر برستيج*",'[1]كشف حساب عميل (28)'!$E$169:$E$189)))</f>
        <v>0</v>
      </c>
      <c r="O532" s="12">
        <f>SUMPRODUCT((SUMIF('[1]كشف حساب عميل (28)'!$F$169:$F$189,"*320*",'[1]كشف حساب عميل (28)'!$E$169:$E$189)))</f>
        <v>0</v>
      </c>
      <c r="P532" s="12">
        <f>SUMPRODUCT((SUMIF('[1]كشف حساب عميل (28)'!$F$169:$F$189,"*290*",'[1]كشف حساب عميل (28)'!$E$169:$E$189)))</f>
        <v>0</v>
      </c>
      <c r="Q532" s="12">
        <f>SUMPRODUCT((SUMIF('[1]كشف حساب عميل (28)'!$F$169:$F$189,"*335 لتر اوسكار*",'[1]كشف حساب عميل (28)'!$E$169:$E$189)))</f>
        <v>0</v>
      </c>
      <c r="R532" s="12">
        <f>SUMPRODUCT((SUMIF('[1]كشف حساب عميل (28)'!$F$169:$F$189,"*335 لتر برنسيسه*",'[1]كشف حساب عميل (28)'!$E$169:$E$189)))</f>
        <v>0</v>
      </c>
      <c r="S532" s="12">
        <f>SUMPRODUCT((SUMIF('[1]كشف حساب عميل (28)'!$F$169:$F$189,"*328*",'[1]كشف حساب عميل (28)'!$E$169:$E$189)))</f>
        <v>0</v>
      </c>
      <c r="T532" s="12">
        <f>SUMPRODUCT((SUMIF('[1]كشف حساب عميل (28)'!$F$169:$F$189,"*7 درج نوفرست*",'[1]كشف حساب عميل (28)'!$E$169:$E$189)))</f>
        <v>0</v>
      </c>
      <c r="U532" s="12">
        <f>SUMPRODUCT((SUMIF('[1]كشف حساب عميل (28)'!$F$169:$F$189,"*6 درج نوفرست*",'[1]كشف حساب عميل (28)'!$E$169:$E$189)))</f>
        <v>0</v>
      </c>
      <c r="V532" s="12">
        <f>SUMPRODUCT((SUMIF('[1]كشف حساب عميل (28)'!$F$169:$F$189,"*5 درج نوفرست*",'[1]كشف حساب عميل (28)'!$E$169:$E$189)))</f>
        <v>0</v>
      </c>
      <c r="W532" s="12">
        <f>SUMPRODUCT((SUMIF('[1]كشف حساب عميل (28)'!$F$169:$F$189,"*6 درج معدل*",'[1]كشف حساب عميل (28)'!$E$169:$E$189)))</f>
        <v>0</v>
      </c>
      <c r="X532" s="12">
        <f>SUMPRODUCT((SUMIF('[1]كشف حساب عميل (28)'!$F$169:$F$189,"*5 درج معدل*",'[1]كشف حساب عميل (28)'!$E$169:$E$189)))</f>
        <v>0</v>
      </c>
      <c r="Y532" s="12">
        <f>SUMPRODUCT((SUMIF('[1]كشف حساب عميل (28)'!$F$169:$F$189,"*4 درج*",'[1]كشف حساب عميل (28)'!$E$169:$E$189)))</f>
        <v>0</v>
      </c>
      <c r="Z532" s="12">
        <f t="shared" si="224"/>
        <v>0</v>
      </c>
    </row>
    <row r="533" spans="1:26" ht="17.25" hidden="1" thickTop="1" thickBot="1">
      <c r="A533" s="9" t="str">
        <f>'[1]عملاء الفرع'!$B$31</f>
        <v>كشف حساب عميل (28)</v>
      </c>
      <c r="B533" s="13"/>
      <c r="C533" s="11">
        <v>41214</v>
      </c>
      <c r="D533" s="12">
        <f>SUMPRODUCT((SUMIF('[1]كشف حساب عميل (28)'!$F$191:$F$202,"*560*",'[1]كشف حساب عميل (28)'!$E$191:$E$202)))</f>
        <v>0</v>
      </c>
      <c r="E533" s="12">
        <f>SUMPRODUCT((SUMIF('[1]كشف حساب عميل (28)'!$F$191:$F$202,"*510*",'[1]كشف حساب عميل (28)'!$E$191:$E$202)))</f>
        <v>0</v>
      </c>
      <c r="F533" s="12">
        <f>SUMPRODUCT((SUMIF('[1]كشف حساب عميل (28)'!$F$191:$F$202,"*430 لتر نوفرست*",'[1]كشف حساب عميل (28)'!$E$191:$E$202)))</f>
        <v>0</v>
      </c>
      <c r="G533" s="12">
        <f>SUMPRODUCT((SUMIF('[1]كشف حساب عميل (28)'!$F$191:$F$202,"*340 لتر نوفرست*",'[1]كشف حساب عميل (28)'!$E$191:$E$202)))</f>
        <v>0</v>
      </c>
      <c r="H533" s="12">
        <f>SUMPRODUCT((SUMIF('[1]كشف حساب عميل (28)'!$F$191:$F$202,"*339 لتر نوفرست*",'[1]كشف حساب عميل (28)'!$E$191:$E$202)))</f>
        <v>0</v>
      </c>
      <c r="I533" s="12">
        <f>SUMPRODUCT((SUMIF('[1]كشف حساب عميل (28)'!$F$191:$F$202,"*338*",'[1]كشف حساب عميل (28)'!$E$191:$E$202)))</f>
        <v>0</v>
      </c>
      <c r="J533" s="12">
        <f>SUMPRODUCT((SUMIF('[1]كشف حساب عميل (28)'!$F$191:$F$202,"*330*",'[1]كشف حساب عميل (28)'!$E$191:$E$202)))</f>
        <v>0</v>
      </c>
      <c r="K533" s="12">
        <f>SUMPRODUCT((SUMIF('[1]كشف حساب عميل (28)'!$F$191:$F$202,"*580*",'[1]كشف حساب عميل (28)'!$E$191:$E$202)))</f>
        <v>0</v>
      </c>
      <c r="L533" s="12">
        <f>SUMPRODUCT((SUMIF('[1]كشف حساب عميل (28)'!$F$191:$F$202,"*430 لتر برستيج*",'[1]كشف حساب عميل (28)'!$E$191:$E$202)))</f>
        <v>0</v>
      </c>
      <c r="M533" s="12">
        <f>SUMPRODUCT((SUMIF('[1]كشف حساب عميل (28)'!$F$191:$F$202,"*340 لتر برستيج*",'[1]كشف حساب عميل (28)'!$E$191:$E$202)))</f>
        <v>0</v>
      </c>
      <c r="N533" s="12">
        <f>SUMPRODUCT((SUMIF('[1]كشف حساب عميل (28)'!$F$191:$F$202,"*339 لتر برستيج*",'[1]كشف حساب عميل (28)'!$E$191:$E$202)))</f>
        <v>0</v>
      </c>
      <c r="O533" s="12">
        <f>SUMPRODUCT((SUMIF('[1]كشف حساب عميل (28)'!$F$191:$F$202,"*320*",'[1]كشف حساب عميل (28)'!$E$191:$E$202)))</f>
        <v>0</v>
      </c>
      <c r="P533" s="12">
        <f>SUMPRODUCT((SUMIF('[1]كشف حساب عميل (28)'!$F$191:$F$202,"*290*",'[1]كشف حساب عميل (28)'!$E$191:$E$202)))</f>
        <v>0</v>
      </c>
      <c r="Q533" s="12">
        <f>SUMPRODUCT((SUMIF('[1]كشف حساب عميل (28)'!$F$191:$F$202,"*335 لتر اوسكار*",'[1]كشف حساب عميل (28)'!$E$191:$E$202)))</f>
        <v>0</v>
      </c>
      <c r="R533" s="12">
        <f>SUMPRODUCT((SUMIF('[1]كشف حساب عميل (28)'!$F$191:$F$202,"*335 لتر برنسيسه*",'[1]كشف حساب عميل (28)'!$E$191:$E$202)))</f>
        <v>0</v>
      </c>
      <c r="S533" s="12">
        <f>SUMPRODUCT((SUMIF('[1]كشف حساب عميل (28)'!$F$191:$F$202,"*328*",'[1]كشف حساب عميل (28)'!$E$191:$E$202)))</f>
        <v>0</v>
      </c>
      <c r="T533" s="12">
        <f>SUMPRODUCT((SUMIF('[1]كشف حساب عميل (28)'!$F$191:$F$202,"*7 درج نوفرست*",'[1]كشف حساب عميل (28)'!$E$191:$E$202)))</f>
        <v>0</v>
      </c>
      <c r="U533" s="12">
        <f>SUMPRODUCT((SUMIF('[1]كشف حساب عميل (28)'!$F$191:$F$202,"*6 درج نوفرست*",'[1]كشف حساب عميل (28)'!$E$191:$E$202)))</f>
        <v>0</v>
      </c>
      <c r="V533" s="12">
        <f>SUMPRODUCT((SUMIF('[1]كشف حساب عميل (28)'!$F$191:$F$202,"*5 درج نوفرست*",'[1]كشف حساب عميل (28)'!$E$191:$E$202)))</f>
        <v>0</v>
      </c>
      <c r="W533" s="12">
        <f>SUMPRODUCT((SUMIF('[1]كشف حساب عميل (28)'!$F$191:$F$202,"*6 درج معدل*",'[1]كشف حساب عميل (28)'!$E$191:$E$202)))</f>
        <v>0</v>
      </c>
      <c r="X533" s="12">
        <f>SUMPRODUCT((SUMIF('[1]كشف حساب عميل (28)'!$F$191:$F$202,"*5 درج معدل*",'[1]كشف حساب عميل (28)'!$E$191:$E$202)))</f>
        <v>0</v>
      </c>
      <c r="Y533" s="12">
        <f>SUMPRODUCT((SUMIF('[1]كشف حساب عميل (28)'!$F$191:$F$202,"*4 درج*",'[1]كشف حساب عميل (28)'!$E$191:$E$202)))</f>
        <v>0</v>
      </c>
      <c r="Z533" s="12">
        <f t="shared" si="224"/>
        <v>0</v>
      </c>
    </row>
    <row r="534" spans="1:26" ht="17.25" hidden="1" thickTop="1" thickBot="1">
      <c r="A534" s="9" t="str">
        <f>'[1]عملاء الفرع'!$B$31</f>
        <v>كشف حساب عميل (28)</v>
      </c>
      <c r="B534" s="13"/>
      <c r="C534" s="11">
        <v>41244</v>
      </c>
      <c r="D534" s="12">
        <f>SUMPRODUCT((SUMIF('[1]كشف حساب عميل (28)'!$F$204:$F$216,"*560*",'[1]كشف حساب عميل (28)'!$E$204:$E$216)))</f>
        <v>0</v>
      </c>
      <c r="E534" s="12">
        <f>SUMPRODUCT((SUMIF('[1]كشف حساب عميل (28)'!$F$204:$F$216,"*510*",'[1]كشف حساب عميل (28)'!$E$204:$E$216)))</f>
        <v>0</v>
      </c>
      <c r="F534" s="12">
        <f>SUMPRODUCT((SUMIF('[1]كشف حساب عميل (28)'!$F$204:$F$216,"*430 لتر نوفرست*",'[1]كشف حساب عميل (28)'!$E$204:$E$216)))</f>
        <v>0</v>
      </c>
      <c r="G534" s="12">
        <f>SUMPRODUCT((SUMIF('[1]كشف حساب عميل (28)'!$F$204:$F$216,"*340 لتر نوفرست*",'[1]كشف حساب عميل (28)'!$E$204:$E$216)))</f>
        <v>0</v>
      </c>
      <c r="H534" s="12">
        <f>SUMPRODUCT((SUMIF('[1]كشف حساب عميل (28)'!$F$204:$F$216,"*339 لتر نوفرست*",'[1]كشف حساب عميل (28)'!$E$204:$E$216)))</f>
        <v>0</v>
      </c>
      <c r="I534" s="12">
        <f>SUMPRODUCT((SUMIF('[1]كشف حساب عميل (28)'!$F$204:$F$216,"*338*",'[1]كشف حساب عميل (28)'!$E$204:$E$216)))</f>
        <v>0</v>
      </c>
      <c r="J534" s="12">
        <f>SUMPRODUCT((SUMIF('[1]كشف حساب عميل (28)'!$F$204:$F$216,"*330*",'[1]كشف حساب عميل (28)'!$E$204:$E$216)))</f>
        <v>0</v>
      </c>
      <c r="K534" s="12">
        <f>SUMPRODUCT((SUMIF('[1]كشف حساب عميل (28)'!$F$204:$F$216,"*580*",'[1]كشف حساب عميل (28)'!$E$204:$E$216)))</f>
        <v>0</v>
      </c>
      <c r="L534" s="12">
        <f>SUMPRODUCT((SUMIF('[1]كشف حساب عميل (28)'!$F$204:$F$216,"*430 لتر برستيج*",'[1]كشف حساب عميل (28)'!$E$204:$E$216)))</f>
        <v>0</v>
      </c>
      <c r="M534" s="12">
        <f>SUMPRODUCT((SUMIF('[1]كشف حساب عميل (28)'!$F$204:$F$216,"*340 لتر برستيج*",'[1]كشف حساب عميل (28)'!$E$204:$E$216)))</f>
        <v>0</v>
      </c>
      <c r="N534" s="12">
        <f>SUMPRODUCT((SUMIF('[1]كشف حساب عميل (28)'!$F$204:$F$216,"*339 لتر برستيج*",'[1]كشف حساب عميل (28)'!$E$204:$E$216)))</f>
        <v>0</v>
      </c>
      <c r="O534" s="12">
        <f>SUMPRODUCT((SUMIF('[1]كشف حساب عميل (28)'!$F$204:$F$216,"*320*",'[1]كشف حساب عميل (28)'!$E$204:$E$216)))</f>
        <v>0</v>
      </c>
      <c r="P534" s="12">
        <f>SUMPRODUCT((SUMIF('[1]كشف حساب عميل (28)'!$F$204:$F$216,"*290*",'[1]كشف حساب عميل (28)'!$E$204:$E$216)))</f>
        <v>0</v>
      </c>
      <c r="Q534" s="12">
        <f>SUMPRODUCT((SUMIF('[1]كشف حساب عميل (28)'!$F$204:$F$216,"*335 لتر اوسكار*",'[1]كشف حساب عميل (28)'!$E$204:$E$216)))</f>
        <v>0</v>
      </c>
      <c r="R534" s="12">
        <f>SUMPRODUCT((SUMIF('[1]كشف حساب عميل (28)'!$F$204:$F$216,"*335 لتر برنسيسه*",'[1]كشف حساب عميل (28)'!$E$204:$E$216)))</f>
        <v>0</v>
      </c>
      <c r="S534" s="12">
        <f>SUMPRODUCT((SUMIF('[1]كشف حساب عميل (28)'!$F$204:$F$216,"*328*",'[1]كشف حساب عميل (28)'!$E$204:$E$216)))</f>
        <v>0</v>
      </c>
      <c r="T534" s="12">
        <f>SUMPRODUCT((SUMIF('[1]كشف حساب عميل (28)'!$F$204:$F$216,"*7 درج نوفرست*",'[1]كشف حساب عميل (28)'!$E$204:$E$216)))</f>
        <v>0</v>
      </c>
      <c r="U534" s="12">
        <f>SUMPRODUCT((SUMIF('[1]كشف حساب عميل (28)'!$F$204:$F$216,"*6 درج نوفرست*",'[1]كشف حساب عميل (28)'!$E$204:$E$216)))</f>
        <v>0</v>
      </c>
      <c r="V534" s="12">
        <f>SUMPRODUCT((SUMIF('[1]كشف حساب عميل (28)'!$F$204:$F$216,"*5 درج نوفرست*",'[1]كشف حساب عميل (28)'!$E$204:$E$216)))</f>
        <v>0</v>
      </c>
      <c r="W534" s="12">
        <f>SUMPRODUCT((SUMIF('[1]كشف حساب عميل (28)'!$F$204:$F$216,"*6 درج معدل*",'[1]كشف حساب عميل (28)'!$E$204:$E$216)))</f>
        <v>0</v>
      </c>
      <c r="X534" s="12">
        <f>SUMPRODUCT((SUMIF('[1]كشف حساب عميل (28)'!$F$204:$F$216,"*5 درج معدل*",'[1]كشف حساب عميل (28)'!$E$204:$E$216)))</f>
        <v>0</v>
      </c>
      <c r="Y534" s="12">
        <f>SUMPRODUCT((SUMIF('[1]كشف حساب عميل (28)'!$F$204:$F$216,"*4 درج*",'[1]كشف حساب عميل (28)'!$E$204:$E$216)))</f>
        <v>0</v>
      </c>
      <c r="Z534" s="12">
        <f t="shared" si="224"/>
        <v>0</v>
      </c>
    </row>
    <row r="535" spans="1:26" ht="17.25" hidden="1" thickTop="1" thickBot="1">
      <c r="A535" s="9" t="str">
        <f>'[1]عملاء الفرع'!$B$31</f>
        <v>كشف حساب عميل (28)</v>
      </c>
      <c r="B535" s="13"/>
      <c r="C535" s="11" t="s">
        <v>29</v>
      </c>
      <c r="D535" s="12">
        <f t="shared" si="220"/>
        <v>0</v>
      </c>
      <c r="E535" s="12">
        <f t="shared" si="220"/>
        <v>0</v>
      </c>
      <c r="F535" s="12">
        <f t="shared" si="220"/>
        <v>0</v>
      </c>
      <c r="G535" s="12">
        <f t="shared" si="220"/>
        <v>0</v>
      </c>
      <c r="H535" s="12">
        <f t="shared" si="220"/>
        <v>0</v>
      </c>
      <c r="I535" s="12">
        <f t="shared" si="220"/>
        <v>0</v>
      </c>
      <c r="J535" s="12">
        <f t="shared" si="220"/>
        <v>0</v>
      </c>
      <c r="K535" s="12">
        <f t="shared" si="220"/>
        <v>0</v>
      </c>
      <c r="L535" s="12">
        <f t="shared" si="220"/>
        <v>0</v>
      </c>
      <c r="M535" s="12">
        <f t="shared" si="220"/>
        <v>0</v>
      </c>
      <c r="N535" s="12">
        <f t="shared" si="220"/>
        <v>0</v>
      </c>
      <c r="O535" s="12">
        <f t="shared" si="220"/>
        <v>0</v>
      </c>
      <c r="P535" s="12">
        <f t="shared" si="220"/>
        <v>0</v>
      </c>
      <c r="Q535" s="12">
        <f t="shared" si="220"/>
        <v>0</v>
      </c>
      <c r="R535" s="12">
        <f t="shared" si="220"/>
        <v>0</v>
      </c>
      <c r="S535" s="12">
        <f t="shared" si="220"/>
        <v>0</v>
      </c>
      <c r="T535" s="12">
        <f t="shared" ref="T535:AM535" si="228">SUM(T532:T534)</f>
        <v>0</v>
      </c>
      <c r="U535" s="12">
        <f t="shared" si="228"/>
        <v>0</v>
      </c>
      <c r="V535" s="12">
        <f t="shared" si="228"/>
        <v>0</v>
      </c>
      <c r="W535" s="12">
        <f t="shared" si="228"/>
        <v>0</v>
      </c>
      <c r="X535" s="12">
        <f t="shared" si="228"/>
        <v>0</v>
      </c>
      <c r="Y535" s="12">
        <f t="shared" si="228"/>
        <v>0</v>
      </c>
      <c r="Z535" s="12">
        <f t="shared" si="224"/>
        <v>0</v>
      </c>
    </row>
    <row r="536" spans="1:26" ht="17.25" hidden="1" thickTop="1" thickBot="1">
      <c r="A536" s="9" t="str">
        <f>'[1]عملاء الفرع'!$B$31</f>
        <v>كشف حساب عميل (28)</v>
      </c>
      <c r="B536" s="13"/>
      <c r="C536" s="11" t="s">
        <v>30</v>
      </c>
      <c r="D536" s="12">
        <f t="shared" si="222"/>
        <v>0</v>
      </c>
      <c r="E536" s="12">
        <f t="shared" si="222"/>
        <v>0</v>
      </c>
      <c r="F536" s="12">
        <f t="shared" si="222"/>
        <v>0</v>
      </c>
      <c r="G536" s="12">
        <f t="shared" si="222"/>
        <v>0</v>
      </c>
      <c r="H536" s="12">
        <f t="shared" si="222"/>
        <v>0</v>
      </c>
      <c r="I536" s="12">
        <f t="shared" si="222"/>
        <v>0</v>
      </c>
      <c r="J536" s="12">
        <f t="shared" si="222"/>
        <v>0</v>
      </c>
      <c r="K536" s="12">
        <f t="shared" si="222"/>
        <v>0</v>
      </c>
      <c r="L536" s="12">
        <f t="shared" si="222"/>
        <v>0</v>
      </c>
      <c r="M536" s="12">
        <f t="shared" si="222"/>
        <v>0</v>
      </c>
      <c r="N536" s="12">
        <f t="shared" si="222"/>
        <v>0</v>
      </c>
      <c r="O536" s="12">
        <f t="shared" si="222"/>
        <v>0</v>
      </c>
      <c r="P536" s="12">
        <f t="shared" si="222"/>
        <v>0</v>
      </c>
      <c r="Q536" s="12">
        <f t="shared" si="222"/>
        <v>0</v>
      </c>
      <c r="R536" s="12">
        <f t="shared" si="222"/>
        <v>0</v>
      </c>
      <c r="S536" s="12">
        <f t="shared" si="222"/>
        <v>0</v>
      </c>
      <c r="T536" s="12">
        <f t="shared" si="222"/>
        <v>0</v>
      </c>
      <c r="U536" s="12">
        <f t="shared" si="222"/>
        <v>0</v>
      </c>
      <c r="V536" s="12">
        <f t="shared" si="222"/>
        <v>0</v>
      </c>
      <c r="W536" s="12">
        <f t="shared" si="222"/>
        <v>0</v>
      </c>
      <c r="X536" s="12">
        <f t="shared" si="222"/>
        <v>0</v>
      </c>
      <c r="Y536" s="12">
        <f t="shared" si="222"/>
        <v>0</v>
      </c>
      <c r="Z536" s="12">
        <f t="shared" si="224"/>
        <v>0</v>
      </c>
    </row>
    <row r="537" spans="1:26" ht="17.25" hidden="1" thickTop="1" thickBot="1">
      <c r="A537" s="9" t="str">
        <f>'[1]عملاء الفرع'!$B$31</f>
        <v>كشف حساب عميل (28)</v>
      </c>
      <c r="B537" s="13"/>
      <c r="C537" s="11" t="s">
        <v>31</v>
      </c>
      <c r="D537" s="12">
        <f t="shared" si="223"/>
        <v>0</v>
      </c>
      <c r="E537" s="12">
        <f t="shared" si="223"/>
        <v>0</v>
      </c>
      <c r="F537" s="12">
        <f t="shared" si="223"/>
        <v>0</v>
      </c>
      <c r="G537" s="12">
        <f t="shared" si="223"/>
        <v>0</v>
      </c>
      <c r="H537" s="12">
        <f t="shared" si="223"/>
        <v>0</v>
      </c>
      <c r="I537" s="12">
        <f t="shared" si="223"/>
        <v>0</v>
      </c>
      <c r="J537" s="12">
        <f t="shared" si="223"/>
        <v>0</v>
      </c>
      <c r="K537" s="12">
        <f t="shared" si="223"/>
        <v>0</v>
      </c>
      <c r="L537" s="12">
        <f t="shared" si="223"/>
        <v>0</v>
      </c>
      <c r="M537" s="12">
        <f t="shared" si="223"/>
        <v>0</v>
      </c>
      <c r="N537" s="12">
        <f t="shared" si="223"/>
        <v>0</v>
      </c>
      <c r="O537" s="12">
        <f t="shared" si="223"/>
        <v>0</v>
      </c>
      <c r="P537" s="12">
        <f t="shared" si="223"/>
        <v>0</v>
      </c>
      <c r="Q537" s="12">
        <f t="shared" si="223"/>
        <v>0</v>
      </c>
      <c r="R537" s="12">
        <f t="shared" si="223"/>
        <v>0</v>
      </c>
      <c r="S537" s="12">
        <f t="shared" si="223"/>
        <v>0</v>
      </c>
      <c r="T537" s="12">
        <f t="shared" si="223"/>
        <v>0</v>
      </c>
      <c r="U537" s="12">
        <f t="shared" si="223"/>
        <v>0</v>
      </c>
      <c r="V537" s="12">
        <f t="shared" si="223"/>
        <v>0</v>
      </c>
      <c r="W537" s="12">
        <f t="shared" si="223"/>
        <v>0</v>
      </c>
      <c r="X537" s="12">
        <f t="shared" si="223"/>
        <v>0</v>
      </c>
      <c r="Y537" s="12">
        <f t="shared" si="223"/>
        <v>0</v>
      </c>
      <c r="Z537" s="12">
        <f t="shared" si="224"/>
        <v>0</v>
      </c>
    </row>
    <row r="538" spans="1:26" ht="17.25" thickTop="1" thickBot="1">
      <c r="A538" s="9" t="str">
        <f>'[1]عملاء الفرع'!$B$32</f>
        <v>كشف حساب عميل (29)</v>
      </c>
      <c r="B538" s="13"/>
      <c r="C538" s="11">
        <v>40909</v>
      </c>
      <c r="D538" s="12">
        <f>SUMPRODUCT((SUMIF('[1]كشف حساب عميل (29)'!$F$7:$F$37,"*560*",'[1]كشف حساب عميل (29)'!$E$7:$E$37)))</f>
        <v>0</v>
      </c>
      <c r="E538" s="12">
        <f>SUMPRODUCT((SUMIF('[1]كشف حساب عميل (29)'!$F$7:$F$37,"*510*",'[1]كشف حساب عميل (29)'!$E$7:$E$37)))</f>
        <v>0</v>
      </c>
      <c r="F538" s="12">
        <f>SUMPRODUCT((SUMIF('[1]كشف حساب عميل (29)'!$F$7:$F$37,"*430 لتر نوفرست*",'[1]كشف حساب عميل (29)'!$E$7:$E$37)))</f>
        <v>0</v>
      </c>
      <c r="G538" s="12">
        <f>SUMPRODUCT((SUMIF('[1]كشف حساب عميل (29)'!$F$7:$F$37,"*340 لتر نوفرست*",'[1]كشف حساب عميل (29)'!$E$7:$E$37)))</f>
        <v>0</v>
      </c>
      <c r="H538" s="12">
        <f>SUMPRODUCT((SUMIF('[1]كشف حساب عميل (29)'!$F$7:$F$37,"*339 لتر نوفرست*",'[1]كشف حساب عميل (29)'!$E$7:$E$37)))</f>
        <v>0</v>
      </c>
      <c r="I538" s="12">
        <f>SUMPRODUCT((SUMIF('[1]كشف حساب عميل (29)'!$F$7:$F$37,"*338*",'[1]كشف حساب عميل (29)'!$E$7:$E$37)))</f>
        <v>0</v>
      </c>
      <c r="J538" s="12">
        <f>SUMPRODUCT((SUMIF('[1]كشف حساب عميل (29)'!$F$7:$F$37,"*330*",'[1]كشف حساب عميل (29)'!$E$7:$E$37)))</f>
        <v>0</v>
      </c>
      <c r="K538" s="12">
        <f>SUMPRODUCT((SUMIF('[1]كشف حساب عميل (29)'!$F$7:$F$37,"*580*",'[1]كشف حساب عميل (29)'!$E$7:$E$37)))</f>
        <v>0</v>
      </c>
      <c r="L538" s="12">
        <f>SUMPRODUCT((SUMIF('[1]كشف حساب عميل (29)'!$F$7:$F$37,"*430 لتر برستيج*",'[1]كشف حساب عميل (29)'!$E$7:$E$37)))</f>
        <v>0</v>
      </c>
      <c r="M538" s="12">
        <f>SUMPRODUCT((SUMIF('[1]كشف حساب عميل (29)'!$F$7:$F$37,"*340 لتر برستيج*",'[1]كشف حساب عميل (29)'!$E$7:$E$37)))</f>
        <v>0</v>
      </c>
      <c r="N538" s="12">
        <f>SUMPRODUCT((SUMIF('[1]كشف حساب عميل (29)'!$F$7:$F$37,"*339 لتر برستيج*",'[1]كشف حساب عميل (29)'!$E$7:$E$37)))</f>
        <v>0</v>
      </c>
      <c r="O538" s="12">
        <f>SUMPRODUCT((SUMIF('[1]كشف حساب عميل (29)'!$F$7:$F$37,"*320*",'[1]كشف حساب عميل (29)'!$E$7:$E$37)))</f>
        <v>0</v>
      </c>
      <c r="P538" s="12">
        <f>SUMPRODUCT((SUMIF('[1]كشف حساب عميل (29)'!$F$7:$F$37,"*290*",'[1]كشف حساب عميل (29)'!$E$7:$E$37)))</f>
        <v>0</v>
      </c>
      <c r="Q538" s="12">
        <f>SUMPRODUCT((SUMIF('[1]كشف حساب عميل (29)'!$F$7:$F$37,"*335 لتر اوسكار*",'[1]كشف حساب عميل (29)'!$E$7:$E$37)))</f>
        <v>0</v>
      </c>
      <c r="R538" s="12">
        <f>SUMPRODUCT((SUMIF('[1]كشف حساب عميل (29)'!$F$7:$F$37,"*335 لتر برنسيسه*",'[1]كشف حساب عميل (29)'!$E$7:$E$37)))</f>
        <v>0</v>
      </c>
      <c r="S538" s="12">
        <f>SUMPRODUCT((SUMIF('[1]كشف حساب عميل (29)'!$F$7:$F$37,"*328*",'[1]كشف حساب عميل (29)'!$E$7:$E$37)))</f>
        <v>0</v>
      </c>
      <c r="T538" s="12">
        <f>SUMPRODUCT((SUMIF('[1]كشف حساب عميل (29)'!$F$7:$F$37,"*7 درج نوفرست*",'[1]كشف حساب عميل (29)'!$E$7:$E$37)))</f>
        <v>0</v>
      </c>
      <c r="U538" s="12">
        <f>SUMPRODUCT((SUMIF('[1]كشف حساب عميل (29)'!$F$7:$F$37,"*6 درج نوفرست*",'[1]كشف حساب عميل (29)'!$E$7:$E$37)))</f>
        <v>0</v>
      </c>
      <c r="V538" s="12">
        <f>SUMPRODUCT((SUMIF('[1]كشف حساب عميل (29)'!$F$7:$F$37,"*5 درج نوفرست*",'[1]كشف حساب عميل (29)'!$E$7:$E$37)))</f>
        <v>0</v>
      </c>
      <c r="W538" s="12">
        <f>SUMPRODUCT((SUMIF('[1]كشف حساب عميل (29)'!$F$7:$F$37,"*6 درج معدل*",'[1]كشف حساب عميل (29)'!$E$7:$E$37)))</f>
        <v>0</v>
      </c>
      <c r="X538" s="12">
        <f>SUMPRODUCT((SUMIF('[1]كشف حساب عميل (29)'!$F$7:$F$37,"*5 درج معدل*",'[1]كشف حساب عميل (29)'!$E$7:$E$37)))</f>
        <v>0</v>
      </c>
      <c r="Y538" s="12">
        <f>SUMPRODUCT((SUMIF('[1]كشف حساب عميل (29)'!$F$7:$F$37,"*4 درج*",'[1]كشف حساب عميل (29)'!$E$7:$E$37)))</f>
        <v>0</v>
      </c>
      <c r="Z538" s="12">
        <f t="shared" si="224"/>
        <v>0</v>
      </c>
    </row>
    <row r="539" spans="1:26" ht="17.25" hidden="1" thickTop="1" thickBot="1">
      <c r="A539" s="9" t="str">
        <f>'[1]عملاء الفرع'!$B$32</f>
        <v>كشف حساب عميل (29)</v>
      </c>
      <c r="B539" s="10"/>
      <c r="C539" s="11">
        <v>40940</v>
      </c>
      <c r="D539" s="12">
        <f>SUMPRODUCT((SUMIF('[1]كشف حساب عميل (29)'!$F$39:$F$48,"*560*",'[1]كشف حساب عميل (29)'!$E$39:$E$48)))</f>
        <v>0</v>
      </c>
      <c r="E539" s="12">
        <f>SUMPRODUCT((SUMIF('[1]كشف حساب عميل (29)'!$F$39:$F$48,"*510*",'[1]كشف حساب عميل (29)'!$E$39:$E$48)))</f>
        <v>0</v>
      </c>
      <c r="F539" s="12">
        <f>SUMPRODUCT((SUMIF('[1]كشف حساب عميل (29)'!$F$39:$F$48,"*430 لتر نوفرست*",'[1]كشف حساب عميل (29)'!$E$39:$E$48)))</f>
        <v>0</v>
      </c>
      <c r="G539" s="12">
        <f>SUMPRODUCT((SUMIF('[1]كشف حساب عميل (29)'!$F$39:$F$48,"*340 لتر نوفرست*",'[1]كشف حساب عميل (29)'!$E$39:$E$48)))</f>
        <v>0</v>
      </c>
      <c r="H539" s="12">
        <f>SUMPRODUCT((SUMIF('[1]كشف حساب عميل (29)'!$F$39:$F$48,"*339 لتر نوفرست*",'[1]كشف حساب عميل (29)'!$E$39:$E$48)))</f>
        <v>0</v>
      </c>
      <c r="I539" s="12">
        <f>SUMPRODUCT((SUMIF('[1]كشف حساب عميل (29)'!$F$39:$F$48,"*338*",'[1]كشف حساب عميل (29)'!$E$39:$E$48)))</f>
        <v>0</v>
      </c>
      <c r="J539" s="12">
        <f>SUMPRODUCT((SUMIF('[1]كشف حساب عميل (29)'!$F$39:$F$48,"*330*",'[1]كشف حساب عميل (29)'!$E$39:$E$48)))</f>
        <v>0</v>
      </c>
      <c r="K539" s="12">
        <f>SUMPRODUCT((SUMIF('[1]كشف حساب عميل (29)'!$F$39:$F$48,"*580*",'[1]كشف حساب عميل (29)'!$E$39:$E$48)))</f>
        <v>0</v>
      </c>
      <c r="L539" s="12">
        <f>SUMPRODUCT((SUMIF('[1]كشف حساب عميل (29)'!$F$39:$F$48,"*430 لتر برستيج*",'[1]كشف حساب عميل (29)'!$E$39:$E$48)))</f>
        <v>0</v>
      </c>
      <c r="M539" s="12">
        <f>SUMPRODUCT((SUMIF('[1]كشف حساب عميل (29)'!$F$39:$F$48,"*340 لتر برستيج*",'[1]كشف حساب عميل (29)'!$E$39:$E$48)))</f>
        <v>0</v>
      </c>
      <c r="N539" s="12">
        <f>SUMPRODUCT((SUMIF('[1]كشف حساب عميل (29)'!$F$39:$F$48,"*339 لتر برستيج*",'[1]كشف حساب عميل (29)'!$E$39:$E$48)))</f>
        <v>0</v>
      </c>
      <c r="O539" s="12">
        <f>SUMPRODUCT((SUMIF('[1]كشف حساب عميل (29)'!$F$39:$F$48,"*320*",'[1]كشف حساب عميل (29)'!$E$39:$E$48)))</f>
        <v>0</v>
      </c>
      <c r="P539" s="12">
        <f>SUMPRODUCT((SUMIF('[1]كشف حساب عميل (29)'!$F$39:$F$48,"*290*",'[1]كشف حساب عميل (29)'!$E$39:$E$48)))</f>
        <v>0</v>
      </c>
      <c r="Q539" s="12">
        <f>SUMPRODUCT((SUMIF('[1]كشف حساب عميل (29)'!$F$39:$F$48,"*335 لتر اوسكار*",'[1]كشف حساب عميل (29)'!$E$39:$E$48)))</f>
        <v>0</v>
      </c>
      <c r="R539" s="12">
        <f>SUMPRODUCT((SUMIF('[1]كشف حساب عميل (29)'!$F$39:$F$48,"*335 لتر برنسيسه*",'[1]كشف حساب عميل (29)'!$E$39:$E$48)))</f>
        <v>0</v>
      </c>
      <c r="S539" s="12">
        <f>SUMPRODUCT((SUMIF('[1]كشف حساب عميل (29)'!$F$39:$F$48,"*328*",'[1]كشف حساب عميل (29)'!$E$39:$E$48)))</f>
        <v>0</v>
      </c>
      <c r="T539" s="12">
        <f>SUMPRODUCT((SUMIF('[1]كشف حساب عميل (29)'!$F$39:$F$48,"*7 درج نوفرست*",'[1]كشف حساب عميل (29)'!$E$39:$E$48)))</f>
        <v>0</v>
      </c>
      <c r="U539" s="12">
        <f>SUMPRODUCT((SUMIF('[1]كشف حساب عميل (29)'!$F$39:$F$48,"*6 درج نوفرست*",'[1]كشف حساب عميل (29)'!$E$39:$E$48)))</f>
        <v>0</v>
      </c>
      <c r="V539" s="12">
        <f>SUMPRODUCT((SUMIF('[1]كشف حساب عميل (29)'!$F$39:$F$48,"*5 درج نوفرست*",'[1]كشف حساب عميل (29)'!$E$39:$E$48)))</f>
        <v>0</v>
      </c>
      <c r="W539" s="12">
        <f>SUMPRODUCT((SUMIF('[1]كشف حساب عميل (29)'!$F$39:$F$48,"*6 درج معدل*",'[1]كشف حساب عميل (29)'!$E$39:$E$48)))</f>
        <v>0</v>
      </c>
      <c r="X539" s="12">
        <f>SUMPRODUCT((SUMIF('[1]كشف حساب عميل (29)'!$F$39:$F$48,"*5 درج معدل*",'[1]كشف حساب عميل (29)'!$E$39:$E$48)))</f>
        <v>0</v>
      </c>
      <c r="Y539" s="12">
        <f>SUMPRODUCT((SUMIF('[1]كشف حساب عميل (29)'!$F$39:$F$48,"*4 درج*",'[1]كشف حساب عميل (29)'!$E$39:$E$48)))</f>
        <v>0</v>
      </c>
      <c r="Z539" s="12">
        <f t="shared" si="224"/>
        <v>0</v>
      </c>
    </row>
    <row r="540" spans="1:26" ht="17.25" hidden="1" thickTop="1" thickBot="1">
      <c r="A540" s="9" t="str">
        <f>'[1]عملاء الفرع'!$B$32</f>
        <v>كشف حساب عميل (29)</v>
      </c>
      <c r="B540" s="13"/>
      <c r="C540" s="11">
        <v>40969</v>
      </c>
      <c r="D540" s="12">
        <f>SUMPRODUCT((SUMIF('[1]كشف حساب عميل (29)'!$F$50:$F$60,"*560*",'[1]كشف حساب عميل (29)'!$E$50:$E$60)))</f>
        <v>0</v>
      </c>
      <c r="E540" s="12">
        <f>SUMPRODUCT((SUMIF('[1]كشف حساب عميل (29)'!$F$50:$F$60,"*510*",'[1]كشف حساب عميل (29)'!$E$50:$E$60)))</f>
        <v>0</v>
      </c>
      <c r="F540" s="12">
        <f>SUMPRODUCT((SUMIF('[1]كشف حساب عميل (29)'!$F$50:$F$60,"*430 لتر نوفرست*",'[1]كشف حساب عميل (29)'!$E$50:$E$60)))</f>
        <v>0</v>
      </c>
      <c r="G540" s="12">
        <f>SUMPRODUCT((SUMIF('[1]كشف حساب عميل (29)'!$F$50:$F$60,"*340 لتر نوفرست*",'[1]كشف حساب عميل (29)'!$E$50:$E$60)))</f>
        <v>0</v>
      </c>
      <c r="H540" s="12">
        <f>SUMPRODUCT((SUMIF('[1]كشف حساب عميل (29)'!$F$50:$F$60,"*339 لتر نوفرست*",'[1]كشف حساب عميل (29)'!$E$50:$E$60)))</f>
        <v>0</v>
      </c>
      <c r="I540" s="12">
        <f>SUMPRODUCT((SUMIF('[1]كشف حساب عميل (29)'!$F$50:$F$60,"*338*",'[1]كشف حساب عميل (29)'!$E$50:$E$60)))</f>
        <v>0</v>
      </c>
      <c r="J540" s="12">
        <f>SUMPRODUCT((SUMIF('[1]كشف حساب عميل (29)'!$F$50:$F$60,"*330*",'[1]كشف حساب عميل (29)'!$E$50:$E$60)))</f>
        <v>0</v>
      </c>
      <c r="K540" s="12">
        <f>SUMPRODUCT((SUMIF('[1]كشف حساب عميل (29)'!$F$50:$F$60,"*580*",'[1]كشف حساب عميل (29)'!$E$50:$E$60)))</f>
        <v>0</v>
      </c>
      <c r="L540" s="12">
        <f>SUMPRODUCT((SUMIF('[1]كشف حساب عميل (29)'!$F$50:$F$60,"*430 لتر برستيج*",'[1]كشف حساب عميل (29)'!$E$50:$E$60)))</f>
        <v>0</v>
      </c>
      <c r="M540" s="12">
        <f>SUMPRODUCT((SUMIF('[1]كشف حساب عميل (29)'!$F$50:$F$60,"*340 لتر برستيج*",'[1]كشف حساب عميل (29)'!$E$50:$E$60)))</f>
        <v>0</v>
      </c>
      <c r="N540" s="12">
        <f>SUMPRODUCT((SUMIF('[1]كشف حساب عميل (29)'!$F$50:$F$60,"*339 لتر برستيج*",'[1]كشف حساب عميل (29)'!$E$50:$E$60)))</f>
        <v>0</v>
      </c>
      <c r="O540" s="12">
        <f>SUMPRODUCT((SUMIF('[1]كشف حساب عميل (29)'!$F$50:$F$60,"*320*",'[1]كشف حساب عميل (29)'!$E$50:$E$60)))</f>
        <v>0</v>
      </c>
      <c r="P540" s="12">
        <f>SUMPRODUCT((SUMIF('[1]كشف حساب عميل (29)'!$F$50:$F$60,"*290*",'[1]كشف حساب عميل (29)'!$E$50:$E$60)))</f>
        <v>0</v>
      </c>
      <c r="Q540" s="12">
        <f>SUMPRODUCT((SUMIF('[1]كشف حساب عميل (29)'!$F$50:$F$60,"*335 لتر اوسكار*",'[1]كشف حساب عميل (29)'!$E$50:$E$60)))</f>
        <v>0</v>
      </c>
      <c r="R540" s="12">
        <f>SUMPRODUCT((SUMIF('[1]كشف حساب عميل (29)'!$F$50:$F$60,"*335 لتر برنسيسه*",'[1]كشف حساب عميل (29)'!$E$50:$E$60)))</f>
        <v>0</v>
      </c>
      <c r="S540" s="12">
        <f>SUMPRODUCT((SUMIF('[1]كشف حساب عميل (29)'!$F$50:$F$60,"*328*",'[1]كشف حساب عميل (29)'!$E$50:$E$60)))</f>
        <v>0</v>
      </c>
      <c r="T540" s="12">
        <f>SUMPRODUCT((SUMIF('[1]كشف حساب عميل (29)'!$F$50:$F$60,"*7 درج نوفرست*",'[1]كشف حساب عميل (29)'!$E$50:$E$60)))</f>
        <v>0</v>
      </c>
      <c r="U540" s="12">
        <f>SUMPRODUCT((SUMIF('[1]كشف حساب عميل (29)'!$F$50:$F$60,"*6 درج نوفرست*",'[1]كشف حساب عميل (29)'!$E$50:$E$60)))</f>
        <v>0</v>
      </c>
      <c r="V540" s="12">
        <f>SUMPRODUCT((SUMIF('[1]كشف حساب عميل (29)'!$F$50:$F$60,"*5 درج نوفرست*",'[1]كشف حساب عميل (29)'!$E$50:$E$60)))</f>
        <v>0</v>
      </c>
      <c r="W540" s="12">
        <f>SUMPRODUCT((SUMIF('[1]كشف حساب عميل (29)'!$F$50:$F$60,"*6 درج معدل*",'[1]كشف حساب عميل (29)'!$E$50:$E$60)))</f>
        <v>0</v>
      </c>
      <c r="X540" s="12">
        <f>SUMPRODUCT((SUMIF('[1]كشف حساب عميل (29)'!$F$50:$F$60,"*5 درج معدل*",'[1]كشف حساب عميل (29)'!$E$50:$E$60)))</f>
        <v>0</v>
      </c>
      <c r="Y540" s="12">
        <f>SUMPRODUCT((SUMIF('[1]كشف حساب عميل (29)'!$F$50:$F$60,"*4 درج*",'[1]كشف حساب عميل (29)'!$E$50:$E$60)))</f>
        <v>0</v>
      </c>
      <c r="Z540" s="12">
        <f t="shared" si="224"/>
        <v>0</v>
      </c>
    </row>
    <row r="541" spans="1:26" ht="17.25" hidden="1" thickTop="1" thickBot="1">
      <c r="A541" s="9" t="str">
        <f>'[1]عملاء الفرع'!$B$32</f>
        <v>كشف حساب عميل (29)</v>
      </c>
      <c r="B541" s="13"/>
      <c r="C541" s="11" t="s">
        <v>25</v>
      </c>
      <c r="D541" s="12">
        <f t="shared" ref="D541:S560" si="229">SUM(D538:D540)</f>
        <v>0</v>
      </c>
      <c r="E541" s="12">
        <f t="shared" si="229"/>
        <v>0</v>
      </c>
      <c r="F541" s="12">
        <f t="shared" ref="F541:Y541" si="230">SUM(F538:F540)</f>
        <v>0</v>
      </c>
      <c r="G541" s="12">
        <f t="shared" si="230"/>
        <v>0</v>
      </c>
      <c r="H541" s="12">
        <f t="shared" si="230"/>
        <v>0</v>
      </c>
      <c r="I541" s="12">
        <f t="shared" si="230"/>
        <v>0</v>
      </c>
      <c r="J541" s="12">
        <f t="shared" si="230"/>
        <v>0</v>
      </c>
      <c r="K541" s="12">
        <f t="shared" si="230"/>
        <v>0</v>
      </c>
      <c r="L541" s="12">
        <f t="shared" si="230"/>
        <v>0</v>
      </c>
      <c r="M541" s="12">
        <f t="shared" si="230"/>
        <v>0</v>
      </c>
      <c r="N541" s="12">
        <f t="shared" si="230"/>
        <v>0</v>
      </c>
      <c r="O541" s="12">
        <f t="shared" si="230"/>
        <v>0</v>
      </c>
      <c r="P541" s="12">
        <f t="shared" si="230"/>
        <v>0</v>
      </c>
      <c r="Q541" s="12">
        <f t="shared" si="230"/>
        <v>0</v>
      </c>
      <c r="R541" s="12">
        <f t="shared" si="230"/>
        <v>0</v>
      </c>
      <c r="S541" s="12">
        <f t="shared" si="230"/>
        <v>0</v>
      </c>
      <c r="T541" s="12">
        <f t="shared" si="230"/>
        <v>0</v>
      </c>
      <c r="U541" s="12">
        <f t="shared" si="230"/>
        <v>0</v>
      </c>
      <c r="V541" s="12">
        <f t="shared" si="230"/>
        <v>0</v>
      </c>
      <c r="W541" s="12">
        <f t="shared" si="230"/>
        <v>0</v>
      </c>
      <c r="X541" s="12">
        <f t="shared" si="230"/>
        <v>0</v>
      </c>
      <c r="Y541" s="12">
        <f t="shared" si="230"/>
        <v>0</v>
      </c>
      <c r="Z541" s="12">
        <f t="shared" si="224"/>
        <v>0</v>
      </c>
    </row>
    <row r="542" spans="1:26" ht="17.25" hidden="1" thickTop="1" thickBot="1">
      <c r="A542" s="9" t="str">
        <f>'[1]عملاء الفرع'!$B$32</f>
        <v>كشف حساب عميل (29)</v>
      </c>
      <c r="B542" s="13"/>
      <c r="C542" s="11">
        <v>41000</v>
      </c>
      <c r="D542" s="12">
        <f>SUMPRODUCT((SUMIF('[1]كشف حساب عميل (29)'!$F$62:$F$72,"*560*",'[1]كشف حساب عميل (29)'!$E$62:$E$72)))</f>
        <v>0</v>
      </c>
      <c r="E542" s="12">
        <f>SUMPRODUCT((SUMIF('[1]كشف حساب عميل (29)'!$F$62:$F$72,"*510*",'[1]كشف حساب عميل (29)'!$E$62:$E$72)))</f>
        <v>0</v>
      </c>
      <c r="F542" s="12">
        <f>SUMPRODUCT((SUMIF('[1]كشف حساب عميل (29)'!$F$62:$F$72,"*430 لتر نوفرست*",'[1]كشف حساب عميل (29)'!$E$62:$E$72)))</f>
        <v>0</v>
      </c>
      <c r="G542" s="12">
        <f>SUMPRODUCT((SUMIF('[1]كشف حساب عميل (29)'!$F$62:$F$72,"*340 لتر نوفرست*",'[1]كشف حساب عميل (29)'!$E$62:$E$72)))</f>
        <v>0</v>
      </c>
      <c r="H542" s="12">
        <f>SUMPRODUCT((SUMIF('[1]كشف حساب عميل (29)'!$F$62:$F$72,"*339 لتر نوفرست*",'[1]كشف حساب عميل (29)'!$E$62:$E$72)))</f>
        <v>0</v>
      </c>
      <c r="I542" s="12">
        <f>SUMPRODUCT((SUMIF('[1]كشف حساب عميل (29)'!$F$62:$F$72,"*338*",'[1]كشف حساب عميل (29)'!$E$62:$E$72)))</f>
        <v>0</v>
      </c>
      <c r="J542" s="12">
        <f>SUMPRODUCT((SUMIF('[1]كشف حساب عميل (29)'!$F$62:$F$72,"*330*",'[1]كشف حساب عميل (29)'!$E$62:$E$72)))</f>
        <v>0</v>
      </c>
      <c r="K542" s="12">
        <f>SUMPRODUCT((SUMIF('[1]كشف حساب عميل (29)'!$F$62:$F$72,"*580*",'[1]كشف حساب عميل (29)'!$E$62:$E$72)))</f>
        <v>0</v>
      </c>
      <c r="L542" s="12">
        <f>SUMPRODUCT((SUMIF('[1]كشف حساب عميل (29)'!$F$62:$F$72,"*430 لتر برستيج*",'[1]كشف حساب عميل (29)'!$E$62:$E$72)))</f>
        <v>0</v>
      </c>
      <c r="M542" s="12">
        <f>SUMPRODUCT((SUMIF('[1]كشف حساب عميل (29)'!$F$62:$F$72,"*340 لتر برستيج*",'[1]كشف حساب عميل (29)'!$E$62:$E$72)))</f>
        <v>0</v>
      </c>
      <c r="N542" s="12">
        <f>SUMPRODUCT((SUMIF('[1]كشف حساب عميل (29)'!$F$62:$F$72,"*339 لتر برستيج*",'[1]كشف حساب عميل (29)'!$E$62:$E$72)))</f>
        <v>0</v>
      </c>
      <c r="O542" s="12">
        <f>SUMPRODUCT((SUMIF('[1]كشف حساب عميل (29)'!$F$62:$F$72,"*320*",'[1]كشف حساب عميل (29)'!$E$62:$E$72)))</f>
        <v>0</v>
      </c>
      <c r="P542" s="12">
        <f>SUMPRODUCT((SUMIF('[1]كشف حساب عميل (29)'!$F$62:$F$72,"*290*",'[1]كشف حساب عميل (29)'!$E$62:$E$72)))</f>
        <v>0</v>
      </c>
      <c r="Q542" s="12">
        <f>SUMPRODUCT((SUMIF('[1]كشف حساب عميل (29)'!$F$62:$F$72,"*335 لتر اوسكار*",'[1]كشف حساب عميل (29)'!$E$62:$E$72)))</f>
        <v>0</v>
      </c>
      <c r="R542" s="12">
        <f>SUMPRODUCT((SUMIF('[1]كشف حساب عميل (29)'!$F$62:$F$72,"*335 لتر برنسيسه*",'[1]كشف حساب عميل (29)'!$E$62:$E$72)))</f>
        <v>0</v>
      </c>
      <c r="S542" s="12">
        <f>SUMPRODUCT((SUMIF('[1]كشف حساب عميل (29)'!$F$62:$F$72,"*328*",'[1]كشف حساب عميل (29)'!$E$62:$E$72)))</f>
        <v>0</v>
      </c>
      <c r="T542" s="12">
        <f>SUMPRODUCT((SUMIF('[1]كشف حساب عميل (29)'!$F$62:$F$72,"*7 درج نوفرست*",'[1]كشف حساب عميل (29)'!$E$62:$E$72)))</f>
        <v>0</v>
      </c>
      <c r="U542" s="12">
        <f>SUMPRODUCT((SUMIF('[1]كشف حساب عميل (29)'!$F$62:$F$72,"*6 درج نوفرست*",'[1]كشف حساب عميل (29)'!$E$62:$E$72)))</f>
        <v>0</v>
      </c>
      <c r="V542" s="12">
        <f>SUMPRODUCT((SUMIF('[1]كشف حساب عميل (29)'!$F$62:$F$72,"*5 درج نوفرست*",'[1]كشف حساب عميل (29)'!$E$62:$E$72)))</f>
        <v>0</v>
      </c>
      <c r="W542" s="12">
        <f>SUMPRODUCT((SUMIF('[1]كشف حساب عميل (29)'!$F$62:$F$72,"*6 درج معدل*",'[1]كشف حساب عميل (29)'!$E$62:$E$72)))</f>
        <v>0</v>
      </c>
      <c r="X542" s="12">
        <f>SUMPRODUCT((SUMIF('[1]كشف حساب عميل (29)'!$F$62:$F$72,"*5 درج معدل*",'[1]كشف حساب عميل (29)'!$E$62:$E$72)))</f>
        <v>0</v>
      </c>
      <c r="Y542" s="12">
        <f>SUMPRODUCT((SUMIF('[1]كشف حساب عميل (29)'!$F$62:$F$72,"*4 درج*",'[1]كشف حساب عميل (29)'!$E$62:$E$72)))</f>
        <v>0</v>
      </c>
      <c r="Z542" s="12">
        <f t="shared" si="224"/>
        <v>0</v>
      </c>
    </row>
    <row r="543" spans="1:26" ht="17.25" hidden="1" thickTop="1" thickBot="1">
      <c r="A543" s="9" t="str">
        <f>'[1]عملاء الفرع'!$B$32</f>
        <v>كشف حساب عميل (29)</v>
      </c>
      <c r="B543" s="13"/>
      <c r="C543" s="11">
        <v>41030</v>
      </c>
      <c r="D543" s="12">
        <f>SUMPRODUCT((SUMIF('[1]كشف حساب عميل (29)'!$F$74:$F$84,"*560*",'[1]كشف حساب عميل (29)'!$E$74:$E$84)))</f>
        <v>0</v>
      </c>
      <c r="E543" s="12">
        <f>SUMPRODUCT((SUMIF('[1]كشف حساب عميل (29)'!$F$74:$F$84,"*510*",'[1]كشف حساب عميل (29)'!$E$74:$E$84)))</f>
        <v>0</v>
      </c>
      <c r="F543" s="12">
        <f>SUMPRODUCT((SUMIF('[1]كشف حساب عميل (29)'!$F$74:$F$84,"*430 لتر نوفرست*",'[1]كشف حساب عميل (29)'!$E$74:$E$84)))</f>
        <v>0</v>
      </c>
      <c r="G543" s="12">
        <f>SUMPRODUCT((SUMIF('[1]كشف حساب عميل (29)'!$F$74:$F$84,"*340 لتر نوفرست*",'[1]كشف حساب عميل (29)'!$E$74:$E$84)))</f>
        <v>0</v>
      </c>
      <c r="H543" s="12">
        <f>SUMPRODUCT((SUMIF('[1]كشف حساب عميل (29)'!$F$74:$F$84,"*339 لتر نوفرست*",'[1]كشف حساب عميل (29)'!$E$74:$E$84)))</f>
        <v>0</v>
      </c>
      <c r="I543" s="12">
        <f>SUMPRODUCT((SUMIF('[1]كشف حساب عميل (29)'!$F$74:$F$84,"*338*",'[1]كشف حساب عميل (29)'!$E$74:$E$84)))</f>
        <v>0</v>
      </c>
      <c r="J543" s="12">
        <f>SUMPRODUCT((SUMIF('[1]كشف حساب عميل (29)'!$F$74:$F$84,"*330*",'[1]كشف حساب عميل (29)'!$E$74:$E$84)))</f>
        <v>0</v>
      </c>
      <c r="K543" s="12">
        <f>SUMPRODUCT((SUMIF('[1]كشف حساب عميل (29)'!$F$74:$F$84,"*580*",'[1]كشف حساب عميل (29)'!$E$74:$E$84)))</f>
        <v>0</v>
      </c>
      <c r="L543" s="12">
        <f>SUMPRODUCT((SUMIF('[1]كشف حساب عميل (29)'!$F$74:$F$84,"*430 لتر برستيج*",'[1]كشف حساب عميل (29)'!$E$74:$E$84)))</f>
        <v>0</v>
      </c>
      <c r="M543" s="12">
        <f>SUMPRODUCT((SUMIF('[1]كشف حساب عميل (29)'!$F$74:$F$84,"*340 لتر برستيج*",'[1]كشف حساب عميل (29)'!$E$74:$E$84)))</f>
        <v>0</v>
      </c>
      <c r="N543" s="12">
        <f>SUMPRODUCT((SUMIF('[1]كشف حساب عميل (29)'!$F$74:$F$84,"*339 لتر برستيج*",'[1]كشف حساب عميل (29)'!$E$74:$E$84)))</f>
        <v>0</v>
      </c>
      <c r="O543" s="12">
        <f>SUMPRODUCT((SUMIF('[1]كشف حساب عميل (29)'!$F$74:$F$84,"*320*",'[1]كشف حساب عميل (29)'!$E$74:$E$84)))</f>
        <v>0</v>
      </c>
      <c r="P543" s="12">
        <f>SUMPRODUCT((SUMIF('[1]كشف حساب عميل (29)'!$F$74:$F$84,"*290*",'[1]كشف حساب عميل (29)'!$E$74:$E$84)))</f>
        <v>0</v>
      </c>
      <c r="Q543" s="12">
        <f>SUMPRODUCT((SUMIF('[1]كشف حساب عميل (29)'!$F$74:$F$84,"*335 لتر اوسكار*",'[1]كشف حساب عميل (29)'!$E$74:$E$84)))</f>
        <v>0</v>
      </c>
      <c r="R543" s="12">
        <f>SUMPRODUCT((SUMIF('[1]كشف حساب عميل (29)'!$F$74:$F$84,"*335 لتر برنسيسه*",'[1]كشف حساب عميل (29)'!$E$74:$E$84)))</f>
        <v>0</v>
      </c>
      <c r="S543" s="12">
        <f>SUMPRODUCT((SUMIF('[1]كشف حساب عميل (29)'!$F$74:$F$84,"*328*",'[1]كشف حساب عميل (29)'!$E$74:$E$84)))</f>
        <v>0</v>
      </c>
      <c r="T543" s="12">
        <f>SUMPRODUCT((SUMIF('[1]كشف حساب عميل (29)'!$F$74:$F$84,"*7 درج نوفرست*",'[1]كشف حساب عميل (29)'!$E$74:$E$84)))</f>
        <v>0</v>
      </c>
      <c r="U543" s="12">
        <f>SUMPRODUCT((SUMIF('[1]كشف حساب عميل (29)'!$F$74:$F$84,"*6 درج نوفرست*",'[1]كشف حساب عميل (29)'!$E$74:$E$84)))</f>
        <v>0</v>
      </c>
      <c r="V543" s="12">
        <f>SUMPRODUCT((SUMIF('[1]كشف حساب عميل (29)'!$F$74:$F$84,"*5 درج نوفرست*",'[1]كشف حساب عميل (29)'!$E$74:$E$84)))</f>
        <v>0</v>
      </c>
      <c r="W543" s="12">
        <f>SUMPRODUCT((SUMIF('[1]كشف حساب عميل (29)'!$F$74:$F$84,"*6 درج معدل*",'[1]كشف حساب عميل (29)'!$E$74:$E$84)))</f>
        <v>0</v>
      </c>
      <c r="X543" s="12">
        <f>SUMPRODUCT((SUMIF('[1]كشف حساب عميل (29)'!$F$74:$F$84,"*5 درج معدل*",'[1]كشف حساب عميل (29)'!$E$74:$E$84)))</f>
        <v>0</v>
      </c>
      <c r="Y543" s="12">
        <f>SUMPRODUCT((SUMIF('[1]كشف حساب عميل (29)'!$F$74:$F$84,"*4 درج*",'[1]كشف حساب عميل (29)'!$E$74:$E$84)))</f>
        <v>0</v>
      </c>
      <c r="Z543" s="12">
        <f t="shared" si="224"/>
        <v>0</v>
      </c>
    </row>
    <row r="544" spans="1:26" ht="17.25" hidden="1" thickTop="1" thickBot="1">
      <c r="A544" s="17" t="str">
        <f>'[1]عملاء الفرع'!$B$32</f>
        <v>كشف حساب عميل (29)</v>
      </c>
      <c r="B544" s="14"/>
      <c r="C544" s="15">
        <v>41061</v>
      </c>
      <c r="D544" s="12">
        <f>SUMPRODUCT((SUMIF('[1]كشف حساب عميل (29)'!$F$86:$F$96,"*560*",'[1]كشف حساب عميل (29)'!$E$86:$E$96)))</f>
        <v>0</v>
      </c>
      <c r="E544" s="12">
        <f>SUMPRODUCT((SUMIF('[1]كشف حساب عميل (29)'!$F$86:$F$96,"*510*",'[1]كشف حساب عميل (29)'!$E$86:$E$96)))</f>
        <v>0</v>
      </c>
      <c r="F544" s="12">
        <f>SUMPRODUCT((SUMIF('[1]كشف حساب عميل (29)'!$F$86:$F$96,"*430 لتر نوفرست*",'[1]كشف حساب عميل (29)'!$E$86:$E$96)))</f>
        <v>0</v>
      </c>
      <c r="G544" s="12">
        <f>SUMPRODUCT((SUMIF('[1]كشف حساب عميل (29)'!$F$86:$F$96,"*340 لتر نوفرست*",'[1]كشف حساب عميل (29)'!$E$86:$E$96)))</f>
        <v>0</v>
      </c>
      <c r="H544" s="12">
        <f>SUMPRODUCT((SUMIF('[1]كشف حساب عميل (29)'!$F$86:$F$96,"*339 لتر نوفرست*",'[1]كشف حساب عميل (29)'!$E$86:$E$96)))</f>
        <v>0</v>
      </c>
      <c r="I544" s="12">
        <f>SUMPRODUCT((SUMIF('[1]كشف حساب عميل (29)'!$F$86:$F$96,"*338*",'[1]كشف حساب عميل (29)'!$E$86:$E$96)))</f>
        <v>0</v>
      </c>
      <c r="J544" s="12">
        <f>SUMPRODUCT((SUMIF('[1]كشف حساب عميل (29)'!$F$86:$F$96,"*330*",'[1]كشف حساب عميل (29)'!$E$86:$E$96)))</f>
        <v>0</v>
      </c>
      <c r="K544" s="12">
        <f>SUMPRODUCT((SUMIF('[1]كشف حساب عميل (29)'!$F$86:$F$96,"*580*",'[1]كشف حساب عميل (29)'!$E$86:$E$96)))</f>
        <v>0</v>
      </c>
      <c r="L544" s="12">
        <f>SUMPRODUCT((SUMIF('[1]كشف حساب عميل (29)'!$F$86:$F$96,"*430 لتر برستيج*",'[1]كشف حساب عميل (29)'!$E$86:$E$96)))</f>
        <v>0</v>
      </c>
      <c r="M544" s="12">
        <f>SUMPRODUCT((SUMIF('[1]كشف حساب عميل (29)'!$F$86:$F$96,"*340 لتر برستيج*",'[1]كشف حساب عميل (29)'!$E$86:$E$96)))</f>
        <v>0</v>
      </c>
      <c r="N544" s="12">
        <f>SUMPRODUCT((SUMIF('[1]كشف حساب عميل (29)'!$F$86:$F$96,"*339 لتر برستيج*",'[1]كشف حساب عميل (29)'!$E$86:$E$96)))</f>
        <v>0</v>
      </c>
      <c r="O544" s="12">
        <f>SUMPRODUCT((SUMIF('[1]كشف حساب عميل (29)'!$F$86:$F$96,"*320*",'[1]كشف حساب عميل (29)'!$E$86:$E$96)))</f>
        <v>0</v>
      </c>
      <c r="P544" s="12">
        <f>SUMPRODUCT((SUMIF('[1]كشف حساب عميل (29)'!$F$86:$F$96,"*290*",'[1]كشف حساب عميل (29)'!$E$86:$E$96)))</f>
        <v>0</v>
      </c>
      <c r="Q544" s="12">
        <f>SUMPRODUCT((SUMIF('[1]كشف حساب عميل (29)'!$F$86:$F$96,"*335 لتر اوسكار*",'[1]كشف حساب عميل (29)'!$E$86:$E$96)))</f>
        <v>0</v>
      </c>
      <c r="R544" s="12">
        <f>SUMPRODUCT((SUMIF('[1]كشف حساب عميل (29)'!$F$86:$F$96,"*335 لتر برنسيسه*",'[1]كشف حساب عميل (29)'!$E$86:$E$96)))</f>
        <v>0</v>
      </c>
      <c r="S544" s="12">
        <f>SUMPRODUCT((SUMIF('[1]كشف حساب عميل (29)'!$F$86:$F$96,"*328*",'[1]كشف حساب عميل (29)'!$E$86:$E$96)))</f>
        <v>0</v>
      </c>
      <c r="T544" s="12">
        <f>SUMPRODUCT((SUMIF('[1]كشف حساب عميل (29)'!$F$86:$F$96,"*7 درج نوفرست*",'[1]كشف حساب عميل (29)'!$E$86:$E$96)))</f>
        <v>0</v>
      </c>
      <c r="U544" s="12">
        <f>SUMPRODUCT((SUMIF('[1]كشف حساب عميل (29)'!$F$86:$F$96,"*6 درج نوفرست*",'[1]كشف حساب عميل (29)'!$E$86:$E$96)))</f>
        <v>0</v>
      </c>
      <c r="V544" s="12">
        <f>SUMPRODUCT((SUMIF('[1]كشف حساب عميل (29)'!$F$86:$F$96,"*5 درج نوفرست*",'[1]كشف حساب عميل (29)'!$E$86:$E$96)))</f>
        <v>0</v>
      </c>
      <c r="W544" s="12">
        <f>SUMPRODUCT((SUMIF('[1]كشف حساب عميل (29)'!$F$86:$F$96,"*6 درج معدل*",'[1]كشف حساب عميل (29)'!$E$86:$E$96)))</f>
        <v>0</v>
      </c>
      <c r="X544" s="12">
        <f>SUMPRODUCT((SUMIF('[1]كشف حساب عميل (29)'!$F$86:$F$96,"*5 درج معدل*",'[1]كشف حساب عميل (29)'!$E$86:$E$96)))</f>
        <v>0</v>
      </c>
      <c r="Y544" s="12">
        <f>SUMPRODUCT((SUMIF('[1]كشف حساب عميل (29)'!$F$86:$F$96,"*4 درج*",'[1]كشف حساب عميل (29)'!$E$86:$E$96)))</f>
        <v>0</v>
      </c>
      <c r="Z544" s="12">
        <f t="shared" si="224"/>
        <v>0</v>
      </c>
    </row>
    <row r="545" spans="1:26" ht="17.25" hidden="1" thickTop="1" thickBot="1">
      <c r="A545" s="9" t="str">
        <f>'[1]عملاء الفرع'!$B$32</f>
        <v>كشف حساب عميل (29)</v>
      </c>
      <c r="B545" s="13"/>
      <c r="C545" s="11" t="s">
        <v>26</v>
      </c>
      <c r="D545" s="12">
        <f t="shared" ref="D545:S564" si="231">SUM(D542:D544)</f>
        <v>0</v>
      </c>
      <c r="E545" s="12">
        <f t="shared" si="231"/>
        <v>0</v>
      </c>
      <c r="F545" s="12">
        <f t="shared" ref="F545:Y545" si="232">SUM(F542:F544)</f>
        <v>0</v>
      </c>
      <c r="G545" s="12">
        <f t="shared" si="232"/>
        <v>0</v>
      </c>
      <c r="H545" s="12">
        <f t="shared" si="232"/>
        <v>0</v>
      </c>
      <c r="I545" s="12">
        <f t="shared" si="232"/>
        <v>0</v>
      </c>
      <c r="J545" s="12">
        <f t="shared" si="232"/>
        <v>0</v>
      </c>
      <c r="K545" s="12">
        <f t="shared" si="232"/>
        <v>0</v>
      </c>
      <c r="L545" s="12">
        <f t="shared" si="232"/>
        <v>0</v>
      </c>
      <c r="M545" s="12">
        <f t="shared" si="232"/>
        <v>0</v>
      </c>
      <c r="N545" s="12">
        <f t="shared" si="232"/>
        <v>0</v>
      </c>
      <c r="O545" s="12">
        <f t="shared" si="232"/>
        <v>0</v>
      </c>
      <c r="P545" s="12">
        <f t="shared" si="232"/>
        <v>0</v>
      </c>
      <c r="Q545" s="12">
        <f t="shared" si="232"/>
        <v>0</v>
      </c>
      <c r="R545" s="12">
        <f t="shared" si="232"/>
        <v>0</v>
      </c>
      <c r="S545" s="12">
        <f t="shared" si="232"/>
        <v>0</v>
      </c>
      <c r="T545" s="12">
        <f t="shared" si="232"/>
        <v>0</v>
      </c>
      <c r="U545" s="12">
        <f t="shared" si="232"/>
        <v>0</v>
      </c>
      <c r="V545" s="12">
        <f t="shared" si="232"/>
        <v>0</v>
      </c>
      <c r="W545" s="12">
        <f t="shared" si="232"/>
        <v>0</v>
      </c>
      <c r="X545" s="12">
        <f t="shared" si="232"/>
        <v>0</v>
      </c>
      <c r="Y545" s="12">
        <f t="shared" si="232"/>
        <v>0</v>
      </c>
      <c r="Z545" s="12">
        <f t="shared" si="224"/>
        <v>0</v>
      </c>
    </row>
    <row r="546" spans="1:26" ht="17.25" hidden="1" thickTop="1" thickBot="1">
      <c r="A546" s="9" t="str">
        <f>'[1]عملاء الفرع'!$B$32</f>
        <v>كشف حساب عميل (29)</v>
      </c>
      <c r="B546" s="13"/>
      <c r="C546" s="11" t="s">
        <v>27</v>
      </c>
      <c r="D546" s="18">
        <f t="shared" ref="D546:Y565" si="233">SUM(D545,D541)</f>
        <v>0</v>
      </c>
      <c r="E546" s="18">
        <f t="shared" si="233"/>
        <v>0</v>
      </c>
      <c r="F546" s="18">
        <f t="shared" si="233"/>
        <v>0</v>
      </c>
      <c r="G546" s="18">
        <f t="shared" si="233"/>
        <v>0</v>
      </c>
      <c r="H546" s="18">
        <f t="shared" si="233"/>
        <v>0</v>
      </c>
      <c r="I546" s="18">
        <f t="shared" si="233"/>
        <v>0</v>
      </c>
      <c r="J546" s="18">
        <f t="shared" si="233"/>
        <v>0</v>
      </c>
      <c r="K546" s="18">
        <f t="shared" si="233"/>
        <v>0</v>
      </c>
      <c r="L546" s="18">
        <f t="shared" si="233"/>
        <v>0</v>
      </c>
      <c r="M546" s="18">
        <f t="shared" si="233"/>
        <v>0</v>
      </c>
      <c r="N546" s="18">
        <f t="shared" si="233"/>
        <v>0</v>
      </c>
      <c r="O546" s="18">
        <f t="shared" si="233"/>
        <v>0</v>
      </c>
      <c r="P546" s="18">
        <f t="shared" si="233"/>
        <v>0</v>
      </c>
      <c r="Q546" s="18">
        <f t="shared" si="233"/>
        <v>0</v>
      </c>
      <c r="R546" s="18">
        <f t="shared" si="233"/>
        <v>0</v>
      </c>
      <c r="S546" s="18">
        <f t="shared" si="233"/>
        <v>0</v>
      </c>
      <c r="T546" s="18">
        <f t="shared" si="233"/>
        <v>0</v>
      </c>
      <c r="U546" s="18">
        <f t="shared" si="233"/>
        <v>0</v>
      </c>
      <c r="V546" s="18">
        <f t="shared" si="233"/>
        <v>0</v>
      </c>
      <c r="W546" s="18">
        <f t="shared" si="233"/>
        <v>0</v>
      </c>
      <c r="X546" s="18">
        <f t="shared" si="233"/>
        <v>0</v>
      </c>
      <c r="Y546" s="18">
        <f t="shared" si="233"/>
        <v>0</v>
      </c>
      <c r="Z546" s="12">
        <f t="shared" si="224"/>
        <v>0</v>
      </c>
    </row>
    <row r="547" spans="1:26" ht="17.25" hidden="1" thickTop="1" thickBot="1">
      <c r="A547" s="9" t="str">
        <f>'[1]عملاء الفرع'!$B$32</f>
        <v>كشف حساب عميل (29)</v>
      </c>
      <c r="B547" s="13"/>
      <c r="C547" s="11">
        <v>41091</v>
      </c>
      <c r="D547" s="12">
        <f>SUMPRODUCT((SUMIF('[1]كشف حساب عميل (29)'!$F$99:$F$126,"*560*",'[1]كشف حساب عميل (29)'!$E$99:$E$126)))</f>
        <v>0</v>
      </c>
      <c r="E547" s="12">
        <f>SUMPRODUCT((SUMIF('[1]كشف حساب عميل (29)'!$F$99:$F$126,"*510*",'[1]كشف حساب عميل (29)'!$E$99:$E$126)))</f>
        <v>0</v>
      </c>
      <c r="F547" s="12">
        <f>SUMPRODUCT((SUMIF('[1]كشف حساب عميل (29)'!$F$99:$F$126,"*430 لتر نوفرست*",'[1]كشف حساب عميل (29)'!$E$99:$E$126)))</f>
        <v>0</v>
      </c>
      <c r="G547" s="12">
        <f>SUMPRODUCT((SUMIF('[1]كشف حساب عميل (29)'!$F$99:$F$126,"*340 لتر نوفرست*",'[1]كشف حساب عميل (29)'!$E$99:$E$126)))</f>
        <v>0</v>
      </c>
      <c r="H547" s="12">
        <f>SUMPRODUCT((SUMIF('[1]كشف حساب عميل (29)'!$F$99:$F$126,"*339 لتر نوفرست*",'[1]كشف حساب عميل (29)'!$E$99:$E$126)))</f>
        <v>0</v>
      </c>
      <c r="I547" s="12">
        <f>SUMPRODUCT((SUMIF('[1]كشف حساب عميل (29)'!$F$99:$F$126,"*338*",'[1]كشف حساب عميل (29)'!$E$99:$E$126)))</f>
        <v>0</v>
      </c>
      <c r="J547" s="12">
        <f>SUMPRODUCT((SUMIF('[1]كشف حساب عميل (29)'!$F$99:$F$126,"*330*",'[1]كشف حساب عميل (29)'!$E$99:$E$126)))</f>
        <v>0</v>
      </c>
      <c r="K547" s="12">
        <f>SUMPRODUCT((SUMIF('[1]كشف حساب عميل (29)'!$F$99:$F$126,"*580*",'[1]كشف حساب عميل (29)'!$E$99:$E$126)))</f>
        <v>0</v>
      </c>
      <c r="L547" s="12">
        <f>SUMPRODUCT((SUMIF('[1]كشف حساب عميل (29)'!$F$99:$F$126,"*430 لتر برستيج*",'[1]كشف حساب عميل (29)'!$E$99:$E$126)))</f>
        <v>0</v>
      </c>
      <c r="M547" s="12">
        <f>SUMPRODUCT((SUMIF('[1]كشف حساب عميل (29)'!$F$99:$F$126,"*340 لتر برستيج*",'[1]كشف حساب عميل (29)'!$E$99:$E$126)))</f>
        <v>0</v>
      </c>
      <c r="N547" s="12">
        <f>SUMPRODUCT((SUMIF('[1]كشف حساب عميل (29)'!$F$99:$F$126,"*339 لتر برستيج*",'[1]كشف حساب عميل (29)'!$E$99:$E$126)))</f>
        <v>0</v>
      </c>
      <c r="O547" s="12">
        <f>SUMPRODUCT((SUMIF('[1]كشف حساب عميل (29)'!$F$99:$F$126,"*320*",'[1]كشف حساب عميل (29)'!$E$99:$E$126)))</f>
        <v>0</v>
      </c>
      <c r="P547" s="12">
        <f>SUMPRODUCT((SUMIF('[1]كشف حساب عميل (29)'!$F$99:$F$126,"*290*",'[1]كشف حساب عميل (29)'!$E$99:$E$126)))</f>
        <v>0</v>
      </c>
      <c r="Q547" s="12">
        <f>SUMPRODUCT((SUMIF('[1]كشف حساب عميل (29)'!$F$99:$F$126,"*335 لتر اوسكار*",'[1]كشف حساب عميل (29)'!$E$99:$E$126)))</f>
        <v>0</v>
      </c>
      <c r="R547" s="12">
        <f>SUMPRODUCT((SUMIF('[1]كشف حساب عميل (29)'!$F$99:$F$126,"*335 لتر برنسيسه*",'[1]كشف حساب عميل (29)'!$E$99:$E$126)))</f>
        <v>0</v>
      </c>
      <c r="S547" s="12">
        <f>SUMPRODUCT((SUMIF('[1]كشف حساب عميل (29)'!$F$99:$F$126,"*328*",'[1]كشف حساب عميل (29)'!$E$99:$E$126)))</f>
        <v>0</v>
      </c>
      <c r="T547" s="12">
        <f>SUMPRODUCT((SUMIF('[1]كشف حساب عميل (29)'!$F$99:$F$126,"*7 درج نوفرست*",'[1]كشف حساب عميل (29)'!$E$99:$E$126)))</f>
        <v>0</v>
      </c>
      <c r="U547" s="12">
        <f>SUMPRODUCT((SUMIF('[1]كشف حساب عميل (29)'!$F$99:$F$126,"*6 درج نوفرست*",'[1]كشف حساب عميل (29)'!$E$99:$E$126)))</f>
        <v>0</v>
      </c>
      <c r="V547" s="12">
        <f>SUMPRODUCT((SUMIF('[1]كشف حساب عميل (29)'!$F$99:$F$126,"*5 درج نوفرست*",'[1]كشف حساب عميل (29)'!$E$99:$E$126)))</f>
        <v>0</v>
      </c>
      <c r="W547" s="12">
        <f>SUMPRODUCT((SUMIF('[1]كشف حساب عميل (29)'!$F$99:$F$126,"*6 درج معدل*",'[1]كشف حساب عميل (29)'!$E$99:$E$126)))</f>
        <v>0</v>
      </c>
      <c r="X547" s="12">
        <f>SUMPRODUCT((SUMIF('[1]كشف حساب عميل (29)'!$F$99:$F$126,"*5 درج معدل*",'[1]كشف حساب عميل (29)'!$E$99:$E$126)))</f>
        <v>0</v>
      </c>
      <c r="Y547" s="12">
        <f>SUMPRODUCT((SUMIF('[1]كشف حساب عميل (29)'!$F$99:$F$126,"*4 درج*",'[1]كشف حساب عميل (29)'!$E$99:$E$126)))</f>
        <v>0</v>
      </c>
      <c r="Z547" s="12">
        <f t="shared" si="224"/>
        <v>0</v>
      </c>
    </row>
    <row r="548" spans="1:26" ht="17.25" hidden="1" thickTop="1" thickBot="1">
      <c r="A548" s="9" t="str">
        <f>'[1]عملاء الفرع'!$B$32</f>
        <v>كشف حساب عميل (29)</v>
      </c>
      <c r="B548" s="13"/>
      <c r="C548" s="11">
        <v>41122</v>
      </c>
      <c r="D548" s="12">
        <f>SUMPRODUCT((SUMIF('[1]كشف حساب عميل (29)'!$F$128:$F$144,"*560*",'[1]كشف حساب عميل (29)'!$E$128:$E$144)))</f>
        <v>0</v>
      </c>
      <c r="E548" s="12">
        <f>SUMPRODUCT((SUMIF('[1]كشف حساب عميل (29)'!$F$128:$F$144,"*510*",'[1]كشف حساب عميل (29)'!$E$128:$E$144)))</f>
        <v>0</v>
      </c>
      <c r="F548" s="12">
        <f>SUMPRODUCT((SUMIF('[1]كشف حساب عميل (29)'!$F$128:$F$144,"*430 لتر نوفرست*",'[1]كشف حساب عميل (29)'!$E$128:$E$144)))</f>
        <v>0</v>
      </c>
      <c r="G548" s="12">
        <f>SUMPRODUCT((SUMIF('[1]كشف حساب عميل (29)'!$F$128:$F$144,"*340 لتر نوفرست*",'[1]كشف حساب عميل (29)'!$E$128:$E$144)))</f>
        <v>0</v>
      </c>
      <c r="H548" s="12">
        <f>SUMPRODUCT((SUMIF('[1]كشف حساب عميل (29)'!$F$128:$F$144,"*339 لتر نوفرست*",'[1]كشف حساب عميل (29)'!$E$128:$E$144)))</f>
        <v>0</v>
      </c>
      <c r="I548" s="12">
        <f>SUMPRODUCT((SUMIF('[1]كشف حساب عميل (29)'!$F$128:$F$144,"*338*",'[1]كشف حساب عميل (29)'!$E$128:$E$144)))</f>
        <v>0</v>
      </c>
      <c r="J548" s="12">
        <f>SUMPRODUCT((SUMIF('[1]كشف حساب عميل (29)'!$F$128:$F$144,"*330*",'[1]كشف حساب عميل (29)'!$E$128:$E$144)))</f>
        <v>0</v>
      </c>
      <c r="K548" s="12">
        <f>SUMPRODUCT((SUMIF('[1]كشف حساب عميل (29)'!$F$128:$F$144,"*580*",'[1]كشف حساب عميل (29)'!$E$128:$E$144)))</f>
        <v>0</v>
      </c>
      <c r="L548" s="12">
        <f>SUMPRODUCT((SUMIF('[1]كشف حساب عميل (29)'!$F$128:$F$144,"*430 لتر برستيج*",'[1]كشف حساب عميل (29)'!$E$128:$E$144)))</f>
        <v>0</v>
      </c>
      <c r="M548" s="12">
        <f>SUMPRODUCT((SUMIF('[1]كشف حساب عميل (29)'!$F$128:$F$144,"*340 لتر برستيج*",'[1]كشف حساب عميل (29)'!$E$128:$E$144)))</f>
        <v>0</v>
      </c>
      <c r="N548" s="12">
        <f>SUMPRODUCT((SUMIF('[1]كشف حساب عميل (29)'!$F$128:$F$144,"*339 لتر برستيج*",'[1]كشف حساب عميل (29)'!$E$128:$E$144)))</f>
        <v>0</v>
      </c>
      <c r="O548" s="12">
        <f>SUMPRODUCT((SUMIF('[1]كشف حساب عميل (29)'!$F$128:$F$144,"*320*",'[1]كشف حساب عميل (29)'!$E$128:$E$144)))</f>
        <v>0</v>
      </c>
      <c r="P548" s="12">
        <f>SUMPRODUCT((SUMIF('[1]كشف حساب عميل (29)'!$F$128:$F$144,"*290*",'[1]كشف حساب عميل (29)'!$E$128:$E$144)))</f>
        <v>0</v>
      </c>
      <c r="Q548" s="12">
        <f>SUMPRODUCT((SUMIF('[1]كشف حساب عميل (29)'!$F$128:$F$144,"*335 لتر اوسكار*",'[1]كشف حساب عميل (29)'!$E$128:$E$144)))</f>
        <v>0</v>
      </c>
      <c r="R548" s="12">
        <f>SUMPRODUCT((SUMIF('[1]كشف حساب عميل (29)'!$F$128:$F$144,"*335 لتر برنسيسه*",'[1]كشف حساب عميل (29)'!$E$128:$E$144)))</f>
        <v>0</v>
      </c>
      <c r="S548" s="12">
        <f>SUMPRODUCT((SUMIF('[1]كشف حساب عميل (29)'!$F$128:$F$144,"*328*",'[1]كشف حساب عميل (29)'!$E$128:$E$144)))</f>
        <v>0</v>
      </c>
      <c r="T548" s="12">
        <f>SUMPRODUCT((SUMIF('[1]كشف حساب عميل (29)'!$F$128:$F$144,"*7 درج نوفرست*",'[1]كشف حساب عميل (29)'!$E$128:$E$144)))</f>
        <v>0</v>
      </c>
      <c r="U548" s="12">
        <f>SUMPRODUCT((SUMIF('[1]كشف حساب عميل (29)'!$F$128:$F$144,"*6 درج نوفرست*",'[1]كشف حساب عميل (29)'!$E$128:$E$144)))</f>
        <v>0</v>
      </c>
      <c r="V548" s="12">
        <f>SUMPRODUCT((SUMIF('[1]كشف حساب عميل (29)'!$F$128:$F$144,"*5 درج نوفرست*",'[1]كشف حساب عميل (29)'!$E$128:$E$144)))</f>
        <v>0</v>
      </c>
      <c r="W548" s="12">
        <f>SUMPRODUCT((SUMIF('[1]كشف حساب عميل (29)'!$F$128:$F$144,"*6 درج معدل*",'[1]كشف حساب عميل (29)'!$E$128:$E$144)))</f>
        <v>0</v>
      </c>
      <c r="X548" s="12">
        <f>SUMPRODUCT((SUMIF('[1]كشف حساب عميل (29)'!$F$128:$F$144,"*5 درج معدل*",'[1]كشف حساب عميل (29)'!$E$128:$E$144)))</f>
        <v>0</v>
      </c>
      <c r="Y548" s="12">
        <f>SUMPRODUCT((SUMIF('[1]كشف حساب عميل (29)'!$F$128:$F$144,"*4 درج*",'[1]كشف حساب عميل (29)'!$E$128:$E$144)))</f>
        <v>0</v>
      </c>
      <c r="Z548" s="12">
        <f t="shared" si="224"/>
        <v>0</v>
      </c>
    </row>
    <row r="549" spans="1:26" ht="17.25" hidden="1" thickTop="1" thickBot="1">
      <c r="A549" s="9" t="str">
        <f>'[1]عملاء الفرع'!$B$32</f>
        <v>كشف حساب عميل (29)</v>
      </c>
      <c r="B549" s="13"/>
      <c r="C549" s="11">
        <v>41153</v>
      </c>
      <c r="D549" s="12">
        <f>SUMPRODUCT((SUMIF('[1]كشف حساب عميل (29)'!$F$146:$F$167,"*560*",'[1]كشف حساب عميل (29)'!$E$146:$E$167)))</f>
        <v>0</v>
      </c>
      <c r="E549" s="12">
        <f>SUMPRODUCT((SUMIF('[1]كشف حساب عميل (29)'!$F$146:$F$167,"*510*",'[1]كشف حساب عميل (29)'!$E$146:$E$167)))</f>
        <v>0</v>
      </c>
      <c r="F549" s="12">
        <f>SUMPRODUCT((SUMIF('[1]كشف حساب عميل (29)'!$F$146:$F$167,"*430 لتر نوفرست*",'[1]كشف حساب عميل (29)'!$E$146:$E$167)))</f>
        <v>0</v>
      </c>
      <c r="G549" s="12">
        <f>SUMPRODUCT((SUMIF('[1]كشف حساب عميل (29)'!$F$146:$F$167,"*340 لتر نوفرست*",'[1]كشف حساب عميل (29)'!$E$146:$E$167)))</f>
        <v>0</v>
      </c>
      <c r="H549" s="12">
        <f>SUMPRODUCT((SUMIF('[1]كشف حساب عميل (29)'!$F$146:$F$167,"*339 لتر نوفرست*",'[1]كشف حساب عميل (29)'!$E$146:$E$167)))</f>
        <v>0</v>
      </c>
      <c r="I549" s="12">
        <f>SUMPRODUCT((SUMIF('[1]كشف حساب عميل (29)'!$F$146:$F$167,"*338*",'[1]كشف حساب عميل (29)'!$E$146:$E$167)))</f>
        <v>0</v>
      </c>
      <c r="J549" s="12">
        <f>SUMPRODUCT((SUMIF('[1]كشف حساب عميل (29)'!$F$146:$F$167,"*330*",'[1]كشف حساب عميل (29)'!$E$146:$E$167)))</f>
        <v>0</v>
      </c>
      <c r="K549" s="12">
        <f>SUMPRODUCT((SUMIF('[1]كشف حساب عميل (29)'!$F$146:$F$167,"*580*",'[1]كشف حساب عميل (29)'!$E$146:$E$167)))</f>
        <v>0</v>
      </c>
      <c r="L549" s="12">
        <f>SUMPRODUCT((SUMIF('[1]كشف حساب عميل (29)'!$F$146:$F$167,"*430 لتر برستيج*",'[1]كشف حساب عميل (29)'!$E$146:$E$167)))</f>
        <v>0</v>
      </c>
      <c r="M549" s="12">
        <f>SUMPRODUCT((SUMIF('[1]كشف حساب عميل (29)'!$F$146:$F$167,"*340 لتر برستيج*",'[1]كشف حساب عميل (29)'!$E$146:$E$167)))</f>
        <v>0</v>
      </c>
      <c r="N549" s="12">
        <f>SUMPRODUCT((SUMIF('[1]كشف حساب عميل (29)'!$F$146:$F$167,"*339 لتر برستيج*",'[1]كشف حساب عميل (29)'!$E$146:$E$167)))</f>
        <v>0</v>
      </c>
      <c r="O549" s="12">
        <f>SUMPRODUCT((SUMIF('[1]كشف حساب عميل (29)'!$F$146:$F$167,"*320*",'[1]كشف حساب عميل (29)'!$E$146:$E$167)))</f>
        <v>0</v>
      </c>
      <c r="P549" s="12">
        <f>SUMPRODUCT((SUMIF('[1]كشف حساب عميل (29)'!$F$146:$F$167,"*290*",'[1]كشف حساب عميل (29)'!$E$146:$E$167)))</f>
        <v>0</v>
      </c>
      <c r="Q549" s="12">
        <f>SUMPRODUCT((SUMIF('[1]كشف حساب عميل (29)'!$F$146:$F$167,"*335 لتر اوسكار*",'[1]كشف حساب عميل (29)'!$E$146:$E$167)))</f>
        <v>0</v>
      </c>
      <c r="R549" s="12">
        <f>SUMPRODUCT((SUMIF('[1]كشف حساب عميل (29)'!$F$146:$F$167,"*335 لتر برنسيسه*",'[1]كشف حساب عميل (29)'!$E$146:$E$167)))</f>
        <v>0</v>
      </c>
      <c r="S549" s="12">
        <f>SUMPRODUCT((SUMIF('[1]كشف حساب عميل (29)'!$F$146:$F$167,"*328*",'[1]كشف حساب عميل (29)'!$E$146:$E$167)))</f>
        <v>0</v>
      </c>
      <c r="T549" s="12">
        <f>SUMPRODUCT((SUMIF('[1]كشف حساب عميل (29)'!$F$146:$F$167,"*7 درج نوفرست*",'[1]كشف حساب عميل (29)'!$E$146:$E$167)))</f>
        <v>0</v>
      </c>
      <c r="U549" s="12">
        <f>SUMPRODUCT((SUMIF('[1]كشف حساب عميل (29)'!$F$146:$F$167,"*6 درج نوفرست*",'[1]كشف حساب عميل (29)'!$E$146:$E$167)))</f>
        <v>0</v>
      </c>
      <c r="V549" s="12">
        <f>SUMPRODUCT((SUMIF('[1]كشف حساب عميل (29)'!$F$146:$F$167,"*5 درج نوفرست*",'[1]كشف حساب عميل (29)'!$E$146:$E$167)))</f>
        <v>0</v>
      </c>
      <c r="W549" s="12">
        <f>SUMPRODUCT((SUMIF('[1]كشف حساب عميل (29)'!$F$146:$F$167,"*6 درج معدل*",'[1]كشف حساب عميل (29)'!$E$146:$E$167)))</f>
        <v>0</v>
      </c>
      <c r="X549" s="12">
        <f>SUMPRODUCT((SUMIF('[1]كشف حساب عميل (29)'!$F$146:$F$167,"*5 درج معدل*",'[1]كشف حساب عميل (29)'!$E$146:$E$167)))</f>
        <v>0</v>
      </c>
      <c r="Y549" s="12">
        <f>SUMPRODUCT((SUMIF('[1]كشف حساب عميل (29)'!$F$146:$F$167,"*4 درج*",'[1]كشف حساب عميل (29)'!$E$146:$E$167)))</f>
        <v>0</v>
      </c>
      <c r="Z549" s="12">
        <f t="shared" si="224"/>
        <v>0</v>
      </c>
    </row>
    <row r="550" spans="1:26" ht="17.25" hidden="1" thickTop="1" thickBot="1">
      <c r="A550" s="9" t="str">
        <f>'[1]عملاء الفرع'!$B$32</f>
        <v>كشف حساب عميل (29)</v>
      </c>
      <c r="B550" s="13"/>
      <c r="C550" s="11" t="s">
        <v>28</v>
      </c>
      <c r="D550" s="12">
        <f t="shared" ref="D550:S569" si="234">SUM(D547:D549)</f>
        <v>0</v>
      </c>
      <c r="E550" s="12">
        <f t="shared" si="234"/>
        <v>0</v>
      </c>
      <c r="F550" s="12">
        <f t="shared" ref="F550:Y550" si="235">SUM(F547:F549)</f>
        <v>0</v>
      </c>
      <c r="G550" s="12">
        <f t="shared" si="235"/>
        <v>0</v>
      </c>
      <c r="H550" s="12">
        <f t="shared" si="235"/>
        <v>0</v>
      </c>
      <c r="I550" s="12">
        <f t="shared" si="235"/>
        <v>0</v>
      </c>
      <c r="J550" s="12">
        <f t="shared" si="235"/>
        <v>0</v>
      </c>
      <c r="K550" s="12">
        <f t="shared" si="235"/>
        <v>0</v>
      </c>
      <c r="L550" s="12">
        <f t="shared" si="235"/>
        <v>0</v>
      </c>
      <c r="M550" s="12">
        <f t="shared" si="235"/>
        <v>0</v>
      </c>
      <c r="N550" s="12">
        <f t="shared" si="235"/>
        <v>0</v>
      </c>
      <c r="O550" s="12">
        <f t="shared" si="235"/>
        <v>0</v>
      </c>
      <c r="P550" s="12">
        <f t="shared" si="235"/>
        <v>0</v>
      </c>
      <c r="Q550" s="12">
        <f t="shared" si="235"/>
        <v>0</v>
      </c>
      <c r="R550" s="12">
        <f t="shared" si="235"/>
        <v>0</v>
      </c>
      <c r="S550" s="12">
        <f t="shared" si="235"/>
        <v>0</v>
      </c>
      <c r="T550" s="12">
        <f t="shared" si="235"/>
        <v>0</v>
      </c>
      <c r="U550" s="12">
        <f t="shared" si="235"/>
        <v>0</v>
      </c>
      <c r="V550" s="12">
        <f t="shared" si="235"/>
        <v>0</v>
      </c>
      <c r="W550" s="12">
        <f t="shared" si="235"/>
        <v>0</v>
      </c>
      <c r="X550" s="12">
        <f t="shared" si="235"/>
        <v>0</v>
      </c>
      <c r="Y550" s="12">
        <f t="shared" si="235"/>
        <v>0</v>
      </c>
      <c r="Z550" s="12">
        <f t="shared" si="224"/>
        <v>0</v>
      </c>
    </row>
    <row r="551" spans="1:26" ht="17.25" hidden="1" thickTop="1" thickBot="1">
      <c r="A551" s="9" t="str">
        <f>'[1]عملاء الفرع'!$B$32</f>
        <v>كشف حساب عميل (29)</v>
      </c>
      <c r="B551" s="13"/>
      <c r="C551" s="11">
        <v>41183</v>
      </c>
      <c r="D551" s="12">
        <f>SUMPRODUCT((SUMIF('[1]كشف حساب عميل (29)'!$F$169:$F$189,"*560*",'[1]كشف حساب عميل (29)'!$E$169:$E$189)))</f>
        <v>0</v>
      </c>
      <c r="E551" s="12">
        <f>SUMPRODUCT((SUMIF('[1]كشف حساب عميل (29)'!$F$169:$F$189,"*510*",'[1]كشف حساب عميل (29)'!$E$169:$E$189)))</f>
        <v>0</v>
      </c>
      <c r="F551" s="12">
        <f>SUMPRODUCT((SUMIF('[1]كشف حساب عميل (29)'!$F$169:$F$189,"*430 لتر نوفرست*",'[1]كشف حساب عميل (29)'!$E$169:$E$189)))</f>
        <v>0</v>
      </c>
      <c r="G551" s="12">
        <f>SUMPRODUCT((SUMIF('[1]كشف حساب عميل (29)'!$F$169:$F$189,"*340 لتر نوفرست*",'[1]كشف حساب عميل (29)'!$E$169:$E$189)))</f>
        <v>0</v>
      </c>
      <c r="H551" s="12">
        <f>SUMPRODUCT((SUMIF('[1]كشف حساب عميل (29)'!$F$169:$F$189,"*339 لتر نوفرست*",'[1]كشف حساب عميل (29)'!$E$169:$E$189)))</f>
        <v>0</v>
      </c>
      <c r="I551" s="12">
        <f>SUMPRODUCT((SUMIF('[1]كشف حساب عميل (29)'!$F$169:$F$189,"*338*",'[1]كشف حساب عميل (29)'!$E$169:$E$189)))</f>
        <v>0</v>
      </c>
      <c r="J551" s="12">
        <f>SUMPRODUCT((SUMIF('[1]كشف حساب عميل (29)'!$F$169:$F$189,"*330*",'[1]كشف حساب عميل (29)'!$E$169:$E$189)))</f>
        <v>0</v>
      </c>
      <c r="K551" s="12">
        <f>SUMPRODUCT((SUMIF('[1]كشف حساب عميل (29)'!$F$169:$F$189,"*580*",'[1]كشف حساب عميل (29)'!$E$169:$E$189)))</f>
        <v>0</v>
      </c>
      <c r="L551" s="12">
        <f>SUMPRODUCT((SUMIF('[1]كشف حساب عميل (29)'!$F$169:$F$189,"*430 لتر برستيج*",'[1]كشف حساب عميل (29)'!$E$169:$E$189)))</f>
        <v>0</v>
      </c>
      <c r="M551" s="12">
        <f>SUMPRODUCT((SUMIF('[1]كشف حساب عميل (29)'!$F$169:$F$189,"*340 لتر برستيج*",'[1]كشف حساب عميل (29)'!$E$169:$E$189)))</f>
        <v>0</v>
      </c>
      <c r="N551" s="12">
        <f>SUMPRODUCT((SUMIF('[1]كشف حساب عميل (29)'!$F$169:$F$189,"*339 لتر برستيج*",'[1]كشف حساب عميل (29)'!$E$169:$E$189)))</f>
        <v>0</v>
      </c>
      <c r="O551" s="12">
        <f>SUMPRODUCT((SUMIF('[1]كشف حساب عميل (29)'!$F$169:$F$189,"*320*",'[1]كشف حساب عميل (29)'!$E$169:$E$189)))</f>
        <v>0</v>
      </c>
      <c r="P551" s="12">
        <f>SUMPRODUCT((SUMIF('[1]كشف حساب عميل (29)'!$F$169:$F$189,"*290*",'[1]كشف حساب عميل (29)'!$E$169:$E$189)))</f>
        <v>0</v>
      </c>
      <c r="Q551" s="12">
        <f>SUMPRODUCT((SUMIF('[1]كشف حساب عميل (29)'!$F$169:$F$189,"*335 لتر اوسكار*",'[1]كشف حساب عميل (29)'!$E$169:$E$189)))</f>
        <v>0</v>
      </c>
      <c r="R551" s="12">
        <f>SUMPRODUCT((SUMIF('[1]كشف حساب عميل (29)'!$F$169:$F$189,"*335 لتر برنسيسه*",'[1]كشف حساب عميل (29)'!$E$169:$E$189)))</f>
        <v>0</v>
      </c>
      <c r="S551" s="12">
        <f>SUMPRODUCT((SUMIF('[1]كشف حساب عميل (29)'!$F$169:$F$189,"*328*",'[1]كشف حساب عميل (29)'!$E$169:$E$189)))</f>
        <v>0</v>
      </c>
      <c r="T551" s="12">
        <f>SUMPRODUCT((SUMIF('[1]كشف حساب عميل (29)'!$F$169:$F$189,"*7 درج نوفرست*",'[1]كشف حساب عميل (29)'!$E$169:$E$189)))</f>
        <v>0</v>
      </c>
      <c r="U551" s="12">
        <f>SUMPRODUCT((SUMIF('[1]كشف حساب عميل (29)'!$F$169:$F$189,"*6 درج نوفرست*",'[1]كشف حساب عميل (29)'!$E$169:$E$189)))</f>
        <v>0</v>
      </c>
      <c r="V551" s="12">
        <f>SUMPRODUCT((SUMIF('[1]كشف حساب عميل (29)'!$F$169:$F$189,"*5 درج نوفرست*",'[1]كشف حساب عميل (29)'!$E$169:$E$189)))</f>
        <v>0</v>
      </c>
      <c r="W551" s="12">
        <f>SUMPRODUCT((SUMIF('[1]كشف حساب عميل (29)'!$F$169:$F$189,"*6 درج معدل*",'[1]كشف حساب عميل (29)'!$E$169:$E$189)))</f>
        <v>0</v>
      </c>
      <c r="X551" s="12">
        <f>SUMPRODUCT((SUMIF('[1]كشف حساب عميل (29)'!$F$169:$F$189,"*5 درج معدل*",'[1]كشف حساب عميل (29)'!$E$169:$E$189)))</f>
        <v>0</v>
      </c>
      <c r="Y551" s="12">
        <f>SUMPRODUCT((SUMIF('[1]كشف حساب عميل (29)'!$F$169:$F$189,"*4 درج*",'[1]كشف حساب عميل (29)'!$E$169:$E$189)))</f>
        <v>0</v>
      </c>
      <c r="Z551" s="12">
        <f t="shared" si="224"/>
        <v>0</v>
      </c>
    </row>
    <row r="552" spans="1:26" ht="17.25" hidden="1" thickTop="1" thickBot="1">
      <c r="A552" s="9" t="str">
        <f>'[1]عملاء الفرع'!$B$32</f>
        <v>كشف حساب عميل (29)</v>
      </c>
      <c r="B552" s="13"/>
      <c r="C552" s="11">
        <v>41214</v>
      </c>
      <c r="D552" s="12">
        <f>SUMPRODUCT((SUMIF('[1]كشف حساب عميل (29)'!$F$191:$F$202,"*560*",'[1]كشف حساب عميل (29)'!$E$191:$E$202)))</f>
        <v>0</v>
      </c>
      <c r="E552" s="12">
        <f>SUMPRODUCT((SUMIF('[1]كشف حساب عميل (29)'!$F$191:$F$202,"*510*",'[1]كشف حساب عميل (29)'!$E$191:$E$202)))</f>
        <v>0</v>
      </c>
      <c r="F552" s="12">
        <f>SUMPRODUCT((SUMIF('[1]كشف حساب عميل (29)'!$F$191:$F$202,"*430 لتر نوفرست*",'[1]كشف حساب عميل (29)'!$E$191:$E$202)))</f>
        <v>0</v>
      </c>
      <c r="G552" s="12">
        <f>SUMPRODUCT((SUMIF('[1]كشف حساب عميل (29)'!$F$191:$F$202,"*340 لتر نوفرست*",'[1]كشف حساب عميل (29)'!$E$191:$E$202)))</f>
        <v>0</v>
      </c>
      <c r="H552" s="12">
        <f>SUMPRODUCT((SUMIF('[1]كشف حساب عميل (29)'!$F$191:$F$202,"*339 لتر نوفرست*",'[1]كشف حساب عميل (29)'!$E$191:$E$202)))</f>
        <v>0</v>
      </c>
      <c r="I552" s="12">
        <f>SUMPRODUCT((SUMIF('[1]كشف حساب عميل (29)'!$F$191:$F$202,"*338*",'[1]كشف حساب عميل (29)'!$E$191:$E$202)))</f>
        <v>0</v>
      </c>
      <c r="J552" s="12">
        <f>SUMPRODUCT((SUMIF('[1]كشف حساب عميل (29)'!$F$191:$F$202,"*330*",'[1]كشف حساب عميل (29)'!$E$191:$E$202)))</f>
        <v>0</v>
      </c>
      <c r="K552" s="12">
        <f>SUMPRODUCT((SUMIF('[1]كشف حساب عميل (29)'!$F$191:$F$202,"*580*",'[1]كشف حساب عميل (29)'!$E$191:$E$202)))</f>
        <v>0</v>
      </c>
      <c r="L552" s="12">
        <f>SUMPRODUCT((SUMIF('[1]كشف حساب عميل (29)'!$F$191:$F$202,"*430 لتر برستيج*",'[1]كشف حساب عميل (29)'!$E$191:$E$202)))</f>
        <v>0</v>
      </c>
      <c r="M552" s="12">
        <f>SUMPRODUCT((SUMIF('[1]كشف حساب عميل (29)'!$F$191:$F$202,"*340 لتر برستيج*",'[1]كشف حساب عميل (29)'!$E$191:$E$202)))</f>
        <v>0</v>
      </c>
      <c r="N552" s="12">
        <f>SUMPRODUCT((SUMIF('[1]كشف حساب عميل (29)'!$F$191:$F$202,"*339 لتر برستيج*",'[1]كشف حساب عميل (29)'!$E$191:$E$202)))</f>
        <v>0</v>
      </c>
      <c r="O552" s="12">
        <f>SUMPRODUCT((SUMIF('[1]كشف حساب عميل (29)'!$F$191:$F$202,"*320*",'[1]كشف حساب عميل (29)'!$E$191:$E$202)))</f>
        <v>0</v>
      </c>
      <c r="P552" s="12">
        <f>SUMPRODUCT((SUMIF('[1]كشف حساب عميل (29)'!$F$191:$F$202,"*290*",'[1]كشف حساب عميل (29)'!$E$191:$E$202)))</f>
        <v>0</v>
      </c>
      <c r="Q552" s="12">
        <f>SUMPRODUCT((SUMIF('[1]كشف حساب عميل (29)'!$F$191:$F$202,"*335 لتر اوسكار*",'[1]كشف حساب عميل (29)'!$E$191:$E$202)))</f>
        <v>0</v>
      </c>
      <c r="R552" s="12">
        <f>SUMPRODUCT((SUMIF('[1]كشف حساب عميل (29)'!$F$191:$F$202,"*335 لتر برنسيسه*",'[1]كشف حساب عميل (29)'!$E$191:$E$202)))</f>
        <v>0</v>
      </c>
      <c r="S552" s="12">
        <f>SUMPRODUCT((SUMIF('[1]كشف حساب عميل (29)'!$F$191:$F$202,"*328*",'[1]كشف حساب عميل (29)'!$E$191:$E$202)))</f>
        <v>0</v>
      </c>
      <c r="T552" s="12">
        <f>SUMPRODUCT((SUMIF('[1]كشف حساب عميل (29)'!$F$191:$F$202,"*7 درج نوفرست*",'[1]كشف حساب عميل (29)'!$E$191:$E$202)))</f>
        <v>0</v>
      </c>
      <c r="U552" s="12">
        <f>SUMPRODUCT((SUMIF('[1]كشف حساب عميل (29)'!$F$191:$F$202,"*6 درج نوفرست*",'[1]كشف حساب عميل (29)'!$E$191:$E$202)))</f>
        <v>0</v>
      </c>
      <c r="V552" s="12">
        <f>SUMPRODUCT((SUMIF('[1]كشف حساب عميل (29)'!$F$191:$F$202,"*5 درج نوفرست*",'[1]كشف حساب عميل (29)'!$E$191:$E$202)))</f>
        <v>0</v>
      </c>
      <c r="W552" s="12">
        <f>SUMPRODUCT((SUMIF('[1]كشف حساب عميل (29)'!$F$191:$F$202,"*6 درج معدل*",'[1]كشف حساب عميل (29)'!$E$191:$E$202)))</f>
        <v>0</v>
      </c>
      <c r="X552" s="12">
        <f>SUMPRODUCT((SUMIF('[1]كشف حساب عميل (29)'!$F$191:$F$202,"*5 درج معدل*",'[1]كشف حساب عميل (29)'!$E$191:$E$202)))</f>
        <v>0</v>
      </c>
      <c r="Y552" s="12">
        <f>SUMPRODUCT((SUMIF('[1]كشف حساب عميل (29)'!$F$191:$F$202,"*4 درج*",'[1]كشف حساب عميل (29)'!$E$191:$E$202)))</f>
        <v>0</v>
      </c>
      <c r="Z552" s="12">
        <f t="shared" si="224"/>
        <v>0</v>
      </c>
    </row>
    <row r="553" spans="1:26" ht="17.25" hidden="1" thickTop="1" thickBot="1">
      <c r="A553" s="9" t="str">
        <f>'[1]عملاء الفرع'!$B$32</f>
        <v>كشف حساب عميل (29)</v>
      </c>
      <c r="B553" s="13"/>
      <c r="C553" s="11">
        <v>41244</v>
      </c>
      <c r="D553" s="12">
        <f>SUMPRODUCT((SUMIF('[1]كشف حساب عميل (29)'!$F$204:$F$216,"*560*",'[1]كشف حساب عميل (29)'!$E$204:$E$216)))</f>
        <v>0</v>
      </c>
      <c r="E553" s="12">
        <f>SUMPRODUCT((SUMIF('[1]كشف حساب عميل (29)'!$F$204:$F$216,"*510*",'[1]كشف حساب عميل (29)'!$E$204:$E$216)))</f>
        <v>0</v>
      </c>
      <c r="F553" s="12">
        <f>SUMPRODUCT((SUMIF('[1]كشف حساب عميل (29)'!$F$204:$F$216,"*430 لتر نوفرست*",'[1]كشف حساب عميل (29)'!$E$204:$E$216)))</f>
        <v>0</v>
      </c>
      <c r="G553" s="12">
        <f>SUMPRODUCT((SUMIF('[1]كشف حساب عميل (29)'!$F$204:$F$216,"*340 لتر نوفرست*",'[1]كشف حساب عميل (29)'!$E$204:$E$216)))</f>
        <v>0</v>
      </c>
      <c r="H553" s="12">
        <f>SUMPRODUCT((SUMIF('[1]كشف حساب عميل (29)'!$F$204:$F$216,"*339 لتر نوفرست*",'[1]كشف حساب عميل (29)'!$E$204:$E$216)))</f>
        <v>0</v>
      </c>
      <c r="I553" s="12">
        <f>SUMPRODUCT((SUMIF('[1]كشف حساب عميل (29)'!$F$204:$F$216,"*338*",'[1]كشف حساب عميل (29)'!$E$204:$E$216)))</f>
        <v>0</v>
      </c>
      <c r="J553" s="12">
        <f>SUMPRODUCT((SUMIF('[1]كشف حساب عميل (29)'!$F$204:$F$216,"*330*",'[1]كشف حساب عميل (29)'!$E$204:$E$216)))</f>
        <v>0</v>
      </c>
      <c r="K553" s="12">
        <f>SUMPRODUCT((SUMIF('[1]كشف حساب عميل (29)'!$F$204:$F$216,"*580*",'[1]كشف حساب عميل (29)'!$E$204:$E$216)))</f>
        <v>0</v>
      </c>
      <c r="L553" s="12">
        <f>SUMPRODUCT((SUMIF('[1]كشف حساب عميل (29)'!$F$204:$F$216,"*430 لتر برستيج*",'[1]كشف حساب عميل (29)'!$E$204:$E$216)))</f>
        <v>0</v>
      </c>
      <c r="M553" s="12">
        <f>SUMPRODUCT((SUMIF('[1]كشف حساب عميل (29)'!$F$204:$F$216,"*340 لتر برستيج*",'[1]كشف حساب عميل (29)'!$E$204:$E$216)))</f>
        <v>0</v>
      </c>
      <c r="N553" s="12">
        <f>SUMPRODUCT((SUMIF('[1]كشف حساب عميل (29)'!$F$204:$F$216,"*339 لتر برستيج*",'[1]كشف حساب عميل (29)'!$E$204:$E$216)))</f>
        <v>0</v>
      </c>
      <c r="O553" s="12">
        <f>SUMPRODUCT((SUMIF('[1]كشف حساب عميل (29)'!$F$204:$F$216,"*320*",'[1]كشف حساب عميل (29)'!$E$204:$E$216)))</f>
        <v>0</v>
      </c>
      <c r="P553" s="12">
        <f>SUMPRODUCT((SUMIF('[1]كشف حساب عميل (29)'!$F$204:$F$216,"*290*",'[1]كشف حساب عميل (29)'!$E$204:$E$216)))</f>
        <v>0</v>
      </c>
      <c r="Q553" s="12">
        <f>SUMPRODUCT((SUMIF('[1]كشف حساب عميل (29)'!$F$204:$F$216,"*335 لتر اوسكار*",'[1]كشف حساب عميل (29)'!$E$204:$E$216)))</f>
        <v>0</v>
      </c>
      <c r="R553" s="12">
        <f>SUMPRODUCT((SUMIF('[1]كشف حساب عميل (29)'!$F$204:$F$216,"*335 لتر برنسيسه*",'[1]كشف حساب عميل (29)'!$E$204:$E$216)))</f>
        <v>0</v>
      </c>
      <c r="S553" s="12">
        <f>SUMPRODUCT((SUMIF('[1]كشف حساب عميل (29)'!$F$204:$F$216,"*328*",'[1]كشف حساب عميل (29)'!$E$204:$E$216)))</f>
        <v>0</v>
      </c>
      <c r="T553" s="12">
        <f>SUMPRODUCT((SUMIF('[1]كشف حساب عميل (29)'!$F$204:$F$216,"*7 درج نوفرست*",'[1]كشف حساب عميل (29)'!$E$204:$E$216)))</f>
        <v>0</v>
      </c>
      <c r="U553" s="12">
        <f>SUMPRODUCT((SUMIF('[1]كشف حساب عميل (29)'!$F$204:$F$216,"*6 درج نوفرست*",'[1]كشف حساب عميل (29)'!$E$204:$E$216)))</f>
        <v>0</v>
      </c>
      <c r="V553" s="12">
        <f>SUMPRODUCT((SUMIF('[1]كشف حساب عميل (29)'!$F$204:$F$216,"*5 درج نوفرست*",'[1]كشف حساب عميل (29)'!$E$204:$E$216)))</f>
        <v>0</v>
      </c>
      <c r="W553" s="12">
        <f>SUMPRODUCT((SUMIF('[1]كشف حساب عميل (29)'!$F$204:$F$216,"*6 درج معدل*",'[1]كشف حساب عميل (29)'!$E$204:$E$216)))</f>
        <v>0</v>
      </c>
      <c r="X553" s="12">
        <f>SUMPRODUCT((SUMIF('[1]كشف حساب عميل (29)'!$F$204:$F$216,"*5 درج معدل*",'[1]كشف حساب عميل (29)'!$E$204:$E$216)))</f>
        <v>0</v>
      </c>
      <c r="Y553" s="12">
        <f>SUMPRODUCT((SUMIF('[1]كشف حساب عميل (29)'!$F$204:$F$216,"*4 درج*",'[1]كشف حساب عميل (29)'!$E$204:$E$216)))</f>
        <v>0</v>
      </c>
      <c r="Z553" s="12">
        <f t="shared" si="224"/>
        <v>0</v>
      </c>
    </row>
    <row r="554" spans="1:26" ht="17.25" hidden="1" thickTop="1" thickBot="1">
      <c r="A554" s="9" t="str">
        <f>'[1]عملاء الفرع'!$B$32</f>
        <v>كشف حساب عميل (29)</v>
      </c>
      <c r="B554" s="13"/>
      <c r="C554" s="11" t="s">
        <v>29</v>
      </c>
      <c r="D554" s="12">
        <f t="shared" ref="D554:S573" si="236">SUM(D551:D553)</f>
        <v>0</v>
      </c>
      <c r="E554" s="12">
        <f t="shared" si="236"/>
        <v>0</v>
      </c>
      <c r="F554" s="12">
        <f t="shared" ref="F554:Y554" si="237">SUM(F551:F553)</f>
        <v>0</v>
      </c>
      <c r="G554" s="12">
        <f t="shared" si="237"/>
        <v>0</v>
      </c>
      <c r="H554" s="12">
        <f t="shared" si="237"/>
        <v>0</v>
      </c>
      <c r="I554" s="12">
        <f t="shared" si="237"/>
        <v>0</v>
      </c>
      <c r="J554" s="12">
        <f t="shared" si="237"/>
        <v>0</v>
      </c>
      <c r="K554" s="12">
        <f t="shared" si="237"/>
        <v>0</v>
      </c>
      <c r="L554" s="12">
        <f t="shared" si="237"/>
        <v>0</v>
      </c>
      <c r="M554" s="12">
        <f t="shared" si="237"/>
        <v>0</v>
      </c>
      <c r="N554" s="12">
        <f t="shared" si="237"/>
        <v>0</v>
      </c>
      <c r="O554" s="12">
        <f t="shared" si="237"/>
        <v>0</v>
      </c>
      <c r="P554" s="12">
        <f t="shared" si="237"/>
        <v>0</v>
      </c>
      <c r="Q554" s="12">
        <f t="shared" si="237"/>
        <v>0</v>
      </c>
      <c r="R554" s="12">
        <f t="shared" si="237"/>
        <v>0</v>
      </c>
      <c r="S554" s="12">
        <f t="shared" si="237"/>
        <v>0</v>
      </c>
      <c r="T554" s="12">
        <f t="shared" si="237"/>
        <v>0</v>
      </c>
      <c r="U554" s="12">
        <f t="shared" si="237"/>
        <v>0</v>
      </c>
      <c r="V554" s="12">
        <f t="shared" si="237"/>
        <v>0</v>
      </c>
      <c r="W554" s="12">
        <f t="shared" si="237"/>
        <v>0</v>
      </c>
      <c r="X554" s="12">
        <f t="shared" si="237"/>
        <v>0</v>
      </c>
      <c r="Y554" s="12">
        <f t="shared" si="237"/>
        <v>0</v>
      </c>
      <c r="Z554" s="12">
        <f t="shared" si="224"/>
        <v>0</v>
      </c>
    </row>
    <row r="555" spans="1:26" ht="17.25" hidden="1" thickTop="1" thickBot="1">
      <c r="A555" s="9" t="str">
        <f>'[1]عملاء الفرع'!$B$32</f>
        <v>كشف حساب عميل (29)</v>
      </c>
      <c r="B555" s="13"/>
      <c r="C555" s="11" t="s">
        <v>30</v>
      </c>
      <c r="D555" s="12">
        <f t="shared" ref="D555:Y574" si="238">SUM(D554,D550)</f>
        <v>0</v>
      </c>
      <c r="E555" s="12">
        <f t="shared" si="238"/>
        <v>0</v>
      </c>
      <c r="F555" s="12">
        <f t="shared" si="238"/>
        <v>0</v>
      </c>
      <c r="G555" s="12">
        <f t="shared" si="238"/>
        <v>0</v>
      </c>
      <c r="H555" s="12">
        <f t="shared" si="238"/>
        <v>0</v>
      </c>
      <c r="I555" s="12">
        <f t="shared" si="238"/>
        <v>0</v>
      </c>
      <c r="J555" s="12">
        <f t="shared" si="238"/>
        <v>0</v>
      </c>
      <c r="K555" s="12">
        <f t="shared" si="238"/>
        <v>0</v>
      </c>
      <c r="L555" s="12">
        <f t="shared" si="238"/>
        <v>0</v>
      </c>
      <c r="M555" s="12">
        <f t="shared" si="238"/>
        <v>0</v>
      </c>
      <c r="N555" s="12">
        <f t="shared" si="238"/>
        <v>0</v>
      </c>
      <c r="O555" s="12">
        <f t="shared" si="238"/>
        <v>0</v>
      </c>
      <c r="P555" s="12">
        <f t="shared" si="238"/>
        <v>0</v>
      </c>
      <c r="Q555" s="12">
        <f t="shared" si="238"/>
        <v>0</v>
      </c>
      <c r="R555" s="12">
        <f t="shared" si="238"/>
        <v>0</v>
      </c>
      <c r="S555" s="12">
        <f t="shared" si="238"/>
        <v>0</v>
      </c>
      <c r="T555" s="12">
        <f t="shared" si="238"/>
        <v>0</v>
      </c>
      <c r="U555" s="12">
        <f t="shared" si="238"/>
        <v>0</v>
      </c>
      <c r="V555" s="12">
        <f t="shared" si="238"/>
        <v>0</v>
      </c>
      <c r="W555" s="12">
        <f t="shared" si="238"/>
        <v>0</v>
      </c>
      <c r="X555" s="12">
        <f t="shared" si="238"/>
        <v>0</v>
      </c>
      <c r="Y555" s="12">
        <f t="shared" si="238"/>
        <v>0</v>
      </c>
      <c r="Z555" s="12">
        <f t="shared" si="224"/>
        <v>0</v>
      </c>
    </row>
    <row r="556" spans="1:26" ht="17.25" hidden="1" thickTop="1" thickBot="1">
      <c r="A556" s="9" t="str">
        <f>'[1]عملاء الفرع'!$B$32</f>
        <v>كشف حساب عميل (29)</v>
      </c>
      <c r="B556" s="13"/>
      <c r="C556" s="11" t="s">
        <v>31</v>
      </c>
      <c r="D556" s="12">
        <f t="shared" ref="D556:Y575" si="239">SUM(D555,D546)</f>
        <v>0</v>
      </c>
      <c r="E556" s="12">
        <f t="shared" si="239"/>
        <v>0</v>
      </c>
      <c r="F556" s="12">
        <f t="shared" si="239"/>
        <v>0</v>
      </c>
      <c r="G556" s="12">
        <f t="shared" si="239"/>
        <v>0</v>
      </c>
      <c r="H556" s="12">
        <f t="shared" si="239"/>
        <v>0</v>
      </c>
      <c r="I556" s="12">
        <f t="shared" si="239"/>
        <v>0</v>
      </c>
      <c r="J556" s="12">
        <f t="shared" si="239"/>
        <v>0</v>
      </c>
      <c r="K556" s="12">
        <f t="shared" si="239"/>
        <v>0</v>
      </c>
      <c r="L556" s="12">
        <f t="shared" si="239"/>
        <v>0</v>
      </c>
      <c r="M556" s="12">
        <f t="shared" si="239"/>
        <v>0</v>
      </c>
      <c r="N556" s="12">
        <f t="shared" si="239"/>
        <v>0</v>
      </c>
      <c r="O556" s="12">
        <f t="shared" si="239"/>
        <v>0</v>
      </c>
      <c r="P556" s="12">
        <f t="shared" si="239"/>
        <v>0</v>
      </c>
      <c r="Q556" s="12">
        <f t="shared" si="239"/>
        <v>0</v>
      </c>
      <c r="R556" s="12">
        <f t="shared" si="239"/>
        <v>0</v>
      </c>
      <c r="S556" s="12">
        <f t="shared" si="239"/>
        <v>0</v>
      </c>
      <c r="T556" s="12">
        <f t="shared" si="239"/>
        <v>0</v>
      </c>
      <c r="U556" s="12">
        <f t="shared" si="239"/>
        <v>0</v>
      </c>
      <c r="V556" s="12">
        <f t="shared" si="239"/>
        <v>0</v>
      </c>
      <c r="W556" s="12">
        <f t="shared" si="239"/>
        <v>0</v>
      </c>
      <c r="X556" s="12">
        <f t="shared" si="239"/>
        <v>0</v>
      </c>
      <c r="Y556" s="12">
        <f t="shared" si="239"/>
        <v>0</v>
      </c>
      <c r="Z556" s="12">
        <f t="shared" si="224"/>
        <v>0</v>
      </c>
    </row>
    <row r="557" spans="1:26" ht="17.25" thickTop="1" thickBot="1">
      <c r="A557" s="9" t="str">
        <f>'[1]عملاء الفرع'!$B$33</f>
        <v>كشف حساب عميل (30)</v>
      </c>
      <c r="B557" s="13"/>
      <c r="C557" s="11">
        <v>40909</v>
      </c>
      <c r="D557" s="12">
        <f>SUMPRODUCT((SUMIF('[1]كشف حساب عميل (30)'!$F$7:$F$37,"*560*",'[1]كشف حساب عميل (30)'!$E$7:$E$37)))</f>
        <v>0</v>
      </c>
      <c r="E557" s="12">
        <f>SUMPRODUCT((SUMIF('[1]كشف حساب عميل (30)'!$F$7:$F$37,"*510*",'[1]كشف حساب عميل (30)'!$E$7:$E$37)))</f>
        <v>0</v>
      </c>
      <c r="F557" s="12">
        <f>SUMPRODUCT((SUMIF('[1]كشف حساب عميل (30)'!$F$7:$F$37,"*430 لتر نوفرست*",'[1]كشف حساب عميل (30)'!$E$7:$E$37)))</f>
        <v>0</v>
      </c>
      <c r="G557" s="12">
        <f>SUMPRODUCT((SUMIF('[1]كشف حساب عميل (30)'!$F$7:$F$37,"*340 لتر نوفرست*",'[1]كشف حساب عميل (30)'!$E$7:$E$37)))</f>
        <v>0</v>
      </c>
      <c r="H557" s="12">
        <f>SUMPRODUCT((SUMIF('[1]كشف حساب عميل (30)'!$F$7:$F$37,"*339 لتر نوفرست*",'[1]كشف حساب عميل (30)'!$E$7:$E$37)))</f>
        <v>0</v>
      </c>
      <c r="I557" s="12">
        <f>SUMPRODUCT((SUMIF('[1]كشف حساب عميل (30)'!$F$7:$F$37,"*338*",'[1]كشف حساب عميل (30)'!$E$7:$E$37)))</f>
        <v>0</v>
      </c>
      <c r="J557" s="12">
        <f>SUMPRODUCT((SUMIF('[1]كشف حساب عميل (30)'!$F$7:$F$37,"*330*",'[1]كشف حساب عميل (30)'!$E$7:$E$37)))</f>
        <v>0</v>
      </c>
      <c r="K557" s="12">
        <f>SUMPRODUCT((SUMIF('[1]كشف حساب عميل (30)'!$F$7:$F$37,"*580*",'[1]كشف حساب عميل (30)'!$E$7:$E$37)))</f>
        <v>0</v>
      </c>
      <c r="L557" s="12">
        <f>SUMPRODUCT((SUMIF('[1]كشف حساب عميل (30)'!$F$7:$F$37,"*430 لتر برستيج*",'[1]كشف حساب عميل (30)'!$E$7:$E$37)))</f>
        <v>0</v>
      </c>
      <c r="M557" s="12">
        <f>SUMPRODUCT((SUMIF('[1]كشف حساب عميل (30)'!$F$7:$F$37,"*340 لتر برستيج*",'[1]كشف حساب عميل (30)'!$E$7:$E$37)))</f>
        <v>0</v>
      </c>
      <c r="N557" s="12">
        <f>SUMPRODUCT((SUMIF('[1]كشف حساب عميل (30)'!$F$7:$F$37,"*339 لتر برستيج*",'[1]كشف حساب عميل (30)'!$E$7:$E$37)))</f>
        <v>0</v>
      </c>
      <c r="O557" s="12">
        <f>SUMPRODUCT((SUMIF('[1]كشف حساب عميل (30)'!$F$7:$F$37,"*320*",'[1]كشف حساب عميل (30)'!$E$7:$E$37)))</f>
        <v>0</v>
      </c>
      <c r="P557" s="12">
        <f>SUMPRODUCT((SUMIF('[1]كشف حساب عميل (30)'!$F$7:$F$37,"*290*",'[1]كشف حساب عميل (30)'!$E$7:$E$37)))</f>
        <v>0</v>
      </c>
      <c r="Q557" s="12">
        <f>SUMPRODUCT((SUMIF('[1]كشف حساب عميل (30)'!$F$7:$F$37,"*335 لتر اوسكار*",'[1]كشف حساب عميل (30)'!$E$7:$E$37)))</f>
        <v>0</v>
      </c>
      <c r="R557" s="12">
        <f>SUMPRODUCT((SUMIF('[1]كشف حساب عميل (30)'!$F$7:$F$37,"*335 لتر برنسيسه*",'[1]كشف حساب عميل (30)'!$E$7:$E$37)))</f>
        <v>0</v>
      </c>
      <c r="S557" s="12">
        <f>SUMPRODUCT((SUMIF('[1]كشف حساب عميل (30)'!$F$7:$F$37,"*328*",'[1]كشف حساب عميل (30)'!$E$7:$E$37)))</f>
        <v>0</v>
      </c>
      <c r="T557" s="12">
        <f>SUMPRODUCT((SUMIF('[1]كشف حساب عميل (30)'!$F$7:$F$37,"*7 درج نوفرست*",'[1]كشف حساب عميل (30)'!$E$7:$E$37)))</f>
        <v>0</v>
      </c>
      <c r="U557" s="12">
        <f>SUMPRODUCT((SUMIF('[1]كشف حساب عميل (30)'!$F$7:$F$37,"*6 درج نوفرست*",'[1]كشف حساب عميل (30)'!$E$7:$E$37)))</f>
        <v>0</v>
      </c>
      <c r="V557" s="12">
        <f>SUMPRODUCT((SUMIF('[1]كشف حساب عميل (30)'!$F$7:$F$37,"*5 درج نوفرست*",'[1]كشف حساب عميل (30)'!$E$7:$E$37)))</f>
        <v>0</v>
      </c>
      <c r="W557" s="12">
        <f>SUMPRODUCT((SUMIF('[1]كشف حساب عميل (30)'!$F$7:$F$37,"*6 درج معدل*",'[1]كشف حساب عميل (30)'!$E$7:$E$37)))</f>
        <v>0</v>
      </c>
      <c r="X557" s="12">
        <f>SUMPRODUCT((SUMIF('[1]كشف حساب عميل (30)'!$F$7:$F$37,"*5 درج معدل*",'[1]كشف حساب عميل (30)'!$E$7:$E$37)))</f>
        <v>0</v>
      </c>
      <c r="Y557" s="12">
        <f>SUMPRODUCT((SUMIF('[1]كشف حساب عميل (30)'!$F$7:$F$37,"*4 درج*",'[1]كشف حساب عميل (30)'!$E$7:$E$37)))</f>
        <v>0</v>
      </c>
      <c r="Z557" s="12">
        <f t="shared" si="224"/>
        <v>0</v>
      </c>
    </row>
    <row r="558" spans="1:26" ht="17.25" hidden="1" thickTop="1" thickBot="1">
      <c r="A558" s="9" t="str">
        <f>'[1]عملاء الفرع'!$B$33</f>
        <v>كشف حساب عميل (30)</v>
      </c>
      <c r="B558" s="10"/>
      <c r="C558" s="11">
        <v>40940</v>
      </c>
      <c r="D558" s="12">
        <f>SUMPRODUCT((SUMIF('[1]كشف حساب عميل (30)'!$F$39:$F$48,"*560*",'[1]كشف حساب عميل (30)'!$E$39:$E$48)))</f>
        <v>0</v>
      </c>
      <c r="E558" s="12">
        <f>SUMPRODUCT((SUMIF('[1]كشف حساب عميل (30)'!$F$39:$F$48,"*510*",'[1]كشف حساب عميل (30)'!$E$39:$E$48)))</f>
        <v>0</v>
      </c>
      <c r="F558" s="12">
        <f>SUMPRODUCT((SUMIF('[1]كشف حساب عميل (30)'!$F$39:$F$48,"*430 لتر نوفرست*",'[1]كشف حساب عميل (30)'!$E$39:$E$48)))</f>
        <v>0</v>
      </c>
      <c r="G558" s="12">
        <f>SUMPRODUCT((SUMIF('[1]كشف حساب عميل (30)'!$F$39:$F$48,"*340 لتر نوفرست*",'[1]كشف حساب عميل (30)'!$E$39:$E$48)))</f>
        <v>0</v>
      </c>
      <c r="H558" s="12">
        <f>SUMPRODUCT((SUMIF('[1]كشف حساب عميل (30)'!$F$39:$F$48,"*339 لتر نوفرست*",'[1]كشف حساب عميل (30)'!$E$39:$E$48)))</f>
        <v>0</v>
      </c>
      <c r="I558" s="12">
        <f>SUMPRODUCT((SUMIF('[1]كشف حساب عميل (30)'!$F$39:$F$48,"*338*",'[1]كشف حساب عميل (30)'!$E$39:$E$48)))</f>
        <v>0</v>
      </c>
      <c r="J558" s="12">
        <f>SUMPRODUCT((SUMIF('[1]كشف حساب عميل (30)'!$F$39:$F$48,"*330*",'[1]كشف حساب عميل (30)'!$E$39:$E$48)))</f>
        <v>0</v>
      </c>
      <c r="K558" s="12">
        <f>SUMPRODUCT((SUMIF('[1]كشف حساب عميل (30)'!$F$39:$F$48,"*580*",'[1]كشف حساب عميل (30)'!$E$39:$E$48)))</f>
        <v>0</v>
      </c>
      <c r="L558" s="12">
        <f>SUMPRODUCT((SUMIF('[1]كشف حساب عميل (30)'!$F$39:$F$48,"*430 لتر برستيج*",'[1]كشف حساب عميل (30)'!$E$39:$E$48)))</f>
        <v>0</v>
      </c>
      <c r="M558" s="12">
        <f>SUMPRODUCT((SUMIF('[1]كشف حساب عميل (30)'!$F$39:$F$48,"*340 لتر برستيج*",'[1]كشف حساب عميل (30)'!$E$39:$E$48)))</f>
        <v>0</v>
      </c>
      <c r="N558" s="12">
        <f>SUMPRODUCT((SUMIF('[1]كشف حساب عميل (30)'!$F$39:$F$48,"*339 لتر برستيج*",'[1]كشف حساب عميل (30)'!$E$39:$E$48)))</f>
        <v>0</v>
      </c>
      <c r="O558" s="12">
        <f>SUMPRODUCT((SUMIF('[1]كشف حساب عميل (30)'!$F$39:$F$48,"*320*",'[1]كشف حساب عميل (30)'!$E$39:$E$48)))</f>
        <v>0</v>
      </c>
      <c r="P558" s="12">
        <f>SUMPRODUCT((SUMIF('[1]كشف حساب عميل (30)'!$F$39:$F$48,"*290*",'[1]كشف حساب عميل (30)'!$E$39:$E$48)))</f>
        <v>0</v>
      </c>
      <c r="Q558" s="12">
        <f>SUMPRODUCT((SUMIF('[1]كشف حساب عميل (30)'!$F$39:$F$48,"*335 لتر اوسكار*",'[1]كشف حساب عميل (30)'!$E$39:$E$48)))</f>
        <v>0</v>
      </c>
      <c r="R558" s="12">
        <f>SUMPRODUCT((SUMIF('[1]كشف حساب عميل (30)'!$F$39:$F$48,"*335 لتر برنسيسه*",'[1]كشف حساب عميل (30)'!$E$39:$E$48)))</f>
        <v>0</v>
      </c>
      <c r="S558" s="12">
        <f>SUMPRODUCT((SUMIF('[1]كشف حساب عميل (30)'!$F$39:$F$48,"*328*",'[1]كشف حساب عميل (30)'!$E$39:$E$48)))</f>
        <v>0</v>
      </c>
      <c r="T558" s="12">
        <f>SUMPRODUCT((SUMIF('[1]كشف حساب عميل (30)'!$F$39:$F$48,"*7 درج نوفرست*",'[1]كشف حساب عميل (30)'!$E$39:$E$48)))</f>
        <v>0</v>
      </c>
      <c r="U558" s="12">
        <f>SUMPRODUCT((SUMIF('[1]كشف حساب عميل (30)'!$F$39:$F$48,"*6 درج نوفرست*",'[1]كشف حساب عميل (30)'!$E$39:$E$48)))</f>
        <v>0</v>
      </c>
      <c r="V558" s="12">
        <f>SUMPRODUCT((SUMIF('[1]كشف حساب عميل (30)'!$F$39:$F$48,"*5 درج نوفرست*",'[1]كشف حساب عميل (30)'!$E$39:$E$48)))</f>
        <v>0</v>
      </c>
      <c r="W558" s="12">
        <f>SUMPRODUCT((SUMIF('[1]كشف حساب عميل (30)'!$F$39:$F$48,"*6 درج معدل*",'[1]كشف حساب عميل (30)'!$E$39:$E$48)))</f>
        <v>0</v>
      </c>
      <c r="X558" s="12">
        <f>SUMPRODUCT((SUMIF('[1]كشف حساب عميل (30)'!$F$39:$F$48,"*5 درج معدل*",'[1]كشف حساب عميل (30)'!$E$39:$E$48)))</f>
        <v>0</v>
      </c>
      <c r="Y558" s="12">
        <f>SUMPRODUCT((SUMIF('[1]كشف حساب عميل (30)'!$F$39:$F$48,"*4 درج*",'[1]كشف حساب عميل (30)'!$E$39:$E$48)))</f>
        <v>0</v>
      </c>
      <c r="Z558" s="12">
        <f t="shared" si="224"/>
        <v>0</v>
      </c>
    </row>
    <row r="559" spans="1:26" ht="17.25" hidden="1" thickTop="1" thickBot="1">
      <c r="A559" s="9" t="str">
        <f>'[1]عملاء الفرع'!$B$33</f>
        <v>كشف حساب عميل (30)</v>
      </c>
      <c r="B559" s="13"/>
      <c r="C559" s="11">
        <v>40969</v>
      </c>
      <c r="D559" s="12">
        <f>SUMPRODUCT((SUMIF('[1]كشف حساب عميل (30)'!$F$50:$F$60,"*560*",'[1]كشف حساب عميل (30)'!$E$50:$E$60)))</f>
        <v>0</v>
      </c>
      <c r="E559" s="12">
        <f>SUMPRODUCT((SUMIF('[1]كشف حساب عميل (30)'!$F$50:$F$60,"*510*",'[1]كشف حساب عميل (30)'!$E$50:$E$60)))</f>
        <v>0</v>
      </c>
      <c r="F559" s="12">
        <f>SUMPRODUCT((SUMIF('[1]كشف حساب عميل (30)'!$F$50:$F$60,"*430 لتر نوفرست*",'[1]كشف حساب عميل (30)'!$E$50:$E$60)))</f>
        <v>0</v>
      </c>
      <c r="G559" s="12">
        <f>SUMPRODUCT((SUMIF('[1]كشف حساب عميل (30)'!$F$50:$F$60,"*340 لتر نوفرست*",'[1]كشف حساب عميل (30)'!$E$50:$E$60)))</f>
        <v>0</v>
      </c>
      <c r="H559" s="12">
        <f>SUMPRODUCT((SUMIF('[1]كشف حساب عميل (30)'!$F$50:$F$60,"*339 لتر نوفرست*",'[1]كشف حساب عميل (30)'!$E$50:$E$60)))</f>
        <v>0</v>
      </c>
      <c r="I559" s="12">
        <f>SUMPRODUCT((SUMIF('[1]كشف حساب عميل (30)'!$F$50:$F$60,"*338*",'[1]كشف حساب عميل (30)'!$E$50:$E$60)))</f>
        <v>0</v>
      </c>
      <c r="J559" s="12">
        <f>SUMPRODUCT((SUMIF('[1]كشف حساب عميل (30)'!$F$50:$F$60,"*330*",'[1]كشف حساب عميل (30)'!$E$50:$E$60)))</f>
        <v>0</v>
      </c>
      <c r="K559" s="12">
        <f>SUMPRODUCT((SUMIF('[1]كشف حساب عميل (30)'!$F$50:$F$60,"*580*",'[1]كشف حساب عميل (30)'!$E$50:$E$60)))</f>
        <v>0</v>
      </c>
      <c r="L559" s="12">
        <f>SUMPRODUCT((SUMIF('[1]كشف حساب عميل (30)'!$F$50:$F$60,"*430 لتر برستيج*",'[1]كشف حساب عميل (30)'!$E$50:$E$60)))</f>
        <v>0</v>
      </c>
      <c r="M559" s="12">
        <f>SUMPRODUCT((SUMIF('[1]كشف حساب عميل (30)'!$F$50:$F$60,"*340 لتر برستيج*",'[1]كشف حساب عميل (30)'!$E$50:$E$60)))</f>
        <v>0</v>
      </c>
      <c r="N559" s="12">
        <f>SUMPRODUCT((SUMIF('[1]كشف حساب عميل (30)'!$F$50:$F$60,"*339 لتر برستيج*",'[1]كشف حساب عميل (30)'!$E$50:$E$60)))</f>
        <v>0</v>
      </c>
      <c r="O559" s="12">
        <f>SUMPRODUCT((SUMIF('[1]كشف حساب عميل (30)'!$F$50:$F$60,"*320*",'[1]كشف حساب عميل (30)'!$E$50:$E$60)))</f>
        <v>0</v>
      </c>
      <c r="P559" s="12">
        <f>SUMPRODUCT((SUMIF('[1]كشف حساب عميل (30)'!$F$50:$F$60,"*290*",'[1]كشف حساب عميل (30)'!$E$50:$E$60)))</f>
        <v>0</v>
      </c>
      <c r="Q559" s="12">
        <f>SUMPRODUCT((SUMIF('[1]كشف حساب عميل (30)'!$F$50:$F$60,"*335 لتر اوسكار*",'[1]كشف حساب عميل (30)'!$E$50:$E$60)))</f>
        <v>0</v>
      </c>
      <c r="R559" s="12">
        <f>SUMPRODUCT((SUMIF('[1]كشف حساب عميل (30)'!$F$50:$F$60,"*335 لتر برنسيسه*",'[1]كشف حساب عميل (30)'!$E$50:$E$60)))</f>
        <v>0</v>
      </c>
      <c r="S559" s="12">
        <f>SUMPRODUCT((SUMIF('[1]كشف حساب عميل (30)'!$F$50:$F$60,"*328*",'[1]كشف حساب عميل (30)'!$E$50:$E$60)))</f>
        <v>0</v>
      </c>
      <c r="T559" s="12">
        <f>SUMPRODUCT((SUMIF('[1]كشف حساب عميل (30)'!$F$50:$F$60,"*7 درج نوفرست*",'[1]كشف حساب عميل (30)'!$E$50:$E$60)))</f>
        <v>0</v>
      </c>
      <c r="U559" s="12">
        <f>SUMPRODUCT((SUMIF('[1]كشف حساب عميل (30)'!$F$50:$F$60,"*6 درج نوفرست*",'[1]كشف حساب عميل (30)'!$E$50:$E$60)))</f>
        <v>0</v>
      </c>
      <c r="V559" s="12">
        <f>SUMPRODUCT((SUMIF('[1]كشف حساب عميل (30)'!$F$50:$F$60,"*5 درج نوفرست*",'[1]كشف حساب عميل (30)'!$E$50:$E$60)))</f>
        <v>0</v>
      </c>
      <c r="W559" s="12">
        <f>SUMPRODUCT((SUMIF('[1]كشف حساب عميل (30)'!$F$50:$F$60,"*6 درج معدل*",'[1]كشف حساب عميل (30)'!$E$50:$E$60)))</f>
        <v>0</v>
      </c>
      <c r="X559" s="12">
        <f>SUMPRODUCT((SUMIF('[1]كشف حساب عميل (30)'!$F$50:$F$60,"*5 درج معدل*",'[1]كشف حساب عميل (30)'!$E$50:$E$60)))</f>
        <v>0</v>
      </c>
      <c r="Y559" s="12">
        <f>SUMPRODUCT((SUMIF('[1]كشف حساب عميل (30)'!$F$50:$F$60,"*4 درج*",'[1]كشف حساب عميل (30)'!$E$50:$E$60)))</f>
        <v>0</v>
      </c>
      <c r="Z559" s="12">
        <f t="shared" si="224"/>
        <v>0</v>
      </c>
    </row>
    <row r="560" spans="1:26" ht="17.25" hidden="1" thickTop="1" thickBot="1">
      <c r="A560" s="9" t="str">
        <f>'[1]عملاء الفرع'!$B$33</f>
        <v>كشف حساب عميل (30)</v>
      </c>
      <c r="B560" s="13"/>
      <c r="C560" s="11" t="s">
        <v>25</v>
      </c>
      <c r="D560" s="12">
        <f t="shared" si="229"/>
        <v>0</v>
      </c>
      <c r="E560" s="12">
        <f t="shared" si="229"/>
        <v>0</v>
      </c>
      <c r="F560" s="12">
        <f t="shared" si="229"/>
        <v>0</v>
      </c>
      <c r="G560" s="12">
        <f t="shared" si="229"/>
        <v>0</v>
      </c>
      <c r="H560" s="12">
        <f t="shared" si="229"/>
        <v>0</v>
      </c>
      <c r="I560" s="12">
        <f t="shared" si="229"/>
        <v>0</v>
      </c>
      <c r="J560" s="12">
        <f t="shared" si="229"/>
        <v>0</v>
      </c>
      <c r="K560" s="12">
        <f t="shared" si="229"/>
        <v>0</v>
      </c>
      <c r="L560" s="12">
        <f t="shared" si="229"/>
        <v>0</v>
      </c>
      <c r="M560" s="12">
        <f t="shared" si="229"/>
        <v>0</v>
      </c>
      <c r="N560" s="12">
        <f t="shared" si="229"/>
        <v>0</v>
      </c>
      <c r="O560" s="12">
        <f t="shared" si="229"/>
        <v>0</v>
      </c>
      <c r="P560" s="12">
        <f t="shared" si="229"/>
        <v>0</v>
      </c>
      <c r="Q560" s="12">
        <f t="shared" si="229"/>
        <v>0</v>
      </c>
      <c r="R560" s="12">
        <f t="shared" si="229"/>
        <v>0</v>
      </c>
      <c r="S560" s="12">
        <f t="shared" si="229"/>
        <v>0</v>
      </c>
      <c r="T560" s="12">
        <f t="shared" ref="T560:AM560" si="240">SUM(T557:T559)</f>
        <v>0</v>
      </c>
      <c r="U560" s="12">
        <f t="shared" si="240"/>
        <v>0</v>
      </c>
      <c r="V560" s="12">
        <f t="shared" si="240"/>
        <v>0</v>
      </c>
      <c r="W560" s="12">
        <f t="shared" si="240"/>
        <v>0</v>
      </c>
      <c r="X560" s="12">
        <f t="shared" si="240"/>
        <v>0</v>
      </c>
      <c r="Y560" s="12">
        <f t="shared" si="240"/>
        <v>0</v>
      </c>
      <c r="Z560" s="12">
        <f t="shared" si="224"/>
        <v>0</v>
      </c>
    </row>
    <row r="561" spans="1:26" ht="17.25" hidden="1" thickTop="1" thickBot="1">
      <c r="A561" s="9" t="str">
        <f>'[1]عملاء الفرع'!$B$33</f>
        <v>كشف حساب عميل (30)</v>
      </c>
      <c r="B561" s="13"/>
      <c r="C561" s="11">
        <v>41000</v>
      </c>
      <c r="D561" s="12">
        <f>SUMPRODUCT((SUMIF('[1]كشف حساب عميل (30)'!$F$62:$F$72,"*560*",'[1]كشف حساب عميل (30)'!$E$62:$E$72)))</f>
        <v>0</v>
      </c>
      <c r="E561" s="12">
        <f>SUMPRODUCT((SUMIF('[1]كشف حساب عميل (30)'!$F$62:$F$72,"*510*",'[1]كشف حساب عميل (30)'!$E$62:$E$72)))</f>
        <v>0</v>
      </c>
      <c r="F561" s="12">
        <f>SUMPRODUCT((SUMIF('[1]كشف حساب عميل (30)'!$F$62:$F$72,"*430 لتر نوفرست*",'[1]كشف حساب عميل (30)'!$E$62:$E$72)))</f>
        <v>0</v>
      </c>
      <c r="G561" s="12">
        <f>SUMPRODUCT((SUMIF('[1]كشف حساب عميل (30)'!$F$62:$F$72,"*340 لتر نوفرست*",'[1]كشف حساب عميل (30)'!$E$62:$E$72)))</f>
        <v>0</v>
      </c>
      <c r="H561" s="12">
        <f>SUMPRODUCT((SUMIF('[1]كشف حساب عميل (30)'!$F$62:$F$72,"*339 لتر نوفرست*",'[1]كشف حساب عميل (30)'!$E$62:$E$72)))</f>
        <v>0</v>
      </c>
      <c r="I561" s="12">
        <f>SUMPRODUCT((SUMIF('[1]كشف حساب عميل (30)'!$F$62:$F$72,"*338*",'[1]كشف حساب عميل (30)'!$E$62:$E$72)))</f>
        <v>0</v>
      </c>
      <c r="J561" s="12">
        <f>SUMPRODUCT((SUMIF('[1]كشف حساب عميل (30)'!$F$62:$F$72,"*330*",'[1]كشف حساب عميل (30)'!$E$62:$E$72)))</f>
        <v>0</v>
      </c>
      <c r="K561" s="12">
        <f>SUMPRODUCT((SUMIF('[1]كشف حساب عميل (30)'!$F$62:$F$72,"*580*",'[1]كشف حساب عميل (30)'!$E$62:$E$72)))</f>
        <v>0</v>
      </c>
      <c r="L561" s="12">
        <f>SUMPRODUCT((SUMIF('[1]كشف حساب عميل (30)'!$F$62:$F$72,"*430 لتر برستيج*",'[1]كشف حساب عميل (30)'!$E$62:$E$72)))</f>
        <v>0</v>
      </c>
      <c r="M561" s="12">
        <f>SUMPRODUCT((SUMIF('[1]كشف حساب عميل (30)'!$F$62:$F$72,"*340 لتر برستيج*",'[1]كشف حساب عميل (30)'!$E$62:$E$72)))</f>
        <v>0</v>
      </c>
      <c r="N561" s="12">
        <f>SUMPRODUCT((SUMIF('[1]كشف حساب عميل (30)'!$F$62:$F$72,"*339 لتر برستيج*",'[1]كشف حساب عميل (30)'!$E$62:$E$72)))</f>
        <v>0</v>
      </c>
      <c r="O561" s="12">
        <f>SUMPRODUCT((SUMIF('[1]كشف حساب عميل (30)'!$F$62:$F$72,"*320*",'[1]كشف حساب عميل (30)'!$E$62:$E$72)))</f>
        <v>0</v>
      </c>
      <c r="P561" s="12">
        <f>SUMPRODUCT((SUMIF('[1]كشف حساب عميل (30)'!$F$62:$F$72,"*290*",'[1]كشف حساب عميل (30)'!$E$62:$E$72)))</f>
        <v>0</v>
      </c>
      <c r="Q561" s="12">
        <f>SUMPRODUCT((SUMIF('[1]كشف حساب عميل (30)'!$F$62:$F$72,"*335 لتر اوسكار*",'[1]كشف حساب عميل (30)'!$E$62:$E$72)))</f>
        <v>0</v>
      </c>
      <c r="R561" s="12">
        <f>SUMPRODUCT((SUMIF('[1]كشف حساب عميل (30)'!$F$62:$F$72,"*335 لتر برنسيسه*",'[1]كشف حساب عميل (30)'!$E$62:$E$72)))</f>
        <v>0</v>
      </c>
      <c r="S561" s="12">
        <f>SUMPRODUCT((SUMIF('[1]كشف حساب عميل (30)'!$F$62:$F$72,"*328*",'[1]كشف حساب عميل (30)'!$E$62:$E$72)))</f>
        <v>0</v>
      </c>
      <c r="T561" s="12">
        <f>SUMPRODUCT((SUMIF('[1]كشف حساب عميل (30)'!$F$62:$F$72,"*7 درج نوفرست*",'[1]كشف حساب عميل (30)'!$E$62:$E$72)))</f>
        <v>0</v>
      </c>
      <c r="U561" s="12">
        <f>SUMPRODUCT((SUMIF('[1]كشف حساب عميل (30)'!$F$62:$F$72,"*6 درج نوفرست*",'[1]كشف حساب عميل (30)'!$E$62:$E$72)))</f>
        <v>0</v>
      </c>
      <c r="V561" s="12">
        <f>SUMPRODUCT((SUMIF('[1]كشف حساب عميل (30)'!$F$62:$F$72,"*5 درج نوفرست*",'[1]كشف حساب عميل (30)'!$E$62:$E$72)))</f>
        <v>0</v>
      </c>
      <c r="W561" s="12">
        <f>SUMPRODUCT((SUMIF('[1]كشف حساب عميل (30)'!$F$62:$F$72,"*6 درج معدل*",'[1]كشف حساب عميل (30)'!$E$62:$E$72)))</f>
        <v>0</v>
      </c>
      <c r="X561" s="12">
        <f>SUMPRODUCT((SUMIF('[1]كشف حساب عميل (30)'!$F$62:$F$72,"*5 درج معدل*",'[1]كشف حساب عميل (30)'!$E$62:$E$72)))</f>
        <v>0</v>
      </c>
      <c r="Y561" s="12">
        <f>SUMPRODUCT((SUMIF('[1]كشف حساب عميل (30)'!$F$62:$F$72,"*4 درج*",'[1]كشف حساب عميل (30)'!$E$62:$E$72)))</f>
        <v>0</v>
      </c>
      <c r="Z561" s="12">
        <f t="shared" si="224"/>
        <v>0</v>
      </c>
    </row>
    <row r="562" spans="1:26" ht="17.25" hidden="1" thickTop="1" thickBot="1">
      <c r="A562" s="9" t="str">
        <f>'[1]عملاء الفرع'!$B$33</f>
        <v>كشف حساب عميل (30)</v>
      </c>
      <c r="B562" s="13"/>
      <c r="C562" s="11">
        <v>41030</v>
      </c>
      <c r="D562" s="12">
        <f>SUMPRODUCT((SUMIF('[1]كشف حساب عميل (30)'!$F$74:$F$84,"*560*",'[1]كشف حساب عميل (30)'!$E$74:$E$84)))</f>
        <v>0</v>
      </c>
      <c r="E562" s="12">
        <f>SUMPRODUCT((SUMIF('[1]كشف حساب عميل (30)'!$F$74:$F$84,"*510*",'[1]كشف حساب عميل (30)'!$E$74:$E$84)))</f>
        <v>0</v>
      </c>
      <c r="F562" s="12">
        <f>SUMPRODUCT((SUMIF('[1]كشف حساب عميل (30)'!$F$74:$F$84,"*430 لتر نوفرست*",'[1]كشف حساب عميل (30)'!$E$74:$E$84)))</f>
        <v>0</v>
      </c>
      <c r="G562" s="12">
        <f>SUMPRODUCT((SUMIF('[1]كشف حساب عميل (30)'!$F$74:$F$84,"*340 لتر نوفرست*",'[1]كشف حساب عميل (30)'!$E$74:$E$84)))</f>
        <v>0</v>
      </c>
      <c r="H562" s="12">
        <f>SUMPRODUCT((SUMIF('[1]كشف حساب عميل (30)'!$F$74:$F$84,"*339 لتر نوفرست*",'[1]كشف حساب عميل (30)'!$E$74:$E$84)))</f>
        <v>0</v>
      </c>
      <c r="I562" s="12">
        <f>SUMPRODUCT((SUMIF('[1]كشف حساب عميل (30)'!$F$74:$F$84,"*338*",'[1]كشف حساب عميل (30)'!$E$74:$E$84)))</f>
        <v>0</v>
      </c>
      <c r="J562" s="12">
        <f>SUMPRODUCT((SUMIF('[1]كشف حساب عميل (30)'!$F$74:$F$84,"*330*",'[1]كشف حساب عميل (30)'!$E$74:$E$84)))</f>
        <v>0</v>
      </c>
      <c r="K562" s="12">
        <f>SUMPRODUCT((SUMIF('[1]كشف حساب عميل (30)'!$F$74:$F$84,"*580*",'[1]كشف حساب عميل (30)'!$E$74:$E$84)))</f>
        <v>0</v>
      </c>
      <c r="L562" s="12">
        <f>SUMPRODUCT((SUMIF('[1]كشف حساب عميل (30)'!$F$74:$F$84,"*430 لتر برستيج*",'[1]كشف حساب عميل (30)'!$E$74:$E$84)))</f>
        <v>0</v>
      </c>
      <c r="M562" s="12">
        <f>SUMPRODUCT((SUMIF('[1]كشف حساب عميل (30)'!$F$74:$F$84,"*340 لتر برستيج*",'[1]كشف حساب عميل (30)'!$E$74:$E$84)))</f>
        <v>0</v>
      </c>
      <c r="N562" s="12">
        <f>SUMPRODUCT((SUMIF('[1]كشف حساب عميل (30)'!$F$74:$F$84,"*339 لتر برستيج*",'[1]كشف حساب عميل (30)'!$E$74:$E$84)))</f>
        <v>0</v>
      </c>
      <c r="O562" s="12">
        <f>SUMPRODUCT((SUMIF('[1]كشف حساب عميل (30)'!$F$74:$F$84,"*320*",'[1]كشف حساب عميل (30)'!$E$74:$E$84)))</f>
        <v>0</v>
      </c>
      <c r="P562" s="12">
        <f>SUMPRODUCT((SUMIF('[1]كشف حساب عميل (30)'!$F$74:$F$84,"*290*",'[1]كشف حساب عميل (30)'!$E$74:$E$84)))</f>
        <v>0</v>
      </c>
      <c r="Q562" s="12">
        <f>SUMPRODUCT((SUMIF('[1]كشف حساب عميل (30)'!$F$74:$F$84,"*335 لتر اوسكار*",'[1]كشف حساب عميل (30)'!$E$74:$E$84)))</f>
        <v>0</v>
      </c>
      <c r="R562" s="12">
        <f>SUMPRODUCT((SUMIF('[1]كشف حساب عميل (30)'!$F$74:$F$84,"*335 لتر برنسيسه*",'[1]كشف حساب عميل (30)'!$E$74:$E$84)))</f>
        <v>0</v>
      </c>
      <c r="S562" s="12">
        <f>SUMPRODUCT((SUMIF('[1]كشف حساب عميل (30)'!$F$74:$F$84,"*328*",'[1]كشف حساب عميل (30)'!$E$74:$E$84)))</f>
        <v>0</v>
      </c>
      <c r="T562" s="12">
        <f>SUMPRODUCT((SUMIF('[1]كشف حساب عميل (30)'!$F$74:$F$84,"*7 درج نوفرست*",'[1]كشف حساب عميل (30)'!$E$74:$E$84)))</f>
        <v>0</v>
      </c>
      <c r="U562" s="12">
        <f>SUMPRODUCT((SUMIF('[1]كشف حساب عميل (30)'!$F$74:$F$84,"*6 درج نوفرست*",'[1]كشف حساب عميل (30)'!$E$74:$E$84)))</f>
        <v>0</v>
      </c>
      <c r="V562" s="12">
        <f>SUMPRODUCT((SUMIF('[1]كشف حساب عميل (30)'!$F$74:$F$84,"*5 درج نوفرست*",'[1]كشف حساب عميل (30)'!$E$74:$E$84)))</f>
        <v>0</v>
      </c>
      <c r="W562" s="12">
        <f>SUMPRODUCT((SUMIF('[1]كشف حساب عميل (30)'!$F$74:$F$84,"*6 درج معدل*",'[1]كشف حساب عميل (30)'!$E$74:$E$84)))</f>
        <v>0</v>
      </c>
      <c r="X562" s="12">
        <f>SUMPRODUCT((SUMIF('[1]كشف حساب عميل (30)'!$F$74:$F$84,"*5 درج معدل*",'[1]كشف حساب عميل (30)'!$E$74:$E$84)))</f>
        <v>0</v>
      </c>
      <c r="Y562" s="12">
        <f>SUMPRODUCT((SUMIF('[1]كشف حساب عميل (30)'!$F$74:$F$84,"*4 درج*",'[1]كشف حساب عميل (30)'!$E$74:$E$84)))</f>
        <v>0</v>
      </c>
      <c r="Z562" s="12">
        <f t="shared" si="224"/>
        <v>0</v>
      </c>
    </row>
    <row r="563" spans="1:26" ht="17.25" hidden="1" thickTop="1" thickBot="1">
      <c r="A563" s="17" t="str">
        <f>'[1]عملاء الفرع'!$B$33</f>
        <v>كشف حساب عميل (30)</v>
      </c>
      <c r="B563" s="14"/>
      <c r="C563" s="15">
        <v>41061</v>
      </c>
      <c r="D563" s="12">
        <f>SUMPRODUCT((SUMIF('[1]كشف حساب عميل (30)'!$F$86:$F$96,"*560*",'[1]كشف حساب عميل (30)'!$E$86:$E$96)))</f>
        <v>0</v>
      </c>
      <c r="E563" s="12">
        <f>SUMPRODUCT((SUMIF('[1]كشف حساب عميل (30)'!$F$86:$F$96,"*510*",'[1]كشف حساب عميل (30)'!$E$86:$E$96)))</f>
        <v>0</v>
      </c>
      <c r="F563" s="12">
        <f>SUMPRODUCT((SUMIF('[1]كشف حساب عميل (30)'!$F$86:$F$96,"*430 لتر نوفرست*",'[1]كشف حساب عميل (30)'!$E$86:$E$96)))</f>
        <v>0</v>
      </c>
      <c r="G563" s="12">
        <f>SUMPRODUCT((SUMIF('[1]كشف حساب عميل (30)'!$F$86:$F$96,"*340 لتر نوفرست*",'[1]كشف حساب عميل (30)'!$E$86:$E$96)))</f>
        <v>0</v>
      </c>
      <c r="H563" s="12">
        <f>SUMPRODUCT((SUMIF('[1]كشف حساب عميل (30)'!$F$86:$F$96,"*339 لتر نوفرست*",'[1]كشف حساب عميل (30)'!$E$86:$E$96)))</f>
        <v>0</v>
      </c>
      <c r="I563" s="12">
        <f>SUMPRODUCT((SUMIF('[1]كشف حساب عميل (30)'!$F$86:$F$96,"*338*",'[1]كشف حساب عميل (30)'!$E$86:$E$96)))</f>
        <v>0</v>
      </c>
      <c r="J563" s="12">
        <f>SUMPRODUCT((SUMIF('[1]كشف حساب عميل (30)'!$F$86:$F$96,"*330*",'[1]كشف حساب عميل (30)'!$E$86:$E$96)))</f>
        <v>0</v>
      </c>
      <c r="K563" s="12">
        <f>SUMPRODUCT((SUMIF('[1]كشف حساب عميل (30)'!$F$86:$F$96,"*580*",'[1]كشف حساب عميل (30)'!$E$86:$E$96)))</f>
        <v>0</v>
      </c>
      <c r="L563" s="12">
        <f>SUMPRODUCT((SUMIF('[1]كشف حساب عميل (30)'!$F$86:$F$96,"*430 لتر برستيج*",'[1]كشف حساب عميل (30)'!$E$86:$E$96)))</f>
        <v>0</v>
      </c>
      <c r="M563" s="12">
        <f>SUMPRODUCT((SUMIF('[1]كشف حساب عميل (30)'!$F$86:$F$96,"*340 لتر برستيج*",'[1]كشف حساب عميل (30)'!$E$86:$E$96)))</f>
        <v>0</v>
      </c>
      <c r="N563" s="12">
        <f>SUMPRODUCT((SUMIF('[1]كشف حساب عميل (30)'!$F$86:$F$96,"*339 لتر برستيج*",'[1]كشف حساب عميل (30)'!$E$86:$E$96)))</f>
        <v>0</v>
      </c>
      <c r="O563" s="12">
        <f>SUMPRODUCT((SUMIF('[1]كشف حساب عميل (30)'!$F$86:$F$96,"*320*",'[1]كشف حساب عميل (30)'!$E$86:$E$96)))</f>
        <v>0</v>
      </c>
      <c r="P563" s="12">
        <f>SUMPRODUCT((SUMIF('[1]كشف حساب عميل (30)'!$F$86:$F$96,"*290*",'[1]كشف حساب عميل (30)'!$E$86:$E$96)))</f>
        <v>0</v>
      </c>
      <c r="Q563" s="12">
        <f>SUMPRODUCT((SUMIF('[1]كشف حساب عميل (30)'!$F$86:$F$96,"*335 لتر اوسكار*",'[1]كشف حساب عميل (30)'!$E$86:$E$96)))</f>
        <v>0</v>
      </c>
      <c r="R563" s="12">
        <f>SUMPRODUCT((SUMIF('[1]كشف حساب عميل (30)'!$F$86:$F$96,"*335 لتر برنسيسه*",'[1]كشف حساب عميل (30)'!$E$86:$E$96)))</f>
        <v>0</v>
      </c>
      <c r="S563" s="12">
        <f>SUMPRODUCT((SUMIF('[1]كشف حساب عميل (30)'!$F$86:$F$96,"*328*",'[1]كشف حساب عميل (30)'!$E$86:$E$96)))</f>
        <v>0</v>
      </c>
      <c r="T563" s="12">
        <f>SUMPRODUCT((SUMIF('[1]كشف حساب عميل (30)'!$F$86:$F$96,"*7 درج نوفرست*",'[1]كشف حساب عميل (30)'!$E$86:$E$96)))</f>
        <v>0</v>
      </c>
      <c r="U563" s="12">
        <f>SUMPRODUCT((SUMIF('[1]كشف حساب عميل (30)'!$F$86:$F$96,"*6 درج نوفرست*",'[1]كشف حساب عميل (30)'!$E$86:$E$96)))</f>
        <v>0</v>
      </c>
      <c r="V563" s="12">
        <f>SUMPRODUCT((SUMIF('[1]كشف حساب عميل (30)'!$F$86:$F$96,"*5 درج نوفرست*",'[1]كشف حساب عميل (30)'!$E$86:$E$96)))</f>
        <v>0</v>
      </c>
      <c r="W563" s="12">
        <f>SUMPRODUCT((SUMIF('[1]كشف حساب عميل (30)'!$F$86:$F$96,"*6 درج معدل*",'[1]كشف حساب عميل (30)'!$E$86:$E$96)))</f>
        <v>0</v>
      </c>
      <c r="X563" s="12">
        <f>SUMPRODUCT((SUMIF('[1]كشف حساب عميل (30)'!$F$86:$F$96,"*5 درج معدل*",'[1]كشف حساب عميل (30)'!$E$86:$E$96)))</f>
        <v>0</v>
      </c>
      <c r="Y563" s="12">
        <f>SUMPRODUCT((SUMIF('[1]كشف حساب عميل (30)'!$F$86:$F$96,"*4 درج*",'[1]كشف حساب عميل (30)'!$E$86:$E$96)))</f>
        <v>0</v>
      </c>
      <c r="Z563" s="12">
        <f t="shared" si="224"/>
        <v>0</v>
      </c>
    </row>
    <row r="564" spans="1:26" ht="17.25" hidden="1" thickTop="1" thickBot="1">
      <c r="A564" s="9" t="str">
        <f>'[1]عملاء الفرع'!$B$33</f>
        <v>كشف حساب عميل (30)</v>
      </c>
      <c r="B564" s="13"/>
      <c r="C564" s="11" t="s">
        <v>26</v>
      </c>
      <c r="D564" s="12">
        <f t="shared" si="231"/>
        <v>0</v>
      </c>
      <c r="E564" s="12">
        <f t="shared" si="231"/>
        <v>0</v>
      </c>
      <c r="F564" s="12">
        <f t="shared" si="231"/>
        <v>0</v>
      </c>
      <c r="G564" s="12">
        <f t="shared" si="231"/>
        <v>0</v>
      </c>
      <c r="H564" s="12">
        <f t="shared" si="231"/>
        <v>0</v>
      </c>
      <c r="I564" s="12">
        <f t="shared" si="231"/>
        <v>0</v>
      </c>
      <c r="J564" s="12">
        <f t="shared" si="231"/>
        <v>0</v>
      </c>
      <c r="K564" s="12">
        <f t="shared" si="231"/>
        <v>0</v>
      </c>
      <c r="L564" s="12">
        <f t="shared" si="231"/>
        <v>0</v>
      </c>
      <c r="M564" s="12">
        <f t="shared" si="231"/>
        <v>0</v>
      </c>
      <c r="N564" s="12">
        <f t="shared" si="231"/>
        <v>0</v>
      </c>
      <c r="O564" s="12">
        <f t="shared" si="231"/>
        <v>0</v>
      </c>
      <c r="P564" s="12">
        <f t="shared" si="231"/>
        <v>0</v>
      </c>
      <c r="Q564" s="12">
        <f t="shared" si="231"/>
        <v>0</v>
      </c>
      <c r="R564" s="12">
        <f t="shared" si="231"/>
        <v>0</v>
      </c>
      <c r="S564" s="12">
        <f t="shared" si="231"/>
        <v>0</v>
      </c>
      <c r="T564" s="12">
        <f t="shared" ref="T564:AM564" si="241">SUM(T561:T563)</f>
        <v>0</v>
      </c>
      <c r="U564" s="12">
        <f t="shared" si="241"/>
        <v>0</v>
      </c>
      <c r="V564" s="12">
        <f t="shared" si="241"/>
        <v>0</v>
      </c>
      <c r="W564" s="12">
        <f t="shared" si="241"/>
        <v>0</v>
      </c>
      <c r="X564" s="12">
        <f t="shared" si="241"/>
        <v>0</v>
      </c>
      <c r="Y564" s="12">
        <f t="shared" si="241"/>
        <v>0</v>
      </c>
      <c r="Z564" s="12">
        <f t="shared" si="224"/>
        <v>0</v>
      </c>
    </row>
    <row r="565" spans="1:26" ht="17.25" hidden="1" thickTop="1" thickBot="1">
      <c r="A565" s="9" t="str">
        <f>'[1]عملاء الفرع'!$B$33</f>
        <v>كشف حساب عميل (30)</v>
      </c>
      <c r="B565" s="13"/>
      <c r="C565" s="11" t="s">
        <v>27</v>
      </c>
      <c r="D565" s="12">
        <f t="shared" si="233"/>
        <v>0</v>
      </c>
      <c r="E565" s="12">
        <f t="shared" si="233"/>
        <v>0</v>
      </c>
      <c r="F565" s="12">
        <f t="shared" si="233"/>
        <v>0</v>
      </c>
      <c r="G565" s="12">
        <f t="shared" si="233"/>
        <v>0</v>
      </c>
      <c r="H565" s="12">
        <f t="shared" si="233"/>
        <v>0</v>
      </c>
      <c r="I565" s="12">
        <f t="shared" si="233"/>
        <v>0</v>
      </c>
      <c r="J565" s="12">
        <f t="shared" si="233"/>
        <v>0</v>
      </c>
      <c r="K565" s="12">
        <f t="shared" si="233"/>
        <v>0</v>
      </c>
      <c r="L565" s="12">
        <f t="shared" si="233"/>
        <v>0</v>
      </c>
      <c r="M565" s="12">
        <f t="shared" si="233"/>
        <v>0</v>
      </c>
      <c r="N565" s="12">
        <f t="shared" si="233"/>
        <v>0</v>
      </c>
      <c r="O565" s="12">
        <f t="shared" si="233"/>
        <v>0</v>
      </c>
      <c r="P565" s="12">
        <f t="shared" si="233"/>
        <v>0</v>
      </c>
      <c r="Q565" s="12">
        <f t="shared" si="233"/>
        <v>0</v>
      </c>
      <c r="R565" s="12">
        <f t="shared" si="233"/>
        <v>0</v>
      </c>
      <c r="S565" s="12">
        <f t="shared" si="233"/>
        <v>0</v>
      </c>
      <c r="T565" s="12">
        <f t="shared" si="233"/>
        <v>0</v>
      </c>
      <c r="U565" s="12">
        <f t="shared" si="233"/>
        <v>0</v>
      </c>
      <c r="V565" s="12">
        <f t="shared" si="233"/>
        <v>0</v>
      </c>
      <c r="W565" s="12">
        <f t="shared" si="233"/>
        <v>0</v>
      </c>
      <c r="X565" s="12">
        <f t="shared" si="233"/>
        <v>0</v>
      </c>
      <c r="Y565" s="12">
        <f t="shared" si="233"/>
        <v>0</v>
      </c>
      <c r="Z565" s="12">
        <f t="shared" si="224"/>
        <v>0</v>
      </c>
    </row>
    <row r="566" spans="1:26" ht="17.25" hidden="1" thickTop="1" thickBot="1">
      <c r="A566" s="9" t="str">
        <f>'[1]عملاء الفرع'!$B$33</f>
        <v>كشف حساب عميل (30)</v>
      </c>
      <c r="B566" s="13"/>
      <c r="C566" s="11">
        <v>41091</v>
      </c>
      <c r="D566" s="12">
        <f>SUMPRODUCT((SUMIF('[1]كشف حساب عميل (30)'!$F$99:$F$126,"*560*",'[1]كشف حساب عميل (30)'!$E$99:$E$126)))</f>
        <v>0</v>
      </c>
      <c r="E566" s="12">
        <f>SUMPRODUCT((SUMIF('[1]كشف حساب عميل (30)'!$F$99:$F$126,"*510*",'[1]كشف حساب عميل (30)'!$E$99:$E$126)))</f>
        <v>0</v>
      </c>
      <c r="F566" s="12">
        <f>SUMPRODUCT((SUMIF('[1]كشف حساب عميل (30)'!$F$99:$F$126,"*430 لتر نوفرست*",'[1]كشف حساب عميل (30)'!$E$99:$E$126)))</f>
        <v>0</v>
      </c>
      <c r="G566" s="12">
        <f>SUMPRODUCT((SUMIF('[1]كشف حساب عميل (30)'!$F$99:$F$126,"*340 لتر نوفرست*",'[1]كشف حساب عميل (30)'!$E$99:$E$126)))</f>
        <v>0</v>
      </c>
      <c r="H566" s="12">
        <f>SUMPRODUCT((SUMIF('[1]كشف حساب عميل (30)'!$F$99:$F$126,"*339 لتر نوفرست*",'[1]كشف حساب عميل (30)'!$E$99:$E$126)))</f>
        <v>0</v>
      </c>
      <c r="I566" s="12">
        <f>SUMPRODUCT((SUMIF('[1]كشف حساب عميل (30)'!$F$99:$F$126,"*338*",'[1]كشف حساب عميل (30)'!$E$99:$E$126)))</f>
        <v>0</v>
      </c>
      <c r="J566" s="12">
        <f>SUMPRODUCT((SUMIF('[1]كشف حساب عميل (30)'!$F$99:$F$126,"*330*",'[1]كشف حساب عميل (30)'!$E$99:$E$126)))</f>
        <v>0</v>
      </c>
      <c r="K566" s="12">
        <f>SUMPRODUCT((SUMIF('[1]كشف حساب عميل (30)'!$F$99:$F$126,"*580*",'[1]كشف حساب عميل (30)'!$E$99:$E$126)))</f>
        <v>0</v>
      </c>
      <c r="L566" s="12">
        <f>SUMPRODUCT((SUMIF('[1]كشف حساب عميل (30)'!$F$99:$F$126,"*430 لتر برستيج*",'[1]كشف حساب عميل (30)'!$E$99:$E$126)))</f>
        <v>0</v>
      </c>
      <c r="M566" s="12">
        <f>SUMPRODUCT((SUMIF('[1]كشف حساب عميل (30)'!$F$99:$F$126,"*340 لتر برستيج*",'[1]كشف حساب عميل (30)'!$E$99:$E$126)))</f>
        <v>0</v>
      </c>
      <c r="N566" s="12">
        <f>SUMPRODUCT((SUMIF('[1]كشف حساب عميل (30)'!$F$99:$F$126,"*339 لتر برستيج*",'[1]كشف حساب عميل (30)'!$E$99:$E$126)))</f>
        <v>0</v>
      </c>
      <c r="O566" s="12">
        <f>SUMPRODUCT((SUMIF('[1]كشف حساب عميل (30)'!$F$99:$F$126,"*320*",'[1]كشف حساب عميل (30)'!$E$99:$E$126)))</f>
        <v>0</v>
      </c>
      <c r="P566" s="12">
        <f>SUMPRODUCT((SUMIF('[1]كشف حساب عميل (30)'!$F$99:$F$126,"*290*",'[1]كشف حساب عميل (30)'!$E$99:$E$126)))</f>
        <v>0</v>
      </c>
      <c r="Q566" s="12">
        <f>SUMPRODUCT((SUMIF('[1]كشف حساب عميل (30)'!$F$99:$F$126,"*335 لتر اوسكار*",'[1]كشف حساب عميل (30)'!$E$99:$E$126)))</f>
        <v>0</v>
      </c>
      <c r="R566" s="12">
        <f>SUMPRODUCT((SUMIF('[1]كشف حساب عميل (30)'!$F$99:$F$126,"*335 لتر برنسيسه*",'[1]كشف حساب عميل (30)'!$E$99:$E$126)))</f>
        <v>0</v>
      </c>
      <c r="S566" s="12">
        <f>SUMPRODUCT((SUMIF('[1]كشف حساب عميل (30)'!$F$99:$F$126,"*328*",'[1]كشف حساب عميل (30)'!$E$99:$E$126)))</f>
        <v>0</v>
      </c>
      <c r="T566" s="12">
        <f>SUMPRODUCT((SUMIF('[1]كشف حساب عميل (30)'!$F$99:$F$126,"*7 درج نوفرست*",'[1]كشف حساب عميل (30)'!$E$99:$E$126)))</f>
        <v>0</v>
      </c>
      <c r="U566" s="12">
        <f>SUMPRODUCT((SUMIF('[1]كشف حساب عميل (30)'!$F$99:$F$126,"*6 درج نوفرست*",'[1]كشف حساب عميل (30)'!$E$99:$E$126)))</f>
        <v>0</v>
      </c>
      <c r="V566" s="12">
        <f>SUMPRODUCT((SUMIF('[1]كشف حساب عميل (30)'!$F$99:$F$126,"*5 درج نوفرست*",'[1]كشف حساب عميل (30)'!$E$99:$E$126)))</f>
        <v>0</v>
      </c>
      <c r="W566" s="12">
        <f>SUMPRODUCT((SUMIF('[1]كشف حساب عميل (30)'!$F$99:$F$126,"*6 درج معدل*",'[1]كشف حساب عميل (30)'!$E$99:$E$126)))</f>
        <v>0</v>
      </c>
      <c r="X566" s="12">
        <f>SUMPRODUCT((SUMIF('[1]كشف حساب عميل (30)'!$F$99:$F$126,"*5 درج معدل*",'[1]كشف حساب عميل (30)'!$E$99:$E$126)))</f>
        <v>0</v>
      </c>
      <c r="Y566" s="12">
        <f>SUMPRODUCT((SUMIF('[1]كشف حساب عميل (30)'!$F$99:$F$126,"*4 درج*",'[1]كشف حساب عميل (30)'!$E$99:$E$126)))</f>
        <v>0</v>
      </c>
      <c r="Z566" s="12">
        <f t="shared" si="224"/>
        <v>0</v>
      </c>
    </row>
    <row r="567" spans="1:26" ht="17.25" hidden="1" thickTop="1" thickBot="1">
      <c r="A567" s="9" t="str">
        <f>'[1]عملاء الفرع'!$B$33</f>
        <v>كشف حساب عميل (30)</v>
      </c>
      <c r="B567" s="13"/>
      <c r="C567" s="11">
        <v>41122</v>
      </c>
      <c r="D567" s="12">
        <f>SUMPRODUCT((SUMIF('[1]كشف حساب عميل (30)'!$F$128:$F$144,"*560*",'[1]كشف حساب عميل (30)'!$E$128:$E$144)))</f>
        <v>0</v>
      </c>
      <c r="E567" s="12">
        <f>SUMPRODUCT((SUMIF('[1]كشف حساب عميل (30)'!$F$128:$F$144,"*510*",'[1]كشف حساب عميل (30)'!$E$128:$E$144)))</f>
        <v>0</v>
      </c>
      <c r="F567" s="12">
        <f>SUMPRODUCT((SUMIF('[1]كشف حساب عميل (30)'!$F$128:$F$144,"*430 لتر نوفرست*",'[1]كشف حساب عميل (30)'!$E$128:$E$144)))</f>
        <v>0</v>
      </c>
      <c r="G567" s="12">
        <f>SUMPRODUCT((SUMIF('[1]كشف حساب عميل (30)'!$F$128:$F$144,"*340 لتر نوفرست*",'[1]كشف حساب عميل (30)'!$E$128:$E$144)))</f>
        <v>0</v>
      </c>
      <c r="H567" s="12">
        <f>SUMPRODUCT((SUMIF('[1]كشف حساب عميل (30)'!$F$128:$F$144,"*339 لتر نوفرست*",'[1]كشف حساب عميل (30)'!$E$128:$E$144)))</f>
        <v>0</v>
      </c>
      <c r="I567" s="12">
        <f>SUMPRODUCT((SUMIF('[1]كشف حساب عميل (30)'!$F$128:$F$144,"*338*",'[1]كشف حساب عميل (30)'!$E$128:$E$144)))</f>
        <v>0</v>
      </c>
      <c r="J567" s="12">
        <f>SUMPRODUCT((SUMIF('[1]كشف حساب عميل (30)'!$F$128:$F$144,"*330*",'[1]كشف حساب عميل (30)'!$E$128:$E$144)))</f>
        <v>0</v>
      </c>
      <c r="K567" s="12">
        <f>SUMPRODUCT((SUMIF('[1]كشف حساب عميل (30)'!$F$128:$F$144,"*580*",'[1]كشف حساب عميل (30)'!$E$128:$E$144)))</f>
        <v>0</v>
      </c>
      <c r="L567" s="12">
        <f>SUMPRODUCT((SUMIF('[1]كشف حساب عميل (30)'!$F$128:$F$144,"*430 لتر برستيج*",'[1]كشف حساب عميل (30)'!$E$128:$E$144)))</f>
        <v>0</v>
      </c>
      <c r="M567" s="12">
        <f>SUMPRODUCT((SUMIF('[1]كشف حساب عميل (30)'!$F$128:$F$144,"*340 لتر برستيج*",'[1]كشف حساب عميل (30)'!$E$128:$E$144)))</f>
        <v>0</v>
      </c>
      <c r="N567" s="12">
        <f>SUMPRODUCT((SUMIF('[1]كشف حساب عميل (30)'!$F$128:$F$144,"*339 لتر برستيج*",'[1]كشف حساب عميل (30)'!$E$128:$E$144)))</f>
        <v>0</v>
      </c>
      <c r="O567" s="12">
        <f>SUMPRODUCT((SUMIF('[1]كشف حساب عميل (30)'!$F$128:$F$144,"*320*",'[1]كشف حساب عميل (30)'!$E$128:$E$144)))</f>
        <v>0</v>
      </c>
      <c r="P567" s="12">
        <f>SUMPRODUCT((SUMIF('[1]كشف حساب عميل (30)'!$F$128:$F$144,"*290*",'[1]كشف حساب عميل (30)'!$E$128:$E$144)))</f>
        <v>0</v>
      </c>
      <c r="Q567" s="12">
        <f>SUMPRODUCT((SUMIF('[1]كشف حساب عميل (30)'!$F$128:$F$144,"*335 لتر اوسكار*",'[1]كشف حساب عميل (30)'!$E$128:$E$144)))</f>
        <v>0</v>
      </c>
      <c r="R567" s="12">
        <f>SUMPRODUCT((SUMIF('[1]كشف حساب عميل (30)'!$F$128:$F$144,"*335 لتر برنسيسه*",'[1]كشف حساب عميل (30)'!$E$128:$E$144)))</f>
        <v>0</v>
      </c>
      <c r="S567" s="12">
        <f>SUMPRODUCT((SUMIF('[1]كشف حساب عميل (30)'!$F$128:$F$144,"*328*",'[1]كشف حساب عميل (30)'!$E$128:$E$144)))</f>
        <v>0</v>
      </c>
      <c r="T567" s="12">
        <f>SUMPRODUCT((SUMIF('[1]كشف حساب عميل (30)'!$F$128:$F$144,"*7 درج نوفرست*",'[1]كشف حساب عميل (30)'!$E$128:$E$144)))</f>
        <v>0</v>
      </c>
      <c r="U567" s="12">
        <f>SUMPRODUCT((SUMIF('[1]كشف حساب عميل (30)'!$F$128:$F$144,"*6 درج نوفرست*",'[1]كشف حساب عميل (30)'!$E$128:$E$144)))</f>
        <v>0</v>
      </c>
      <c r="V567" s="12">
        <f>SUMPRODUCT((SUMIF('[1]كشف حساب عميل (30)'!$F$128:$F$144,"*5 درج نوفرست*",'[1]كشف حساب عميل (30)'!$E$128:$E$144)))</f>
        <v>0</v>
      </c>
      <c r="W567" s="12">
        <f>SUMPRODUCT((SUMIF('[1]كشف حساب عميل (30)'!$F$128:$F$144,"*6 درج معدل*",'[1]كشف حساب عميل (30)'!$E$128:$E$144)))</f>
        <v>0</v>
      </c>
      <c r="X567" s="12">
        <f>SUMPRODUCT((SUMIF('[1]كشف حساب عميل (30)'!$F$128:$F$144,"*5 درج معدل*",'[1]كشف حساب عميل (30)'!$E$128:$E$144)))</f>
        <v>0</v>
      </c>
      <c r="Y567" s="12">
        <f>SUMPRODUCT((SUMIF('[1]كشف حساب عميل (30)'!$F$128:$F$144,"*4 درج*",'[1]كشف حساب عميل (30)'!$E$128:$E$144)))</f>
        <v>0</v>
      </c>
      <c r="Z567" s="12">
        <f t="shared" si="224"/>
        <v>0</v>
      </c>
    </row>
    <row r="568" spans="1:26" ht="17.25" hidden="1" thickTop="1" thickBot="1">
      <c r="A568" s="9" t="str">
        <f>'[1]عملاء الفرع'!$B$33</f>
        <v>كشف حساب عميل (30)</v>
      </c>
      <c r="B568" s="13"/>
      <c r="C568" s="11">
        <v>41153</v>
      </c>
      <c r="D568" s="12">
        <f>SUMPRODUCT((SUMIF('[1]كشف حساب عميل (30)'!$F$146:$F$167,"*560*",'[1]كشف حساب عميل (30)'!$E$146:$E$167)))</f>
        <v>0</v>
      </c>
      <c r="E568" s="12">
        <f>SUMPRODUCT((SUMIF('[1]كشف حساب عميل (30)'!$F$146:$F$167,"*510*",'[1]كشف حساب عميل (30)'!$E$146:$E$167)))</f>
        <v>0</v>
      </c>
      <c r="F568" s="12">
        <f>SUMPRODUCT((SUMIF('[1]كشف حساب عميل (30)'!$F$146:$F$167,"*430 لتر نوفرست*",'[1]كشف حساب عميل (30)'!$E$146:$E$167)))</f>
        <v>0</v>
      </c>
      <c r="G568" s="12">
        <f>SUMPRODUCT((SUMIF('[1]كشف حساب عميل (30)'!$F$146:$F$167,"*340 لتر نوفرست*",'[1]كشف حساب عميل (30)'!$E$146:$E$167)))</f>
        <v>0</v>
      </c>
      <c r="H568" s="12">
        <f>SUMPRODUCT((SUMIF('[1]كشف حساب عميل (30)'!$F$146:$F$167,"*339 لتر نوفرست*",'[1]كشف حساب عميل (30)'!$E$146:$E$167)))</f>
        <v>0</v>
      </c>
      <c r="I568" s="12">
        <f>SUMPRODUCT((SUMIF('[1]كشف حساب عميل (30)'!$F$146:$F$167,"*338*",'[1]كشف حساب عميل (30)'!$E$146:$E$167)))</f>
        <v>0</v>
      </c>
      <c r="J568" s="12">
        <f>SUMPRODUCT((SUMIF('[1]كشف حساب عميل (30)'!$F$146:$F$167,"*330*",'[1]كشف حساب عميل (30)'!$E$146:$E$167)))</f>
        <v>0</v>
      </c>
      <c r="K568" s="12">
        <f>SUMPRODUCT((SUMIF('[1]كشف حساب عميل (30)'!$F$146:$F$167,"*580*",'[1]كشف حساب عميل (30)'!$E$146:$E$167)))</f>
        <v>0</v>
      </c>
      <c r="L568" s="12">
        <f>SUMPRODUCT((SUMIF('[1]كشف حساب عميل (30)'!$F$146:$F$167,"*430 لتر برستيج*",'[1]كشف حساب عميل (30)'!$E$146:$E$167)))</f>
        <v>0</v>
      </c>
      <c r="M568" s="12">
        <f>SUMPRODUCT((SUMIF('[1]كشف حساب عميل (30)'!$F$146:$F$167,"*340 لتر برستيج*",'[1]كشف حساب عميل (30)'!$E$146:$E$167)))</f>
        <v>0</v>
      </c>
      <c r="N568" s="12">
        <f>SUMPRODUCT((SUMIF('[1]كشف حساب عميل (30)'!$F$146:$F$167,"*339 لتر برستيج*",'[1]كشف حساب عميل (30)'!$E$146:$E$167)))</f>
        <v>0</v>
      </c>
      <c r="O568" s="12">
        <f>SUMPRODUCT((SUMIF('[1]كشف حساب عميل (30)'!$F$146:$F$167,"*320*",'[1]كشف حساب عميل (30)'!$E$146:$E$167)))</f>
        <v>0</v>
      </c>
      <c r="P568" s="12">
        <f>SUMPRODUCT((SUMIF('[1]كشف حساب عميل (30)'!$F$146:$F$167,"*290*",'[1]كشف حساب عميل (30)'!$E$146:$E$167)))</f>
        <v>0</v>
      </c>
      <c r="Q568" s="12">
        <f>SUMPRODUCT((SUMIF('[1]كشف حساب عميل (30)'!$F$146:$F$167,"*335 لتر اوسكار*",'[1]كشف حساب عميل (30)'!$E$146:$E$167)))</f>
        <v>0</v>
      </c>
      <c r="R568" s="12">
        <f>SUMPRODUCT((SUMIF('[1]كشف حساب عميل (30)'!$F$146:$F$167,"*335 لتر برنسيسه*",'[1]كشف حساب عميل (30)'!$E$146:$E$167)))</f>
        <v>0</v>
      </c>
      <c r="S568" s="12">
        <f>SUMPRODUCT((SUMIF('[1]كشف حساب عميل (30)'!$F$146:$F$167,"*328*",'[1]كشف حساب عميل (30)'!$E$146:$E$167)))</f>
        <v>0</v>
      </c>
      <c r="T568" s="12">
        <f>SUMPRODUCT((SUMIF('[1]كشف حساب عميل (30)'!$F$146:$F$167,"*7 درج نوفرست*",'[1]كشف حساب عميل (30)'!$E$146:$E$167)))</f>
        <v>0</v>
      </c>
      <c r="U568" s="12">
        <f>SUMPRODUCT((SUMIF('[1]كشف حساب عميل (30)'!$F$146:$F$167,"*6 درج نوفرست*",'[1]كشف حساب عميل (30)'!$E$146:$E$167)))</f>
        <v>0</v>
      </c>
      <c r="V568" s="12">
        <f>SUMPRODUCT((SUMIF('[1]كشف حساب عميل (30)'!$F$146:$F$167,"*5 درج نوفرست*",'[1]كشف حساب عميل (30)'!$E$146:$E$167)))</f>
        <v>0</v>
      </c>
      <c r="W568" s="12">
        <f>SUMPRODUCT((SUMIF('[1]كشف حساب عميل (30)'!$F$146:$F$167,"*6 درج معدل*",'[1]كشف حساب عميل (30)'!$E$146:$E$167)))</f>
        <v>0</v>
      </c>
      <c r="X568" s="12">
        <f>SUMPRODUCT((SUMIF('[1]كشف حساب عميل (30)'!$F$146:$F$167,"*5 درج معدل*",'[1]كشف حساب عميل (30)'!$E$146:$E$167)))</f>
        <v>0</v>
      </c>
      <c r="Y568" s="12">
        <f>SUMPRODUCT((SUMIF('[1]كشف حساب عميل (30)'!$F$146:$F$167,"*4 درج*",'[1]كشف حساب عميل (30)'!$E$146:$E$167)))</f>
        <v>0</v>
      </c>
      <c r="Z568" s="12">
        <f t="shared" si="224"/>
        <v>0</v>
      </c>
    </row>
    <row r="569" spans="1:26" ht="17.25" hidden="1" thickTop="1" thickBot="1">
      <c r="A569" s="9" t="str">
        <f>'[1]عملاء الفرع'!$B$33</f>
        <v>كشف حساب عميل (30)</v>
      </c>
      <c r="B569" s="13"/>
      <c r="C569" s="11" t="s">
        <v>28</v>
      </c>
      <c r="D569" s="12">
        <f t="shared" si="234"/>
        <v>0</v>
      </c>
      <c r="E569" s="12">
        <f t="shared" si="234"/>
        <v>0</v>
      </c>
      <c r="F569" s="12">
        <f t="shared" si="234"/>
        <v>0</v>
      </c>
      <c r="G569" s="12">
        <f t="shared" si="234"/>
        <v>0</v>
      </c>
      <c r="H569" s="12">
        <f t="shared" si="234"/>
        <v>0</v>
      </c>
      <c r="I569" s="12">
        <f t="shared" si="234"/>
        <v>0</v>
      </c>
      <c r="J569" s="12">
        <f t="shared" si="234"/>
        <v>0</v>
      </c>
      <c r="K569" s="12">
        <f t="shared" si="234"/>
        <v>0</v>
      </c>
      <c r="L569" s="12">
        <f t="shared" si="234"/>
        <v>0</v>
      </c>
      <c r="M569" s="12">
        <f t="shared" si="234"/>
        <v>0</v>
      </c>
      <c r="N569" s="12">
        <f t="shared" si="234"/>
        <v>0</v>
      </c>
      <c r="O569" s="12">
        <f t="shared" si="234"/>
        <v>0</v>
      </c>
      <c r="P569" s="12">
        <f t="shared" si="234"/>
        <v>0</v>
      </c>
      <c r="Q569" s="12">
        <f t="shared" si="234"/>
        <v>0</v>
      </c>
      <c r="R569" s="12">
        <f t="shared" si="234"/>
        <v>0</v>
      </c>
      <c r="S569" s="12">
        <f t="shared" si="234"/>
        <v>0</v>
      </c>
      <c r="T569" s="12">
        <f t="shared" ref="T569:AM569" si="242">SUM(T566:T568)</f>
        <v>0</v>
      </c>
      <c r="U569" s="12">
        <f t="shared" si="242"/>
        <v>0</v>
      </c>
      <c r="V569" s="12">
        <f t="shared" si="242"/>
        <v>0</v>
      </c>
      <c r="W569" s="12">
        <f t="shared" si="242"/>
        <v>0</v>
      </c>
      <c r="X569" s="12">
        <f t="shared" si="242"/>
        <v>0</v>
      </c>
      <c r="Y569" s="12">
        <f t="shared" si="242"/>
        <v>0</v>
      </c>
      <c r="Z569" s="12">
        <f t="shared" si="224"/>
        <v>0</v>
      </c>
    </row>
    <row r="570" spans="1:26" ht="17.25" hidden="1" thickTop="1" thickBot="1">
      <c r="A570" s="9" t="str">
        <f>'[1]عملاء الفرع'!$B$33</f>
        <v>كشف حساب عميل (30)</v>
      </c>
      <c r="B570" s="13"/>
      <c r="C570" s="11">
        <v>41183</v>
      </c>
      <c r="D570" s="12">
        <f>SUMPRODUCT((SUMIF('[1]كشف حساب عميل (30)'!$F$169:$F$189,"*560*",'[1]كشف حساب عميل (30)'!$E$169:$E$189)))</f>
        <v>0</v>
      </c>
      <c r="E570" s="12">
        <f>SUMPRODUCT((SUMIF('[1]كشف حساب عميل (30)'!$F$169:$F$189,"*510*",'[1]كشف حساب عميل (30)'!$E$169:$E$189)))</f>
        <v>0</v>
      </c>
      <c r="F570" s="12">
        <f>SUMPRODUCT((SUMIF('[1]كشف حساب عميل (30)'!$F$169:$F$189,"*430 لتر نوفرست*",'[1]كشف حساب عميل (30)'!$E$169:$E$189)))</f>
        <v>0</v>
      </c>
      <c r="G570" s="12">
        <f>SUMPRODUCT((SUMIF('[1]كشف حساب عميل (30)'!$F$169:$F$189,"*340 لتر نوفرست*",'[1]كشف حساب عميل (30)'!$E$169:$E$189)))</f>
        <v>0</v>
      </c>
      <c r="H570" s="12">
        <f>SUMPRODUCT((SUMIF('[1]كشف حساب عميل (30)'!$F$169:$F$189,"*339 لتر نوفرست*",'[1]كشف حساب عميل (30)'!$E$169:$E$189)))</f>
        <v>0</v>
      </c>
      <c r="I570" s="12">
        <f>SUMPRODUCT((SUMIF('[1]كشف حساب عميل (30)'!$F$169:$F$189,"*338*",'[1]كشف حساب عميل (30)'!$E$169:$E$189)))</f>
        <v>0</v>
      </c>
      <c r="J570" s="12">
        <f>SUMPRODUCT((SUMIF('[1]كشف حساب عميل (30)'!$F$169:$F$189,"*330*",'[1]كشف حساب عميل (30)'!$E$169:$E$189)))</f>
        <v>0</v>
      </c>
      <c r="K570" s="12">
        <f>SUMPRODUCT((SUMIF('[1]كشف حساب عميل (30)'!$F$169:$F$189,"*580*",'[1]كشف حساب عميل (30)'!$E$169:$E$189)))</f>
        <v>0</v>
      </c>
      <c r="L570" s="12">
        <f>SUMPRODUCT((SUMIF('[1]كشف حساب عميل (30)'!$F$169:$F$189,"*430 لتر برستيج*",'[1]كشف حساب عميل (30)'!$E$169:$E$189)))</f>
        <v>0</v>
      </c>
      <c r="M570" s="12">
        <f>SUMPRODUCT((SUMIF('[1]كشف حساب عميل (30)'!$F$169:$F$189,"*340 لتر برستيج*",'[1]كشف حساب عميل (30)'!$E$169:$E$189)))</f>
        <v>0</v>
      </c>
      <c r="N570" s="12">
        <f>SUMPRODUCT((SUMIF('[1]كشف حساب عميل (30)'!$F$169:$F$189,"*339 لتر برستيج*",'[1]كشف حساب عميل (30)'!$E$169:$E$189)))</f>
        <v>0</v>
      </c>
      <c r="O570" s="12">
        <f>SUMPRODUCT((SUMIF('[1]كشف حساب عميل (30)'!$F$169:$F$189,"*320*",'[1]كشف حساب عميل (30)'!$E$169:$E$189)))</f>
        <v>0</v>
      </c>
      <c r="P570" s="12">
        <f>SUMPRODUCT((SUMIF('[1]كشف حساب عميل (30)'!$F$169:$F$189,"*290*",'[1]كشف حساب عميل (30)'!$E$169:$E$189)))</f>
        <v>0</v>
      </c>
      <c r="Q570" s="12">
        <f>SUMPRODUCT((SUMIF('[1]كشف حساب عميل (30)'!$F$169:$F$189,"*335 لتر اوسكار*",'[1]كشف حساب عميل (30)'!$E$169:$E$189)))</f>
        <v>0</v>
      </c>
      <c r="R570" s="12">
        <f>SUMPRODUCT((SUMIF('[1]كشف حساب عميل (30)'!$F$169:$F$189,"*335 لتر برنسيسه*",'[1]كشف حساب عميل (30)'!$E$169:$E$189)))</f>
        <v>0</v>
      </c>
      <c r="S570" s="12">
        <f>SUMPRODUCT((SUMIF('[1]كشف حساب عميل (30)'!$F$169:$F$189,"*328*",'[1]كشف حساب عميل (30)'!$E$169:$E$189)))</f>
        <v>0</v>
      </c>
      <c r="T570" s="12">
        <f>SUMPRODUCT((SUMIF('[1]كشف حساب عميل (30)'!$F$169:$F$189,"*7 درج نوفرست*",'[1]كشف حساب عميل (30)'!$E$169:$E$189)))</f>
        <v>0</v>
      </c>
      <c r="U570" s="12">
        <f>SUMPRODUCT((SUMIF('[1]كشف حساب عميل (30)'!$F$169:$F$189,"*6 درج نوفرست*",'[1]كشف حساب عميل (30)'!$E$169:$E$189)))</f>
        <v>0</v>
      </c>
      <c r="V570" s="12">
        <f>SUMPRODUCT((SUMIF('[1]كشف حساب عميل (30)'!$F$169:$F$189,"*5 درج نوفرست*",'[1]كشف حساب عميل (30)'!$E$169:$E$189)))</f>
        <v>0</v>
      </c>
      <c r="W570" s="12">
        <f>SUMPRODUCT((SUMIF('[1]كشف حساب عميل (30)'!$F$169:$F$189,"*6 درج معدل*",'[1]كشف حساب عميل (30)'!$E$169:$E$189)))</f>
        <v>0</v>
      </c>
      <c r="X570" s="12">
        <f>SUMPRODUCT((SUMIF('[1]كشف حساب عميل (30)'!$F$169:$F$189,"*5 درج معدل*",'[1]كشف حساب عميل (30)'!$E$169:$E$189)))</f>
        <v>0</v>
      </c>
      <c r="Y570" s="12">
        <f>SUMPRODUCT((SUMIF('[1]كشف حساب عميل (30)'!$F$169:$F$189,"*4 درج*",'[1]كشف حساب عميل (30)'!$E$169:$E$189)))</f>
        <v>0</v>
      </c>
      <c r="Z570" s="12">
        <f t="shared" si="224"/>
        <v>0</v>
      </c>
    </row>
    <row r="571" spans="1:26" ht="17.25" hidden="1" thickTop="1" thickBot="1">
      <c r="A571" s="9" t="str">
        <f>'[1]عملاء الفرع'!$B$33</f>
        <v>كشف حساب عميل (30)</v>
      </c>
      <c r="B571" s="13"/>
      <c r="C571" s="11">
        <v>41214</v>
      </c>
      <c r="D571" s="12">
        <f>SUMPRODUCT((SUMIF('[1]كشف حساب عميل (30)'!$F$191:$F$202,"*560*",'[1]كشف حساب عميل (30)'!$E$191:$E$202)))</f>
        <v>0</v>
      </c>
      <c r="E571" s="12">
        <f>SUMPRODUCT((SUMIF('[1]كشف حساب عميل (30)'!$F$191:$F$202,"*510*",'[1]كشف حساب عميل (30)'!$E$191:$E$202)))</f>
        <v>0</v>
      </c>
      <c r="F571" s="12">
        <f>SUMPRODUCT((SUMIF('[1]كشف حساب عميل (30)'!$F$191:$F$202,"*430 لتر نوفرست*",'[1]كشف حساب عميل (30)'!$E$191:$E$202)))</f>
        <v>0</v>
      </c>
      <c r="G571" s="12">
        <f>SUMPRODUCT((SUMIF('[1]كشف حساب عميل (30)'!$F$191:$F$202,"*340 لتر نوفرست*",'[1]كشف حساب عميل (30)'!$E$191:$E$202)))</f>
        <v>0</v>
      </c>
      <c r="H571" s="12">
        <f>SUMPRODUCT((SUMIF('[1]كشف حساب عميل (30)'!$F$191:$F$202,"*339 لتر نوفرست*",'[1]كشف حساب عميل (30)'!$E$191:$E$202)))</f>
        <v>0</v>
      </c>
      <c r="I571" s="12">
        <f>SUMPRODUCT((SUMIF('[1]كشف حساب عميل (30)'!$F$191:$F$202,"*338*",'[1]كشف حساب عميل (30)'!$E$191:$E$202)))</f>
        <v>0</v>
      </c>
      <c r="J571" s="12">
        <f>SUMPRODUCT((SUMIF('[1]كشف حساب عميل (30)'!$F$191:$F$202,"*330*",'[1]كشف حساب عميل (30)'!$E$191:$E$202)))</f>
        <v>0</v>
      </c>
      <c r="K571" s="12">
        <f>SUMPRODUCT((SUMIF('[1]كشف حساب عميل (30)'!$F$191:$F$202,"*580*",'[1]كشف حساب عميل (30)'!$E$191:$E$202)))</f>
        <v>0</v>
      </c>
      <c r="L571" s="12">
        <f>SUMPRODUCT((SUMIF('[1]كشف حساب عميل (30)'!$F$191:$F$202,"*430 لتر برستيج*",'[1]كشف حساب عميل (30)'!$E$191:$E$202)))</f>
        <v>0</v>
      </c>
      <c r="M571" s="12">
        <f>SUMPRODUCT((SUMIF('[1]كشف حساب عميل (30)'!$F$191:$F$202,"*340 لتر برستيج*",'[1]كشف حساب عميل (30)'!$E$191:$E$202)))</f>
        <v>0</v>
      </c>
      <c r="N571" s="12">
        <f>SUMPRODUCT((SUMIF('[1]كشف حساب عميل (30)'!$F$191:$F$202,"*339 لتر برستيج*",'[1]كشف حساب عميل (30)'!$E$191:$E$202)))</f>
        <v>0</v>
      </c>
      <c r="O571" s="12">
        <f>SUMPRODUCT((SUMIF('[1]كشف حساب عميل (30)'!$F$191:$F$202,"*320*",'[1]كشف حساب عميل (30)'!$E$191:$E$202)))</f>
        <v>0</v>
      </c>
      <c r="P571" s="12">
        <f>SUMPRODUCT((SUMIF('[1]كشف حساب عميل (30)'!$F$191:$F$202,"*290*",'[1]كشف حساب عميل (30)'!$E$191:$E$202)))</f>
        <v>0</v>
      </c>
      <c r="Q571" s="12">
        <f>SUMPRODUCT((SUMIF('[1]كشف حساب عميل (30)'!$F$191:$F$202,"*335 لتر اوسكار*",'[1]كشف حساب عميل (30)'!$E$191:$E$202)))</f>
        <v>0</v>
      </c>
      <c r="R571" s="12">
        <f>SUMPRODUCT((SUMIF('[1]كشف حساب عميل (30)'!$F$191:$F$202,"*335 لتر برنسيسه*",'[1]كشف حساب عميل (30)'!$E$191:$E$202)))</f>
        <v>0</v>
      </c>
      <c r="S571" s="12">
        <f>SUMPRODUCT((SUMIF('[1]كشف حساب عميل (30)'!$F$191:$F$202,"*328*",'[1]كشف حساب عميل (30)'!$E$191:$E$202)))</f>
        <v>0</v>
      </c>
      <c r="T571" s="12">
        <f>SUMPRODUCT((SUMIF('[1]كشف حساب عميل (30)'!$F$191:$F$202,"*7 درج نوفرست*",'[1]كشف حساب عميل (30)'!$E$191:$E$202)))</f>
        <v>0</v>
      </c>
      <c r="U571" s="12">
        <f>SUMPRODUCT((SUMIF('[1]كشف حساب عميل (30)'!$F$191:$F$202,"*6 درج نوفرست*",'[1]كشف حساب عميل (30)'!$E$191:$E$202)))</f>
        <v>0</v>
      </c>
      <c r="V571" s="12">
        <f>SUMPRODUCT((SUMIF('[1]كشف حساب عميل (30)'!$F$191:$F$202,"*5 درج نوفرست*",'[1]كشف حساب عميل (30)'!$E$191:$E$202)))</f>
        <v>0</v>
      </c>
      <c r="W571" s="12">
        <f>SUMPRODUCT((SUMIF('[1]كشف حساب عميل (30)'!$F$191:$F$202,"*6 درج معدل*",'[1]كشف حساب عميل (30)'!$E$191:$E$202)))</f>
        <v>0</v>
      </c>
      <c r="X571" s="12">
        <f>SUMPRODUCT((SUMIF('[1]كشف حساب عميل (30)'!$F$191:$F$202,"*5 درج معدل*",'[1]كشف حساب عميل (30)'!$E$191:$E$202)))</f>
        <v>0</v>
      </c>
      <c r="Y571" s="12">
        <f>SUMPRODUCT((SUMIF('[1]كشف حساب عميل (30)'!$F$191:$F$202,"*4 درج*",'[1]كشف حساب عميل (30)'!$E$191:$E$202)))</f>
        <v>0</v>
      </c>
      <c r="Z571" s="12">
        <f t="shared" si="224"/>
        <v>0</v>
      </c>
    </row>
    <row r="572" spans="1:26" ht="17.25" hidden="1" thickTop="1" thickBot="1">
      <c r="A572" s="9" t="str">
        <f>'[1]عملاء الفرع'!$B$33</f>
        <v>كشف حساب عميل (30)</v>
      </c>
      <c r="B572" s="13"/>
      <c r="C572" s="11">
        <v>41244</v>
      </c>
      <c r="D572" s="12">
        <f>SUMPRODUCT((SUMIF('[1]كشف حساب عميل (30)'!$F$204:$F$216,"*560*",'[1]كشف حساب عميل (30)'!$E$204:$E$216)))</f>
        <v>0</v>
      </c>
      <c r="E572" s="12">
        <f>SUMPRODUCT((SUMIF('[1]كشف حساب عميل (30)'!$F$204:$F$216,"*510*",'[1]كشف حساب عميل (30)'!$E$204:$E$216)))</f>
        <v>0</v>
      </c>
      <c r="F572" s="12">
        <f>SUMPRODUCT((SUMIF('[1]كشف حساب عميل (30)'!$F$204:$F$216,"*430 لتر نوفرست*",'[1]كشف حساب عميل (30)'!$E$204:$E$216)))</f>
        <v>0</v>
      </c>
      <c r="G572" s="12">
        <f>SUMPRODUCT((SUMIF('[1]كشف حساب عميل (30)'!$F$204:$F$216,"*340 لتر نوفرست*",'[1]كشف حساب عميل (30)'!$E$204:$E$216)))</f>
        <v>0</v>
      </c>
      <c r="H572" s="12">
        <f>SUMPRODUCT((SUMIF('[1]كشف حساب عميل (30)'!$F$204:$F$216,"*339 لتر نوفرست*",'[1]كشف حساب عميل (30)'!$E$204:$E$216)))</f>
        <v>0</v>
      </c>
      <c r="I572" s="12">
        <f>SUMPRODUCT((SUMIF('[1]كشف حساب عميل (30)'!$F$204:$F$216,"*338*",'[1]كشف حساب عميل (30)'!$E$204:$E$216)))</f>
        <v>0</v>
      </c>
      <c r="J572" s="12">
        <f>SUMPRODUCT((SUMIF('[1]كشف حساب عميل (30)'!$F$204:$F$216,"*330*",'[1]كشف حساب عميل (30)'!$E$204:$E$216)))</f>
        <v>0</v>
      </c>
      <c r="K572" s="12">
        <f>SUMPRODUCT((SUMIF('[1]كشف حساب عميل (30)'!$F$204:$F$216,"*580*",'[1]كشف حساب عميل (30)'!$E$204:$E$216)))</f>
        <v>0</v>
      </c>
      <c r="L572" s="12">
        <f>SUMPRODUCT((SUMIF('[1]كشف حساب عميل (30)'!$F$204:$F$216,"*430 لتر برستيج*",'[1]كشف حساب عميل (30)'!$E$204:$E$216)))</f>
        <v>0</v>
      </c>
      <c r="M572" s="12">
        <f>SUMPRODUCT((SUMIF('[1]كشف حساب عميل (30)'!$F$204:$F$216,"*340 لتر برستيج*",'[1]كشف حساب عميل (30)'!$E$204:$E$216)))</f>
        <v>0</v>
      </c>
      <c r="N572" s="12">
        <f>SUMPRODUCT((SUMIF('[1]كشف حساب عميل (30)'!$F$204:$F$216,"*339 لتر برستيج*",'[1]كشف حساب عميل (30)'!$E$204:$E$216)))</f>
        <v>0</v>
      </c>
      <c r="O572" s="12">
        <f>SUMPRODUCT((SUMIF('[1]كشف حساب عميل (30)'!$F$204:$F$216,"*320*",'[1]كشف حساب عميل (30)'!$E$204:$E$216)))</f>
        <v>0</v>
      </c>
      <c r="P572" s="12">
        <f>SUMPRODUCT((SUMIF('[1]كشف حساب عميل (30)'!$F$204:$F$216,"*290*",'[1]كشف حساب عميل (30)'!$E$204:$E$216)))</f>
        <v>0</v>
      </c>
      <c r="Q572" s="12">
        <f>SUMPRODUCT((SUMIF('[1]كشف حساب عميل (30)'!$F$204:$F$216,"*335 لتر اوسكار*",'[1]كشف حساب عميل (30)'!$E$204:$E$216)))</f>
        <v>0</v>
      </c>
      <c r="R572" s="12">
        <f>SUMPRODUCT((SUMIF('[1]كشف حساب عميل (30)'!$F$204:$F$216,"*335 لتر برنسيسه*",'[1]كشف حساب عميل (30)'!$E$204:$E$216)))</f>
        <v>0</v>
      </c>
      <c r="S572" s="12">
        <f>SUMPRODUCT((SUMIF('[1]كشف حساب عميل (30)'!$F$204:$F$216,"*328*",'[1]كشف حساب عميل (30)'!$E$204:$E$216)))</f>
        <v>0</v>
      </c>
      <c r="T572" s="12">
        <f>SUMPRODUCT((SUMIF('[1]كشف حساب عميل (30)'!$F$204:$F$216,"*7 درج نوفرست*",'[1]كشف حساب عميل (30)'!$E$204:$E$216)))</f>
        <v>0</v>
      </c>
      <c r="U572" s="12">
        <f>SUMPRODUCT((SUMIF('[1]كشف حساب عميل (30)'!$F$204:$F$216,"*6 درج نوفرست*",'[1]كشف حساب عميل (30)'!$E$204:$E$216)))</f>
        <v>0</v>
      </c>
      <c r="V572" s="12">
        <f>SUMPRODUCT((SUMIF('[1]كشف حساب عميل (30)'!$F$204:$F$216,"*5 درج نوفرست*",'[1]كشف حساب عميل (30)'!$E$204:$E$216)))</f>
        <v>0</v>
      </c>
      <c r="W572" s="12">
        <f>SUMPRODUCT((SUMIF('[1]كشف حساب عميل (30)'!$F$204:$F$216,"*6 درج معدل*",'[1]كشف حساب عميل (30)'!$E$204:$E$216)))</f>
        <v>0</v>
      </c>
      <c r="X572" s="12">
        <f>SUMPRODUCT((SUMIF('[1]كشف حساب عميل (30)'!$F$204:$F$216,"*5 درج معدل*",'[1]كشف حساب عميل (30)'!$E$204:$E$216)))</f>
        <v>0</v>
      </c>
      <c r="Y572" s="12">
        <f>SUMPRODUCT((SUMIF('[1]كشف حساب عميل (30)'!$F$204:$F$216,"*4 درج*",'[1]كشف حساب عميل (30)'!$E$204:$E$216)))</f>
        <v>0</v>
      </c>
      <c r="Z572" s="12">
        <f t="shared" si="224"/>
        <v>0</v>
      </c>
    </row>
    <row r="573" spans="1:26" ht="17.25" hidden="1" thickTop="1" thickBot="1">
      <c r="A573" s="9" t="str">
        <f>'[1]عملاء الفرع'!$B$33</f>
        <v>كشف حساب عميل (30)</v>
      </c>
      <c r="B573" s="13"/>
      <c r="C573" s="11" t="s">
        <v>29</v>
      </c>
      <c r="D573" s="12">
        <f t="shared" si="236"/>
        <v>0</v>
      </c>
      <c r="E573" s="12">
        <f t="shared" si="236"/>
        <v>0</v>
      </c>
      <c r="F573" s="12">
        <f t="shared" si="236"/>
        <v>0</v>
      </c>
      <c r="G573" s="12">
        <f t="shared" si="236"/>
        <v>0</v>
      </c>
      <c r="H573" s="12">
        <f t="shared" si="236"/>
        <v>0</v>
      </c>
      <c r="I573" s="12">
        <f t="shared" si="236"/>
        <v>0</v>
      </c>
      <c r="J573" s="12">
        <f t="shared" si="236"/>
        <v>0</v>
      </c>
      <c r="K573" s="12">
        <f t="shared" si="236"/>
        <v>0</v>
      </c>
      <c r="L573" s="12">
        <f t="shared" si="236"/>
        <v>0</v>
      </c>
      <c r="M573" s="12">
        <f t="shared" si="236"/>
        <v>0</v>
      </c>
      <c r="N573" s="12">
        <f t="shared" si="236"/>
        <v>0</v>
      </c>
      <c r="O573" s="12">
        <f t="shared" si="236"/>
        <v>0</v>
      </c>
      <c r="P573" s="12">
        <f t="shared" si="236"/>
        <v>0</v>
      </c>
      <c r="Q573" s="12">
        <f t="shared" si="236"/>
        <v>0</v>
      </c>
      <c r="R573" s="12">
        <f t="shared" si="236"/>
        <v>0</v>
      </c>
      <c r="S573" s="12">
        <f t="shared" si="236"/>
        <v>0</v>
      </c>
      <c r="T573" s="12">
        <f t="shared" ref="T573:AM573" si="243">SUM(T570:T572)</f>
        <v>0</v>
      </c>
      <c r="U573" s="12">
        <f t="shared" si="243"/>
        <v>0</v>
      </c>
      <c r="V573" s="12">
        <f t="shared" si="243"/>
        <v>0</v>
      </c>
      <c r="W573" s="12">
        <f t="shared" si="243"/>
        <v>0</v>
      </c>
      <c r="X573" s="12">
        <f t="shared" si="243"/>
        <v>0</v>
      </c>
      <c r="Y573" s="12">
        <f t="shared" si="243"/>
        <v>0</v>
      </c>
      <c r="Z573" s="12">
        <f t="shared" si="224"/>
        <v>0</v>
      </c>
    </row>
    <row r="574" spans="1:26" ht="17.25" hidden="1" thickTop="1" thickBot="1">
      <c r="A574" s="9" t="str">
        <f>'[1]عملاء الفرع'!$B$33</f>
        <v>كشف حساب عميل (30)</v>
      </c>
      <c r="B574" s="13"/>
      <c r="C574" s="11" t="s">
        <v>30</v>
      </c>
      <c r="D574" s="12">
        <f t="shared" si="238"/>
        <v>0</v>
      </c>
      <c r="E574" s="12">
        <f t="shared" si="238"/>
        <v>0</v>
      </c>
      <c r="F574" s="12">
        <f t="shared" si="238"/>
        <v>0</v>
      </c>
      <c r="G574" s="12">
        <f t="shared" si="238"/>
        <v>0</v>
      </c>
      <c r="H574" s="12">
        <f t="shared" si="238"/>
        <v>0</v>
      </c>
      <c r="I574" s="12">
        <f t="shared" si="238"/>
        <v>0</v>
      </c>
      <c r="J574" s="12">
        <f t="shared" si="238"/>
        <v>0</v>
      </c>
      <c r="K574" s="12">
        <f t="shared" si="238"/>
        <v>0</v>
      </c>
      <c r="L574" s="12">
        <f t="shared" si="238"/>
        <v>0</v>
      </c>
      <c r="M574" s="12">
        <f t="shared" si="238"/>
        <v>0</v>
      </c>
      <c r="N574" s="12">
        <f t="shared" si="238"/>
        <v>0</v>
      </c>
      <c r="O574" s="12">
        <f t="shared" si="238"/>
        <v>0</v>
      </c>
      <c r="P574" s="12">
        <f t="shared" si="238"/>
        <v>0</v>
      </c>
      <c r="Q574" s="12">
        <f t="shared" si="238"/>
        <v>0</v>
      </c>
      <c r="R574" s="12">
        <f t="shared" si="238"/>
        <v>0</v>
      </c>
      <c r="S574" s="12">
        <f t="shared" si="238"/>
        <v>0</v>
      </c>
      <c r="T574" s="12">
        <f t="shared" si="238"/>
        <v>0</v>
      </c>
      <c r="U574" s="12">
        <f t="shared" si="238"/>
        <v>0</v>
      </c>
      <c r="V574" s="12">
        <f t="shared" si="238"/>
        <v>0</v>
      </c>
      <c r="W574" s="12">
        <f t="shared" si="238"/>
        <v>0</v>
      </c>
      <c r="X574" s="12">
        <f t="shared" si="238"/>
        <v>0</v>
      </c>
      <c r="Y574" s="12">
        <f t="shared" si="238"/>
        <v>0</v>
      </c>
      <c r="Z574" s="12">
        <f t="shared" si="224"/>
        <v>0</v>
      </c>
    </row>
    <row r="575" spans="1:26" ht="17.25" hidden="1" thickTop="1" thickBot="1">
      <c r="A575" s="9" t="str">
        <f>'[1]عملاء الفرع'!$B$33</f>
        <v>كشف حساب عميل (30)</v>
      </c>
      <c r="B575" s="13"/>
      <c r="C575" s="11" t="s">
        <v>31</v>
      </c>
      <c r="D575" s="12">
        <f t="shared" si="239"/>
        <v>0</v>
      </c>
      <c r="E575" s="12">
        <f t="shared" si="239"/>
        <v>0</v>
      </c>
      <c r="F575" s="12">
        <f t="shared" si="239"/>
        <v>0</v>
      </c>
      <c r="G575" s="12">
        <f t="shared" si="239"/>
        <v>0</v>
      </c>
      <c r="H575" s="12">
        <f t="shared" si="239"/>
        <v>0</v>
      </c>
      <c r="I575" s="12">
        <f t="shared" si="239"/>
        <v>0</v>
      </c>
      <c r="J575" s="12">
        <f t="shared" si="239"/>
        <v>0</v>
      </c>
      <c r="K575" s="12">
        <f t="shared" si="239"/>
        <v>0</v>
      </c>
      <c r="L575" s="12">
        <f t="shared" si="239"/>
        <v>0</v>
      </c>
      <c r="M575" s="12">
        <f t="shared" si="239"/>
        <v>0</v>
      </c>
      <c r="N575" s="12">
        <f t="shared" si="239"/>
        <v>0</v>
      </c>
      <c r="O575" s="12">
        <f t="shared" si="239"/>
        <v>0</v>
      </c>
      <c r="P575" s="12">
        <f t="shared" si="239"/>
        <v>0</v>
      </c>
      <c r="Q575" s="12">
        <f t="shared" si="239"/>
        <v>0</v>
      </c>
      <c r="R575" s="12">
        <f t="shared" si="239"/>
        <v>0</v>
      </c>
      <c r="S575" s="12">
        <f t="shared" si="239"/>
        <v>0</v>
      </c>
      <c r="T575" s="12">
        <f t="shared" si="239"/>
        <v>0</v>
      </c>
      <c r="U575" s="12">
        <f t="shared" si="239"/>
        <v>0</v>
      </c>
      <c r="V575" s="12">
        <f t="shared" si="239"/>
        <v>0</v>
      </c>
      <c r="W575" s="12">
        <f t="shared" si="239"/>
        <v>0</v>
      </c>
      <c r="X575" s="12">
        <f t="shared" si="239"/>
        <v>0</v>
      </c>
      <c r="Y575" s="12">
        <f t="shared" si="239"/>
        <v>0</v>
      </c>
      <c r="Z575" s="12">
        <f t="shared" si="224"/>
        <v>0</v>
      </c>
    </row>
    <row r="576" spans="1:26" ht="17.25" thickTop="1" thickBot="1">
      <c r="A576" s="9" t="str">
        <f>'[1]عملاء الفرع'!$B$34</f>
        <v>كشف حساب عميل (31)</v>
      </c>
      <c r="B576" s="13"/>
      <c r="C576" s="11">
        <v>40909</v>
      </c>
      <c r="D576" s="12">
        <f>SUMPRODUCT((SUMIF('[1]كشف حساب عميل (31)'!$F$7:$F$37,"*560*",'[1]كشف حساب عميل (31)'!$E$7:$E$37)))</f>
        <v>0</v>
      </c>
      <c r="E576" s="12">
        <f>SUMPRODUCT((SUMIF('[1]كشف حساب عميل (31)'!$F$7:$F$37,"*510*",'[1]كشف حساب عميل (31)'!$E$7:$E$37)))</f>
        <v>0</v>
      </c>
      <c r="F576" s="12">
        <f>SUMPRODUCT((SUMIF('[1]كشف حساب عميل (31)'!$F$7:$F$37,"*430 لتر نوفرست*",'[1]كشف حساب عميل (31)'!$E$7:$E$37)))</f>
        <v>0</v>
      </c>
      <c r="G576" s="12">
        <f>SUMPRODUCT((SUMIF('[1]كشف حساب عميل (31)'!$F$7:$F$37,"*340 لتر نوفرست*",'[1]كشف حساب عميل (31)'!$E$7:$E$37)))</f>
        <v>0</v>
      </c>
      <c r="H576" s="12">
        <f>SUMPRODUCT((SUMIF('[1]كشف حساب عميل (31)'!$F$7:$F$37,"*339 لتر نوفرست*",'[1]كشف حساب عميل (31)'!$E$7:$E$37)))</f>
        <v>0</v>
      </c>
      <c r="I576" s="12">
        <f>SUMPRODUCT((SUMIF('[1]كشف حساب عميل (31)'!$F$7:$F$37,"*338*",'[1]كشف حساب عميل (31)'!$E$7:$E$37)))</f>
        <v>0</v>
      </c>
      <c r="J576" s="12">
        <f>SUMPRODUCT((SUMIF('[1]كشف حساب عميل (31)'!$F$7:$F$37,"*330*",'[1]كشف حساب عميل (31)'!$E$7:$E$37)))</f>
        <v>0</v>
      </c>
      <c r="K576" s="12">
        <f>SUMPRODUCT((SUMIF('[1]كشف حساب عميل (31)'!$F$7:$F$37,"*580*",'[1]كشف حساب عميل (31)'!$E$7:$E$37)))</f>
        <v>0</v>
      </c>
      <c r="L576" s="12">
        <f>SUMPRODUCT((SUMIF('[1]كشف حساب عميل (31)'!$F$7:$F$37,"*430 لتر برستيج*",'[1]كشف حساب عميل (31)'!$E$7:$E$37)))</f>
        <v>0</v>
      </c>
      <c r="M576" s="12">
        <f>SUMPRODUCT((SUMIF('[1]كشف حساب عميل (31)'!$F$7:$F$37,"*340 لتر برستيج*",'[1]كشف حساب عميل (31)'!$E$7:$E$37)))</f>
        <v>0</v>
      </c>
      <c r="N576" s="12">
        <f>SUMPRODUCT((SUMIF('[1]كشف حساب عميل (31)'!$F$7:$F$37,"*339 لتر برستيج*",'[1]كشف حساب عميل (31)'!$E$7:$E$37)))</f>
        <v>0</v>
      </c>
      <c r="O576" s="12">
        <f>SUMPRODUCT((SUMIF('[1]كشف حساب عميل (31)'!$F$7:$F$37,"*320*",'[1]كشف حساب عميل (31)'!$E$7:$E$37)))</f>
        <v>0</v>
      </c>
      <c r="P576" s="12">
        <f>SUMPRODUCT((SUMIF('[1]كشف حساب عميل (31)'!$F$7:$F$37,"*290*",'[1]كشف حساب عميل (31)'!$E$7:$E$37)))</f>
        <v>0</v>
      </c>
      <c r="Q576" s="12">
        <f>SUMPRODUCT((SUMIF('[1]كشف حساب عميل (31)'!$F$7:$F$37,"*335 لتر اوسكار*",'[1]كشف حساب عميل (31)'!$E$7:$E$37)))</f>
        <v>0</v>
      </c>
      <c r="R576" s="12">
        <f>SUMPRODUCT((SUMIF('[1]كشف حساب عميل (31)'!$F$7:$F$37,"*335 لتر برنسيسه*",'[1]كشف حساب عميل (31)'!$E$7:$E$37)))</f>
        <v>0</v>
      </c>
      <c r="S576" s="12">
        <f>SUMPRODUCT((SUMIF('[1]كشف حساب عميل (31)'!$F$7:$F$37,"*328*",'[1]كشف حساب عميل (31)'!$E$7:$E$37)))</f>
        <v>0</v>
      </c>
      <c r="T576" s="12">
        <f>SUMPRODUCT((SUMIF('[1]كشف حساب عميل (31)'!$F$7:$F$37,"*7 درج نوفرست*",'[1]كشف حساب عميل (31)'!$E$7:$E$37)))</f>
        <v>0</v>
      </c>
      <c r="U576" s="12">
        <f>SUMPRODUCT((SUMIF('[1]كشف حساب عميل (31)'!$F$7:$F$37,"*6 درج نوفرست*",'[1]كشف حساب عميل (31)'!$E$7:$E$37)))</f>
        <v>0</v>
      </c>
      <c r="V576" s="12">
        <f>SUMPRODUCT((SUMIF('[1]كشف حساب عميل (31)'!$F$7:$F$37,"*5 درج نوفرست*",'[1]كشف حساب عميل (31)'!$E$7:$E$37)))</f>
        <v>0</v>
      </c>
      <c r="W576" s="12">
        <f>SUMPRODUCT((SUMIF('[1]كشف حساب عميل (31)'!$F$7:$F$37,"*6 درج معدل*",'[1]كشف حساب عميل (31)'!$E$7:$E$37)))</f>
        <v>0</v>
      </c>
      <c r="X576" s="12">
        <f>SUMPRODUCT((SUMIF('[1]كشف حساب عميل (31)'!$F$7:$F$37,"*5 درج معدل*",'[1]كشف حساب عميل (31)'!$E$7:$E$37)))</f>
        <v>0</v>
      </c>
      <c r="Y576" s="12">
        <f>SUMPRODUCT((SUMIF('[1]كشف حساب عميل (31)'!$F$7:$F$37,"*4 درج*",'[1]كشف حساب عميل (31)'!$E$7:$E$37)))</f>
        <v>0</v>
      </c>
      <c r="Z576" s="12">
        <f t="shared" si="224"/>
        <v>0</v>
      </c>
    </row>
    <row r="577" spans="1:26" ht="17.25" hidden="1" thickTop="1" thickBot="1">
      <c r="A577" s="9" t="str">
        <f>'[1]عملاء الفرع'!$B$34</f>
        <v>كشف حساب عميل (31)</v>
      </c>
      <c r="B577" s="10"/>
      <c r="C577" s="11">
        <v>40940</v>
      </c>
      <c r="D577" s="12">
        <f>SUMPRODUCT((SUMIF('[1]كشف حساب عميل (31)'!$F$39:$F$48,"*560*",'[1]كشف حساب عميل (31)'!$E$39:$E$48)))</f>
        <v>0</v>
      </c>
      <c r="E577" s="12">
        <f>SUMPRODUCT((SUMIF('[1]كشف حساب عميل (31)'!$F$39:$F$48,"*510*",'[1]كشف حساب عميل (31)'!$E$39:$E$48)))</f>
        <v>0</v>
      </c>
      <c r="F577" s="12">
        <f>SUMPRODUCT((SUMIF('[1]كشف حساب عميل (31)'!$F$39:$F$48,"*430 لتر نوفرست*",'[1]كشف حساب عميل (31)'!$E$39:$E$48)))</f>
        <v>0</v>
      </c>
      <c r="G577" s="12">
        <f>SUMPRODUCT((SUMIF('[1]كشف حساب عميل (31)'!$F$39:$F$48,"*340 لتر نوفرست*",'[1]كشف حساب عميل (31)'!$E$39:$E$48)))</f>
        <v>0</v>
      </c>
      <c r="H577" s="12">
        <f>SUMPRODUCT((SUMIF('[1]كشف حساب عميل (31)'!$F$39:$F$48,"*339 لتر نوفرست*",'[1]كشف حساب عميل (31)'!$E$39:$E$48)))</f>
        <v>0</v>
      </c>
      <c r="I577" s="12">
        <f>SUMPRODUCT((SUMIF('[1]كشف حساب عميل (31)'!$F$39:$F$48,"*338*",'[1]كشف حساب عميل (31)'!$E$39:$E$48)))</f>
        <v>0</v>
      </c>
      <c r="J577" s="12">
        <f>SUMPRODUCT((SUMIF('[1]كشف حساب عميل (31)'!$F$39:$F$48,"*330*",'[1]كشف حساب عميل (31)'!$E$39:$E$48)))</f>
        <v>0</v>
      </c>
      <c r="K577" s="12">
        <f>SUMPRODUCT((SUMIF('[1]كشف حساب عميل (31)'!$F$39:$F$48,"*580*",'[1]كشف حساب عميل (31)'!$E$39:$E$48)))</f>
        <v>0</v>
      </c>
      <c r="L577" s="12">
        <f>SUMPRODUCT((SUMIF('[1]كشف حساب عميل (31)'!$F$39:$F$48,"*430 لتر برستيج*",'[1]كشف حساب عميل (31)'!$E$39:$E$48)))</f>
        <v>0</v>
      </c>
      <c r="M577" s="12">
        <f>SUMPRODUCT((SUMIF('[1]كشف حساب عميل (31)'!$F$39:$F$48,"*340 لتر برستيج*",'[1]كشف حساب عميل (31)'!$E$39:$E$48)))</f>
        <v>0</v>
      </c>
      <c r="N577" s="12">
        <f>SUMPRODUCT((SUMIF('[1]كشف حساب عميل (31)'!$F$39:$F$48,"*339 لتر برستيج*",'[1]كشف حساب عميل (31)'!$E$39:$E$48)))</f>
        <v>0</v>
      </c>
      <c r="O577" s="12">
        <f>SUMPRODUCT((SUMIF('[1]كشف حساب عميل (31)'!$F$39:$F$48,"*320*",'[1]كشف حساب عميل (31)'!$E$39:$E$48)))</f>
        <v>0</v>
      </c>
      <c r="P577" s="12">
        <f>SUMPRODUCT((SUMIF('[1]كشف حساب عميل (31)'!$F$39:$F$48,"*290*",'[1]كشف حساب عميل (31)'!$E$39:$E$48)))</f>
        <v>0</v>
      </c>
      <c r="Q577" s="12">
        <f>SUMPRODUCT((SUMIF('[1]كشف حساب عميل (31)'!$F$39:$F$48,"*335 لتر اوسكار*",'[1]كشف حساب عميل (31)'!$E$39:$E$48)))</f>
        <v>0</v>
      </c>
      <c r="R577" s="12">
        <f>SUMPRODUCT((SUMIF('[1]كشف حساب عميل (31)'!$F$39:$F$48,"*335 لتر برنسيسه*",'[1]كشف حساب عميل (31)'!$E$39:$E$48)))</f>
        <v>0</v>
      </c>
      <c r="S577" s="12">
        <f>SUMPRODUCT((SUMIF('[1]كشف حساب عميل (31)'!$F$39:$F$48,"*328*",'[1]كشف حساب عميل (31)'!$E$39:$E$48)))</f>
        <v>0</v>
      </c>
      <c r="T577" s="12">
        <f>SUMPRODUCT((SUMIF('[1]كشف حساب عميل (31)'!$F$39:$F$48,"*7 درج نوفرست*",'[1]كشف حساب عميل (31)'!$E$39:$E$48)))</f>
        <v>0</v>
      </c>
      <c r="U577" s="12">
        <f>SUMPRODUCT((SUMIF('[1]كشف حساب عميل (31)'!$F$39:$F$48,"*6 درج نوفرست*",'[1]كشف حساب عميل (31)'!$E$39:$E$48)))</f>
        <v>0</v>
      </c>
      <c r="V577" s="12">
        <f>SUMPRODUCT((SUMIF('[1]كشف حساب عميل (31)'!$F$39:$F$48,"*5 درج نوفرست*",'[1]كشف حساب عميل (31)'!$E$39:$E$48)))</f>
        <v>0</v>
      </c>
      <c r="W577" s="12">
        <f>SUMPRODUCT((SUMIF('[1]كشف حساب عميل (31)'!$F$39:$F$48,"*6 درج معدل*",'[1]كشف حساب عميل (31)'!$E$39:$E$48)))</f>
        <v>0</v>
      </c>
      <c r="X577" s="12">
        <f>SUMPRODUCT((SUMIF('[1]كشف حساب عميل (31)'!$F$39:$F$48,"*5 درج معدل*",'[1]كشف حساب عميل (31)'!$E$39:$E$48)))</f>
        <v>0</v>
      </c>
      <c r="Y577" s="12">
        <f>SUMPRODUCT((SUMIF('[1]كشف حساب عميل (31)'!$F$39:$F$48,"*4 درج*",'[1]كشف حساب عميل (31)'!$E$39:$E$48)))</f>
        <v>0</v>
      </c>
      <c r="Z577" s="12">
        <f t="shared" si="224"/>
        <v>0</v>
      </c>
    </row>
    <row r="578" spans="1:26" ht="17.25" hidden="1" thickTop="1" thickBot="1">
      <c r="A578" s="9" t="str">
        <f>'[1]عملاء الفرع'!$B$34</f>
        <v>كشف حساب عميل (31)</v>
      </c>
      <c r="B578" s="13"/>
      <c r="C578" s="11">
        <v>40969</v>
      </c>
      <c r="D578" s="12">
        <f>SUMPRODUCT((SUMIF('[1]كشف حساب عميل (31)'!$F$50:$F$60,"*560*",'[1]كشف حساب عميل (31)'!$E$50:$E$60)))</f>
        <v>0</v>
      </c>
      <c r="E578" s="12">
        <f>SUMPRODUCT((SUMIF('[1]كشف حساب عميل (31)'!$F$50:$F$60,"*510*",'[1]كشف حساب عميل (31)'!$E$50:$E$60)))</f>
        <v>0</v>
      </c>
      <c r="F578" s="12">
        <f>SUMPRODUCT((SUMIF('[1]كشف حساب عميل (31)'!$F$50:$F$60,"*430 لتر نوفرست*",'[1]كشف حساب عميل (31)'!$E$50:$E$60)))</f>
        <v>0</v>
      </c>
      <c r="G578" s="12">
        <f>SUMPRODUCT((SUMIF('[1]كشف حساب عميل (31)'!$F$50:$F$60,"*340 لتر نوفرست*",'[1]كشف حساب عميل (31)'!$E$50:$E$60)))</f>
        <v>0</v>
      </c>
      <c r="H578" s="12">
        <f>SUMPRODUCT((SUMIF('[1]كشف حساب عميل (31)'!$F$50:$F$60,"*339 لتر نوفرست*",'[1]كشف حساب عميل (31)'!$E$50:$E$60)))</f>
        <v>0</v>
      </c>
      <c r="I578" s="12">
        <f>SUMPRODUCT((SUMIF('[1]كشف حساب عميل (31)'!$F$50:$F$60,"*338*",'[1]كشف حساب عميل (31)'!$E$50:$E$60)))</f>
        <v>0</v>
      </c>
      <c r="J578" s="12">
        <f>SUMPRODUCT((SUMIF('[1]كشف حساب عميل (31)'!$F$50:$F$60,"*330*",'[1]كشف حساب عميل (31)'!$E$50:$E$60)))</f>
        <v>0</v>
      </c>
      <c r="K578" s="12">
        <f>SUMPRODUCT((SUMIF('[1]كشف حساب عميل (31)'!$F$50:$F$60,"*580*",'[1]كشف حساب عميل (31)'!$E$50:$E$60)))</f>
        <v>0</v>
      </c>
      <c r="L578" s="12">
        <f>SUMPRODUCT((SUMIF('[1]كشف حساب عميل (31)'!$F$50:$F$60,"*430 لتر برستيج*",'[1]كشف حساب عميل (31)'!$E$50:$E$60)))</f>
        <v>0</v>
      </c>
      <c r="M578" s="12">
        <f>SUMPRODUCT((SUMIF('[1]كشف حساب عميل (31)'!$F$50:$F$60,"*340 لتر برستيج*",'[1]كشف حساب عميل (31)'!$E$50:$E$60)))</f>
        <v>0</v>
      </c>
      <c r="N578" s="12">
        <f>SUMPRODUCT((SUMIF('[1]كشف حساب عميل (31)'!$F$50:$F$60,"*339 لتر برستيج*",'[1]كشف حساب عميل (31)'!$E$50:$E$60)))</f>
        <v>0</v>
      </c>
      <c r="O578" s="12">
        <f>SUMPRODUCT((SUMIF('[1]كشف حساب عميل (31)'!$F$50:$F$60,"*320*",'[1]كشف حساب عميل (31)'!$E$50:$E$60)))</f>
        <v>0</v>
      </c>
      <c r="P578" s="12">
        <f>SUMPRODUCT((SUMIF('[1]كشف حساب عميل (31)'!$F$50:$F$60,"*290*",'[1]كشف حساب عميل (31)'!$E$50:$E$60)))</f>
        <v>0</v>
      </c>
      <c r="Q578" s="12">
        <f>SUMPRODUCT((SUMIF('[1]كشف حساب عميل (31)'!$F$50:$F$60,"*335 لتر اوسكار*",'[1]كشف حساب عميل (31)'!$E$50:$E$60)))</f>
        <v>0</v>
      </c>
      <c r="R578" s="12">
        <f>SUMPRODUCT((SUMIF('[1]كشف حساب عميل (31)'!$F$50:$F$60,"*335 لتر برنسيسه*",'[1]كشف حساب عميل (31)'!$E$50:$E$60)))</f>
        <v>0</v>
      </c>
      <c r="S578" s="12">
        <f>SUMPRODUCT((SUMIF('[1]كشف حساب عميل (31)'!$F$50:$F$60,"*328*",'[1]كشف حساب عميل (31)'!$E$50:$E$60)))</f>
        <v>0</v>
      </c>
      <c r="T578" s="12">
        <f>SUMPRODUCT((SUMIF('[1]كشف حساب عميل (31)'!$F$50:$F$60,"*7 درج نوفرست*",'[1]كشف حساب عميل (31)'!$E$50:$E$60)))</f>
        <v>0</v>
      </c>
      <c r="U578" s="12">
        <f>SUMPRODUCT((SUMIF('[1]كشف حساب عميل (31)'!$F$50:$F$60,"*6 درج نوفرست*",'[1]كشف حساب عميل (31)'!$E$50:$E$60)))</f>
        <v>0</v>
      </c>
      <c r="V578" s="12">
        <f>SUMPRODUCT((SUMIF('[1]كشف حساب عميل (31)'!$F$50:$F$60,"*5 درج نوفرست*",'[1]كشف حساب عميل (31)'!$E$50:$E$60)))</f>
        <v>0</v>
      </c>
      <c r="W578" s="12">
        <f>SUMPRODUCT((SUMIF('[1]كشف حساب عميل (31)'!$F$50:$F$60,"*6 درج معدل*",'[1]كشف حساب عميل (31)'!$E$50:$E$60)))</f>
        <v>0</v>
      </c>
      <c r="X578" s="12">
        <f>SUMPRODUCT((SUMIF('[1]كشف حساب عميل (31)'!$F$50:$F$60,"*5 درج معدل*",'[1]كشف حساب عميل (31)'!$E$50:$E$60)))</f>
        <v>0</v>
      </c>
      <c r="Y578" s="12">
        <f>SUMPRODUCT((SUMIF('[1]كشف حساب عميل (31)'!$F$50:$F$60,"*4 درج*",'[1]كشف حساب عميل (31)'!$E$50:$E$60)))</f>
        <v>0</v>
      </c>
      <c r="Z578" s="12">
        <f t="shared" si="224"/>
        <v>0</v>
      </c>
    </row>
    <row r="579" spans="1:26" ht="17.25" hidden="1" thickTop="1" thickBot="1">
      <c r="A579" s="9" t="str">
        <f>'[1]عملاء الفرع'!$B$34</f>
        <v>كشف حساب عميل (31)</v>
      </c>
      <c r="B579" s="13"/>
      <c r="C579" s="11" t="s">
        <v>25</v>
      </c>
      <c r="D579" s="12">
        <f t="shared" ref="D579:S598" si="244">SUM(D576:D578)</f>
        <v>0</v>
      </c>
      <c r="E579" s="12">
        <f t="shared" ref="E579:Y579" si="245">SUM(E576:E578)</f>
        <v>0</v>
      </c>
      <c r="F579" s="12">
        <f t="shared" si="245"/>
        <v>0</v>
      </c>
      <c r="G579" s="12">
        <f t="shared" si="245"/>
        <v>0</v>
      </c>
      <c r="H579" s="12">
        <f t="shared" si="245"/>
        <v>0</v>
      </c>
      <c r="I579" s="12">
        <f t="shared" si="245"/>
        <v>0</v>
      </c>
      <c r="J579" s="12">
        <f t="shared" si="245"/>
        <v>0</v>
      </c>
      <c r="K579" s="12">
        <f t="shared" si="245"/>
        <v>0</v>
      </c>
      <c r="L579" s="12">
        <f t="shared" si="245"/>
        <v>0</v>
      </c>
      <c r="M579" s="12">
        <f t="shared" si="245"/>
        <v>0</v>
      </c>
      <c r="N579" s="12">
        <f t="shared" si="245"/>
        <v>0</v>
      </c>
      <c r="O579" s="12">
        <f t="shared" si="245"/>
        <v>0</v>
      </c>
      <c r="P579" s="12">
        <f t="shared" si="245"/>
        <v>0</v>
      </c>
      <c r="Q579" s="12">
        <f t="shared" si="245"/>
        <v>0</v>
      </c>
      <c r="R579" s="12">
        <f t="shared" si="245"/>
        <v>0</v>
      </c>
      <c r="S579" s="12">
        <f t="shared" si="245"/>
        <v>0</v>
      </c>
      <c r="T579" s="12">
        <f t="shared" si="245"/>
        <v>0</v>
      </c>
      <c r="U579" s="12">
        <f t="shared" si="245"/>
        <v>0</v>
      </c>
      <c r="V579" s="12">
        <f t="shared" si="245"/>
        <v>0</v>
      </c>
      <c r="W579" s="12">
        <f t="shared" si="245"/>
        <v>0</v>
      </c>
      <c r="X579" s="12">
        <f t="shared" si="245"/>
        <v>0</v>
      </c>
      <c r="Y579" s="12">
        <f t="shared" si="245"/>
        <v>0</v>
      </c>
      <c r="Z579" s="12">
        <f t="shared" si="224"/>
        <v>0</v>
      </c>
    </row>
    <row r="580" spans="1:26" ht="17.25" hidden="1" thickTop="1" thickBot="1">
      <c r="A580" s="9" t="str">
        <f>'[1]عملاء الفرع'!$B$34</f>
        <v>كشف حساب عميل (31)</v>
      </c>
      <c r="B580" s="13"/>
      <c r="C580" s="11">
        <v>41000</v>
      </c>
      <c r="D580" s="12">
        <f>SUMPRODUCT((SUMIF('[1]كشف حساب عميل (31)'!$F$62:$F$72,"*560*",'[1]كشف حساب عميل (31)'!$E$62:$E$72)))</f>
        <v>0</v>
      </c>
      <c r="E580" s="12">
        <f>SUMPRODUCT((SUMIF('[1]كشف حساب عميل (31)'!$F$62:$F$72,"*510*",'[1]كشف حساب عميل (31)'!$E$62:$E$72)))</f>
        <v>0</v>
      </c>
      <c r="F580" s="12">
        <f>SUMPRODUCT((SUMIF('[1]كشف حساب عميل (31)'!$F$62:$F$72,"*430 لتر نوفرست*",'[1]كشف حساب عميل (31)'!$E$62:$E$72)))</f>
        <v>0</v>
      </c>
      <c r="G580" s="12">
        <f>SUMPRODUCT((SUMIF('[1]كشف حساب عميل (31)'!$F$62:$F$72,"*340 لتر نوفرست*",'[1]كشف حساب عميل (31)'!$E$62:$E$72)))</f>
        <v>0</v>
      </c>
      <c r="H580" s="12">
        <f>SUMPRODUCT((SUMIF('[1]كشف حساب عميل (31)'!$F$62:$F$72,"*339 لتر نوفرست*",'[1]كشف حساب عميل (31)'!$E$62:$E$72)))</f>
        <v>0</v>
      </c>
      <c r="I580" s="12">
        <f>SUMPRODUCT((SUMIF('[1]كشف حساب عميل (31)'!$F$62:$F$72,"*338*",'[1]كشف حساب عميل (31)'!$E$62:$E$72)))</f>
        <v>0</v>
      </c>
      <c r="J580" s="12">
        <f>SUMPRODUCT((SUMIF('[1]كشف حساب عميل (31)'!$F$62:$F$72,"*330*",'[1]كشف حساب عميل (31)'!$E$62:$E$72)))</f>
        <v>0</v>
      </c>
      <c r="K580" s="12">
        <f>SUMPRODUCT((SUMIF('[1]كشف حساب عميل (31)'!$F$62:$F$72,"*580*",'[1]كشف حساب عميل (31)'!$E$62:$E$72)))</f>
        <v>0</v>
      </c>
      <c r="L580" s="12">
        <f>SUMPRODUCT((SUMIF('[1]كشف حساب عميل (31)'!$F$62:$F$72,"*430 لتر برستيج*",'[1]كشف حساب عميل (31)'!$E$62:$E$72)))</f>
        <v>0</v>
      </c>
      <c r="M580" s="12">
        <f>SUMPRODUCT((SUMIF('[1]كشف حساب عميل (31)'!$F$62:$F$72,"*340 لتر برستيج*",'[1]كشف حساب عميل (31)'!$E$62:$E$72)))</f>
        <v>0</v>
      </c>
      <c r="N580" s="12">
        <f>SUMPRODUCT((SUMIF('[1]كشف حساب عميل (31)'!$F$62:$F$72,"*339 لتر برستيج*",'[1]كشف حساب عميل (31)'!$E$62:$E$72)))</f>
        <v>0</v>
      </c>
      <c r="O580" s="12">
        <f>SUMPRODUCT((SUMIF('[1]كشف حساب عميل (31)'!$F$62:$F$72,"*320*",'[1]كشف حساب عميل (31)'!$E$62:$E$72)))</f>
        <v>0</v>
      </c>
      <c r="P580" s="12">
        <f>SUMPRODUCT((SUMIF('[1]كشف حساب عميل (31)'!$F$62:$F$72,"*290*",'[1]كشف حساب عميل (31)'!$E$62:$E$72)))</f>
        <v>0</v>
      </c>
      <c r="Q580" s="12">
        <f>SUMPRODUCT((SUMIF('[1]كشف حساب عميل (31)'!$F$62:$F$72,"*335 لتر اوسكار*",'[1]كشف حساب عميل (31)'!$E$62:$E$72)))</f>
        <v>0</v>
      </c>
      <c r="R580" s="12">
        <f>SUMPRODUCT((SUMIF('[1]كشف حساب عميل (31)'!$F$62:$F$72,"*335 لتر برنسيسه*",'[1]كشف حساب عميل (31)'!$E$62:$E$72)))</f>
        <v>0</v>
      </c>
      <c r="S580" s="12">
        <f>SUMPRODUCT((SUMIF('[1]كشف حساب عميل (31)'!$F$62:$F$72,"*328*",'[1]كشف حساب عميل (31)'!$E$62:$E$72)))</f>
        <v>0</v>
      </c>
      <c r="T580" s="12">
        <f>SUMPRODUCT((SUMIF('[1]كشف حساب عميل (31)'!$F$62:$F$72,"*7 درج نوفرست*",'[1]كشف حساب عميل (31)'!$E$62:$E$72)))</f>
        <v>0</v>
      </c>
      <c r="U580" s="12">
        <f>SUMPRODUCT((SUMIF('[1]كشف حساب عميل (31)'!$F$62:$F$72,"*6 درج نوفرست*",'[1]كشف حساب عميل (31)'!$E$62:$E$72)))</f>
        <v>0</v>
      </c>
      <c r="V580" s="12">
        <f>SUMPRODUCT((SUMIF('[1]كشف حساب عميل (31)'!$F$62:$F$72,"*5 درج نوفرست*",'[1]كشف حساب عميل (31)'!$E$62:$E$72)))</f>
        <v>0</v>
      </c>
      <c r="W580" s="12">
        <f>SUMPRODUCT((SUMIF('[1]كشف حساب عميل (31)'!$F$62:$F$72,"*6 درج معدل*",'[1]كشف حساب عميل (31)'!$E$62:$E$72)))</f>
        <v>0</v>
      </c>
      <c r="X580" s="12">
        <f>SUMPRODUCT((SUMIF('[1]كشف حساب عميل (31)'!$F$62:$F$72,"*5 درج معدل*",'[1]كشف حساب عميل (31)'!$E$62:$E$72)))</f>
        <v>0</v>
      </c>
      <c r="Y580" s="12">
        <f>SUMPRODUCT((SUMIF('[1]كشف حساب عميل (31)'!$F$62:$F$72,"*4 درج*",'[1]كشف حساب عميل (31)'!$E$62:$E$72)))</f>
        <v>0</v>
      </c>
      <c r="Z580" s="12">
        <f t="shared" si="224"/>
        <v>0</v>
      </c>
    </row>
    <row r="581" spans="1:26" ht="17.25" hidden="1" thickTop="1" thickBot="1">
      <c r="A581" s="9" t="str">
        <f>'[1]عملاء الفرع'!$B$34</f>
        <v>كشف حساب عميل (31)</v>
      </c>
      <c r="B581" s="13"/>
      <c r="C581" s="11">
        <v>41030</v>
      </c>
      <c r="D581" s="12">
        <f>SUMPRODUCT((SUMIF('[1]كشف حساب عميل (31)'!$F$74:$F$84,"*560*",'[1]كشف حساب عميل (31)'!$E$74:$E$84)))</f>
        <v>0</v>
      </c>
      <c r="E581" s="12">
        <f>SUMPRODUCT((SUMIF('[1]كشف حساب عميل (31)'!$F$74:$F$84,"*510*",'[1]كشف حساب عميل (31)'!$E$74:$E$84)))</f>
        <v>0</v>
      </c>
      <c r="F581" s="12">
        <f>SUMPRODUCT((SUMIF('[1]كشف حساب عميل (31)'!$F$74:$F$84,"*430 لتر نوفرست*",'[1]كشف حساب عميل (31)'!$E$74:$E$84)))</f>
        <v>0</v>
      </c>
      <c r="G581" s="12">
        <f>SUMPRODUCT((SUMIF('[1]كشف حساب عميل (31)'!$F$74:$F$84,"*340 لتر نوفرست*",'[1]كشف حساب عميل (31)'!$E$74:$E$84)))</f>
        <v>0</v>
      </c>
      <c r="H581" s="12">
        <f>SUMPRODUCT((SUMIF('[1]كشف حساب عميل (31)'!$F$74:$F$84,"*339 لتر نوفرست*",'[1]كشف حساب عميل (31)'!$E$74:$E$84)))</f>
        <v>0</v>
      </c>
      <c r="I581" s="12">
        <f>SUMPRODUCT((SUMIF('[1]كشف حساب عميل (31)'!$F$74:$F$84,"*338*",'[1]كشف حساب عميل (31)'!$E$74:$E$84)))</f>
        <v>0</v>
      </c>
      <c r="J581" s="12">
        <f>SUMPRODUCT((SUMIF('[1]كشف حساب عميل (31)'!$F$74:$F$84,"*330*",'[1]كشف حساب عميل (31)'!$E$74:$E$84)))</f>
        <v>0</v>
      </c>
      <c r="K581" s="12">
        <f>SUMPRODUCT((SUMIF('[1]كشف حساب عميل (31)'!$F$74:$F$84,"*580*",'[1]كشف حساب عميل (31)'!$E$74:$E$84)))</f>
        <v>0</v>
      </c>
      <c r="L581" s="12">
        <f>SUMPRODUCT((SUMIF('[1]كشف حساب عميل (31)'!$F$74:$F$84,"*430 لتر برستيج*",'[1]كشف حساب عميل (31)'!$E$74:$E$84)))</f>
        <v>0</v>
      </c>
      <c r="M581" s="12">
        <f>SUMPRODUCT((SUMIF('[1]كشف حساب عميل (31)'!$F$74:$F$84,"*340 لتر برستيج*",'[1]كشف حساب عميل (31)'!$E$74:$E$84)))</f>
        <v>0</v>
      </c>
      <c r="N581" s="12">
        <f>SUMPRODUCT((SUMIF('[1]كشف حساب عميل (31)'!$F$74:$F$84,"*339 لتر برستيج*",'[1]كشف حساب عميل (31)'!$E$74:$E$84)))</f>
        <v>0</v>
      </c>
      <c r="O581" s="12">
        <f>SUMPRODUCT((SUMIF('[1]كشف حساب عميل (31)'!$F$74:$F$84,"*320*",'[1]كشف حساب عميل (31)'!$E$74:$E$84)))</f>
        <v>0</v>
      </c>
      <c r="P581" s="12">
        <f>SUMPRODUCT((SUMIF('[1]كشف حساب عميل (31)'!$F$74:$F$84,"*290*",'[1]كشف حساب عميل (31)'!$E$74:$E$84)))</f>
        <v>0</v>
      </c>
      <c r="Q581" s="12">
        <f>SUMPRODUCT((SUMIF('[1]كشف حساب عميل (31)'!$F$74:$F$84,"*335 لتر اوسكار*",'[1]كشف حساب عميل (31)'!$E$74:$E$84)))</f>
        <v>0</v>
      </c>
      <c r="R581" s="12">
        <f>SUMPRODUCT((SUMIF('[1]كشف حساب عميل (31)'!$F$74:$F$84,"*335 لتر برنسيسه*",'[1]كشف حساب عميل (31)'!$E$74:$E$84)))</f>
        <v>0</v>
      </c>
      <c r="S581" s="12">
        <f>SUMPRODUCT((SUMIF('[1]كشف حساب عميل (31)'!$F$74:$F$84,"*328*",'[1]كشف حساب عميل (31)'!$E$74:$E$84)))</f>
        <v>0</v>
      </c>
      <c r="T581" s="12">
        <f>SUMPRODUCT((SUMIF('[1]كشف حساب عميل (31)'!$F$74:$F$84,"*7 درج نوفرست*",'[1]كشف حساب عميل (31)'!$E$74:$E$84)))</f>
        <v>0</v>
      </c>
      <c r="U581" s="12">
        <f>SUMPRODUCT((SUMIF('[1]كشف حساب عميل (31)'!$F$74:$F$84,"*6 درج نوفرست*",'[1]كشف حساب عميل (31)'!$E$74:$E$84)))</f>
        <v>0</v>
      </c>
      <c r="V581" s="12">
        <f>SUMPRODUCT((SUMIF('[1]كشف حساب عميل (31)'!$F$74:$F$84,"*5 درج نوفرست*",'[1]كشف حساب عميل (31)'!$E$74:$E$84)))</f>
        <v>0</v>
      </c>
      <c r="W581" s="12">
        <f>SUMPRODUCT((SUMIF('[1]كشف حساب عميل (31)'!$F$74:$F$84,"*6 درج معدل*",'[1]كشف حساب عميل (31)'!$E$74:$E$84)))</f>
        <v>0</v>
      </c>
      <c r="X581" s="12">
        <f>SUMPRODUCT((SUMIF('[1]كشف حساب عميل (31)'!$F$74:$F$84,"*5 درج معدل*",'[1]كشف حساب عميل (31)'!$E$74:$E$84)))</f>
        <v>0</v>
      </c>
      <c r="Y581" s="12">
        <f>SUMPRODUCT((SUMIF('[1]كشف حساب عميل (31)'!$F$74:$F$84,"*4 درج*",'[1]كشف حساب عميل (31)'!$E$74:$E$84)))</f>
        <v>0</v>
      </c>
      <c r="Z581" s="12">
        <f t="shared" si="224"/>
        <v>0</v>
      </c>
    </row>
    <row r="582" spans="1:26" ht="17.25" hidden="1" thickTop="1" thickBot="1">
      <c r="A582" s="17" t="str">
        <f>'[1]عملاء الفرع'!$B$34</f>
        <v>كشف حساب عميل (31)</v>
      </c>
      <c r="B582" s="14"/>
      <c r="C582" s="15">
        <v>41061</v>
      </c>
      <c r="D582" s="12">
        <f>SUMPRODUCT((SUMIF('[1]كشف حساب عميل (31)'!$F$86:$F$96,"*560*",'[1]كشف حساب عميل (31)'!$E$86:$E$96)))</f>
        <v>0</v>
      </c>
      <c r="E582" s="12">
        <f>SUMPRODUCT((SUMIF('[1]كشف حساب عميل (31)'!$F$86:$F$96,"*510*",'[1]كشف حساب عميل (31)'!$E$86:$E$96)))</f>
        <v>0</v>
      </c>
      <c r="F582" s="12">
        <f>SUMPRODUCT((SUMIF('[1]كشف حساب عميل (31)'!$F$86:$F$96,"*430 لتر نوفرست*",'[1]كشف حساب عميل (31)'!$E$86:$E$96)))</f>
        <v>0</v>
      </c>
      <c r="G582" s="12">
        <f>SUMPRODUCT((SUMIF('[1]كشف حساب عميل (31)'!$F$86:$F$96,"*340 لتر نوفرست*",'[1]كشف حساب عميل (31)'!$E$86:$E$96)))</f>
        <v>0</v>
      </c>
      <c r="H582" s="12">
        <f>SUMPRODUCT((SUMIF('[1]كشف حساب عميل (31)'!$F$86:$F$96,"*339 لتر نوفرست*",'[1]كشف حساب عميل (31)'!$E$86:$E$96)))</f>
        <v>0</v>
      </c>
      <c r="I582" s="12">
        <f>SUMPRODUCT((SUMIF('[1]كشف حساب عميل (31)'!$F$86:$F$96,"*338*",'[1]كشف حساب عميل (31)'!$E$86:$E$96)))</f>
        <v>0</v>
      </c>
      <c r="J582" s="12">
        <f>SUMPRODUCT((SUMIF('[1]كشف حساب عميل (31)'!$F$86:$F$96,"*330*",'[1]كشف حساب عميل (31)'!$E$86:$E$96)))</f>
        <v>0</v>
      </c>
      <c r="K582" s="12">
        <f>SUMPRODUCT((SUMIF('[1]كشف حساب عميل (31)'!$F$86:$F$96,"*580*",'[1]كشف حساب عميل (31)'!$E$86:$E$96)))</f>
        <v>0</v>
      </c>
      <c r="L582" s="12">
        <f>SUMPRODUCT((SUMIF('[1]كشف حساب عميل (31)'!$F$86:$F$96,"*430 لتر برستيج*",'[1]كشف حساب عميل (31)'!$E$86:$E$96)))</f>
        <v>0</v>
      </c>
      <c r="M582" s="12">
        <f>SUMPRODUCT((SUMIF('[1]كشف حساب عميل (31)'!$F$86:$F$96,"*340 لتر برستيج*",'[1]كشف حساب عميل (31)'!$E$86:$E$96)))</f>
        <v>0</v>
      </c>
      <c r="N582" s="12">
        <f>SUMPRODUCT((SUMIF('[1]كشف حساب عميل (31)'!$F$86:$F$96,"*339 لتر برستيج*",'[1]كشف حساب عميل (31)'!$E$86:$E$96)))</f>
        <v>0</v>
      </c>
      <c r="O582" s="12">
        <f>SUMPRODUCT((SUMIF('[1]كشف حساب عميل (31)'!$F$86:$F$96,"*320*",'[1]كشف حساب عميل (31)'!$E$86:$E$96)))</f>
        <v>0</v>
      </c>
      <c r="P582" s="12">
        <f>SUMPRODUCT((SUMIF('[1]كشف حساب عميل (31)'!$F$86:$F$96,"*290*",'[1]كشف حساب عميل (31)'!$E$86:$E$96)))</f>
        <v>0</v>
      </c>
      <c r="Q582" s="12">
        <f>SUMPRODUCT((SUMIF('[1]كشف حساب عميل (31)'!$F$86:$F$96,"*335 لتر اوسكار*",'[1]كشف حساب عميل (31)'!$E$86:$E$96)))</f>
        <v>0</v>
      </c>
      <c r="R582" s="12">
        <f>SUMPRODUCT((SUMIF('[1]كشف حساب عميل (31)'!$F$86:$F$96,"*335 لتر برنسيسه*",'[1]كشف حساب عميل (31)'!$E$86:$E$96)))</f>
        <v>0</v>
      </c>
      <c r="S582" s="12">
        <f>SUMPRODUCT((SUMIF('[1]كشف حساب عميل (31)'!$F$86:$F$96,"*328*",'[1]كشف حساب عميل (31)'!$E$86:$E$96)))</f>
        <v>0</v>
      </c>
      <c r="T582" s="12">
        <f>SUMPRODUCT((SUMIF('[1]كشف حساب عميل (31)'!$F$86:$F$96,"*7 درج نوفرست*",'[1]كشف حساب عميل (31)'!$E$86:$E$96)))</f>
        <v>0</v>
      </c>
      <c r="U582" s="12">
        <f>SUMPRODUCT((SUMIF('[1]كشف حساب عميل (31)'!$F$86:$F$96,"*6 درج نوفرست*",'[1]كشف حساب عميل (31)'!$E$86:$E$96)))</f>
        <v>0</v>
      </c>
      <c r="V582" s="12">
        <f>SUMPRODUCT((SUMIF('[1]كشف حساب عميل (31)'!$F$86:$F$96,"*5 درج نوفرست*",'[1]كشف حساب عميل (31)'!$E$86:$E$96)))</f>
        <v>0</v>
      </c>
      <c r="W582" s="12">
        <f>SUMPRODUCT((SUMIF('[1]كشف حساب عميل (31)'!$F$86:$F$96,"*6 درج معدل*",'[1]كشف حساب عميل (31)'!$E$86:$E$96)))</f>
        <v>0</v>
      </c>
      <c r="X582" s="12">
        <f>SUMPRODUCT((SUMIF('[1]كشف حساب عميل (31)'!$F$86:$F$96,"*5 درج معدل*",'[1]كشف حساب عميل (31)'!$E$86:$E$96)))</f>
        <v>0</v>
      </c>
      <c r="Y582" s="12">
        <f>SUMPRODUCT((SUMIF('[1]كشف حساب عميل (31)'!$F$86:$F$96,"*4 درج*",'[1]كشف حساب عميل (31)'!$E$86:$E$96)))</f>
        <v>0</v>
      </c>
      <c r="Z582" s="12">
        <f t="shared" si="224"/>
        <v>0</v>
      </c>
    </row>
    <row r="583" spans="1:26" ht="17.25" hidden="1" thickTop="1" thickBot="1">
      <c r="A583" s="9" t="str">
        <f>'[1]عملاء الفرع'!$B$34</f>
        <v>كشف حساب عميل (31)</v>
      </c>
      <c r="B583" s="13"/>
      <c r="C583" s="11" t="s">
        <v>26</v>
      </c>
      <c r="D583" s="12">
        <f t="shared" ref="D583:S602" si="246">SUM(D580:D582)</f>
        <v>0</v>
      </c>
      <c r="E583" s="12">
        <f t="shared" ref="E583:Y583" si="247">SUM(E580:E582)</f>
        <v>0</v>
      </c>
      <c r="F583" s="12">
        <f t="shared" si="247"/>
        <v>0</v>
      </c>
      <c r="G583" s="12">
        <f t="shared" si="247"/>
        <v>0</v>
      </c>
      <c r="H583" s="12">
        <f t="shared" si="247"/>
        <v>0</v>
      </c>
      <c r="I583" s="12">
        <f t="shared" si="247"/>
        <v>0</v>
      </c>
      <c r="J583" s="12">
        <f t="shared" si="247"/>
        <v>0</v>
      </c>
      <c r="K583" s="12">
        <f t="shared" si="247"/>
        <v>0</v>
      </c>
      <c r="L583" s="12">
        <f t="shared" si="247"/>
        <v>0</v>
      </c>
      <c r="M583" s="12">
        <f t="shared" si="247"/>
        <v>0</v>
      </c>
      <c r="N583" s="12">
        <f t="shared" si="247"/>
        <v>0</v>
      </c>
      <c r="O583" s="12">
        <f t="shared" si="247"/>
        <v>0</v>
      </c>
      <c r="P583" s="12">
        <f t="shared" si="247"/>
        <v>0</v>
      </c>
      <c r="Q583" s="12">
        <f t="shared" si="247"/>
        <v>0</v>
      </c>
      <c r="R583" s="12">
        <f t="shared" si="247"/>
        <v>0</v>
      </c>
      <c r="S583" s="12">
        <f t="shared" si="247"/>
        <v>0</v>
      </c>
      <c r="T583" s="12">
        <f t="shared" si="247"/>
        <v>0</v>
      </c>
      <c r="U583" s="12">
        <f t="shared" si="247"/>
        <v>0</v>
      </c>
      <c r="V583" s="12">
        <f t="shared" si="247"/>
        <v>0</v>
      </c>
      <c r="W583" s="12">
        <f t="shared" si="247"/>
        <v>0</v>
      </c>
      <c r="X583" s="12">
        <f t="shared" si="247"/>
        <v>0</v>
      </c>
      <c r="Y583" s="12">
        <f t="shared" si="247"/>
        <v>0</v>
      </c>
      <c r="Z583" s="12">
        <f t="shared" ref="Z583:Z646" si="248">SUM(D583:Y583)</f>
        <v>0</v>
      </c>
    </row>
    <row r="584" spans="1:26" ht="17.25" hidden="1" thickTop="1" thickBot="1">
      <c r="A584" s="9" t="str">
        <f>'[1]عملاء الفرع'!$B$34</f>
        <v>كشف حساب عميل (31)</v>
      </c>
      <c r="B584" s="13"/>
      <c r="C584" s="11" t="s">
        <v>27</v>
      </c>
      <c r="D584" s="12">
        <f t="shared" ref="D584:Y603" si="249">SUM(D583,D579)</f>
        <v>0</v>
      </c>
      <c r="E584" s="12">
        <f t="shared" si="249"/>
        <v>0</v>
      </c>
      <c r="F584" s="12">
        <f t="shared" si="249"/>
        <v>0</v>
      </c>
      <c r="G584" s="12">
        <f t="shared" si="249"/>
        <v>0</v>
      </c>
      <c r="H584" s="12">
        <f t="shared" si="249"/>
        <v>0</v>
      </c>
      <c r="I584" s="12">
        <f t="shared" si="249"/>
        <v>0</v>
      </c>
      <c r="J584" s="12">
        <f t="shared" si="249"/>
        <v>0</v>
      </c>
      <c r="K584" s="12">
        <f t="shared" si="249"/>
        <v>0</v>
      </c>
      <c r="L584" s="12">
        <f t="shared" si="249"/>
        <v>0</v>
      </c>
      <c r="M584" s="12">
        <f t="shared" si="249"/>
        <v>0</v>
      </c>
      <c r="N584" s="12">
        <f t="shared" si="249"/>
        <v>0</v>
      </c>
      <c r="O584" s="12">
        <f t="shared" si="249"/>
        <v>0</v>
      </c>
      <c r="P584" s="12">
        <f t="shared" si="249"/>
        <v>0</v>
      </c>
      <c r="Q584" s="12">
        <f t="shared" si="249"/>
        <v>0</v>
      </c>
      <c r="R584" s="12">
        <f t="shared" si="249"/>
        <v>0</v>
      </c>
      <c r="S584" s="12">
        <f t="shared" si="249"/>
        <v>0</v>
      </c>
      <c r="T584" s="12">
        <f t="shared" si="249"/>
        <v>0</v>
      </c>
      <c r="U584" s="12">
        <f t="shared" si="249"/>
        <v>0</v>
      </c>
      <c r="V584" s="12">
        <f t="shared" si="249"/>
        <v>0</v>
      </c>
      <c r="W584" s="12">
        <f t="shared" si="249"/>
        <v>0</v>
      </c>
      <c r="X584" s="12">
        <f t="shared" si="249"/>
        <v>0</v>
      </c>
      <c r="Y584" s="12">
        <f t="shared" si="249"/>
        <v>0</v>
      </c>
      <c r="Z584" s="12">
        <f t="shared" si="248"/>
        <v>0</v>
      </c>
    </row>
    <row r="585" spans="1:26" ht="17.25" hidden="1" thickTop="1" thickBot="1">
      <c r="A585" s="9" t="str">
        <f>'[1]عملاء الفرع'!$B$34</f>
        <v>كشف حساب عميل (31)</v>
      </c>
      <c r="B585" s="13"/>
      <c r="C585" s="11">
        <v>41091</v>
      </c>
      <c r="D585" s="12">
        <f>SUMPRODUCT((SUMIF('[1]كشف حساب عميل (31)'!$F$99:$F$126,"*560*",'[1]كشف حساب عميل (31)'!$E$99:$E$126)))</f>
        <v>0</v>
      </c>
      <c r="E585" s="12">
        <f>SUMPRODUCT((SUMIF('[1]كشف حساب عميل (31)'!$F$99:$F$126,"*510*",'[1]كشف حساب عميل (31)'!$E$99:$E$126)))</f>
        <v>0</v>
      </c>
      <c r="F585" s="12">
        <f>SUMPRODUCT((SUMIF('[1]كشف حساب عميل (31)'!$F$99:$F$126,"*430 لتر نوفرست*",'[1]كشف حساب عميل (31)'!$E$99:$E$126)))</f>
        <v>0</v>
      </c>
      <c r="G585" s="12">
        <f>SUMPRODUCT((SUMIF('[1]كشف حساب عميل (31)'!$F$99:$F$126,"*340 لتر نوفرست*",'[1]كشف حساب عميل (31)'!$E$99:$E$126)))</f>
        <v>0</v>
      </c>
      <c r="H585" s="12">
        <f>SUMPRODUCT((SUMIF('[1]كشف حساب عميل (31)'!$F$99:$F$126,"*339 لتر نوفرست*",'[1]كشف حساب عميل (31)'!$E$99:$E$126)))</f>
        <v>0</v>
      </c>
      <c r="I585" s="12">
        <f>SUMPRODUCT((SUMIF('[1]كشف حساب عميل (31)'!$F$99:$F$126,"*338*",'[1]كشف حساب عميل (31)'!$E$99:$E$126)))</f>
        <v>0</v>
      </c>
      <c r="J585" s="12">
        <f>SUMPRODUCT((SUMIF('[1]كشف حساب عميل (31)'!$F$99:$F$126,"*330*",'[1]كشف حساب عميل (31)'!$E$99:$E$126)))</f>
        <v>0</v>
      </c>
      <c r="K585" s="12">
        <f>SUMPRODUCT((SUMIF('[1]كشف حساب عميل (31)'!$F$99:$F$126,"*580*",'[1]كشف حساب عميل (31)'!$E$99:$E$126)))</f>
        <v>0</v>
      </c>
      <c r="L585" s="12">
        <f>SUMPRODUCT((SUMIF('[1]كشف حساب عميل (31)'!$F$99:$F$126,"*430 لتر برستيج*",'[1]كشف حساب عميل (31)'!$E$99:$E$126)))</f>
        <v>0</v>
      </c>
      <c r="M585" s="12">
        <f>SUMPRODUCT((SUMIF('[1]كشف حساب عميل (31)'!$F$99:$F$126,"*340 لتر برستيج*",'[1]كشف حساب عميل (31)'!$E$99:$E$126)))</f>
        <v>0</v>
      </c>
      <c r="N585" s="12">
        <f>SUMPRODUCT((SUMIF('[1]كشف حساب عميل (31)'!$F$99:$F$126,"*339 لتر برستيج*",'[1]كشف حساب عميل (31)'!$E$99:$E$126)))</f>
        <v>0</v>
      </c>
      <c r="O585" s="12">
        <f>SUMPRODUCT((SUMIF('[1]كشف حساب عميل (31)'!$F$99:$F$126,"*320*",'[1]كشف حساب عميل (31)'!$E$99:$E$126)))</f>
        <v>0</v>
      </c>
      <c r="P585" s="12">
        <f>SUMPRODUCT((SUMIF('[1]كشف حساب عميل (31)'!$F$99:$F$126,"*290*",'[1]كشف حساب عميل (31)'!$E$99:$E$126)))</f>
        <v>0</v>
      </c>
      <c r="Q585" s="12">
        <f>SUMPRODUCT((SUMIF('[1]كشف حساب عميل (31)'!$F$99:$F$126,"*335 لتر اوسكار*",'[1]كشف حساب عميل (31)'!$E$99:$E$126)))</f>
        <v>0</v>
      </c>
      <c r="R585" s="12">
        <f>SUMPRODUCT((SUMIF('[1]كشف حساب عميل (31)'!$F$99:$F$126,"*335 لتر برنسيسه*",'[1]كشف حساب عميل (31)'!$E$99:$E$126)))</f>
        <v>0</v>
      </c>
      <c r="S585" s="12">
        <f>SUMPRODUCT((SUMIF('[1]كشف حساب عميل (31)'!$F$99:$F$126,"*328*",'[1]كشف حساب عميل (31)'!$E$99:$E$126)))</f>
        <v>0</v>
      </c>
      <c r="T585" s="12">
        <f>SUMPRODUCT((SUMIF('[1]كشف حساب عميل (31)'!$F$99:$F$126,"*7 درج نوفرست*",'[1]كشف حساب عميل (31)'!$E$99:$E$126)))</f>
        <v>0</v>
      </c>
      <c r="U585" s="12">
        <f>SUMPRODUCT((SUMIF('[1]كشف حساب عميل (31)'!$F$99:$F$126,"*6 درج نوفرست*",'[1]كشف حساب عميل (31)'!$E$99:$E$126)))</f>
        <v>0</v>
      </c>
      <c r="V585" s="12">
        <f>SUMPRODUCT((SUMIF('[1]كشف حساب عميل (31)'!$F$99:$F$126,"*5 درج نوفرست*",'[1]كشف حساب عميل (31)'!$E$99:$E$126)))</f>
        <v>0</v>
      </c>
      <c r="W585" s="12">
        <f>SUMPRODUCT((SUMIF('[1]كشف حساب عميل (31)'!$F$99:$F$126,"*6 درج معدل*",'[1]كشف حساب عميل (31)'!$E$99:$E$126)))</f>
        <v>0</v>
      </c>
      <c r="X585" s="12">
        <f>SUMPRODUCT((SUMIF('[1]كشف حساب عميل (31)'!$F$99:$F$126,"*5 درج معدل*",'[1]كشف حساب عميل (31)'!$E$99:$E$126)))</f>
        <v>0</v>
      </c>
      <c r="Y585" s="12">
        <f>SUMPRODUCT((SUMIF('[1]كشف حساب عميل (31)'!$F$99:$F$126,"*4 درج*",'[1]كشف حساب عميل (31)'!$E$99:$E$126)))</f>
        <v>0</v>
      </c>
      <c r="Z585" s="12">
        <f t="shared" si="248"/>
        <v>0</v>
      </c>
    </row>
    <row r="586" spans="1:26" ht="17.25" hidden="1" thickTop="1" thickBot="1">
      <c r="A586" s="9" t="str">
        <f>'[1]عملاء الفرع'!$B$34</f>
        <v>كشف حساب عميل (31)</v>
      </c>
      <c r="B586" s="13"/>
      <c r="C586" s="11">
        <v>41122</v>
      </c>
      <c r="D586" s="12">
        <f>SUMPRODUCT((SUMIF('[1]كشف حساب عميل (31)'!$F$128:$F$144,"*560*",'[1]كشف حساب عميل (31)'!$E$128:$E$144)))</f>
        <v>0</v>
      </c>
      <c r="E586" s="12">
        <f>SUMPRODUCT((SUMIF('[1]كشف حساب عميل (31)'!$F$128:$F$144,"*510*",'[1]كشف حساب عميل (31)'!$E$128:$E$144)))</f>
        <v>0</v>
      </c>
      <c r="F586" s="12">
        <f>SUMPRODUCT((SUMIF('[1]كشف حساب عميل (31)'!$F$128:$F$144,"*430 لتر نوفرست*",'[1]كشف حساب عميل (31)'!$E$128:$E$144)))</f>
        <v>0</v>
      </c>
      <c r="G586" s="12">
        <f>SUMPRODUCT((SUMIF('[1]كشف حساب عميل (31)'!$F$128:$F$144,"*340 لتر نوفرست*",'[1]كشف حساب عميل (31)'!$E$128:$E$144)))</f>
        <v>0</v>
      </c>
      <c r="H586" s="12">
        <f>SUMPRODUCT((SUMIF('[1]كشف حساب عميل (31)'!$F$128:$F$144,"*339 لتر نوفرست*",'[1]كشف حساب عميل (31)'!$E$128:$E$144)))</f>
        <v>0</v>
      </c>
      <c r="I586" s="12">
        <f>SUMPRODUCT((SUMIF('[1]كشف حساب عميل (31)'!$F$128:$F$144,"*338*",'[1]كشف حساب عميل (31)'!$E$128:$E$144)))</f>
        <v>0</v>
      </c>
      <c r="J586" s="12">
        <f>SUMPRODUCT((SUMIF('[1]كشف حساب عميل (31)'!$F$128:$F$144,"*330*",'[1]كشف حساب عميل (31)'!$E$128:$E$144)))</f>
        <v>0</v>
      </c>
      <c r="K586" s="12">
        <f>SUMPRODUCT((SUMIF('[1]كشف حساب عميل (31)'!$F$128:$F$144,"*580*",'[1]كشف حساب عميل (31)'!$E$128:$E$144)))</f>
        <v>0</v>
      </c>
      <c r="L586" s="12">
        <f>SUMPRODUCT((SUMIF('[1]كشف حساب عميل (31)'!$F$128:$F$144,"*430 لتر برستيج*",'[1]كشف حساب عميل (31)'!$E$128:$E$144)))</f>
        <v>0</v>
      </c>
      <c r="M586" s="12">
        <f>SUMPRODUCT((SUMIF('[1]كشف حساب عميل (31)'!$F$128:$F$144,"*340 لتر برستيج*",'[1]كشف حساب عميل (31)'!$E$128:$E$144)))</f>
        <v>0</v>
      </c>
      <c r="N586" s="12">
        <f>SUMPRODUCT((SUMIF('[1]كشف حساب عميل (31)'!$F$128:$F$144,"*339 لتر برستيج*",'[1]كشف حساب عميل (31)'!$E$128:$E$144)))</f>
        <v>0</v>
      </c>
      <c r="O586" s="12">
        <f>SUMPRODUCT((SUMIF('[1]كشف حساب عميل (31)'!$F$128:$F$144,"*320*",'[1]كشف حساب عميل (31)'!$E$128:$E$144)))</f>
        <v>0</v>
      </c>
      <c r="P586" s="12">
        <f>SUMPRODUCT((SUMIF('[1]كشف حساب عميل (31)'!$F$128:$F$144,"*290*",'[1]كشف حساب عميل (31)'!$E$128:$E$144)))</f>
        <v>0</v>
      </c>
      <c r="Q586" s="12">
        <f>SUMPRODUCT((SUMIF('[1]كشف حساب عميل (31)'!$F$128:$F$144,"*335 لتر اوسكار*",'[1]كشف حساب عميل (31)'!$E$128:$E$144)))</f>
        <v>0</v>
      </c>
      <c r="R586" s="12">
        <f>SUMPRODUCT((SUMIF('[1]كشف حساب عميل (31)'!$F$128:$F$144,"*335 لتر برنسيسه*",'[1]كشف حساب عميل (31)'!$E$128:$E$144)))</f>
        <v>0</v>
      </c>
      <c r="S586" s="12">
        <f>SUMPRODUCT((SUMIF('[1]كشف حساب عميل (31)'!$F$128:$F$144,"*328*",'[1]كشف حساب عميل (31)'!$E$128:$E$144)))</f>
        <v>0</v>
      </c>
      <c r="T586" s="12">
        <f>SUMPRODUCT((SUMIF('[1]كشف حساب عميل (31)'!$F$128:$F$144,"*7 درج نوفرست*",'[1]كشف حساب عميل (31)'!$E$128:$E$144)))</f>
        <v>0</v>
      </c>
      <c r="U586" s="12">
        <f>SUMPRODUCT((SUMIF('[1]كشف حساب عميل (31)'!$F$128:$F$144,"*6 درج نوفرست*",'[1]كشف حساب عميل (31)'!$E$128:$E$144)))</f>
        <v>0</v>
      </c>
      <c r="V586" s="12">
        <f>SUMPRODUCT((SUMIF('[1]كشف حساب عميل (31)'!$F$128:$F$144,"*5 درج نوفرست*",'[1]كشف حساب عميل (31)'!$E$128:$E$144)))</f>
        <v>0</v>
      </c>
      <c r="W586" s="12">
        <f>SUMPRODUCT((SUMIF('[1]كشف حساب عميل (31)'!$F$128:$F$144,"*6 درج معدل*",'[1]كشف حساب عميل (31)'!$E$128:$E$144)))</f>
        <v>0</v>
      </c>
      <c r="X586" s="12">
        <f>SUMPRODUCT((SUMIF('[1]كشف حساب عميل (31)'!$F$128:$F$144,"*5 درج معدل*",'[1]كشف حساب عميل (31)'!$E$128:$E$144)))</f>
        <v>0</v>
      </c>
      <c r="Y586" s="12">
        <f>SUMPRODUCT((SUMIF('[1]كشف حساب عميل (31)'!$F$128:$F$144,"*4 درج*",'[1]كشف حساب عميل (31)'!$E$128:$E$144)))</f>
        <v>0</v>
      </c>
      <c r="Z586" s="12">
        <f t="shared" si="248"/>
        <v>0</v>
      </c>
    </row>
    <row r="587" spans="1:26" ht="17.25" hidden="1" thickTop="1" thickBot="1">
      <c r="A587" s="9" t="str">
        <f>'[1]عملاء الفرع'!$B$34</f>
        <v>كشف حساب عميل (31)</v>
      </c>
      <c r="B587" s="13"/>
      <c r="C587" s="11">
        <v>41153</v>
      </c>
      <c r="D587" s="12">
        <f>SUMPRODUCT((SUMIF('[1]كشف حساب عميل (31)'!$F$146:$F$167,"*560*",'[1]كشف حساب عميل (31)'!$E$146:$E$167)))</f>
        <v>0</v>
      </c>
      <c r="E587" s="12">
        <f>SUMPRODUCT((SUMIF('[1]كشف حساب عميل (31)'!$F$146:$F$167,"*510*",'[1]كشف حساب عميل (31)'!$E$146:$E$167)))</f>
        <v>0</v>
      </c>
      <c r="F587" s="12">
        <f>SUMPRODUCT((SUMIF('[1]كشف حساب عميل (31)'!$F$146:$F$167,"*430 لتر نوفرست*",'[1]كشف حساب عميل (31)'!$E$146:$E$167)))</f>
        <v>0</v>
      </c>
      <c r="G587" s="12">
        <f>SUMPRODUCT((SUMIF('[1]كشف حساب عميل (31)'!$F$146:$F$167,"*340 لتر نوفرست*",'[1]كشف حساب عميل (31)'!$E$146:$E$167)))</f>
        <v>0</v>
      </c>
      <c r="H587" s="12">
        <f>SUMPRODUCT((SUMIF('[1]كشف حساب عميل (31)'!$F$146:$F$167,"*339 لتر نوفرست*",'[1]كشف حساب عميل (31)'!$E$146:$E$167)))</f>
        <v>0</v>
      </c>
      <c r="I587" s="12">
        <f>SUMPRODUCT((SUMIF('[1]كشف حساب عميل (31)'!$F$146:$F$167,"*338*",'[1]كشف حساب عميل (31)'!$E$146:$E$167)))</f>
        <v>0</v>
      </c>
      <c r="J587" s="12">
        <f>SUMPRODUCT((SUMIF('[1]كشف حساب عميل (31)'!$F$146:$F$167,"*330*",'[1]كشف حساب عميل (31)'!$E$146:$E$167)))</f>
        <v>0</v>
      </c>
      <c r="K587" s="12">
        <f>SUMPRODUCT((SUMIF('[1]كشف حساب عميل (31)'!$F$146:$F$167,"*580*",'[1]كشف حساب عميل (31)'!$E$146:$E$167)))</f>
        <v>0</v>
      </c>
      <c r="L587" s="12">
        <f>SUMPRODUCT((SUMIF('[1]كشف حساب عميل (31)'!$F$146:$F$167,"*430 لتر برستيج*",'[1]كشف حساب عميل (31)'!$E$146:$E$167)))</f>
        <v>0</v>
      </c>
      <c r="M587" s="12">
        <f>SUMPRODUCT((SUMIF('[1]كشف حساب عميل (31)'!$F$146:$F$167,"*340 لتر برستيج*",'[1]كشف حساب عميل (31)'!$E$146:$E$167)))</f>
        <v>0</v>
      </c>
      <c r="N587" s="12">
        <f>SUMPRODUCT((SUMIF('[1]كشف حساب عميل (31)'!$F$146:$F$167,"*339 لتر برستيج*",'[1]كشف حساب عميل (31)'!$E$146:$E$167)))</f>
        <v>0</v>
      </c>
      <c r="O587" s="12">
        <f>SUMPRODUCT((SUMIF('[1]كشف حساب عميل (31)'!$F$146:$F$167,"*320*",'[1]كشف حساب عميل (31)'!$E$146:$E$167)))</f>
        <v>0</v>
      </c>
      <c r="P587" s="12">
        <f>SUMPRODUCT((SUMIF('[1]كشف حساب عميل (31)'!$F$146:$F$167,"*290*",'[1]كشف حساب عميل (31)'!$E$146:$E$167)))</f>
        <v>0</v>
      </c>
      <c r="Q587" s="12">
        <f>SUMPRODUCT((SUMIF('[1]كشف حساب عميل (31)'!$F$146:$F$167,"*335 لتر اوسكار*",'[1]كشف حساب عميل (31)'!$E$146:$E$167)))</f>
        <v>0</v>
      </c>
      <c r="R587" s="12">
        <f>SUMPRODUCT((SUMIF('[1]كشف حساب عميل (31)'!$F$146:$F$167,"*335 لتر برنسيسه*",'[1]كشف حساب عميل (31)'!$E$146:$E$167)))</f>
        <v>0</v>
      </c>
      <c r="S587" s="12">
        <f>SUMPRODUCT((SUMIF('[1]كشف حساب عميل (31)'!$F$146:$F$167,"*328*",'[1]كشف حساب عميل (31)'!$E$146:$E$167)))</f>
        <v>0</v>
      </c>
      <c r="T587" s="12">
        <f>SUMPRODUCT((SUMIF('[1]كشف حساب عميل (31)'!$F$146:$F$167,"*7 درج نوفرست*",'[1]كشف حساب عميل (31)'!$E$146:$E$167)))</f>
        <v>0</v>
      </c>
      <c r="U587" s="12">
        <f>SUMPRODUCT((SUMIF('[1]كشف حساب عميل (31)'!$F$146:$F$167,"*6 درج نوفرست*",'[1]كشف حساب عميل (31)'!$E$146:$E$167)))</f>
        <v>0</v>
      </c>
      <c r="V587" s="12">
        <f>SUMPRODUCT((SUMIF('[1]كشف حساب عميل (31)'!$F$146:$F$167,"*5 درج نوفرست*",'[1]كشف حساب عميل (31)'!$E$146:$E$167)))</f>
        <v>0</v>
      </c>
      <c r="W587" s="12">
        <f>SUMPRODUCT((SUMIF('[1]كشف حساب عميل (31)'!$F$146:$F$167,"*6 درج معدل*",'[1]كشف حساب عميل (31)'!$E$146:$E$167)))</f>
        <v>0</v>
      </c>
      <c r="X587" s="12">
        <f>SUMPRODUCT((SUMIF('[1]كشف حساب عميل (31)'!$F$146:$F$167,"*5 درج معدل*",'[1]كشف حساب عميل (31)'!$E$146:$E$167)))</f>
        <v>0</v>
      </c>
      <c r="Y587" s="12">
        <f>SUMPRODUCT((SUMIF('[1]كشف حساب عميل (31)'!$F$146:$F$167,"*4 درج*",'[1]كشف حساب عميل (31)'!$E$146:$E$167)))</f>
        <v>0</v>
      </c>
      <c r="Z587" s="12">
        <f t="shared" si="248"/>
        <v>0</v>
      </c>
    </row>
    <row r="588" spans="1:26" ht="17.25" hidden="1" thickTop="1" thickBot="1">
      <c r="A588" s="9" t="str">
        <f>'[1]عملاء الفرع'!$B$34</f>
        <v>كشف حساب عميل (31)</v>
      </c>
      <c r="B588" s="13"/>
      <c r="C588" s="11" t="s">
        <v>28</v>
      </c>
      <c r="D588" s="12">
        <f t="shared" ref="D588:S607" si="250">SUM(D585:D587)</f>
        <v>0</v>
      </c>
      <c r="E588" s="12">
        <f t="shared" ref="E588:Y588" si="251">SUM(E585:E587)</f>
        <v>0</v>
      </c>
      <c r="F588" s="12">
        <f t="shared" si="251"/>
        <v>0</v>
      </c>
      <c r="G588" s="12">
        <f t="shared" si="251"/>
        <v>0</v>
      </c>
      <c r="H588" s="12">
        <f t="shared" si="251"/>
        <v>0</v>
      </c>
      <c r="I588" s="12">
        <f t="shared" si="251"/>
        <v>0</v>
      </c>
      <c r="J588" s="12">
        <f t="shared" si="251"/>
        <v>0</v>
      </c>
      <c r="K588" s="12">
        <f t="shared" si="251"/>
        <v>0</v>
      </c>
      <c r="L588" s="12">
        <f t="shared" si="251"/>
        <v>0</v>
      </c>
      <c r="M588" s="12">
        <f t="shared" si="251"/>
        <v>0</v>
      </c>
      <c r="N588" s="12">
        <f t="shared" si="251"/>
        <v>0</v>
      </c>
      <c r="O588" s="12">
        <f t="shared" si="251"/>
        <v>0</v>
      </c>
      <c r="P588" s="12">
        <f t="shared" si="251"/>
        <v>0</v>
      </c>
      <c r="Q588" s="12">
        <f t="shared" si="251"/>
        <v>0</v>
      </c>
      <c r="R588" s="12">
        <f t="shared" si="251"/>
        <v>0</v>
      </c>
      <c r="S588" s="12">
        <f t="shared" si="251"/>
        <v>0</v>
      </c>
      <c r="T588" s="12">
        <f t="shared" si="251"/>
        <v>0</v>
      </c>
      <c r="U588" s="12">
        <f t="shared" si="251"/>
        <v>0</v>
      </c>
      <c r="V588" s="12">
        <f t="shared" si="251"/>
        <v>0</v>
      </c>
      <c r="W588" s="12">
        <f t="shared" si="251"/>
        <v>0</v>
      </c>
      <c r="X588" s="12">
        <f t="shared" si="251"/>
        <v>0</v>
      </c>
      <c r="Y588" s="12">
        <f t="shared" si="251"/>
        <v>0</v>
      </c>
      <c r="Z588" s="12">
        <f t="shared" si="248"/>
        <v>0</v>
      </c>
    </row>
    <row r="589" spans="1:26" ht="17.25" hidden="1" thickTop="1" thickBot="1">
      <c r="A589" s="9" t="str">
        <f>'[1]عملاء الفرع'!$B$34</f>
        <v>كشف حساب عميل (31)</v>
      </c>
      <c r="B589" s="13"/>
      <c r="C589" s="11">
        <v>41183</v>
      </c>
      <c r="D589" s="12">
        <f>SUMPRODUCT((SUMIF('[1]كشف حساب عميل (31)'!$F$169:$F$189,"*560*",'[1]كشف حساب عميل (31)'!$E$169:$E$189)))</f>
        <v>0</v>
      </c>
      <c r="E589" s="12">
        <f>SUMPRODUCT((SUMIF('[1]كشف حساب عميل (31)'!$F$169:$F$189,"*510*",'[1]كشف حساب عميل (31)'!$E$169:$E$189)))</f>
        <v>0</v>
      </c>
      <c r="F589" s="12">
        <f>SUMPRODUCT((SUMIF('[1]كشف حساب عميل (31)'!$F$169:$F$189,"*430 لتر نوفرست*",'[1]كشف حساب عميل (31)'!$E$169:$E$189)))</f>
        <v>0</v>
      </c>
      <c r="G589" s="12">
        <f>SUMPRODUCT((SUMIF('[1]كشف حساب عميل (31)'!$F$169:$F$189,"*340 لتر نوفرست*",'[1]كشف حساب عميل (31)'!$E$169:$E$189)))</f>
        <v>0</v>
      </c>
      <c r="H589" s="12">
        <f>SUMPRODUCT((SUMIF('[1]كشف حساب عميل (31)'!$F$169:$F$189,"*339 لتر نوفرست*",'[1]كشف حساب عميل (31)'!$E$169:$E$189)))</f>
        <v>0</v>
      </c>
      <c r="I589" s="12">
        <f>SUMPRODUCT((SUMIF('[1]كشف حساب عميل (31)'!$F$169:$F$189,"*338*",'[1]كشف حساب عميل (31)'!$E$169:$E$189)))</f>
        <v>0</v>
      </c>
      <c r="J589" s="12">
        <f>SUMPRODUCT((SUMIF('[1]كشف حساب عميل (31)'!$F$169:$F$189,"*330*",'[1]كشف حساب عميل (31)'!$E$169:$E$189)))</f>
        <v>0</v>
      </c>
      <c r="K589" s="12">
        <f>SUMPRODUCT((SUMIF('[1]كشف حساب عميل (31)'!$F$169:$F$189,"*580*",'[1]كشف حساب عميل (31)'!$E$169:$E$189)))</f>
        <v>0</v>
      </c>
      <c r="L589" s="12">
        <f>SUMPRODUCT((SUMIF('[1]كشف حساب عميل (31)'!$F$169:$F$189,"*430 لتر برستيج*",'[1]كشف حساب عميل (31)'!$E$169:$E$189)))</f>
        <v>0</v>
      </c>
      <c r="M589" s="12">
        <f>SUMPRODUCT((SUMIF('[1]كشف حساب عميل (31)'!$F$169:$F$189,"*340 لتر برستيج*",'[1]كشف حساب عميل (31)'!$E$169:$E$189)))</f>
        <v>0</v>
      </c>
      <c r="N589" s="12">
        <f>SUMPRODUCT((SUMIF('[1]كشف حساب عميل (31)'!$F$169:$F$189,"*339 لتر برستيج*",'[1]كشف حساب عميل (31)'!$E$169:$E$189)))</f>
        <v>0</v>
      </c>
      <c r="O589" s="12">
        <f>SUMPRODUCT((SUMIF('[1]كشف حساب عميل (31)'!$F$169:$F$189,"*320*",'[1]كشف حساب عميل (31)'!$E$169:$E$189)))</f>
        <v>0</v>
      </c>
      <c r="P589" s="12">
        <f>SUMPRODUCT((SUMIF('[1]كشف حساب عميل (31)'!$F$169:$F$189,"*290*",'[1]كشف حساب عميل (31)'!$E$169:$E$189)))</f>
        <v>0</v>
      </c>
      <c r="Q589" s="12">
        <f>SUMPRODUCT((SUMIF('[1]كشف حساب عميل (31)'!$F$169:$F$189,"*335 لتر اوسكار*",'[1]كشف حساب عميل (31)'!$E$169:$E$189)))</f>
        <v>0</v>
      </c>
      <c r="R589" s="12">
        <f>SUMPRODUCT((SUMIF('[1]كشف حساب عميل (31)'!$F$169:$F$189,"*335 لتر برنسيسه*",'[1]كشف حساب عميل (31)'!$E$169:$E$189)))</f>
        <v>0</v>
      </c>
      <c r="S589" s="12">
        <f>SUMPRODUCT((SUMIF('[1]كشف حساب عميل (31)'!$F$169:$F$189,"*328*",'[1]كشف حساب عميل (31)'!$E$169:$E$189)))</f>
        <v>0</v>
      </c>
      <c r="T589" s="12">
        <f>SUMPRODUCT((SUMIF('[1]كشف حساب عميل (31)'!$F$169:$F$189,"*7 درج نوفرست*",'[1]كشف حساب عميل (31)'!$E$169:$E$189)))</f>
        <v>0</v>
      </c>
      <c r="U589" s="12">
        <f>SUMPRODUCT((SUMIF('[1]كشف حساب عميل (31)'!$F$169:$F$189,"*6 درج نوفرست*",'[1]كشف حساب عميل (31)'!$E$169:$E$189)))</f>
        <v>0</v>
      </c>
      <c r="V589" s="12">
        <f>SUMPRODUCT((SUMIF('[1]كشف حساب عميل (31)'!$F$169:$F$189,"*5 درج نوفرست*",'[1]كشف حساب عميل (31)'!$E$169:$E$189)))</f>
        <v>0</v>
      </c>
      <c r="W589" s="12">
        <f>SUMPRODUCT((SUMIF('[1]كشف حساب عميل (31)'!$F$169:$F$189,"*6 درج معدل*",'[1]كشف حساب عميل (31)'!$E$169:$E$189)))</f>
        <v>0</v>
      </c>
      <c r="X589" s="12">
        <f>SUMPRODUCT((SUMIF('[1]كشف حساب عميل (31)'!$F$169:$F$189,"*5 درج معدل*",'[1]كشف حساب عميل (31)'!$E$169:$E$189)))</f>
        <v>0</v>
      </c>
      <c r="Y589" s="12">
        <f>SUMPRODUCT((SUMIF('[1]كشف حساب عميل (31)'!$F$169:$F$189,"*4 درج*",'[1]كشف حساب عميل (31)'!$E$169:$E$189)))</f>
        <v>0</v>
      </c>
      <c r="Z589" s="12">
        <f t="shared" si="248"/>
        <v>0</v>
      </c>
    </row>
    <row r="590" spans="1:26" ht="17.25" hidden="1" thickTop="1" thickBot="1">
      <c r="A590" s="9" t="str">
        <f>'[1]عملاء الفرع'!$B$34</f>
        <v>كشف حساب عميل (31)</v>
      </c>
      <c r="B590" s="13"/>
      <c r="C590" s="11">
        <v>41214</v>
      </c>
      <c r="D590" s="12">
        <f>SUMPRODUCT((SUMIF('[1]كشف حساب عميل (31)'!$F$191:$F$202,"*560*",'[1]كشف حساب عميل (31)'!$E$191:$E$202)))</f>
        <v>0</v>
      </c>
      <c r="E590" s="12">
        <f>SUMPRODUCT((SUMIF('[1]كشف حساب عميل (31)'!$F$191:$F$202,"*510*",'[1]كشف حساب عميل (31)'!$E$191:$E$202)))</f>
        <v>0</v>
      </c>
      <c r="F590" s="12">
        <f>SUMPRODUCT((SUMIF('[1]كشف حساب عميل (31)'!$F$191:$F$202,"*430 لتر نوفرست*",'[1]كشف حساب عميل (31)'!$E$191:$E$202)))</f>
        <v>0</v>
      </c>
      <c r="G590" s="12">
        <f>SUMPRODUCT((SUMIF('[1]كشف حساب عميل (31)'!$F$191:$F$202,"*340 لتر نوفرست*",'[1]كشف حساب عميل (31)'!$E$191:$E$202)))</f>
        <v>0</v>
      </c>
      <c r="H590" s="12">
        <f>SUMPRODUCT((SUMIF('[1]كشف حساب عميل (31)'!$F$191:$F$202,"*339 لتر نوفرست*",'[1]كشف حساب عميل (31)'!$E$191:$E$202)))</f>
        <v>0</v>
      </c>
      <c r="I590" s="12">
        <f>SUMPRODUCT((SUMIF('[1]كشف حساب عميل (31)'!$F$191:$F$202,"*338*",'[1]كشف حساب عميل (31)'!$E$191:$E$202)))</f>
        <v>0</v>
      </c>
      <c r="J590" s="12">
        <f>SUMPRODUCT((SUMIF('[1]كشف حساب عميل (31)'!$F$191:$F$202,"*330*",'[1]كشف حساب عميل (31)'!$E$191:$E$202)))</f>
        <v>0</v>
      </c>
      <c r="K590" s="12">
        <f>SUMPRODUCT((SUMIF('[1]كشف حساب عميل (31)'!$F$191:$F$202,"*580*",'[1]كشف حساب عميل (31)'!$E$191:$E$202)))</f>
        <v>0</v>
      </c>
      <c r="L590" s="12">
        <f>SUMPRODUCT((SUMIF('[1]كشف حساب عميل (31)'!$F$191:$F$202,"*430 لتر برستيج*",'[1]كشف حساب عميل (31)'!$E$191:$E$202)))</f>
        <v>0</v>
      </c>
      <c r="M590" s="12">
        <f>SUMPRODUCT((SUMIF('[1]كشف حساب عميل (31)'!$F$191:$F$202,"*340 لتر برستيج*",'[1]كشف حساب عميل (31)'!$E$191:$E$202)))</f>
        <v>0</v>
      </c>
      <c r="N590" s="12">
        <f>SUMPRODUCT((SUMIF('[1]كشف حساب عميل (31)'!$F$191:$F$202,"*339 لتر برستيج*",'[1]كشف حساب عميل (31)'!$E$191:$E$202)))</f>
        <v>0</v>
      </c>
      <c r="O590" s="12">
        <f>SUMPRODUCT((SUMIF('[1]كشف حساب عميل (31)'!$F$191:$F$202,"*320*",'[1]كشف حساب عميل (31)'!$E$191:$E$202)))</f>
        <v>0</v>
      </c>
      <c r="P590" s="12">
        <f>SUMPRODUCT((SUMIF('[1]كشف حساب عميل (31)'!$F$191:$F$202,"*290*",'[1]كشف حساب عميل (31)'!$E$191:$E$202)))</f>
        <v>0</v>
      </c>
      <c r="Q590" s="12">
        <f>SUMPRODUCT((SUMIF('[1]كشف حساب عميل (31)'!$F$191:$F$202,"*335 لتر اوسكار*",'[1]كشف حساب عميل (31)'!$E$191:$E$202)))</f>
        <v>0</v>
      </c>
      <c r="R590" s="12">
        <f>SUMPRODUCT((SUMIF('[1]كشف حساب عميل (31)'!$F$191:$F$202,"*335 لتر برنسيسه*",'[1]كشف حساب عميل (31)'!$E$191:$E$202)))</f>
        <v>0</v>
      </c>
      <c r="S590" s="12">
        <f>SUMPRODUCT((SUMIF('[1]كشف حساب عميل (31)'!$F$191:$F$202,"*328*",'[1]كشف حساب عميل (31)'!$E$191:$E$202)))</f>
        <v>0</v>
      </c>
      <c r="T590" s="12">
        <f>SUMPRODUCT((SUMIF('[1]كشف حساب عميل (31)'!$F$191:$F$202,"*7 درج نوفرست*",'[1]كشف حساب عميل (31)'!$E$191:$E$202)))</f>
        <v>0</v>
      </c>
      <c r="U590" s="12">
        <f>SUMPRODUCT((SUMIF('[1]كشف حساب عميل (31)'!$F$191:$F$202,"*6 درج نوفرست*",'[1]كشف حساب عميل (31)'!$E$191:$E$202)))</f>
        <v>0</v>
      </c>
      <c r="V590" s="12">
        <f>SUMPRODUCT((SUMIF('[1]كشف حساب عميل (31)'!$F$191:$F$202,"*5 درج نوفرست*",'[1]كشف حساب عميل (31)'!$E$191:$E$202)))</f>
        <v>0</v>
      </c>
      <c r="W590" s="12">
        <f>SUMPRODUCT((SUMIF('[1]كشف حساب عميل (31)'!$F$191:$F$202,"*6 درج معدل*",'[1]كشف حساب عميل (31)'!$E$191:$E$202)))</f>
        <v>0</v>
      </c>
      <c r="X590" s="12">
        <f>SUMPRODUCT((SUMIF('[1]كشف حساب عميل (31)'!$F$191:$F$202,"*5 درج معدل*",'[1]كشف حساب عميل (31)'!$E$191:$E$202)))</f>
        <v>0</v>
      </c>
      <c r="Y590" s="12">
        <f>SUMPRODUCT((SUMIF('[1]كشف حساب عميل (31)'!$F$191:$F$202,"*4 درج*",'[1]كشف حساب عميل (31)'!$E$191:$E$202)))</f>
        <v>0</v>
      </c>
      <c r="Z590" s="12">
        <f t="shared" si="248"/>
        <v>0</v>
      </c>
    </row>
    <row r="591" spans="1:26" ht="17.25" hidden="1" thickTop="1" thickBot="1">
      <c r="A591" s="9" t="str">
        <f>'[1]عملاء الفرع'!$B$34</f>
        <v>كشف حساب عميل (31)</v>
      </c>
      <c r="B591" s="13"/>
      <c r="C591" s="11">
        <v>41244</v>
      </c>
      <c r="D591" s="12">
        <f>SUMPRODUCT((SUMIF('[1]كشف حساب عميل (31)'!$F$204:$F$216,"*560*",'[1]كشف حساب عميل (31)'!$E$204:$E$216)))</f>
        <v>0</v>
      </c>
      <c r="E591" s="12">
        <f>SUMPRODUCT((SUMIF('[1]كشف حساب عميل (31)'!$F$204:$F$216,"*510*",'[1]كشف حساب عميل (31)'!$E$204:$E$216)))</f>
        <v>0</v>
      </c>
      <c r="F591" s="12">
        <f>SUMPRODUCT((SUMIF('[1]كشف حساب عميل (31)'!$F$204:$F$216,"*430 لتر نوفرست*",'[1]كشف حساب عميل (31)'!$E$204:$E$216)))</f>
        <v>0</v>
      </c>
      <c r="G591" s="12">
        <f>SUMPRODUCT((SUMIF('[1]كشف حساب عميل (31)'!$F$204:$F$216,"*340 لتر نوفرست*",'[1]كشف حساب عميل (31)'!$E$204:$E$216)))</f>
        <v>0</v>
      </c>
      <c r="H591" s="12">
        <f>SUMPRODUCT((SUMIF('[1]كشف حساب عميل (31)'!$F$204:$F$216,"*339 لتر نوفرست*",'[1]كشف حساب عميل (31)'!$E$204:$E$216)))</f>
        <v>0</v>
      </c>
      <c r="I591" s="12">
        <f>SUMPRODUCT((SUMIF('[1]كشف حساب عميل (31)'!$F$204:$F$216,"*338*",'[1]كشف حساب عميل (31)'!$E$204:$E$216)))</f>
        <v>0</v>
      </c>
      <c r="J591" s="12">
        <f>SUMPRODUCT((SUMIF('[1]كشف حساب عميل (31)'!$F$204:$F$216,"*330*",'[1]كشف حساب عميل (31)'!$E$204:$E$216)))</f>
        <v>0</v>
      </c>
      <c r="K591" s="12">
        <f>SUMPRODUCT((SUMIF('[1]كشف حساب عميل (31)'!$F$204:$F$216,"*580*",'[1]كشف حساب عميل (31)'!$E$204:$E$216)))</f>
        <v>0</v>
      </c>
      <c r="L591" s="12">
        <f>SUMPRODUCT((SUMIF('[1]كشف حساب عميل (31)'!$F$204:$F$216,"*430 لتر برستيج*",'[1]كشف حساب عميل (31)'!$E$204:$E$216)))</f>
        <v>0</v>
      </c>
      <c r="M591" s="12">
        <f>SUMPRODUCT((SUMIF('[1]كشف حساب عميل (31)'!$F$204:$F$216,"*340 لتر برستيج*",'[1]كشف حساب عميل (31)'!$E$204:$E$216)))</f>
        <v>0</v>
      </c>
      <c r="N591" s="12">
        <f>SUMPRODUCT((SUMIF('[1]كشف حساب عميل (31)'!$F$204:$F$216,"*339 لتر برستيج*",'[1]كشف حساب عميل (31)'!$E$204:$E$216)))</f>
        <v>0</v>
      </c>
      <c r="O591" s="12">
        <f>SUMPRODUCT((SUMIF('[1]كشف حساب عميل (31)'!$F$204:$F$216,"*320*",'[1]كشف حساب عميل (31)'!$E$204:$E$216)))</f>
        <v>0</v>
      </c>
      <c r="P591" s="12">
        <f>SUMPRODUCT((SUMIF('[1]كشف حساب عميل (31)'!$F$204:$F$216,"*290*",'[1]كشف حساب عميل (31)'!$E$204:$E$216)))</f>
        <v>0</v>
      </c>
      <c r="Q591" s="12">
        <f>SUMPRODUCT((SUMIF('[1]كشف حساب عميل (31)'!$F$204:$F$216,"*335 لتر اوسكار*",'[1]كشف حساب عميل (31)'!$E$204:$E$216)))</f>
        <v>0</v>
      </c>
      <c r="R591" s="12">
        <f>SUMPRODUCT((SUMIF('[1]كشف حساب عميل (31)'!$F$204:$F$216,"*335 لتر برنسيسه*",'[1]كشف حساب عميل (31)'!$E$204:$E$216)))</f>
        <v>0</v>
      </c>
      <c r="S591" s="12">
        <f>SUMPRODUCT((SUMIF('[1]كشف حساب عميل (31)'!$F$204:$F$216,"*328*",'[1]كشف حساب عميل (31)'!$E$204:$E$216)))</f>
        <v>0</v>
      </c>
      <c r="T591" s="12">
        <f>SUMPRODUCT((SUMIF('[1]كشف حساب عميل (31)'!$F$204:$F$216,"*7 درج نوفرست*",'[1]كشف حساب عميل (31)'!$E$204:$E$216)))</f>
        <v>0</v>
      </c>
      <c r="U591" s="12">
        <f>SUMPRODUCT((SUMIF('[1]كشف حساب عميل (31)'!$F$204:$F$216,"*6 درج نوفرست*",'[1]كشف حساب عميل (31)'!$E$204:$E$216)))</f>
        <v>0</v>
      </c>
      <c r="V591" s="12">
        <f>SUMPRODUCT((SUMIF('[1]كشف حساب عميل (31)'!$F$204:$F$216,"*5 درج نوفرست*",'[1]كشف حساب عميل (31)'!$E$204:$E$216)))</f>
        <v>0</v>
      </c>
      <c r="W591" s="12">
        <f>SUMPRODUCT((SUMIF('[1]كشف حساب عميل (31)'!$F$204:$F$216,"*6 درج معدل*",'[1]كشف حساب عميل (31)'!$E$204:$E$216)))</f>
        <v>0</v>
      </c>
      <c r="X591" s="12">
        <f>SUMPRODUCT((SUMIF('[1]كشف حساب عميل (31)'!$F$204:$F$216,"*5 درج معدل*",'[1]كشف حساب عميل (31)'!$E$204:$E$216)))</f>
        <v>0</v>
      </c>
      <c r="Y591" s="12">
        <f>SUMPRODUCT((SUMIF('[1]كشف حساب عميل (31)'!$F$204:$F$216,"*4 درج*",'[1]كشف حساب عميل (31)'!$E$204:$E$216)))</f>
        <v>0</v>
      </c>
      <c r="Z591" s="12">
        <f t="shared" si="248"/>
        <v>0</v>
      </c>
    </row>
    <row r="592" spans="1:26" ht="17.25" hidden="1" thickTop="1" thickBot="1">
      <c r="A592" s="9" t="str">
        <f>'[1]عملاء الفرع'!$B$34</f>
        <v>كشف حساب عميل (31)</v>
      </c>
      <c r="B592" s="13"/>
      <c r="C592" s="11" t="s">
        <v>29</v>
      </c>
      <c r="D592" s="12">
        <f t="shared" ref="D592:S611" si="252">SUM(D589:D591)</f>
        <v>0</v>
      </c>
      <c r="E592" s="12">
        <f t="shared" ref="E592:Y592" si="253">SUM(E589:E591)</f>
        <v>0</v>
      </c>
      <c r="F592" s="12">
        <f t="shared" si="253"/>
        <v>0</v>
      </c>
      <c r="G592" s="12">
        <f t="shared" si="253"/>
        <v>0</v>
      </c>
      <c r="H592" s="12">
        <f t="shared" si="253"/>
        <v>0</v>
      </c>
      <c r="I592" s="12">
        <f t="shared" si="253"/>
        <v>0</v>
      </c>
      <c r="J592" s="12">
        <f t="shared" si="253"/>
        <v>0</v>
      </c>
      <c r="K592" s="12">
        <f t="shared" si="253"/>
        <v>0</v>
      </c>
      <c r="L592" s="12">
        <f t="shared" si="253"/>
        <v>0</v>
      </c>
      <c r="M592" s="12">
        <f t="shared" si="253"/>
        <v>0</v>
      </c>
      <c r="N592" s="12">
        <f t="shared" si="253"/>
        <v>0</v>
      </c>
      <c r="O592" s="12">
        <f t="shared" si="253"/>
        <v>0</v>
      </c>
      <c r="P592" s="12">
        <f t="shared" si="253"/>
        <v>0</v>
      </c>
      <c r="Q592" s="12">
        <f t="shared" si="253"/>
        <v>0</v>
      </c>
      <c r="R592" s="12">
        <f t="shared" si="253"/>
        <v>0</v>
      </c>
      <c r="S592" s="12">
        <f t="shared" si="253"/>
        <v>0</v>
      </c>
      <c r="T592" s="12">
        <f t="shared" si="253"/>
        <v>0</v>
      </c>
      <c r="U592" s="12">
        <f t="shared" si="253"/>
        <v>0</v>
      </c>
      <c r="V592" s="12">
        <f t="shared" si="253"/>
        <v>0</v>
      </c>
      <c r="W592" s="12">
        <f t="shared" si="253"/>
        <v>0</v>
      </c>
      <c r="X592" s="12">
        <f t="shared" si="253"/>
        <v>0</v>
      </c>
      <c r="Y592" s="12">
        <f t="shared" si="253"/>
        <v>0</v>
      </c>
      <c r="Z592" s="12">
        <f t="shared" si="248"/>
        <v>0</v>
      </c>
    </row>
    <row r="593" spans="1:26" ht="17.25" hidden="1" thickTop="1" thickBot="1">
      <c r="A593" s="9" t="str">
        <f>'[1]عملاء الفرع'!$B$34</f>
        <v>كشف حساب عميل (31)</v>
      </c>
      <c r="B593" s="13"/>
      <c r="C593" s="11" t="s">
        <v>30</v>
      </c>
      <c r="D593" s="12">
        <f t="shared" ref="D593:Y612" si="254">SUM(D592,D588)</f>
        <v>0</v>
      </c>
      <c r="E593" s="12">
        <f t="shared" si="254"/>
        <v>0</v>
      </c>
      <c r="F593" s="12">
        <f t="shared" si="254"/>
        <v>0</v>
      </c>
      <c r="G593" s="12">
        <f t="shared" si="254"/>
        <v>0</v>
      </c>
      <c r="H593" s="12">
        <f t="shared" si="254"/>
        <v>0</v>
      </c>
      <c r="I593" s="12">
        <f t="shared" si="254"/>
        <v>0</v>
      </c>
      <c r="J593" s="12">
        <f t="shared" si="254"/>
        <v>0</v>
      </c>
      <c r="K593" s="12">
        <f t="shared" si="254"/>
        <v>0</v>
      </c>
      <c r="L593" s="12">
        <f t="shared" si="254"/>
        <v>0</v>
      </c>
      <c r="M593" s="12">
        <f t="shared" si="254"/>
        <v>0</v>
      </c>
      <c r="N593" s="12">
        <f t="shared" si="254"/>
        <v>0</v>
      </c>
      <c r="O593" s="12">
        <f t="shared" si="254"/>
        <v>0</v>
      </c>
      <c r="P593" s="12">
        <f t="shared" si="254"/>
        <v>0</v>
      </c>
      <c r="Q593" s="12">
        <f t="shared" si="254"/>
        <v>0</v>
      </c>
      <c r="R593" s="12">
        <f t="shared" si="254"/>
        <v>0</v>
      </c>
      <c r="S593" s="12">
        <f t="shared" si="254"/>
        <v>0</v>
      </c>
      <c r="T593" s="12">
        <f t="shared" si="254"/>
        <v>0</v>
      </c>
      <c r="U593" s="12">
        <f t="shared" si="254"/>
        <v>0</v>
      </c>
      <c r="V593" s="12">
        <f t="shared" si="254"/>
        <v>0</v>
      </c>
      <c r="W593" s="12">
        <f t="shared" si="254"/>
        <v>0</v>
      </c>
      <c r="X593" s="12">
        <f t="shared" si="254"/>
        <v>0</v>
      </c>
      <c r="Y593" s="12">
        <f t="shared" si="254"/>
        <v>0</v>
      </c>
      <c r="Z593" s="12">
        <f t="shared" si="248"/>
        <v>0</v>
      </c>
    </row>
    <row r="594" spans="1:26" ht="17.25" hidden="1" thickTop="1" thickBot="1">
      <c r="A594" s="9" t="str">
        <f>'[1]عملاء الفرع'!$B$34</f>
        <v>كشف حساب عميل (31)</v>
      </c>
      <c r="B594" s="13"/>
      <c r="C594" s="11" t="s">
        <v>31</v>
      </c>
      <c r="D594" s="12">
        <f t="shared" ref="D594:Y613" si="255">SUM(D593,D584)</f>
        <v>0</v>
      </c>
      <c r="E594" s="12">
        <f t="shared" si="255"/>
        <v>0</v>
      </c>
      <c r="F594" s="12">
        <f t="shared" si="255"/>
        <v>0</v>
      </c>
      <c r="G594" s="12">
        <f t="shared" si="255"/>
        <v>0</v>
      </c>
      <c r="H594" s="12">
        <f t="shared" si="255"/>
        <v>0</v>
      </c>
      <c r="I594" s="12">
        <f t="shared" si="255"/>
        <v>0</v>
      </c>
      <c r="J594" s="12">
        <f t="shared" si="255"/>
        <v>0</v>
      </c>
      <c r="K594" s="12">
        <f t="shared" si="255"/>
        <v>0</v>
      </c>
      <c r="L594" s="12">
        <f t="shared" si="255"/>
        <v>0</v>
      </c>
      <c r="M594" s="12">
        <f t="shared" si="255"/>
        <v>0</v>
      </c>
      <c r="N594" s="12">
        <f t="shared" si="255"/>
        <v>0</v>
      </c>
      <c r="O594" s="12">
        <f t="shared" si="255"/>
        <v>0</v>
      </c>
      <c r="P594" s="12">
        <f t="shared" si="255"/>
        <v>0</v>
      </c>
      <c r="Q594" s="12">
        <f t="shared" si="255"/>
        <v>0</v>
      </c>
      <c r="R594" s="12">
        <f t="shared" si="255"/>
        <v>0</v>
      </c>
      <c r="S594" s="12">
        <f t="shared" si="255"/>
        <v>0</v>
      </c>
      <c r="T594" s="12">
        <f t="shared" si="255"/>
        <v>0</v>
      </c>
      <c r="U594" s="12">
        <f t="shared" si="255"/>
        <v>0</v>
      </c>
      <c r="V594" s="12">
        <f t="shared" si="255"/>
        <v>0</v>
      </c>
      <c r="W594" s="12">
        <f t="shared" si="255"/>
        <v>0</v>
      </c>
      <c r="X594" s="12">
        <f t="shared" si="255"/>
        <v>0</v>
      </c>
      <c r="Y594" s="12">
        <f t="shared" si="255"/>
        <v>0</v>
      </c>
      <c r="Z594" s="12">
        <f t="shared" si="248"/>
        <v>0</v>
      </c>
    </row>
    <row r="595" spans="1:26" ht="17.25" thickTop="1" thickBot="1">
      <c r="A595" s="9" t="str">
        <f>'[1]عملاء الفرع'!$B$35</f>
        <v>كشف حساب عميل (32)</v>
      </c>
      <c r="B595" s="13"/>
      <c r="C595" s="11">
        <v>40909</v>
      </c>
      <c r="D595" s="12">
        <f>SUMPRODUCT((SUMIF('[1]كشف حساب عميل (32)'!$F$7:$F$37,"*560*",'[1]كشف حساب عميل (32)'!$E$7:$E$37)))</f>
        <v>0</v>
      </c>
      <c r="E595" s="12">
        <f>SUMPRODUCT((SUMIF('[1]كشف حساب عميل (32)'!$F$7:$F$37,"*510*",'[1]كشف حساب عميل (32)'!$E$7:$E$37)))</f>
        <v>0</v>
      </c>
      <c r="F595" s="12">
        <f>SUMPRODUCT((SUMIF('[1]كشف حساب عميل (32)'!$F$7:$F$37,"*430 لتر نوفرست*",'[1]كشف حساب عميل (32)'!$E$7:$E$37)))</f>
        <v>0</v>
      </c>
      <c r="G595" s="12">
        <f>SUMPRODUCT((SUMIF('[1]كشف حساب عميل (32)'!$F$7:$F$37,"*340 لتر نوفرست*",'[1]كشف حساب عميل (32)'!$E$7:$E$37)))</f>
        <v>0</v>
      </c>
      <c r="H595" s="12">
        <f>SUMPRODUCT((SUMIF('[1]كشف حساب عميل (32)'!$F$7:$F$37,"*339 لتر نوفرست*",'[1]كشف حساب عميل (32)'!$E$7:$E$37)))</f>
        <v>0</v>
      </c>
      <c r="I595" s="12">
        <f>SUMPRODUCT((SUMIF('[1]كشف حساب عميل (32)'!$F$7:$F$37,"*338*",'[1]كشف حساب عميل (32)'!$E$7:$E$37)))</f>
        <v>0</v>
      </c>
      <c r="J595" s="12">
        <f>SUMPRODUCT((SUMIF('[1]كشف حساب عميل (32)'!$F$7:$F$37,"*330*",'[1]كشف حساب عميل (32)'!$E$7:$E$37)))</f>
        <v>0</v>
      </c>
      <c r="K595" s="12">
        <f>SUMPRODUCT((SUMIF('[1]كشف حساب عميل (32)'!$F$7:$F$37,"*580*",'[1]كشف حساب عميل (32)'!$E$7:$E$37)))</f>
        <v>0</v>
      </c>
      <c r="L595" s="12">
        <f>SUMPRODUCT((SUMIF('[1]كشف حساب عميل (32)'!$F$7:$F$37,"*430 لتر برستيج*",'[1]كشف حساب عميل (32)'!$E$7:$E$37)))</f>
        <v>0</v>
      </c>
      <c r="M595" s="12">
        <f>SUMPRODUCT((SUMIF('[1]كشف حساب عميل (32)'!$F$7:$F$37,"*340 لتر برستيج*",'[1]كشف حساب عميل (32)'!$E$7:$E$37)))</f>
        <v>0</v>
      </c>
      <c r="N595" s="12">
        <f>SUMPRODUCT((SUMIF('[1]كشف حساب عميل (32)'!$F$7:$F$37,"*339 لتر برستيج*",'[1]كشف حساب عميل (32)'!$E$7:$E$37)))</f>
        <v>0</v>
      </c>
      <c r="O595" s="12">
        <f>SUMPRODUCT((SUMIF('[1]كشف حساب عميل (32)'!$F$7:$F$37,"*320*",'[1]كشف حساب عميل (32)'!$E$7:$E$37)))</f>
        <v>0</v>
      </c>
      <c r="P595" s="12">
        <f>SUMPRODUCT((SUMIF('[1]كشف حساب عميل (32)'!$F$7:$F$37,"*290*",'[1]كشف حساب عميل (32)'!$E$7:$E$37)))</f>
        <v>0</v>
      </c>
      <c r="Q595" s="12">
        <f>SUMPRODUCT((SUMIF('[1]كشف حساب عميل (32)'!$F$7:$F$37,"*335 لتر اوسكار*",'[1]كشف حساب عميل (32)'!$E$7:$E$37)))</f>
        <v>0</v>
      </c>
      <c r="R595" s="12">
        <f>SUMPRODUCT((SUMIF('[1]كشف حساب عميل (32)'!$F$7:$F$37,"*335 لتر برنسيسه*",'[1]كشف حساب عميل (32)'!$E$7:$E$37)))</f>
        <v>0</v>
      </c>
      <c r="S595" s="12">
        <f>SUMPRODUCT((SUMIF('[1]كشف حساب عميل (32)'!$F$7:$F$37,"*328*",'[1]كشف حساب عميل (32)'!$E$7:$E$37)))</f>
        <v>0</v>
      </c>
      <c r="T595" s="12">
        <f>SUMPRODUCT((SUMIF('[1]كشف حساب عميل (32)'!$F$7:$F$37,"*7 درج نوفرست*",'[1]كشف حساب عميل (32)'!$E$7:$E$37)))</f>
        <v>0</v>
      </c>
      <c r="U595" s="12">
        <f>SUMPRODUCT((SUMIF('[1]كشف حساب عميل (32)'!$F$7:$F$37,"*6 درج نوفرست*",'[1]كشف حساب عميل (32)'!$E$7:$E$37)))</f>
        <v>0</v>
      </c>
      <c r="V595" s="12">
        <f>SUMPRODUCT((SUMIF('[1]كشف حساب عميل (32)'!$F$7:$F$37,"*5 درج نوفرست*",'[1]كشف حساب عميل (32)'!$E$7:$E$37)))</f>
        <v>0</v>
      </c>
      <c r="W595" s="12">
        <f>SUMPRODUCT((SUMIF('[1]كشف حساب عميل (32)'!$F$7:$F$37,"*6 درج معدل*",'[1]كشف حساب عميل (32)'!$E$7:$E$37)))</f>
        <v>0</v>
      </c>
      <c r="X595" s="12">
        <f>SUMPRODUCT((SUMIF('[1]كشف حساب عميل (32)'!$F$7:$F$37,"*5 درج معدل*",'[1]كشف حساب عميل (32)'!$E$7:$E$37)))</f>
        <v>0</v>
      </c>
      <c r="Y595" s="12">
        <f>SUMPRODUCT((SUMIF('[1]كشف حساب عميل (32)'!$F$7:$F$37,"*4 درج*",'[1]كشف حساب عميل (32)'!$E$7:$E$37)))</f>
        <v>0</v>
      </c>
      <c r="Z595" s="12">
        <f t="shared" si="248"/>
        <v>0</v>
      </c>
    </row>
    <row r="596" spans="1:26" ht="17.25" hidden="1" thickTop="1" thickBot="1">
      <c r="A596" s="9" t="str">
        <f>'[1]عملاء الفرع'!$B$35</f>
        <v>كشف حساب عميل (32)</v>
      </c>
      <c r="B596" s="10"/>
      <c r="C596" s="11">
        <v>40940</v>
      </c>
      <c r="D596" s="12">
        <f>SUMPRODUCT((SUMIF('[1]كشف حساب عميل (32)'!$F$39:$F$48,"*560*",'[1]كشف حساب عميل (32)'!$E$39:$E$48)))</f>
        <v>0</v>
      </c>
      <c r="E596" s="12">
        <f>SUMPRODUCT((SUMIF('[1]كشف حساب عميل (32)'!$F$39:$F$48,"*510*",'[1]كشف حساب عميل (32)'!$E$39:$E$48)))</f>
        <v>0</v>
      </c>
      <c r="F596" s="12">
        <f>SUMPRODUCT((SUMIF('[1]كشف حساب عميل (32)'!$F$39:$F$48,"*430 لتر نوفرست*",'[1]كشف حساب عميل (32)'!$E$39:$E$48)))</f>
        <v>0</v>
      </c>
      <c r="G596" s="12">
        <f>SUMPRODUCT((SUMIF('[1]كشف حساب عميل (32)'!$F$39:$F$48,"*340 لتر نوفرست*",'[1]كشف حساب عميل (32)'!$E$39:$E$48)))</f>
        <v>0</v>
      </c>
      <c r="H596" s="12">
        <f>SUMPRODUCT((SUMIF('[1]كشف حساب عميل (32)'!$F$39:$F$48,"*339 لتر نوفرست*",'[1]كشف حساب عميل (32)'!$E$39:$E$48)))</f>
        <v>0</v>
      </c>
      <c r="I596" s="12">
        <f>SUMPRODUCT((SUMIF('[1]كشف حساب عميل (32)'!$F$39:$F$48,"*338*",'[1]كشف حساب عميل (32)'!$E$39:$E$48)))</f>
        <v>0</v>
      </c>
      <c r="J596" s="12">
        <f>SUMPRODUCT((SUMIF('[1]كشف حساب عميل (32)'!$F$39:$F$48,"*330*",'[1]كشف حساب عميل (32)'!$E$39:$E$48)))</f>
        <v>0</v>
      </c>
      <c r="K596" s="12">
        <f>SUMPRODUCT((SUMIF('[1]كشف حساب عميل (32)'!$F$39:$F$48,"*580*",'[1]كشف حساب عميل (32)'!$E$39:$E$48)))</f>
        <v>0</v>
      </c>
      <c r="L596" s="12">
        <f>SUMPRODUCT((SUMIF('[1]كشف حساب عميل (32)'!$F$39:$F$48,"*430 لتر برستيج*",'[1]كشف حساب عميل (32)'!$E$39:$E$48)))</f>
        <v>0</v>
      </c>
      <c r="M596" s="12">
        <f>SUMPRODUCT((SUMIF('[1]كشف حساب عميل (32)'!$F$39:$F$48,"*340 لتر برستيج*",'[1]كشف حساب عميل (32)'!$E$39:$E$48)))</f>
        <v>0</v>
      </c>
      <c r="N596" s="12">
        <f>SUMPRODUCT((SUMIF('[1]كشف حساب عميل (32)'!$F$39:$F$48,"*339 لتر برستيج*",'[1]كشف حساب عميل (32)'!$E$39:$E$48)))</f>
        <v>0</v>
      </c>
      <c r="O596" s="12">
        <f>SUMPRODUCT((SUMIF('[1]كشف حساب عميل (32)'!$F$39:$F$48,"*320*",'[1]كشف حساب عميل (32)'!$E$39:$E$48)))</f>
        <v>0</v>
      </c>
      <c r="P596" s="12">
        <f>SUMPRODUCT((SUMIF('[1]كشف حساب عميل (32)'!$F$39:$F$48,"*290*",'[1]كشف حساب عميل (32)'!$E$39:$E$48)))</f>
        <v>0</v>
      </c>
      <c r="Q596" s="12">
        <f>SUMPRODUCT((SUMIF('[1]كشف حساب عميل (32)'!$F$39:$F$48,"*335 لتر اوسكار*",'[1]كشف حساب عميل (32)'!$E$39:$E$48)))</f>
        <v>0</v>
      </c>
      <c r="R596" s="12">
        <f>SUMPRODUCT((SUMIF('[1]كشف حساب عميل (32)'!$F$39:$F$48,"*335 لتر برنسيسه*",'[1]كشف حساب عميل (32)'!$E$39:$E$48)))</f>
        <v>0</v>
      </c>
      <c r="S596" s="12">
        <f>SUMPRODUCT((SUMIF('[1]كشف حساب عميل (32)'!$F$39:$F$48,"*328*",'[1]كشف حساب عميل (32)'!$E$39:$E$48)))</f>
        <v>0</v>
      </c>
      <c r="T596" s="12">
        <f>SUMPRODUCT((SUMIF('[1]كشف حساب عميل (32)'!$F$39:$F$48,"*7 درج نوفرست*",'[1]كشف حساب عميل (32)'!$E$39:$E$48)))</f>
        <v>0</v>
      </c>
      <c r="U596" s="12">
        <f>SUMPRODUCT((SUMIF('[1]كشف حساب عميل (32)'!$F$39:$F$48,"*6 درج نوفرست*",'[1]كشف حساب عميل (32)'!$E$39:$E$48)))</f>
        <v>0</v>
      </c>
      <c r="V596" s="12">
        <f>SUMPRODUCT((SUMIF('[1]كشف حساب عميل (32)'!$F$39:$F$48,"*5 درج نوفرست*",'[1]كشف حساب عميل (32)'!$E$39:$E$48)))</f>
        <v>0</v>
      </c>
      <c r="W596" s="12">
        <f>SUMPRODUCT((SUMIF('[1]كشف حساب عميل (32)'!$F$39:$F$48,"*6 درج معدل*",'[1]كشف حساب عميل (32)'!$E$39:$E$48)))</f>
        <v>0</v>
      </c>
      <c r="X596" s="12">
        <f>SUMPRODUCT((SUMIF('[1]كشف حساب عميل (32)'!$F$39:$F$48,"*5 درج معدل*",'[1]كشف حساب عميل (32)'!$E$39:$E$48)))</f>
        <v>0</v>
      </c>
      <c r="Y596" s="12">
        <f>SUMPRODUCT((SUMIF('[1]كشف حساب عميل (32)'!$F$39:$F$48,"*4 درج*",'[1]كشف حساب عميل (32)'!$E$39:$E$48)))</f>
        <v>0</v>
      </c>
      <c r="Z596" s="12">
        <f t="shared" si="248"/>
        <v>0</v>
      </c>
    </row>
    <row r="597" spans="1:26" ht="17.25" hidden="1" thickTop="1" thickBot="1">
      <c r="A597" s="9" t="str">
        <f>'[1]عملاء الفرع'!$B$35</f>
        <v>كشف حساب عميل (32)</v>
      </c>
      <c r="B597" s="13"/>
      <c r="C597" s="11">
        <v>40969</v>
      </c>
      <c r="D597" s="12">
        <f>SUMPRODUCT((SUMIF('[1]كشف حساب عميل (32)'!$F$50:$F$60,"*560*",'[1]كشف حساب عميل (32)'!$E$50:$E$60)))</f>
        <v>0</v>
      </c>
      <c r="E597" s="12">
        <f>SUMPRODUCT((SUMIF('[1]كشف حساب عميل (32)'!$F$50:$F$60,"*510*",'[1]كشف حساب عميل (32)'!$E$50:$E$60)))</f>
        <v>0</v>
      </c>
      <c r="F597" s="12">
        <f>SUMPRODUCT((SUMIF('[1]كشف حساب عميل (32)'!$F$50:$F$60,"*430 لتر نوفرست*",'[1]كشف حساب عميل (32)'!$E$50:$E$60)))</f>
        <v>0</v>
      </c>
      <c r="G597" s="12">
        <f>SUMPRODUCT((SUMIF('[1]كشف حساب عميل (32)'!$F$50:$F$60,"*340 لتر نوفرست*",'[1]كشف حساب عميل (32)'!$E$50:$E$60)))</f>
        <v>0</v>
      </c>
      <c r="H597" s="12">
        <f>SUMPRODUCT((SUMIF('[1]كشف حساب عميل (32)'!$F$50:$F$60,"*339 لتر نوفرست*",'[1]كشف حساب عميل (32)'!$E$50:$E$60)))</f>
        <v>0</v>
      </c>
      <c r="I597" s="12">
        <f>SUMPRODUCT((SUMIF('[1]كشف حساب عميل (32)'!$F$50:$F$60,"*338*",'[1]كشف حساب عميل (32)'!$E$50:$E$60)))</f>
        <v>0</v>
      </c>
      <c r="J597" s="12">
        <f>SUMPRODUCT((SUMIF('[1]كشف حساب عميل (32)'!$F$50:$F$60,"*330*",'[1]كشف حساب عميل (32)'!$E$50:$E$60)))</f>
        <v>0</v>
      </c>
      <c r="K597" s="12">
        <f>SUMPRODUCT((SUMIF('[1]كشف حساب عميل (32)'!$F$50:$F$60,"*580*",'[1]كشف حساب عميل (32)'!$E$50:$E$60)))</f>
        <v>0</v>
      </c>
      <c r="L597" s="12">
        <f>SUMPRODUCT((SUMIF('[1]كشف حساب عميل (32)'!$F$50:$F$60,"*430 لتر برستيج*",'[1]كشف حساب عميل (32)'!$E$50:$E$60)))</f>
        <v>0</v>
      </c>
      <c r="M597" s="12">
        <f>SUMPRODUCT((SUMIF('[1]كشف حساب عميل (32)'!$F$50:$F$60,"*340 لتر برستيج*",'[1]كشف حساب عميل (32)'!$E$50:$E$60)))</f>
        <v>0</v>
      </c>
      <c r="N597" s="12">
        <f>SUMPRODUCT((SUMIF('[1]كشف حساب عميل (32)'!$F$50:$F$60,"*339 لتر برستيج*",'[1]كشف حساب عميل (32)'!$E$50:$E$60)))</f>
        <v>0</v>
      </c>
      <c r="O597" s="12">
        <f>SUMPRODUCT((SUMIF('[1]كشف حساب عميل (32)'!$F$50:$F$60,"*320*",'[1]كشف حساب عميل (32)'!$E$50:$E$60)))</f>
        <v>0</v>
      </c>
      <c r="P597" s="12">
        <f>SUMPRODUCT((SUMIF('[1]كشف حساب عميل (32)'!$F$50:$F$60,"*290*",'[1]كشف حساب عميل (32)'!$E$50:$E$60)))</f>
        <v>0</v>
      </c>
      <c r="Q597" s="12">
        <f>SUMPRODUCT((SUMIF('[1]كشف حساب عميل (32)'!$F$50:$F$60,"*335 لتر اوسكار*",'[1]كشف حساب عميل (32)'!$E$50:$E$60)))</f>
        <v>0</v>
      </c>
      <c r="R597" s="12">
        <f>SUMPRODUCT((SUMIF('[1]كشف حساب عميل (32)'!$F$50:$F$60,"*335 لتر برنسيسه*",'[1]كشف حساب عميل (32)'!$E$50:$E$60)))</f>
        <v>0</v>
      </c>
      <c r="S597" s="12">
        <f>SUMPRODUCT((SUMIF('[1]كشف حساب عميل (32)'!$F$50:$F$60,"*328*",'[1]كشف حساب عميل (32)'!$E$50:$E$60)))</f>
        <v>0</v>
      </c>
      <c r="T597" s="12">
        <f>SUMPRODUCT((SUMIF('[1]كشف حساب عميل (32)'!$F$50:$F$60,"*7 درج نوفرست*",'[1]كشف حساب عميل (32)'!$E$50:$E$60)))</f>
        <v>0</v>
      </c>
      <c r="U597" s="12">
        <f>SUMPRODUCT((SUMIF('[1]كشف حساب عميل (32)'!$F$50:$F$60,"*6 درج نوفرست*",'[1]كشف حساب عميل (32)'!$E$50:$E$60)))</f>
        <v>0</v>
      </c>
      <c r="V597" s="12">
        <f>SUMPRODUCT((SUMIF('[1]كشف حساب عميل (32)'!$F$50:$F$60,"*5 درج نوفرست*",'[1]كشف حساب عميل (32)'!$E$50:$E$60)))</f>
        <v>0</v>
      </c>
      <c r="W597" s="12">
        <f>SUMPRODUCT((SUMIF('[1]كشف حساب عميل (32)'!$F$50:$F$60,"*6 درج معدل*",'[1]كشف حساب عميل (32)'!$E$50:$E$60)))</f>
        <v>0</v>
      </c>
      <c r="X597" s="12">
        <f>SUMPRODUCT((SUMIF('[1]كشف حساب عميل (32)'!$F$50:$F$60,"*5 درج معدل*",'[1]كشف حساب عميل (32)'!$E$50:$E$60)))</f>
        <v>0</v>
      </c>
      <c r="Y597" s="12">
        <f>SUMPRODUCT((SUMIF('[1]كشف حساب عميل (32)'!$F$50:$F$60,"*4 درج*",'[1]كشف حساب عميل (32)'!$E$50:$E$60)))</f>
        <v>0</v>
      </c>
      <c r="Z597" s="12">
        <f t="shared" si="248"/>
        <v>0</v>
      </c>
    </row>
    <row r="598" spans="1:26" ht="17.25" hidden="1" thickTop="1" thickBot="1">
      <c r="A598" s="9" t="str">
        <f>'[1]عملاء الفرع'!$B$35</f>
        <v>كشف حساب عميل (32)</v>
      </c>
      <c r="B598" s="13"/>
      <c r="C598" s="11" t="s">
        <v>25</v>
      </c>
      <c r="D598" s="12">
        <f t="shared" si="244"/>
        <v>0</v>
      </c>
      <c r="E598" s="12">
        <f t="shared" si="244"/>
        <v>0</v>
      </c>
      <c r="F598" s="12">
        <f t="shared" si="244"/>
        <v>0</v>
      </c>
      <c r="G598" s="12">
        <f t="shared" si="244"/>
        <v>0</v>
      </c>
      <c r="H598" s="12">
        <f t="shared" si="244"/>
        <v>0</v>
      </c>
      <c r="I598" s="12">
        <f t="shared" si="244"/>
        <v>0</v>
      </c>
      <c r="J598" s="12">
        <f t="shared" si="244"/>
        <v>0</v>
      </c>
      <c r="K598" s="12">
        <f t="shared" si="244"/>
        <v>0</v>
      </c>
      <c r="L598" s="12">
        <f t="shared" si="244"/>
        <v>0</v>
      </c>
      <c r="M598" s="12">
        <f t="shared" si="244"/>
        <v>0</v>
      </c>
      <c r="N598" s="12">
        <f t="shared" si="244"/>
        <v>0</v>
      </c>
      <c r="O598" s="12">
        <f t="shared" si="244"/>
        <v>0</v>
      </c>
      <c r="P598" s="12">
        <f t="shared" si="244"/>
        <v>0</v>
      </c>
      <c r="Q598" s="12">
        <f t="shared" si="244"/>
        <v>0</v>
      </c>
      <c r="R598" s="12">
        <f t="shared" si="244"/>
        <v>0</v>
      </c>
      <c r="S598" s="12">
        <f t="shared" si="244"/>
        <v>0</v>
      </c>
      <c r="T598" s="12">
        <f t="shared" ref="T598:AM598" si="256">SUM(T595:T597)</f>
        <v>0</v>
      </c>
      <c r="U598" s="12">
        <f t="shared" si="256"/>
        <v>0</v>
      </c>
      <c r="V598" s="12">
        <f t="shared" si="256"/>
        <v>0</v>
      </c>
      <c r="W598" s="12">
        <f t="shared" si="256"/>
        <v>0</v>
      </c>
      <c r="X598" s="12">
        <f t="shared" si="256"/>
        <v>0</v>
      </c>
      <c r="Y598" s="12">
        <f t="shared" si="256"/>
        <v>0</v>
      </c>
      <c r="Z598" s="12">
        <f t="shared" si="248"/>
        <v>0</v>
      </c>
    </row>
    <row r="599" spans="1:26" ht="17.25" hidden="1" thickTop="1" thickBot="1">
      <c r="A599" s="9" t="str">
        <f>'[1]عملاء الفرع'!$B$35</f>
        <v>كشف حساب عميل (32)</v>
      </c>
      <c r="B599" s="13"/>
      <c r="C599" s="11">
        <v>41000</v>
      </c>
      <c r="D599" s="12">
        <f>SUMPRODUCT((SUMIF('[1]كشف حساب عميل (32)'!$F$62:$F$72,"*560*",'[1]كشف حساب عميل (32)'!$E$62:$E$72)))</f>
        <v>0</v>
      </c>
      <c r="E599" s="12">
        <f>SUMPRODUCT((SUMIF('[1]كشف حساب عميل (32)'!$F$62:$F$72,"*510*",'[1]كشف حساب عميل (32)'!$E$62:$E$72)))</f>
        <v>0</v>
      </c>
      <c r="F599" s="12">
        <f>SUMPRODUCT((SUMIF('[1]كشف حساب عميل (32)'!$F$62:$F$72,"*430 لتر نوفرست*",'[1]كشف حساب عميل (32)'!$E$62:$E$72)))</f>
        <v>0</v>
      </c>
      <c r="G599" s="12">
        <f>SUMPRODUCT((SUMIF('[1]كشف حساب عميل (32)'!$F$62:$F$72,"*340 لتر نوفرست*",'[1]كشف حساب عميل (32)'!$E$62:$E$72)))</f>
        <v>0</v>
      </c>
      <c r="H599" s="12">
        <f>SUMPRODUCT((SUMIF('[1]كشف حساب عميل (32)'!$F$62:$F$72,"*339 لتر نوفرست*",'[1]كشف حساب عميل (32)'!$E$62:$E$72)))</f>
        <v>0</v>
      </c>
      <c r="I599" s="12">
        <f>SUMPRODUCT((SUMIF('[1]كشف حساب عميل (32)'!$F$62:$F$72,"*338*",'[1]كشف حساب عميل (32)'!$E$62:$E$72)))</f>
        <v>0</v>
      </c>
      <c r="J599" s="12">
        <f>SUMPRODUCT((SUMIF('[1]كشف حساب عميل (32)'!$F$62:$F$72,"*330*",'[1]كشف حساب عميل (32)'!$E$62:$E$72)))</f>
        <v>0</v>
      </c>
      <c r="K599" s="12">
        <f>SUMPRODUCT((SUMIF('[1]كشف حساب عميل (32)'!$F$62:$F$72,"*580*",'[1]كشف حساب عميل (32)'!$E$62:$E$72)))</f>
        <v>0</v>
      </c>
      <c r="L599" s="12">
        <f>SUMPRODUCT((SUMIF('[1]كشف حساب عميل (32)'!$F$62:$F$72,"*430 لتر برستيج*",'[1]كشف حساب عميل (32)'!$E$62:$E$72)))</f>
        <v>0</v>
      </c>
      <c r="M599" s="12">
        <f>SUMPRODUCT((SUMIF('[1]كشف حساب عميل (32)'!$F$62:$F$72,"*340 لتر برستيج*",'[1]كشف حساب عميل (32)'!$E$62:$E$72)))</f>
        <v>0</v>
      </c>
      <c r="N599" s="12">
        <f>SUMPRODUCT((SUMIF('[1]كشف حساب عميل (32)'!$F$62:$F$72,"*339 لتر برستيج*",'[1]كشف حساب عميل (32)'!$E$62:$E$72)))</f>
        <v>0</v>
      </c>
      <c r="O599" s="12">
        <f>SUMPRODUCT((SUMIF('[1]كشف حساب عميل (32)'!$F$62:$F$72,"*320*",'[1]كشف حساب عميل (32)'!$E$62:$E$72)))</f>
        <v>0</v>
      </c>
      <c r="P599" s="12">
        <f>SUMPRODUCT((SUMIF('[1]كشف حساب عميل (32)'!$F$62:$F$72,"*290*",'[1]كشف حساب عميل (32)'!$E$62:$E$72)))</f>
        <v>0</v>
      </c>
      <c r="Q599" s="12">
        <f>SUMPRODUCT((SUMIF('[1]كشف حساب عميل (32)'!$F$62:$F$72,"*335 لتر اوسكار*",'[1]كشف حساب عميل (32)'!$E$62:$E$72)))</f>
        <v>0</v>
      </c>
      <c r="R599" s="12">
        <f>SUMPRODUCT((SUMIF('[1]كشف حساب عميل (32)'!$F$62:$F$72,"*335 لتر برنسيسه*",'[1]كشف حساب عميل (32)'!$E$62:$E$72)))</f>
        <v>0</v>
      </c>
      <c r="S599" s="12">
        <f>SUMPRODUCT((SUMIF('[1]كشف حساب عميل (32)'!$F$62:$F$72,"*328*",'[1]كشف حساب عميل (32)'!$E$62:$E$72)))</f>
        <v>0</v>
      </c>
      <c r="T599" s="12">
        <f>SUMPRODUCT((SUMIF('[1]كشف حساب عميل (32)'!$F$62:$F$72,"*7 درج نوفرست*",'[1]كشف حساب عميل (32)'!$E$62:$E$72)))</f>
        <v>0</v>
      </c>
      <c r="U599" s="12">
        <f>SUMPRODUCT((SUMIF('[1]كشف حساب عميل (32)'!$F$62:$F$72,"*6 درج نوفرست*",'[1]كشف حساب عميل (32)'!$E$62:$E$72)))</f>
        <v>0</v>
      </c>
      <c r="V599" s="12">
        <f>SUMPRODUCT((SUMIF('[1]كشف حساب عميل (32)'!$F$62:$F$72,"*5 درج نوفرست*",'[1]كشف حساب عميل (32)'!$E$62:$E$72)))</f>
        <v>0</v>
      </c>
      <c r="W599" s="12">
        <f>SUMPRODUCT((SUMIF('[1]كشف حساب عميل (32)'!$F$62:$F$72,"*6 درج معدل*",'[1]كشف حساب عميل (32)'!$E$62:$E$72)))</f>
        <v>0</v>
      </c>
      <c r="X599" s="12">
        <f>SUMPRODUCT((SUMIF('[1]كشف حساب عميل (32)'!$F$62:$F$72,"*5 درج معدل*",'[1]كشف حساب عميل (32)'!$E$62:$E$72)))</f>
        <v>0</v>
      </c>
      <c r="Y599" s="12">
        <f>SUMPRODUCT((SUMIF('[1]كشف حساب عميل (32)'!$F$62:$F$72,"*4 درج*",'[1]كشف حساب عميل (32)'!$E$62:$E$72)))</f>
        <v>0</v>
      </c>
      <c r="Z599" s="12">
        <f t="shared" si="248"/>
        <v>0</v>
      </c>
    </row>
    <row r="600" spans="1:26" ht="17.25" hidden="1" thickTop="1" thickBot="1">
      <c r="A600" s="9" t="str">
        <f>'[1]عملاء الفرع'!$B$35</f>
        <v>كشف حساب عميل (32)</v>
      </c>
      <c r="B600" s="13"/>
      <c r="C600" s="11">
        <v>41030</v>
      </c>
      <c r="D600" s="12">
        <f>SUMPRODUCT((SUMIF('[1]كشف حساب عميل (32)'!$F$74:$F$84,"*560*",'[1]كشف حساب عميل (32)'!$E$74:$E$84)))</f>
        <v>0</v>
      </c>
      <c r="E600" s="12">
        <f>SUMPRODUCT((SUMIF('[1]كشف حساب عميل (32)'!$F$74:$F$84,"*510*",'[1]كشف حساب عميل (32)'!$E$74:$E$84)))</f>
        <v>0</v>
      </c>
      <c r="F600" s="12">
        <f>SUMPRODUCT((SUMIF('[1]كشف حساب عميل (32)'!$F$74:$F$84,"*430 لتر نوفرست*",'[1]كشف حساب عميل (32)'!$E$74:$E$84)))</f>
        <v>0</v>
      </c>
      <c r="G600" s="12">
        <f>SUMPRODUCT((SUMIF('[1]كشف حساب عميل (32)'!$F$74:$F$84,"*340 لتر نوفرست*",'[1]كشف حساب عميل (32)'!$E$74:$E$84)))</f>
        <v>0</v>
      </c>
      <c r="H600" s="12">
        <f>SUMPRODUCT((SUMIF('[1]كشف حساب عميل (32)'!$F$74:$F$84,"*339 لتر نوفرست*",'[1]كشف حساب عميل (32)'!$E$74:$E$84)))</f>
        <v>0</v>
      </c>
      <c r="I600" s="12">
        <f>SUMPRODUCT((SUMIF('[1]كشف حساب عميل (32)'!$F$74:$F$84,"*338*",'[1]كشف حساب عميل (32)'!$E$74:$E$84)))</f>
        <v>0</v>
      </c>
      <c r="J600" s="12">
        <f>SUMPRODUCT((SUMIF('[1]كشف حساب عميل (32)'!$F$74:$F$84,"*330*",'[1]كشف حساب عميل (32)'!$E$74:$E$84)))</f>
        <v>0</v>
      </c>
      <c r="K600" s="12">
        <f>SUMPRODUCT((SUMIF('[1]كشف حساب عميل (32)'!$F$74:$F$84,"*580*",'[1]كشف حساب عميل (32)'!$E$74:$E$84)))</f>
        <v>0</v>
      </c>
      <c r="L600" s="12">
        <f>SUMPRODUCT((SUMIF('[1]كشف حساب عميل (32)'!$F$74:$F$84,"*430 لتر برستيج*",'[1]كشف حساب عميل (32)'!$E$74:$E$84)))</f>
        <v>0</v>
      </c>
      <c r="M600" s="12">
        <f>SUMPRODUCT((SUMIF('[1]كشف حساب عميل (32)'!$F$74:$F$84,"*340 لتر برستيج*",'[1]كشف حساب عميل (32)'!$E$74:$E$84)))</f>
        <v>0</v>
      </c>
      <c r="N600" s="12">
        <f>SUMPRODUCT((SUMIF('[1]كشف حساب عميل (32)'!$F$74:$F$84,"*339 لتر برستيج*",'[1]كشف حساب عميل (32)'!$E$74:$E$84)))</f>
        <v>0</v>
      </c>
      <c r="O600" s="12">
        <f>SUMPRODUCT((SUMIF('[1]كشف حساب عميل (32)'!$F$74:$F$84,"*320*",'[1]كشف حساب عميل (32)'!$E$74:$E$84)))</f>
        <v>0</v>
      </c>
      <c r="P600" s="12">
        <f>SUMPRODUCT((SUMIF('[1]كشف حساب عميل (32)'!$F$74:$F$84,"*290*",'[1]كشف حساب عميل (32)'!$E$74:$E$84)))</f>
        <v>0</v>
      </c>
      <c r="Q600" s="12">
        <f>SUMPRODUCT((SUMIF('[1]كشف حساب عميل (32)'!$F$74:$F$84,"*335 لتر اوسكار*",'[1]كشف حساب عميل (32)'!$E$74:$E$84)))</f>
        <v>0</v>
      </c>
      <c r="R600" s="12">
        <f>SUMPRODUCT((SUMIF('[1]كشف حساب عميل (32)'!$F$74:$F$84,"*335 لتر برنسيسه*",'[1]كشف حساب عميل (32)'!$E$74:$E$84)))</f>
        <v>0</v>
      </c>
      <c r="S600" s="12">
        <f>SUMPRODUCT((SUMIF('[1]كشف حساب عميل (32)'!$F$74:$F$84,"*328*",'[1]كشف حساب عميل (32)'!$E$74:$E$84)))</f>
        <v>0</v>
      </c>
      <c r="T600" s="12">
        <f>SUMPRODUCT((SUMIF('[1]كشف حساب عميل (32)'!$F$74:$F$84,"*7 درج نوفرست*",'[1]كشف حساب عميل (32)'!$E$74:$E$84)))</f>
        <v>0</v>
      </c>
      <c r="U600" s="12">
        <f>SUMPRODUCT((SUMIF('[1]كشف حساب عميل (32)'!$F$74:$F$84,"*6 درج نوفرست*",'[1]كشف حساب عميل (32)'!$E$74:$E$84)))</f>
        <v>0</v>
      </c>
      <c r="V600" s="12">
        <f>SUMPRODUCT((SUMIF('[1]كشف حساب عميل (32)'!$F$74:$F$84,"*5 درج نوفرست*",'[1]كشف حساب عميل (32)'!$E$74:$E$84)))</f>
        <v>0</v>
      </c>
      <c r="W600" s="12">
        <f>SUMPRODUCT((SUMIF('[1]كشف حساب عميل (32)'!$F$74:$F$84,"*6 درج معدل*",'[1]كشف حساب عميل (32)'!$E$74:$E$84)))</f>
        <v>0</v>
      </c>
      <c r="X600" s="12">
        <f>SUMPRODUCT((SUMIF('[1]كشف حساب عميل (32)'!$F$74:$F$84,"*5 درج معدل*",'[1]كشف حساب عميل (32)'!$E$74:$E$84)))</f>
        <v>0</v>
      </c>
      <c r="Y600" s="12">
        <f>SUMPRODUCT((SUMIF('[1]كشف حساب عميل (32)'!$F$74:$F$84,"*4 درج*",'[1]كشف حساب عميل (32)'!$E$74:$E$84)))</f>
        <v>0</v>
      </c>
      <c r="Z600" s="12">
        <f t="shared" si="248"/>
        <v>0</v>
      </c>
    </row>
    <row r="601" spans="1:26" ht="17.25" hidden="1" thickTop="1" thickBot="1">
      <c r="A601" s="9" t="str">
        <f>'[1]عملاء الفرع'!$B$35</f>
        <v>كشف حساب عميل (32)</v>
      </c>
      <c r="B601" s="14"/>
      <c r="C601" s="15">
        <v>41061</v>
      </c>
      <c r="D601" s="12">
        <f>SUMPRODUCT((SUMIF('[1]كشف حساب عميل (32)'!$F$86:$F$96,"*560*",'[1]كشف حساب عميل (32)'!$E$86:$E$96)))</f>
        <v>0</v>
      </c>
      <c r="E601" s="12">
        <f>SUMPRODUCT((SUMIF('[1]كشف حساب عميل (32)'!$F$86:$F$96,"*510*",'[1]كشف حساب عميل (32)'!$E$86:$E$96)))</f>
        <v>0</v>
      </c>
      <c r="F601" s="12">
        <f>SUMPRODUCT((SUMIF('[1]كشف حساب عميل (32)'!$F$86:$F$96,"*430 لتر نوفرست*",'[1]كشف حساب عميل (32)'!$E$86:$E$96)))</f>
        <v>0</v>
      </c>
      <c r="G601" s="12">
        <f>SUMPRODUCT((SUMIF('[1]كشف حساب عميل (32)'!$F$86:$F$96,"*340 لتر نوفرست*",'[1]كشف حساب عميل (32)'!$E$86:$E$96)))</f>
        <v>0</v>
      </c>
      <c r="H601" s="12">
        <f>SUMPRODUCT((SUMIF('[1]كشف حساب عميل (32)'!$F$86:$F$96,"*339 لتر نوفرست*",'[1]كشف حساب عميل (32)'!$E$86:$E$96)))</f>
        <v>0</v>
      </c>
      <c r="I601" s="12">
        <f>SUMPRODUCT((SUMIF('[1]كشف حساب عميل (32)'!$F$86:$F$96,"*338*",'[1]كشف حساب عميل (32)'!$E$86:$E$96)))</f>
        <v>0</v>
      </c>
      <c r="J601" s="12">
        <f>SUMPRODUCT((SUMIF('[1]كشف حساب عميل (32)'!$F$86:$F$96,"*330*",'[1]كشف حساب عميل (32)'!$E$86:$E$96)))</f>
        <v>0</v>
      </c>
      <c r="K601" s="12">
        <f>SUMPRODUCT((SUMIF('[1]كشف حساب عميل (32)'!$F$86:$F$96,"*580*",'[1]كشف حساب عميل (32)'!$E$86:$E$96)))</f>
        <v>0</v>
      </c>
      <c r="L601" s="12">
        <f>SUMPRODUCT((SUMIF('[1]كشف حساب عميل (32)'!$F$86:$F$96,"*430 لتر برستيج*",'[1]كشف حساب عميل (32)'!$E$86:$E$96)))</f>
        <v>0</v>
      </c>
      <c r="M601" s="12">
        <f>SUMPRODUCT((SUMIF('[1]كشف حساب عميل (32)'!$F$86:$F$96,"*340 لتر برستيج*",'[1]كشف حساب عميل (32)'!$E$86:$E$96)))</f>
        <v>0</v>
      </c>
      <c r="N601" s="12">
        <f>SUMPRODUCT((SUMIF('[1]كشف حساب عميل (32)'!$F$86:$F$96,"*339 لتر برستيج*",'[1]كشف حساب عميل (32)'!$E$86:$E$96)))</f>
        <v>0</v>
      </c>
      <c r="O601" s="12">
        <f>SUMPRODUCT((SUMIF('[1]كشف حساب عميل (32)'!$F$86:$F$96,"*320*",'[1]كشف حساب عميل (32)'!$E$86:$E$96)))</f>
        <v>0</v>
      </c>
      <c r="P601" s="12">
        <f>SUMPRODUCT((SUMIF('[1]كشف حساب عميل (32)'!$F$86:$F$96,"*290*",'[1]كشف حساب عميل (32)'!$E$86:$E$96)))</f>
        <v>0</v>
      </c>
      <c r="Q601" s="12">
        <f>SUMPRODUCT((SUMIF('[1]كشف حساب عميل (32)'!$F$86:$F$96,"*335 لتر اوسكار*",'[1]كشف حساب عميل (32)'!$E$86:$E$96)))</f>
        <v>0</v>
      </c>
      <c r="R601" s="12">
        <f>SUMPRODUCT((SUMIF('[1]كشف حساب عميل (32)'!$F$86:$F$96,"*335 لتر برنسيسه*",'[1]كشف حساب عميل (32)'!$E$86:$E$96)))</f>
        <v>0</v>
      </c>
      <c r="S601" s="12">
        <f>SUMPRODUCT((SUMIF('[1]كشف حساب عميل (32)'!$F$86:$F$96,"*328*",'[1]كشف حساب عميل (32)'!$E$86:$E$96)))</f>
        <v>0</v>
      </c>
      <c r="T601" s="12">
        <f>SUMPRODUCT((SUMIF('[1]كشف حساب عميل (32)'!$F$86:$F$96,"*7 درج نوفرست*",'[1]كشف حساب عميل (32)'!$E$86:$E$96)))</f>
        <v>0</v>
      </c>
      <c r="U601" s="12">
        <f>SUMPRODUCT((SUMIF('[1]كشف حساب عميل (32)'!$F$86:$F$96,"*6 درج نوفرست*",'[1]كشف حساب عميل (32)'!$E$86:$E$96)))</f>
        <v>0</v>
      </c>
      <c r="V601" s="12">
        <f>SUMPRODUCT((SUMIF('[1]كشف حساب عميل (32)'!$F$86:$F$96,"*5 درج نوفرست*",'[1]كشف حساب عميل (32)'!$E$86:$E$96)))</f>
        <v>0</v>
      </c>
      <c r="W601" s="12">
        <f>SUMPRODUCT((SUMIF('[1]كشف حساب عميل (32)'!$F$86:$F$96,"*6 درج معدل*",'[1]كشف حساب عميل (32)'!$E$86:$E$96)))</f>
        <v>0</v>
      </c>
      <c r="X601" s="12">
        <f>SUMPRODUCT((SUMIF('[1]كشف حساب عميل (32)'!$F$86:$F$96,"*5 درج معدل*",'[1]كشف حساب عميل (32)'!$E$86:$E$96)))</f>
        <v>0</v>
      </c>
      <c r="Y601" s="12">
        <f>SUMPRODUCT((SUMIF('[1]كشف حساب عميل (32)'!$F$86:$F$96,"*4 درج*",'[1]كشف حساب عميل (32)'!$E$86:$E$96)))</f>
        <v>0</v>
      </c>
      <c r="Z601" s="12">
        <f t="shared" si="248"/>
        <v>0</v>
      </c>
    </row>
    <row r="602" spans="1:26" ht="17.25" hidden="1" thickTop="1" thickBot="1">
      <c r="A602" s="9" t="str">
        <f>'[1]عملاء الفرع'!$B$35</f>
        <v>كشف حساب عميل (32)</v>
      </c>
      <c r="B602" s="13"/>
      <c r="C602" s="11" t="s">
        <v>26</v>
      </c>
      <c r="D602" s="12">
        <f t="shared" si="246"/>
        <v>0</v>
      </c>
      <c r="E602" s="12">
        <f t="shared" si="246"/>
        <v>0</v>
      </c>
      <c r="F602" s="12">
        <f t="shared" si="246"/>
        <v>0</v>
      </c>
      <c r="G602" s="12">
        <f t="shared" si="246"/>
        <v>0</v>
      </c>
      <c r="H602" s="12">
        <f t="shared" si="246"/>
        <v>0</v>
      </c>
      <c r="I602" s="12">
        <f t="shared" si="246"/>
        <v>0</v>
      </c>
      <c r="J602" s="12">
        <f t="shared" si="246"/>
        <v>0</v>
      </c>
      <c r="K602" s="12">
        <f t="shared" si="246"/>
        <v>0</v>
      </c>
      <c r="L602" s="12">
        <f t="shared" si="246"/>
        <v>0</v>
      </c>
      <c r="M602" s="12">
        <f t="shared" si="246"/>
        <v>0</v>
      </c>
      <c r="N602" s="12">
        <f t="shared" si="246"/>
        <v>0</v>
      </c>
      <c r="O602" s="12">
        <f t="shared" si="246"/>
        <v>0</v>
      </c>
      <c r="P602" s="12">
        <f t="shared" si="246"/>
        <v>0</v>
      </c>
      <c r="Q602" s="12">
        <f t="shared" si="246"/>
        <v>0</v>
      </c>
      <c r="R602" s="12">
        <f t="shared" si="246"/>
        <v>0</v>
      </c>
      <c r="S602" s="12">
        <f t="shared" si="246"/>
        <v>0</v>
      </c>
      <c r="T602" s="12">
        <f t="shared" ref="T602:AM602" si="257">SUM(T599:T601)</f>
        <v>0</v>
      </c>
      <c r="U602" s="12">
        <f t="shared" si="257"/>
        <v>0</v>
      </c>
      <c r="V602" s="12">
        <f t="shared" si="257"/>
        <v>0</v>
      </c>
      <c r="W602" s="12">
        <f t="shared" si="257"/>
        <v>0</v>
      </c>
      <c r="X602" s="12">
        <f t="shared" si="257"/>
        <v>0</v>
      </c>
      <c r="Y602" s="12">
        <f t="shared" si="257"/>
        <v>0</v>
      </c>
      <c r="Z602" s="12">
        <f t="shared" si="248"/>
        <v>0</v>
      </c>
    </row>
    <row r="603" spans="1:26" ht="17.25" hidden="1" thickTop="1" thickBot="1">
      <c r="A603" s="9" t="str">
        <f>'[1]عملاء الفرع'!$B$35</f>
        <v>كشف حساب عميل (32)</v>
      </c>
      <c r="B603" s="13"/>
      <c r="C603" s="11" t="s">
        <v>27</v>
      </c>
      <c r="D603" s="12">
        <f t="shared" si="249"/>
        <v>0</v>
      </c>
      <c r="E603" s="12">
        <f t="shared" si="249"/>
        <v>0</v>
      </c>
      <c r="F603" s="12">
        <f t="shared" si="249"/>
        <v>0</v>
      </c>
      <c r="G603" s="12">
        <f t="shared" si="249"/>
        <v>0</v>
      </c>
      <c r="H603" s="12">
        <f t="shared" si="249"/>
        <v>0</v>
      </c>
      <c r="I603" s="12">
        <f t="shared" si="249"/>
        <v>0</v>
      </c>
      <c r="J603" s="12">
        <f t="shared" si="249"/>
        <v>0</v>
      </c>
      <c r="K603" s="12">
        <f t="shared" si="249"/>
        <v>0</v>
      </c>
      <c r="L603" s="12">
        <f t="shared" si="249"/>
        <v>0</v>
      </c>
      <c r="M603" s="12">
        <f t="shared" si="249"/>
        <v>0</v>
      </c>
      <c r="N603" s="12">
        <f t="shared" si="249"/>
        <v>0</v>
      </c>
      <c r="O603" s="12">
        <f t="shared" si="249"/>
        <v>0</v>
      </c>
      <c r="P603" s="12">
        <f t="shared" si="249"/>
        <v>0</v>
      </c>
      <c r="Q603" s="12">
        <f t="shared" si="249"/>
        <v>0</v>
      </c>
      <c r="R603" s="12">
        <f t="shared" si="249"/>
        <v>0</v>
      </c>
      <c r="S603" s="12">
        <f t="shared" si="249"/>
        <v>0</v>
      </c>
      <c r="T603" s="12">
        <f t="shared" si="249"/>
        <v>0</v>
      </c>
      <c r="U603" s="12">
        <f t="shared" si="249"/>
        <v>0</v>
      </c>
      <c r="V603" s="12">
        <f t="shared" si="249"/>
        <v>0</v>
      </c>
      <c r="W603" s="12">
        <f t="shared" si="249"/>
        <v>0</v>
      </c>
      <c r="X603" s="12">
        <f t="shared" si="249"/>
        <v>0</v>
      </c>
      <c r="Y603" s="12">
        <f t="shared" si="249"/>
        <v>0</v>
      </c>
      <c r="Z603" s="12">
        <f t="shared" si="248"/>
        <v>0</v>
      </c>
    </row>
    <row r="604" spans="1:26" ht="17.25" hidden="1" thickTop="1" thickBot="1">
      <c r="A604" s="9" t="str">
        <f>'[1]عملاء الفرع'!$B$35</f>
        <v>كشف حساب عميل (32)</v>
      </c>
      <c r="B604" s="13"/>
      <c r="C604" s="11">
        <v>41091</v>
      </c>
      <c r="D604" s="12">
        <f>SUMPRODUCT((SUMIF('[1]كشف حساب عميل (32)'!$F$99:$F$126,"*560*",'[1]كشف حساب عميل (32)'!$E$99:$E$126)))</f>
        <v>0</v>
      </c>
      <c r="E604" s="12">
        <f>SUMPRODUCT((SUMIF('[1]كشف حساب عميل (32)'!$F$99:$F$126,"*510*",'[1]كشف حساب عميل (32)'!$E$99:$E$126)))</f>
        <v>0</v>
      </c>
      <c r="F604" s="12">
        <f>SUMPRODUCT((SUMIF('[1]كشف حساب عميل (32)'!$F$99:$F$126,"*430 لتر نوفرست*",'[1]كشف حساب عميل (32)'!$E$99:$E$126)))</f>
        <v>0</v>
      </c>
      <c r="G604" s="12">
        <f>SUMPRODUCT((SUMIF('[1]كشف حساب عميل (32)'!$F$99:$F$126,"*340 لتر نوفرست*",'[1]كشف حساب عميل (32)'!$E$99:$E$126)))</f>
        <v>0</v>
      </c>
      <c r="H604" s="12">
        <f>SUMPRODUCT((SUMIF('[1]كشف حساب عميل (32)'!$F$99:$F$126,"*339 لتر نوفرست*",'[1]كشف حساب عميل (32)'!$E$99:$E$126)))</f>
        <v>0</v>
      </c>
      <c r="I604" s="12">
        <f>SUMPRODUCT((SUMIF('[1]كشف حساب عميل (32)'!$F$99:$F$126,"*338*",'[1]كشف حساب عميل (32)'!$E$99:$E$126)))</f>
        <v>0</v>
      </c>
      <c r="J604" s="12">
        <f>SUMPRODUCT((SUMIF('[1]كشف حساب عميل (32)'!$F$99:$F$126,"*330*",'[1]كشف حساب عميل (32)'!$E$99:$E$126)))</f>
        <v>0</v>
      </c>
      <c r="K604" s="12">
        <f>SUMPRODUCT((SUMIF('[1]كشف حساب عميل (32)'!$F$99:$F$126,"*580*",'[1]كشف حساب عميل (32)'!$E$99:$E$126)))</f>
        <v>0</v>
      </c>
      <c r="L604" s="12">
        <f>SUMPRODUCT((SUMIF('[1]كشف حساب عميل (32)'!$F$99:$F$126,"*430 لتر برستيج*",'[1]كشف حساب عميل (32)'!$E$99:$E$126)))</f>
        <v>0</v>
      </c>
      <c r="M604" s="12">
        <f>SUMPRODUCT((SUMIF('[1]كشف حساب عميل (32)'!$F$99:$F$126,"*340 لتر برستيج*",'[1]كشف حساب عميل (32)'!$E$99:$E$126)))</f>
        <v>0</v>
      </c>
      <c r="N604" s="12">
        <f>SUMPRODUCT((SUMIF('[1]كشف حساب عميل (32)'!$F$99:$F$126,"*339 لتر برستيج*",'[1]كشف حساب عميل (32)'!$E$99:$E$126)))</f>
        <v>0</v>
      </c>
      <c r="O604" s="12">
        <f>SUMPRODUCT((SUMIF('[1]كشف حساب عميل (32)'!$F$99:$F$126,"*320*",'[1]كشف حساب عميل (32)'!$E$99:$E$126)))</f>
        <v>0</v>
      </c>
      <c r="P604" s="12">
        <f>SUMPRODUCT((SUMIF('[1]كشف حساب عميل (32)'!$F$99:$F$126,"*290*",'[1]كشف حساب عميل (32)'!$E$99:$E$126)))</f>
        <v>0</v>
      </c>
      <c r="Q604" s="12">
        <f>SUMPRODUCT((SUMIF('[1]كشف حساب عميل (32)'!$F$99:$F$126,"*335 لتر اوسكار*",'[1]كشف حساب عميل (32)'!$E$99:$E$126)))</f>
        <v>0</v>
      </c>
      <c r="R604" s="12">
        <f>SUMPRODUCT((SUMIF('[1]كشف حساب عميل (32)'!$F$99:$F$126,"*335 لتر برنسيسه*",'[1]كشف حساب عميل (32)'!$E$99:$E$126)))</f>
        <v>0</v>
      </c>
      <c r="S604" s="12">
        <f>SUMPRODUCT((SUMIF('[1]كشف حساب عميل (32)'!$F$99:$F$126,"*328*",'[1]كشف حساب عميل (32)'!$E$99:$E$126)))</f>
        <v>0</v>
      </c>
      <c r="T604" s="12">
        <f>SUMPRODUCT((SUMIF('[1]كشف حساب عميل (32)'!$F$99:$F$126,"*7 درج نوفرست*",'[1]كشف حساب عميل (32)'!$E$99:$E$126)))</f>
        <v>0</v>
      </c>
      <c r="U604" s="12">
        <f>SUMPRODUCT((SUMIF('[1]كشف حساب عميل (32)'!$F$99:$F$126,"*6 درج نوفرست*",'[1]كشف حساب عميل (32)'!$E$99:$E$126)))</f>
        <v>0</v>
      </c>
      <c r="V604" s="12">
        <f>SUMPRODUCT((SUMIF('[1]كشف حساب عميل (32)'!$F$99:$F$126,"*5 درج نوفرست*",'[1]كشف حساب عميل (32)'!$E$99:$E$126)))</f>
        <v>0</v>
      </c>
      <c r="W604" s="12">
        <f>SUMPRODUCT((SUMIF('[1]كشف حساب عميل (32)'!$F$99:$F$126,"*6 درج معدل*",'[1]كشف حساب عميل (32)'!$E$99:$E$126)))</f>
        <v>0</v>
      </c>
      <c r="X604" s="12">
        <f>SUMPRODUCT((SUMIF('[1]كشف حساب عميل (32)'!$F$99:$F$126,"*5 درج معدل*",'[1]كشف حساب عميل (32)'!$E$99:$E$126)))</f>
        <v>0</v>
      </c>
      <c r="Y604" s="12">
        <f>SUMPRODUCT((SUMIF('[1]كشف حساب عميل (32)'!$F$99:$F$126,"*4 درج*",'[1]كشف حساب عميل (32)'!$E$99:$E$126)))</f>
        <v>0</v>
      </c>
      <c r="Z604" s="12">
        <f t="shared" si="248"/>
        <v>0</v>
      </c>
    </row>
    <row r="605" spans="1:26" ht="17.25" hidden="1" thickTop="1" thickBot="1">
      <c r="A605" s="9" t="str">
        <f>'[1]عملاء الفرع'!$B$35</f>
        <v>كشف حساب عميل (32)</v>
      </c>
      <c r="B605" s="13"/>
      <c r="C605" s="11">
        <v>41122</v>
      </c>
      <c r="D605" s="12">
        <f>SUMPRODUCT((SUMIF('[1]كشف حساب عميل (32)'!$F$128:$F$144,"*560*",'[1]كشف حساب عميل (32)'!$E$128:$E$144)))</f>
        <v>0</v>
      </c>
      <c r="E605" s="12">
        <f>SUMPRODUCT((SUMIF('[1]كشف حساب عميل (32)'!$F$128:$F$144,"*510*",'[1]كشف حساب عميل (32)'!$E$128:$E$144)))</f>
        <v>0</v>
      </c>
      <c r="F605" s="12">
        <f>SUMPRODUCT((SUMIF('[1]كشف حساب عميل (32)'!$F$128:$F$144,"*430 لتر نوفرست*",'[1]كشف حساب عميل (32)'!$E$128:$E$144)))</f>
        <v>0</v>
      </c>
      <c r="G605" s="12">
        <f>SUMPRODUCT((SUMIF('[1]كشف حساب عميل (32)'!$F$128:$F$144,"*340 لتر نوفرست*",'[1]كشف حساب عميل (32)'!$E$128:$E$144)))</f>
        <v>0</v>
      </c>
      <c r="H605" s="12">
        <f>SUMPRODUCT((SUMIF('[1]كشف حساب عميل (32)'!$F$128:$F$144,"*339 لتر نوفرست*",'[1]كشف حساب عميل (32)'!$E$128:$E$144)))</f>
        <v>0</v>
      </c>
      <c r="I605" s="12">
        <f>SUMPRODUCT((SUMIF('[1]كشف حساب عميل (32)'!$F$128:$F$144,"*338*",'[1]كشف حساب عميل (32)'!$E$128:$E$144)))</f>
        <v>0</v>
      </c>
      <c r="J605" s="12">
        <f>SUMPRODUCT((SUMIF('[1]كشف حساب عميل (32)'!$F$128:$F$144,"*330*",'[1]كشف حساب عميل (32)'!$E$128:$E$144)))</f>
        <v>0</v>
      </c>
      <c r="K605" s="12">
        <f>SUMPRODUCT((SUMIF('[1]كشف حساب عميل (32)'!$F$128:$F$144,"*580*",'[1]كشف حساب عميل (32)'!$E$128:$E$144)))</f>
        <v>0</v>
      </c>
      <c r="L605" s="12">
        <f>SUMPRODUCT((SUMIF('[1]كشف حساب عميل (32)'!$F$128:$F$144,"*430 لتر برستيج*",'[1]كشف حساب عميل (32)'!$E$128:$E$144)))</f>
        <v>0</v>
      </c>
      <c r="M605" s="12">
        <f>SUMPRODUCT((SUMIF('[1]كشف حساب عميل (32)'!$F$128:$F$144,"*340 لتر برستيج*",'[1]كشف حساب عميل (32)'!$E$128:$E$144)))</f>
        <v>0</v>
      </c>
      <c r="N605" s="12">
        <f>SUMPRODUCT((SUMIF('[1]كشف حساب عميل (32)'!$F$128:$F$144,"*339 لتر برستيج*",'[1]كشف حساب عميل (32)'!$E$128:$E$144)))</f>
        <v>0</v>
      </c>
      <c r="O605" s="12">
        <f>SUMPRODUCT((SUMIF('[1]كشف حساب عميل (32)'!$F$128:$F$144,"*320*",'[1]كشف حساب عميل (32)'!$E$128:$E$144)))</f>
        <v>0</v>
      </c>
      <c r="P605" s="12">
        <f>SUMPRODUCT((SUMIF('[1]كشف حساب عميل (32)'!$F$128:$F$144,"*290*",'[1]كشف حساب عميل (32)'!$E$128:$E$144)))</f>
        <v>0</v>
      </c>
      <c r="Q605" s="12">
        <f>SUMPRODUCT((SUMIF('[1]كشف حساب عميل (32)'!$F$128:$F$144,"*335 لتر اوسكار*",'[1]كشف حساب عميل (32)'!$E$128:$E$144)))</f>
        <v>0</v>
      </c>
      <c r="R605" s="12">
        <f>SUMPRODUCT((SUMIF('[1]كشف حساب عميل (32)'!$F$128:$F$144,"*335 لتر برنسيسه*",'[1]كشف حساب عميل (32)'!$E$128:$E$144)))</f>
        <v>0</v>
      </c>
      <c r="S605" s="12">
        <f>SUMPRODUCT((SUMIF('[1]كشف حساب عميل (32)'!$F$128:$F$144,"*328*",'[1]كشف حساب عميل (32)'!$E$128:$E$144)))</f>
        <v>0</v>
      </c>
      <c r="T605" s="12">
        <f>SUMPRODUCT((SUMIF('[1]كشف حساب عميل (32)'!$F$128:$F$144,"*7 درج نوفرست*",'[1]كشف حساب عميل (32)'!$E$128:$E$144)))</f>
        <v>0</v>
      </c>
      <c r="U605" s="12">
        <f>SUMPRODUCT((SUMIF('[1]كشف حساب عميل (32)'!$F$128:$F$144,"*6 درج نوفرست*",'[1]كشف حساب عميل (32)'!$E$128:$E$144)))</f>
        <v>0</v>
      </c>
      <c r="V605" s="12">
        <f>SUMPRODUCT((SUMIF('[1]كشف حساب عميل (32)'!$F$128:$F$144,"*5 درج نوفرست*",'[1]كشف حساب عميل (32)'!$E$128:$E$144)))</f>
        <v>0</v>
      </c>
      <c r="W605" s="12">
        <f>SUMPRODUCT((SUMIF('[1]كشف حساب عميل (32)'!$F$128:$F$144,"*6 درج معدل*",'[1]كشف حساب عميل (32)'!$E$128:$E$144)))</f>
        <v>0</v>
      </c>
      <c r="X605" s="12">
        <f>SUMPRODUCT((SUMIF('[1]كشف حساب عميل (32)'!$F$128:$F$144,"*5 درج معدل*",'[1]كشف حساب عميل (32)'!$E$128:$E$144)))</f>
        <v>0</v>
      </c>
      <c r="Y605" s="12">
        <f>SUMPRODUCT((SUMIF('[1]كشف حساب عميل (32)'!$F$128:$F$144,"*4 درج*",'[1]كشف حساب عميل (32)'!$E$128:$E$144)))</f>
        <v>0</v>
      </c>
      <c r="Z605" s="12">
        <f t="shared" si="248"/>
        <v>0</v>
      </c>
    </row>
    <row r="606" spans="1:26" ht="17.25" hidden="1" thickTop="1" thickBot="1">
      <c r="A606" s="9" t="str">
        <f>'[1]عملاء الفرع'!$B$35</f>
        <v>كشف حساب عميل (32)</v>
      </c>
      <c r="B606" s="13"/>
      <c r="C606" s="11">
        <v>41153</v>
      </c>
      <c r="D606" s="12">
        <f>SUMPRODUCT((SUMIF('[1]كشف حساب عميل (32)'!$F$146:$F$167,"*560*",'[1]كشف حساب عميل (32)'!$E$146:$E$167)))</f>
        <v>0</v>
      </c>
      <c r="E606" s="12">
        <f>SUMPRODUCT((SUMIF('[1]كشف حساب عميل (32)'!$F$146:$F$167,"*510*",'[1]كشف حساب عميل (32)'!$E$146:$E$167)))</f>
        <v>0</v>
      </c>
      <c r="F606" s="12">
        <f>SUMPRODUCT((SUMIF('[1]كشف حساب عميل (32)'!$F$146:$F$167,"*430 لتر نوفرست*",'[1]كشف حساب عميل (32)'!$E$146:$E$167)))</f>
        <v>0</v>
      </c>
      <c r="G606" s="12">
        <f>SUMPRODUCT((SUMIF('[1]كشف حساب عميل (32)'!$F$146:$F$167,"*340 لتر نوفرست*",'[1]كشف حساب عميل (32)'!$E$146:$E$167)))</f>
        <v>0</v>
      </c>
      <c r="H606" s="12">
        <f>SUMPRODUCT((SUMIF('[1]كشف حساب عميل (32)'!$F$146:$F$167,"*339 لتر نوفرست*",'[1]كشف حساب عميل (32)'!$E$146:$E$167)))</f>
        <v>0</v>
      </c>
      <c r="I606" s="12">
        <f>SUMPRODUCT((SUMIF('[1]كشف حساب عميل (32)'!$F$146:$F$167,"*338*",'[1]كشف حساب عميل (32)'!$E$146:$E$167)))</f>
        <v>0</v>
      </c>
      <c r="J606" s="12">
        <f>SUMPRODUCT((SUMIF('[1]كشف حساب عميل (32)'!$F$146:$F$167,"*330*",'[1]كشف حساب عميل (32)'!$E$146:$E$167)))</f>
        <v>0</v>
      </c>
      <c r="K606" s="12">
        <f>SUMPRODUCT((SUMIF('[1]كشف حساب عميل (32)'!$F$146:$F$167,"*580*",'[1]كشف حساب عميل (32)'!$E$146:$E$167)))</f>
        <v>0</v>
      </c>
      <c r="L606" s="12">
        <f>SUMPRODUCT((SUMIF('[1]كشف حساب عميل (32)'!$F$146:$F$167,"*430 لتر برستيج*",'[1]كشف حساب عميل (32)'!$E$146:$E$167)))</f>
        <v>0</v>
      </c>
      <c r="M606" s="12">
        <f>SUMPRODUCT((SUMIF('[1]كشف حساب عميل (32)'!$F$146:$F$167,"*340 لتر برستيج*",'[1]كشف حساب عميل (32)'!$E$146:$E$167)))</f>
        <v>0</v>
      </c>
      <c r="N606" s="12">
        <f>SUMPRODUCT((SUMIF('[1]كشف حساب عميل (32)'!$F$146:$F$167,"*339 لتر برستيج*",'[1]كشف حساب عميل (32)'!$E$146:$E$167)))</f>
        <v>0</v>
      </c>
      <c r="O606" s="12">
        <f>SUMPRODUCT((SUMIF('[1]كشف حساب عميل (32)'!$F$146:$F$167,"*320*",'[1]كشف حساب عميل (32)'!$E$146:$E$167)))</f>
        <v>0</v>
      </c>
      <c r="P606" s="12">
        <f>SUMPRODUCT((SUMIF('[1]كشف حساب عميل (32)'!$F$146:$F$167,"*290*",'[1]كشف حساب عميل (32)'!$E$146:$E$167)))</f>
        <v>0</v>
      </c>
      <c r="Q606" s="12">
        <f>SUMPRODUCT((SUMIF('[1]كشف حساب عميل (32)'!$F$146:$F$167,"*335 لتر اوسكار*",'[1]كشف حساب عميل (32)'!$E$146:$E$167)))</f>
        <v>0</v>
      </c>
      <c r="R606" s="12">
        <f>SUMPRODUCT((SUMIF('[1]كشف حساب عميل (32)'!$F$146:$F$167,"*335 لتر برنسيسه*",'[1]كشف حساب عميل (32)'!$E$146:$E$167)))</f>
        <v>0</v>
      </c>
      <c r="S606" s="12">
        <f>SUMPRODUCT((SUMIF('[1]كشف حساب عميل (32)'!$F$146:$F$167,"*328*",'[1]كشف حساب عميل (32)'!$E$146:$E$167)))</f>
        <v>0</v>
      </c>
      <c r="T606" s="12">
        <f>SUMPRODUCT((SUMIF('[1]كشف حساب عميل (32)'!$F$146:$F$167,"*7 درج نوفرست*",'[1]كشف حساب عميل (32)'!$E$146:$E$167)))</f>
        <v>0</v>
      </c>
      <c r="U606" s="12">
        <f>SUMPRODUCT((SUMIF('[1]كشف حساب عميل (32)'!$F$146:$F$167,"*6 درج نوفرست*",'[1]كشف حساب عميل (32)'!$E$146:$E$167)))</f>
        <v>0</v>
      </c>
      <c r="V606" s="12">
        <f>SUMPRODUCT((SUMIF('[1]كشف حساب عميل (32)'!$F$146:$F$167,"*5 درج نوفرست*",'[1]كشف حساب عميل (32)'!$E$146:$E$167)))</f>
        <v>0</v>
      </c>
      <c r="W606" s="12">
        <f>SUMPRODUCT((SUMIF('[1]كشف حساب عميل (32)'!$F$146:$F$167,"*6 درج معدل*",'[1]كشف حساب عميل (32)'!$E$146:$E$167)))</f>
        <v>0</v>
      </c>
      <c r="X606" s="12">
        <f>SUMPRODUCT((SUMIF('[1]كشف حساب عميل (32)'!$F$146:$F$167,"*5 درج معدل*",'[1]كشف حساب عميل (32)'!$E$146:$E$167)))</f>
        <v>0</v>
      </c>
      <c r="Y606" s="12">
        <f>SUMPRODUCT((SUMIF('[1]كشف حساب عميل (32)'!$F$146:$F$167,"*4 درج*",'[1]كشف حساب عميل (32)'!$E$146:$E$167)))</f>
        <v>0</v>
      </c>
      <c r="Z606" s="12">
        <f t="shared" si="248"/>
        <v>0</v>
      </c>
    </row>
    <row r="607" spans="1:26" ht="17.25" hidden="1" thickTop="1" thickBot="1">
      <c r="A607" s="9" t="str">
        <f>'[1]عملاء الفرع'!$B$35</f>
        <v>كشف حساب عميل (32)</v>
      </c>
      <c r="B607" s="13"/>
      <c r="C607" s="11" t="s">
        <v>28</v>
      </c>
      <c r="D607" s="12">
        <f t="shared" si="250"/>
        <v>0</v>
      </c>
      <c r="E607" s="12">
        <f t="shared" si="250"/>
        <v>0</v>
      </c>
      <c r="F607" s="12">
        <f t="shared" si="250"/>
        <v>0</v>
      </c>
      <c r="G607" s="12">
        <f t="shared" si="250"/>
        <v>0</v>
      </c>
      <c r="H607" s="12">
        <f t="shared" si="250"/>
        <v>0</v>
      </c>
      <c r="I607" s="12">
        <f t="shared" si="250"/>
        <v>0</v>
      </c>
      <c r="J607" s="12">
        <f t="shared" si="250"/>
        <v>0</v>
      </c>
      <c r="K607" s="12">
        <f t="shared" si="250"/>
        <v>0</v>
      </c>
      <c r="L607" s="12">
        <f t="shared" si="250"/>
        <v>0</v>
      </c>
      <c r="M607" s="12">
        <f t="shared" si="250"/>
        <v>0</v>
      </c>
      <c r="N607" s="12">
        <f t="shared" si="250"/>
        <v>0</v>
      </c>
      <c r="O607" s="12">
        <f t="shared" si="250"/>
        <v>0</v>
      </c>
      <c r="P607" s="12">
        <f t="shared" si="250"/>
        <v>0</v>
      </c>
      <c r="Q607" s="12">
        <f t="shared" si="250"/>
        <v>0</v>
      </c>
      <c r="R607" s="12">
        <f t="shared" si="250"/>
        <v>0</v>
      </c>
      <c r="S607" s="12">
        <f t="shared" si="250"/>
        <v>0</v>
      </c>
      <c r="T607" s="12">
        <f t="shared" ref="T607:AM607" si="258">SUM(T604:T606)</f>
        <v>0</v>
      </c>
      <c r="U607" s="12">
        <f t="shared" si="258"/>
        <v>0</v>
      </c>
      <c r="V607" s="12">
        <f t="shared" si="258"/>
        <v>0</v>
      </c>
      <c r="W607" s="12">
        <f t="shared" si="258"/>
        <v>0</v>
      </c>
      <c r="X607" s="12">
        <f t="shared" si="258"/>
        <v>0</v>
      </c>
      <c r="Y607" s="12">
        <f t="shared" si="258"/>
        <v>0</v>
      </c>
      <c r="Z607" s="12">
        <f t="shared" si="248"/>
        <v>0</v>
      </c>
    </row>
    <row r="608" spans="1:26" ht="17.25" hidden="1" thickTop="1" thickBot="1">
      <c r="A608" s="9" t="str">
        <f>'[1]عملاء الفرع'!$B$35</f>
        <v>كشف حساب عميل (32)</v>
      </c>
      <c r="B608" s="13"/>
      <c r="C608" s="11">
        <v>41183</v>
      </c>
      <c r="D608" s="12">
        <f>SUMPRODUCT((SUMIF('[1]كشف حساب عميل (32)'!$F$169:$F$189,"*560*",'[1]كشف حساب عميل (32)'!$E$169:$E$189)))</f>
        <v>0</v>
      </c>
      <c r="E608" s="12">
        <f>SUMPRODUCT((SUMIF('[1]كشف حساب عميل (32)'!$F$169:$F$189,"*510*",'[1]كشف حساب عميل (32)'!$E$169:$E$189)))</f>
        <v>0</v>
      </c>
      <c r="F608" s="12">
        <f>SUMPRODUCT((SUMIF('[1]كشف حساب عميل (32)'!$F$169:$F$189,"*430 لتر نوفرست*",'[1]كشف حساب عميل (32)'!$E$169:$E$189)))</f>
        <v>0</v>
      </c>
      <c r="G608" s="12">
        <f>SUMPRODUCT((SUMIF('[1]كشف حساب عميل (32)'!$F$169:$F$189,"*340 لتر نوفرست*",'[1]كشف حساب عميل (32)'!$E$169:$E$189)))</f>
        <v>0</v>
      </c>
      <c r="H608" s="12">
        <f>SUMPRODUCT((SUMIF('[1]كشف حساب عميل (32)'!$F$169:$F$189,"*339 لتر نوفرست*",'[1]كشف حساب عميل (32)'!$E$169:$E$189)))</f>
        <v>0</v>
      </c>
      <c r="I608" s="12">
        <f>SUMPRODUCT((SUMIF('[1]كشف حساب عميل (32)'!$F$169:$F$189,"*338*",'[1]كشف حساب عميل (32)'!$E$169:$E$189)))</f>
        <v>0</v>
      </c>
      <c r="J608" s="12">
        <f>SUMPRODUCT((SUMIF('[1]كشف حساب عميل (32)'!$F$169:$F$189,"*330*",'[1]كشف حساب عميل (32)'!$E$169:$E$189)))</f>
        <v>0</v>
      </c>
      <c r="K608" s="12">
        <f>SUMPRODUCT((SUMIF('[1]كشف حساب عميل (32)'!$F$169:$F$189,"*580*",'[1]كشف حساب عميل (32)'!$E$169:$E$189)))</f>
        <v>0</v>
      </c>
      <c r="L608" s="12">
        <f>SUMPRODUCT((SUMIF('[1]كشف حساب عميل (32)'!$F$169:$F$189,"*430 لتر برستيج*",'[1]كشف حساب عميل (32)'!$E$169:$E$189)))</f>
        <v>0</v>
      </c>
      <c r="M608" s="12">
        <f>SUMPRODUCT((SUMIF('[1]كشف حساب عميل (32)'!$F$169:$F$189,"*340 لتر برستيج*",'[1]كشف حساب عميل (32)'!$E$169:$E$189)))</f>
        <v>0</v>
      </c>
      <c r="N608" s="12">
        <f>SUMPRODUCT((SUMIF('[1]كشف حساب عميل (32)'!$F$169:$F$189,"*339 لتر برستيج*",'[1]كشف حساب عميل (32)'!$E$169:$E$189)))</f>
        <v>0</v>
      </c>
      <c r="O608" s="12">
        <f>SUMPRODUCT((SUMIF('[1]كشف حساب عميل (32)'!$F$169:$F$189,"*320*",'[1]كشف حساب عميل (32)'!$E$169:$E$189)))</f>
        <v>0</v>
      </c>
      <c r="P608" s="12">
        <f>SUMPRODUCT((SUMIF('[1]كشف حساب عميل (32)'!$F$169:$F$189,"*290*",'[1]كشف حساب عميل (32)'!$E$169:$E$189)))</f>
        <v>0</v>
      </c>
      <c r="Q608" s="12">
        <f>SUMPRODUCT((SUMIF('[1]كشف حساب عميل (32)'!$F$169:$F$189,"*335 لتر اوسكار*",'[1]كشف حساب عميل (32)'!$E$169:$E$189)))</f>
        <v>0</v>
      </c>
      <c r="R608" s="12">
        <f>SUMPRODUCT((SUMIF('[1]كشف حساب عميل (32)'!$F$169:$F$189,"*335 لتر برنسيسه*",'[1]كشف حساب عميل (32)'!$E$169:$E$189)))</f>
        <v>0</v>
      </c>
      <c r="S608" s="12">
        <f>SUMPRODUCT((SUMIF('[1]كشف حساب عميل (32)'!$F$169:$F$189,"*328*",'[1]كشف حساب عميل (32)'!$E$169:$E$189)))</f>
        <v>0</v>
      </c>
      <c r="T608" s="12">
        <f>SUMPRODUCT((SUMIF('[1]كشف حساب عميل (32)'!$F$169:$F$189,"*7 درج نوفرست*",'[1]كشف حساب عميل (32)'!$E$169:$E$189)))</f>
        <v>0</v>
      </c>
      <c r="U608" s="12">
        <f>SUMPRODUCT((SUMIF('[1]كشف حساب عميل (32)'!$F$169:$F$189,"*6 درج نوفرست*",'[1]كشف حساب عميل (32)'!$E$169:$E$189)))</f>
        <v>0</v>
      </c>
      <c r="V608" s="12">
        <f>SUMPRODUCT((SUMIF('[1]كشف حساب عميل (32)'!$F$169:$F$189,"*5 درج نوفرست*",'[1]كشف حساب عميل (32)'!$E$169:$E$189)))</f>
        <v>0</v>
      </c>
      <c r="W608" s="12">
        <f>SUMPRODUCT((SUMIF('[1]كشف حساب عميل (32)'!$F$169:$F$189,"*6 درج معدل*",'[1]كشف حساب عميل (32)'!$E$169:$E$189)))</f>
        <v>0</v>
      </c>
      <c r="X608" s="12">
        <f>SUMPRODUCT((SUMIF('[1]كشف حساب عميل (32)'!$F$169:$F$189,"*5 درج معدل*",'[1]كشف حساب عميل (32)'!$E$169:$E$189)))</f>
        <v>0</v>
      </c>
      <c r="Y608" s="12">
        <f>SUMPRODUCT((SUMIF('[1]كشف حساب عميل (32)'!$F$169:$F$189,"*4 درج*",'[1]كشف حساب عميل (32)'!$E$169:$E$189)))</f>
        <v>0</v>
      </c>
      <c r="Z608" s="12">
        <f t="shared" si="248"/>
        <v>0</v>
      </c>
    </row>
    <row r="609" spans="1:26" ht="17.25" hidden="1" thickTop="1" thickBot="1">
      <c r="A609" s="9" t="str">
        <f>'[1]عملاء الفرع'!$B$35</f>
        <v>كشف حساب عميل (32)</v>
      </c>
      <c r="B609" s="13"/>
      <c r="C609" s="11">
        <v>41214</v>
      </c>
      <c r="D609" s="12">
        <f>SUMPRODUCT((SUMIF('[1]كشف حساب عميل (32)'!$F$191:$F$202,"*560*",'[1]كشف حساب عميل (32)'!$E$191:$E$202)))</f>
        <v>0</v>
      </c>
      <c r="E609" s="12">
        <f>SUMPRODUCT((SUMIF('[1]كشف حساب عميل (32)'!$F$191:$F$202,"*510*",'[1]كشف حساب عميل (32)'!$E$191:$E$202)))</f>
        <v>0</v>
      </c>
      <c r="F609" s="12">
        <f>SUMPRODUCT((SUMIF('[1]كشف حساب عميل (32)'!$F$191:$F$202,"*430 لتر نوفرست*",'[1]كشف حساب عميل (32)'!$E$191:$E$202)))</f>
        <v>0</v>
      </c>
      <c r="G609" s="12">
        <f>SUMPRODUCT((SUMIF('[1]كشف حساب عميل (32)'!$F$191:$F$202,"*340 لتر نوفرست*",'[1]كشف حساب عميل (32)'!$E$191:$E$202)))</f>
        <v>0</v>
      </c>
      <c r="H609" s="12">
        <f>SUMPRODUCT((SUMIF('[1]كشف حساب عميل (32)'!$F$191:$F$202,"*339 لتر نوفرست*",'[1]كشف حساب عميل (32)'!$E$191:$E$202)))</f>
        <v>0</v>
      </c>
      <c r="I609" s="12">
        <f>SUMPRODUCT((SUMIF('[1]كشف حساب عميل (32)'!$F$191:$F$202,"*338*",'[1]كشف حساب عميل (32)'!$E$191:$E$202)))</f>
        <v>0</v>
      </c>
      <c r="J609" s="12">
        <f>SUMPRODUCT((SUMIF('[1]كشف حساب عميل (32)'!$F$191:$F$202,"*330*",'[1]كشف حساب عميل (32)'!$E$191:$E$202)))</f>
        <v>0</v>
      </c>
      <c r="K609" s="12">
        <f>SUMPRODUCT((SUMIF('[1]كشف حساب عميل (32)'!$F$191:$F$202,"*580*",'[1]كشف حساب عميل (32)'!$E$191:$E$202)))</f>
        <v>0</v>
      </c>
      <c r="L609" s="12">
        <f>SUMPRODUCT((SUMIF('[1]كشف حساب عميل (32)'!$F$191:$F$202,"*430 لتر برستيج*",'[1]كشف حساب عميل (32)'!$E$191:$E$202)))</f>
        <v>0</v>
      </c>
      <c r="M609" s="12">
        <f>SUMPRODUCT((SUMIF('[1]كشف حساب عميل (32)'!$F$191:$F$202,"*340 لتر برستيج*",'[1]كشف حساب عميل (32)'!$E$191:$E$202)))</f>
        <v>0</v>
      </c>
      <c r="N609" s="12">
        <f>SUMPRODUCT((SUMIF('[1]كشف حساب عميل (32)'!$F$191:$F$202,"*339 لتر برستيج*",'[1]كشف حساب عميل (32)'!$E$191:$E$202)))</f>
        <v>0</v>
      </c>
      <c r="O609" s="12">
        <f>SUMPRODUCT((SUMIF('[1]كشف حساب عميل (32)'!$F$191:$F$202,"*320*",'[1]كشف حساب عميل (32)'!$E$191:$E$202)))</f>
        <v>0</v>
      </c>
      <c r="P609" s="12">
        <f>SUMPRODUCT((SUMIF('[1]كشف حساب عميل (32)'!$F$191:$F$202,"*290*",'[1]كشف حساب عميل (32)'!$E$191:$E$202)))</f>
        <v>0</v>
      </c>
      <c r="Q609" s="12">
        <f>SUMPRODUCT((SUMIF('[1]كشف حساب عميل (32)'!$F$191:$F$202,"*335 لتر اوسكار*",'[1]كشف حساب عميل (32)'!$E$191:$E$202)))</f>
        <v>0</v>
      </c>
      <c r="R609" s="12">
        <f>SUMPRODUCT((SUMIF('[1]كشف حساب عميل (32)'!$F$191:$F$202,"*335 لتر برنسيسه*",'[1]كشف حساب عميل (32)'!$E$191:$E$202)))</f>
        <v>0</v>
      </c>
      <c r="S609" s="12">
        <f>SUMPRODUCT((SUMIF('[1]كشف حساب عميل (32)'!$F$191:$F$202,"*328*",'[1]كشف حساب عميل (32)'!$E$191:$E$202)))</f>
        <v>0</v>
      </c>
      <c r="T609" s="12">
        <f>SUMPRODUCT((SUMIF('[1]كشف حساب عميل (32)'!$F$191:$F$202,"*7 درج نوفرست*",'[1]كشف حساب عميل (32)'!$E$191:$E$202)))</f>
        <v>0</v>
      </c>
      <c r="U609" s="12">
        <f>SUMPRODUCT((SUMIF('[1]كشف حساب عميل (32)'!$F$191:$F$202,"*6 درج نوفرست*",'[1]كشف حساب عميل (32)'!$E$191:$E$202)))</f>
        <v>0</v>
      </c>
      <c r="V609" s="12">
        <f>SUMPRODUCT((SUMIF('[1]كشف حساب عميل (32)'!$F$191:$F$202,"*5 درج نوفرست*",'[1]كشف حساب عميل (32)'!$E$191:$E$202)))</f>
        <v>0</v>
      </c>
      <c r="W609" s="12">
        <f>SUMPRODUCT((SUMIF('[1]كشف حساب عميل (32)'!$F$191:$F$202,"*6 درج معدل*",'[1]كشف حساب عميل (32)'!$E$191:$E$202)))</f>
        <v>0</v>
      </c>
      <c r="X609" s="12">
        <f>SUMPRODUCT((SUMIF('[1]كشف حساب عميل (32)'!$F$191:$F$202,"*5 درج معدل*",'[1]كشف حساب عميل (32)'!$E$191:$E$202)))</f>
        <v>0</v>
      </c>
      <c r="Y609" s="12">
        <f>SUMPRODUCT((SUMIF('[1]كشف حساب عميل (32)'!$F$191:$F$202,"*4 درج*",'[1]كشف حساب عميل (32)'!$E$191:$E$202)))</f>
        <v>0</v>
      </c>
      <c r="Z609" s="12">
        <f t="shared" si="248"/>
        <v>0</v>
      </c>
    </row>
    <row r="610" spans="1:26" ht="17.25" hidden="1" thickTop="1" thickBot="1">
      <c r="A610" s="9" t="str">
        <f>'[1]عملاء الفرع'!$B$35</f>
        <v>كشف حساب عميل (32)</v>
      </c>
      <c r="B610" s="13"/>
      <c r="C610" s="11">
        <v>41244</v>
      </c>
      <c r="D610" s="12">
        <f>SUMPRODUCT((SUMIF('[1]كشف حساب عميل (32)'!$F$204:$F$216,"*560*",'[1]كشف حساب عميل (32)'!$E$204:$E$216)))</f>
        <v>0</v>
      </c>
      <c r="E610" s="12">
        <f>SUMPRODUCT((SUMIF('[1]كشف حساب عميل (32)'!$F$204:$F$216,"*510*",'[1]كشف حساب عميل (32)'!$E$204:$E$216)))</f>
        <v>0</v>
      </c>
      <c r="F610" s="12">
        <f>SUMPRODUCT((SUMIF('[1]كشف حساب عميل (32)'!$F$204:$F$216,"*430 لتر نوفرست*",'[1]كشف حساب عميل (32)'!$E$204:$E$216)))</f>
        <v>0</v>
      </c>
      <c r="G610" s="12">
        <f>SUMPRODUCT((SUMIF('[1]كشف حساب عميل (32)'!$F$204:$F$216,"*340 لتر نوفرست*",'[1]كشف حساب عميل (32)'!$E$204:$E$216)))</f>
        <v>0</v>
      </c>
      <c r="H610" s="12">
        <f>SUMPRODUCT((SUMIF('[1]كشف حساب عميل (32)'!$F$204:$F$216,"*339 لتر نوفرست*",'[1]كشف حساب عميل (32)'!$E$204:$E$216)))</f>
        <v>0</v>
      </c>
      <c r="I610" s="12">
        <f>SUMPRODUCT((SUMIF('[1]كشف حساب عميل (32)'!$F$204:$F$216,"*338*",'[1]كشف حساب عميل (32)'!$E$204:$E$216)))</f>
        <v>0</v>
      </c>
      <c r="J610" s="12">
        <f>SUMPRODUCT((SUMIF('[1]كشف حساب عميل (32)'!$F$204:$F$216,"*330*",'[1]كشف حساب عميل (32)'!$E$204:$E$216)))</f>
        <v>0</v>
      </c>
      <c r="K610" s="12">
        <f>SUMPRODUCT((SUMIF('[1]كشف حساب عميل (32)'!$F$204:$F$216,"*580*",'[1]كشف حساب عميل (32)'!$E$204:$E$216)))</f>
        <v>0</v>
      </c>
      <c r="L610" s="12">
        <f>SUMPRODUCT((SUMIF('[1]كشف حساب عميل (32)'!$F$204:$F$216,"*430 لتر برستيج*",'[1]كشف حساب عميل (32)'!$E$204:$E$216)))</f>
        <v>0</v>
      </c>
      <c r="M610" s="12">
        <f>SUMPRODUCT((SUMIF('[1]كشف حساب عميل (32)'!$F$204:$F$216,"*340 لتر برستيج*",'[1]كشف حساب عميل (32)'!$E$204:$E$216)))</f>
        <v>0</v>
      </c>
      <c r="N610" s="12">
        <f>SUMPRODUCT((SUMIF('[1]كشف حساب عميل (32)'!$F$204:$F$216,"*339 لتر برستيج*",'[1]كشف حساب عميل (32)'!$E$204:$E$216)))</f>
        <v>0</v>
      </c>
      <c r="O610" s="12">
        <f>SUMPRODUCT((SUMIF('[1]كشف حساب عميل (32)'!$F$204:$F$216,"*320*",'[1]كشف حساب عميل (32)'!$E$204:$E$216)))</f>
        <v>0</v>
      </c>
      <c r="P610" s="12">
        <f>SUMPRODUCT((SUMIF('[1]كشف حساب عميل (32)'!$F$204:$F$216,"*290*",'[1]كشف حساب عميل (32)'!$E$204:$E$216)))</f>
        <v>0</v>
      </c>
      <c r="Q610" s="12">
        <f>SUMPRODUCT((SUMIF('[1]كشف حساب عميل (32)'!$F$204:$F$216,"*335 لتر اوسكار*",'[1]كشف حساب عميل (32)'!$E$204:$E$216)))</f>
        <v>0</v>
      </c>
      <c r="R610" s="12">
        <f>SUMPRODUCT((SUMIF('[1]كشف حساب عميل (32)'!$F$204:$F$216,"*335 لتر برنسيسه*",'[1]كشف حساب عميل (32)'!$E$204:$E$216)))</f>
        <v>0</v>
      </c>
      <c r="S610" s="12">
        <f>SUMPRODUCT((SUMIF('[1]كشف حساب عميل (32)'!$F$204:$F$216,"*328*",'[1]كشف حساب عميل (32)'!$E$204:$E$216)))</f>
        <v>0</v>
      </c>
      <c r="T610" s="12">
        <f>SUMPRODUCT((SUMIF('[1]كشف حساب عميل (32)'!$F$204:$F$216,"*7 درج نوفرست*",'[1]كشف حساب عميل (32)'!$E$204:$E$216)))</f>
        <v>0</v>
      </c>
      <c r="U610" s="12">
        <f>SUMPRODUCT((SUMIF('[1]كشف حساب عميل (32)'!$F$204:$F$216,"*6 درج نوفرست*",'[1]كشف حساب عميل (32)'!$E$204:$E$216)))</f>
        <v>0</v>
      </c>
      <c r="V610" s="12">
        <f>SUMPRODUCT((SUMIF('[1]كشف حساب عميل (32)'!$F$204:$F$216,"*5 درج نوفرست*",'[1]كشف حساب عميل (32)'!$E$204:$E$216)))</f>
        <v>0</v>
      </c>
      <c r="W610" s="12">
        <f>SUMPRODUCT((SUMIF('[1]كشف حساب عميل (32)'!$F$204:$F$216,"*6 درج معدل*",'[1]كشف حساب عميل (32)'!$E$204:$E$216)))</f>
        <v>0</v>
      </c>
      <c r="X610" s="12">
        <f>SUMPRODUCT((SUMIF('[1]كشف حساب عميل (32)'!$F$204:$F$216,"*5 درج معدل*",'[1]كشف حساب عميل (32)'!$E$204:$E$216)))</f>
        <v>0</v>
      </c>
      <c r="Y610" s="12">
        <f>SUMPRODUCT((SUMIF('[1]كشف حساب عميل (32)'!$F$204:$F$216,"*4 درج*",'[1]كشف حساب عميل (32)'!$E$204:$E$216)))</f>
        <v>0</v>
      </c>
      <c r="Z610" s="12">
        <f t="shared" si="248"/>
        <v>0</v>
      </c>
    </row>
    <row r="611" spans="1:26" ht="17.25" hidden="1" thickTop="1" thickBot="1">
      <c r="A611" s="9" t="str">
        <f>'[1]عملاء الفرع'!$B$35</f>
        <v>كشف حساب عميل (32)</v>
      </c>
      <c r="B611" s="13"/>
      <c r="C611" s="11" t="s">
        <v>29</v>
      </c>
      <c r="D611" s="12">
        <f t="shared" si="252"/>
        <v>0</v>
      </c>
      <c r="E611" s="12">
        <f t="shared" si="252"/>
        <v>0</v>
      </c>
      <c r="F611" s="12">
        <f t="shared" si="252"/>
        <v>0</v>
      </c>
      <c r="G611" s="12">
        <f t="shared" si="252"/>
        <v>0</v>
      </c>
      <c r="H611" s="12">
        <f t="shared" si="252"/>
        <v>0</v>
      </c>
      <c r="I611" s="12">
        <f t="shared" si="252"/>
        <v>0</v>
      </c>
      <c r="J611" s="12">
        <f t="shared" si="252"/>
        <v>0</v>
      </c>
      <c r="K611" s="12">
        <f t="shared" si="252"/>
        <v>0</v>
      </c>
      <c r="L611" s="12">
        <f t="shared" si="252"/>
        <v>0</v>
      </c>
      <c r="M611" s="12">
        <f t="shared" si="252"/>
        <v>0</v>
      </c>
      <c r="N611" s="12">
        <f t="shared" si="252"/>
        <v>0</v>
      </c>
      <c r="O611" s="12">
        <f t="shared" si="252"/>
        <v>0</v>
      </c>
      <c r="P611" s="12">
        <f t="shared" si="252"/>
        <v>0</v>
      </c>
      <c r="Q611" s="12">
        <f t="shared" si="252"/>
        <v>0</v>
      </c>
      <c r="R611" s="12">
        <f t="shared" si="252"/>
        <v>0</v>
      </c>
      <c r="S611" s="12">
        <f t="shared" si="252"/>
        <v>0</v>
      </c>
      <c r="T611" s="12">
        <f t="shared" ref="T611:AM611" si="259">SUM(T608:T610)</f>
        <v>0</v>
      </c>
      <c r="U611" s="12">
        <f t="shared" si="259"/>
        <v>0</v>
      </c>
      <c r="V611" s="12">
        <f t="shared" si="259"/>
        <v>0</v>
      </c>
      <c r="W611" s="12">
        <f t="shared" si="259"/>
        <v>0</v>
      </c>
      <c r="X611" s="12">
        <f t="shared" si="259"/>
        <v>0</v>
      </c>
      <c r="Y611" s="12">
        <f t="shared" si="259"/>
        <v>0</v>
      </c>
      <c r="Z611" s="12">
        <f t="shared" si="248"/>
        <v>0</v>
      </c>
    </row>
    <row r="612" spans="1:26" ht="17.25" hidden="1" thickTop="1" thickBot="1">
      <c r="A612" s="9" t="str">
        <f>'[1]عملاء الفرع'!$B$35</f>
        <v>كشف حساب عميل (32)</v>
      </c>
      <c r="B612" s="13"/>
      <c r="C612" s="11" t="s">
        <v>30</v>
      </c>
      <c r="D612" s="12">
        <f t="shared" si="254"/>
        <v>0</v>
      </c>
      <c r="E612" s="12">
        <f t="shared" si="254"/>
        <v>0</v>
      </c>
      <c r="F612" s="12">
        <f t="shared" si="254"/>
        <v>0</v>
      </c>
      <c r="G612" s="12">
        <f t="shared" si="254"/>
        <v>0</v>
      </c>
      <c r="H612" s="12">
        <f t="shared" si="254"/>
        <v>0</v>
      </c>
      <c r="I612" s="12">
        <f t="shared" si="254"/>
        <v>0</v>
      </c>
      <c r="J612" s="12">
        <f t="shared" si="254"/>
        <v>0</v>
      </c>
      <c r="K612" s="12">
        <f t="shared" si="254"/>
        <v>0</v>
      </c>
      <c r="L612" s="12">
        <f t="shared" si="254"/>
        <v>0</v>
      </c>
      <c r="M612" s="12">
        <f t="shared" si="254"/>
        <v>0</v>
      </c>
      <c r="N612" s="12">
        <f t="shared" si="254"/>
        <v>0</v>
      </c>
      <c r="O612" s="12">
        <f t="shared" si="254"/>
        <v>0</v>
      </c>
      <c r="P612" s="12">
        <f t="shared" si="254"/>
        <v>0</v>
      </c>
      <c r="Q612" s="12">
        <f t="shared" si="254"/>
        <v>0</v>
      </c>
      <c r="R612" s="12">
        <f t="shared" si="254"/>
        <v>0</v>
      </c>
      <c r="S612" s="12">
        <f t="shared" si="254"/>
        <v>0</v>
      </c>
      <c r="T612" s="12">
        <f t="shared" si="254"/>
        <v>0</v>
      </c>
      <c r="U612" s="12">
        <f t="shared" si="254"/>
        <v>0</v>
      </c>
      <c r="V612" s="12">
        <f t="shared" si="254"/>
        <v>0</v>
      </c>
      <c r="W612" s="12">
        <f t="shared" si="254"/>
        <v>0</v>
      </c>
      <c r="X612" s="12">
        <f t="shared" si="254"/>
        <v>0</v>
      </c>
      <c r="Y612" s="12">
        <f t="shared" si="254"/>
        <v>0</v>
      </c>
      <c r="Z612" s="12">
        <f t="shared" si="248"/>
        <v>0</v>
      </c>
    </row>
    <row r="613" spans="1:26" ht="17.25" hidden="1" thickTop="1" thickBot="1">
      <c r="A613" s="9" t="str">
        <f>'[1]عملاء الفرع'!$B$35</f>
        <v>كشف حساب عميل (32)</v>
      </c>
      <c r="B613" s="13"/>
      <c r="C613" s="11" t="s">
        <v>31</v>
      </c>
      <c r="D613" s="12">
        <f t="shared" si="255"/>
        <v>0</v>
      </c>
      <c r="E613" s="12">
        <f t="shared" si="255"/>
        <v>0</v>
      </c>
      <c r="F613" s="12">
        <f t="shared" si="255"/>
        <v>0</v>
      </c>
      <c r="G613" s="12">
        <f t="shared" si="255"/>
        <v>0</v>
      </c>
      <c r="H613" s="12">
        <f t="shared" si="255"/>
        <v>0</v>
      </c>
      <c r="I613" s="12">
        <f t="shared" si="255"/>
        <v>0</v>
      </c>
      <c r="J613" s="12">
        <f t="shared" si="255"/>
        <v>0</v>
      </c>
      <c r="K613" s="12">
        <f t="shared" si="255"/>
        <v>0</v>
      </c>
      <c r="L613" s="12">
        <f t="shared" si="255"/>
        <v>0</v>
      </c>
      <c r="M613" s="12">
        <f t="shared" si="255"/>
        <v>0</v>
      </c>
      <c r="N613" s="12">
        <f t="shared" si="255"/>
        <v>0</v>
      </c>
      <c r="O613" s="12">
        <f t="shared" si="255"/>
        <v>0</v>
      </c>
      <c r="P613" s="12">
        <f t="shared" si="255"/>
        <v>0</v>
      </c>
      <c r="Q613" s="12">
        <f t="shared" si="255"/>
        <v>0</v>
      </c>
      <c r="R613" s="12">
        <f t="shared" si="255"/>
        <v>0</v>
      </c>
      <c r="S613" s="12">
        <f t="shared" si="255"/>
        <v>0</v>
      </c>
      <c r="T613" s="12">
        <f t="shared" si="255"/>
        <v>0</v>
      </c>
      <c r="U613" s="12">
        <f t="shared" si="255"/>
        <v>0</v>
      </c>
      <c r="V613" s="12">
        <f t="shared" si="255"/>
        <v>0</v>
      </c>
      <c r="W613" s="12">
        <f t="shared" si="255"/>
        <v>0</v>
      </c>
      <c r="X613" s="12">
        <f t="shared" si="255"/>
        <v>0</v>
      </c>
      <c r="Y613" s="12">
        <f t="shared" si="255"/>
        <v>0</v>
      </c>
      <c r="Z613" s="12">
        <f t="shared" si="248"/>
        <v>0</v>
      </c>
    </row>
    <row r="614" spans="1:26" ht="17.25" thickTop="1" thickBot="1">
      <c r="A614" s="9" t="str">
        <f>'[1]عملاء الفرع'!$B$36</f>
        <v>كشف حساب عميل (33)</v>
      </c>
      <c r="B614" s="13"/>
      <c r="C614" s="11">
        <v>40909</v>
      </c>
      <c r="D614" s="12">
        <f>SUMPRODUCT((SUMIF('[1]كشف حساب عميل (33)'!$F$7:$F$37,"*560*",'[1]كشف حساب عميل (33)'!$E$7:$E$37)))</f>
        <v>0</v>
      </c>
      <c r="E614" s="12">
        <f>SUMPRODUCT((SUMIF('[1]كشف حساب عميل (33)'!$F$7:$F$37,"*510*",'[1]كشف حساب عميل (33)'!$E$7:$E$37)))</f>
        <v>0</v>
      </c>
      <c r="F614" s="12">
        <f>SUMPRODUCT((SUMIF('[1]كشف حساب عميل (33)'!$F$7:$F$37,"*430 لتر نوفرست*",'[1]كشف حساب عميل (33)'!$E$7:$E$37)))</f>
        <v>0</v>
      </c>
      <c r="G614" s="12">
        <f>SUMPRODUCT((SUMIF('[1]كشف حساب عميل (33)'!$F$7:$F$37,"*340 لتر نوفرست*",'[1]كشف حساب عميل (33)'!$E$7:$E$37)))</f>
        <v>0</v>
      </c>
      <c r="H614" s="12">
        <f>SUMPRODUCT((SUMIF('[1]كشف حساب عميل (33)'!$F$7:$F$37,"*339 لتر نوفرست*",'[1]كشف حساب عميل (33)'!$E$7:$E$37)))</f>
        <v>0</v>
      </c>
      <c r="I614" s="12">
        <f>SUMPRODUCT((SUMIF('[1]كشف حساب عميل (33)'!$F$7:$F$37,"*338*",'[1]كشف حساب عميل (33)'!$E$7:$E$37)))</f>
        <v>0</v>
      </c>
      <c r="J614" s="12">
        <f>SUMPRODUCT((SUMIF('[1]كشف حساب عميل (33)'!$F$7:$F$37,"*330*",'[1]كشف حساب عميل (33)'!$E$7:$E$37)))</f>
        <v>0</v>
      </c>
      <c r="K614" s="12">
        <f>SUMPRODUCT((SUMIF('[1]كشف حساب عميل (33)'!$F$7:$F$37,"*580*",'[1]كشف حساب عميل (33)'!$E$7:$E$37)))</f>
        <v>0</v>
      </c>
      <c r="L614" s="12">
        <f>SUMPRODUCT((SUMIF('[1]كشف حساب عميل (33)'!$F$7:$F$37,"*430 لتر برستيج*",'[1]كشف حساب عميل (33)'!$E$7:$E$37)))</f>
        <v>0</v>
      </c>
      <c r="M614" s="12">
        <f>SUMPRODUCT((SUMIF('[1]كشف حساب عميل (33)'!$F$7:$F$37,"*340 لتر برستيج*",'[1]كشف حساب عميل (33)'!$E$7:$E$37)))</f>
        <v>0</v>
      </c>
      <c r="N614" s="12">
        <f>SUMPRODUCT((SUMIF('[1]كشف حساب عميل (33)'!$F$7:$F$37,"*339 لتر برستيج*",'[1]كشف حساب عميل (33)'!$E$7:$E$37)))</f>
        <v>0</v>
      </c>
      <c r="O614" s="12">
        <f>SUMPRODUCT((SUMIF('[1]كشف حساب عميل (33)'!$F$7:$F$37,"*320*",'[1]كشف حساب عميل (33)'!$E$7:$E$37)))</f>
        <v>0</v>
      </c>
      <c r="P614" s="12">
        <f>SUMPRODUCT((SUMIF('[1]كشف حساب عميل (33)'!$F$7:$F$37,"*290*",'[1]كشف حساب عميل (33)'!$E$7:$E$37)))</f>
        <v>0</v>
      </c>
      <c r="Q614" s="12">
        <f>SUMPRODUCT((SUMIF('[1]كشف حساب عميل (33)'!$F$7:$F$37,"*335 لتر اوسكار*",'[1]كشف حساب عميل (33)'!$E$7:$E$37)))</f>
        <v>0</v>
      </c>
      <c r="R614" s="12">
        <f>SUMPRODUCT((SUMIF('[1]كشف حساب عميل (33)'!$F$7:$F$37,"*335 لتر برنسيسه*",'[1]كشف حساب عميل (33)'!$E$7:$E$37)))</f>
        <v>0</v>
      </c>
      <c r="S614" s="12">
        <f>SUMPRODUCT((SUMIF('[1]كشف حساب عميل (33)'!$F$7:$F$37,"*328*",'[1]كشف حساب عميل (33)'!$E$7:$E$37)))</f>
        <v>0</v>
      </c>
      <c r="T614" s="12">
        <f>SUMPRODUCT((SUMIF('[1]كشف حساب عميل (33)'!$F$7:$F$37,"*7 درج نوفرست*",'[1]كشف حساب عميل (33)'!$E$7:$E$37)))</f>
        <v>0</v>
      </c>
      <c r="U614" s="12">
        <f>SUMPRODUCT((SUMIF('[1]كشف حساب عميل (33)'!$F$7:$F$37,"*6 درج نوفرست*",'[1]كشف حساب عميل (33)'!$E$7:$E$37)))</f>
        <v>0</v>
      </c>
      <c r="V614" s="12">
        <f>SUMPRODUCT((SUMIF('[1]كشف حساب عميل (33)'!$F$7:$F$37,"*5 درج نوفرست*",'[1]كشف حساب عميل (33)'!$E$7:$E$37)))</f>
        <v>0</v>
      </c>
      <c r="W614" s="12">
        <f>SUMPRODUCT((SUMIF('[1]كشف حساب عميل (33)'!$F$7:$F$37,"*6 درج معدل*",'[1]كشف حساب عميل (33)'!$E$7:$E$37)))</f>
        <v>0</v>
      </c>
      <c r="X614" s="12">
        <f>SUMPRODUCT((SUMIF('[1]كشف حساب عميل (33)'!$F$7:$F$37,"*5 درج معدل*",'[1]كشف حساب عميل (33)'!$E$7:$E$37)))</f>
        <v>0</v>
      </c>
      <c r="Y614" s="12">
        <f>SUMPRODUCT((SUMIF('[1]كشف حساب عميل (33)'!$F$7:$F$37,"*4 درج*",'[1]كشف حساب عميل (33)'!$E$7:$E$37)))</f>
        <v>0</v>
      </c>
      <c r="Z614" s="12">
        <f t="shared" si="248"/>
        <v>0</v>
      </c>
    </row>
    <row r="615" spans="1:26" ht="17.25" hidden="1" thickTop="1" thickBot="1">
      <c r="A615" s="9" t="str">
        <f>'[1]عملاء الفرع'!$B$36</f>
        <v>كشف حساب عميل (33)</v>
      </c>
      <c r="B615" s="10"/>
      <c r="C615" s="11">
        <v>40940</v>
      </c>
      <c r="D615" s="12">
        <f>SUMPRODUCT((SUMIF('[1]كشف حساب عميل (33)'!$F$39:$F$48,"*560*",'[1]كشف حساب عميل (33)'!$E$39:$E$48)))</f>
        <v>0</v>
      </c>
      <c r="E615" s="12">
        <f>SUMPRODUCT((SUMIF('[1]كشف حساب عميل (33)'!$F$39:$F$48,"*510*",'[1]كشف حساب عميل (33)'!$E$39:$E$48)))</f>
        <v>0</v>
      </c>
      <c r="F615" s="12">
        <f>SUMPRODUCT((SUMIF('[1]كشف حساب عميل (33)'!$F$39:$F$48,"*430 لتر نوفرست*",'[1]كشف حساب عميل (33)'!$E$39:$E$48)))</f>
        <v>0</v>
      </c>
      <c r="G615" s="12">
        <f>SUMPRODUCT((SUMIF('[1]كشف حساب عميل (33)'!$F$39:$F$48,"*340 لتر نوفرست*",'[1]كشف حساب عميل (33)'!$E$39:$E$48)))</f>
        <v>0</v>
      </c>
      <c r="H615" s="12">
        <f>SUMPRODUCT((SUMIF('[1]كشف حساب عميل (33)'!$F$39:$F$48,"*339 لتر نوفرست*",'[1]كشف حساب عميل (33)'!$E$39:$E$48)))</f>
        <v>0</v>
      </c>
      <c r="I615" s="12">
        <f>SUMPRODUCT((SUMIF('[1]كشف حساب عميل (33)'!$F$39:$F$48,"*338*",'[1]كشف حساب عميل (33)'!$E$39:$E$48)))</f>
        <v>0</v>
      </c>
      <c r="J615" s="12">
        <f>SUMPRODUCT((SUMIF('[1]كشف حساب عميل (33)'!$F$39:$F$48,"*330*",'[1]كشف حساب عميل (33)'!$E$39:$E$48)))</f>
        <v>0</v>
      </c>
      <c r="K615" s="12">
        <f>SUMPRODUCT((SUMIF('[1]كشف حساب عميل (33)'!$F$39:$F$48,"*580*",'[1]كشف حساب عميل (33)'!$E$39:$E$48)))</f>
        <v>0</v>
      </c>
      <c r="L615" s="12">
        <f>SUMPRODUCT((SUMIF('[1]كشف حساب عميل (33)'!$F$39:$F$48,"*430 لتر برستيج*",'[1]كشف حساب عميل (33)'!$E$39:$E$48)))</f>
        <v>0</v>
      </c>
      <c r="M615" s="12">
        <f>SUMPRODUCT((SUMIF('[1]كشف حساب عميل (33)'!$F$39:$F$48,"*340 لتر برستيج*",'[1]كشف حساب عميل (33)'!$E$39:$E$48)))</f>
        <v>0</v>
      </c>
      <c r="N615" s="12">
        <f>SUMPRODUCT((SUMIF('[1]كشف حساب عميل (33)'!$F$39:$F$48,"*339 لتر برستيج*",'[1]كشف حساب عميل (33)'!$E$39:$E$48)))</f>
        <v>0</v>
      </c>
      <c r="O615" s="12">
        <f>SUMPRODUCT((SUMIF('[1]كشف حساب عميل (33)'!$F$39:$F$48,"*320*",'[1]كشف حساب عميل (33)'!$E$39:$E$48)))</f>
        <v>0</v>
      </c>
      <c r="P615" s="12">
        <f>SUMPRODUCT((SUMIF('[1]كشف حساب عميل (33)'!$F$39:$F$48,"*290*",'[1]كشف حساب عميل (33)'!$E$39:$E$48)))</f>
        <v>0</v>
      </c>
      <c r="Q615" s="12">
        <f>SUMPRODUCT((SUMIF('[1]كشف حساب عميل (33)'!$F$39:$F$48,"*335 لتر اوسكار*",'[1]كشف حساب عميل (33)'!$E$39:$E$48)))</f>
        <v>0</v>
      </c>
      <c r="R615" s="12">
        <f>SUMPRODUCT((SUMIF('[1]كشف حساب عميل (33)'!$F$39:$F$48,"*335 لتر برنسيسه*",'[1]كشف حساب عميل (33)'!$E$39:$E$48)))</f>
        <v>0</v>
      </c>
      <c r="S615" s="12">
        <f>SUMPRODUCT((SUMIF('[1]كشف حساب عميل (33)'!$F$39:$F$48,"*328*",'[1]كشف حساب عميل (33)'!$E$39:$E$48)))</f>
        <v>0</v>
      </c>
      <c r="T615" s="12">
        <f>SUMPRODUCT((SUMIF('[1]كشف حساب عميل (33)'!$F$39:$F$48,"*7 درج نوفرست*",'[1]كشف حساب عميل (33)'!$E$39:$E$48)))</f>
        <v>0</v>
      </c>
      <c r="U615" s="12">
        <f>SUMPRODUCT((SUMIF('[1]كشف حساب عميل (33)'!$F$39:$F$48,"*6 درج نوفرست*",'[1]كشف حساب عميل (33)'!$E$39:$E$48)))</f>
        <v>0</v>
      </c>
      <c r="V615" s="12">
        <f>SUMPRODUCT((SUMIF('[1]كشف حساب عميل (33)'!$F$39:$F$48,"*5 درج نوفرست*",'[1]كشف حساب عميل (33)'!$E$39:$E$48)))</f>
        <v>0</v>
      </c>
      <c r="W615" s="12">
        <f>SUMPRODUCT((SUMIF('[1]كشف حساب عميل (33)'!$F$39:$F$48,"*6 درج معدل*",'[1]كشف حساب عميل (33)'!$E$39:$E$48)))</f>
        <v>0</v>
      </c>
      <c r="X615" s="12">
        <f>SUMPRODUCT((SUMIF('[1]كشف حساب عميل (33)'!$F$39:$F$48,"*5 درج معدل*",'[1]كشف حساب عميل (33)'!$E$39:$E$48)))</f>
        <v>0</v>
      </c>
      <c r="Y615" s="12">
        <f>SUMPRODUCT((SUMIF('[1]كشف حساب عميل (33)'!$F$39:$F$48,"*4 درج*",'[1]كشف حساب عميل (33)'!$E$39:$E$48)))</f>
        <v>0</v>
      </c>
      <c r="Z615" s="12">
        <f t="shared" si="248"/>
        <v>0</v>
      </c>
    </row>
    <row r="616" spans="1:26" ht="17.25" hidden="1" thickTop="1" thickBot="1">
      <c r="A616" s="9" t="str">
        <f>'[1]عملاء الفرع'!$B$36</f>
        <v>كشف حساب عميل (33)</v>
      </c>
      <c r="B616" s="13"/>
      <c r="C616" s="11">
        <v>40969</v>
      </c>
      <c r="D616" s="12">
        <f>SUMPRODUCT((SUMIF('[1]كشف حساب عميل (33)'!$F$50:$F$60,"*560*",'[1]كشف حساب عميل (33)'!$E$50:$E$60)))</f>
        <v>0</v>
      </c>
      <c r="E616" s="12">
        <f>SUMPRODUCT((SUMIF('[1]كشف حساب عميل (33)'!$F$50:$F$60,"*510*",'[1]كشف حساب عميل (33)'!$E$50:$E$60)))</f>
        <v>0</v>
      </c>
      <c r="F616" s="12">
        <f>SUMPRODUCT((SUMIF('[1]كشف حساب عميل (33)'!$F$50:$F$60,"*430 لتر نوفرست*",'[1]كشف حساب عميل (33)'!$E$50:$E$60)))</f>
        <v>0</v>
      </c>
      <c r="G616" s="12">
        <f>SUMPRODUCT((SUMIF('[1]كشف حساب عميل (33)'!$F$50:$F$60,"*340 لتر نوفرست*",'[1]كشف حساب عميل (33)'!$E$50:$E$60)))</f>
        <v>0</v>
      </c>
      <c r="H616" s="12">
        <f>SUMPRODUCT((SUMIF('[1]كشف حساب عميل (33)'!$F$50:$F$60,"*339 لتر نوفرست*",'[1]كشف حساب عميل (33)'!$E$50:$E$60)))</f>
        <v>0</v>
      </c>
      <c r="I616" s="12">
        <f>SUMPRODUCT((SUMIF('[1]كشف حساب عميل (33)'!$F$50:$F$60,"*338*",'[1]كشف حساب عميل (33)'!$E$50:$E$60)))</f>
        <v>0</v>
      </c>
      <c r="J616" s="12">
        <f>SUMPRODUCT((SUMIF('[1]كشف حساب عميل (33)'!$F$50:$F$60,"*330*",'[1]كشف حساب عميل (33)'!$E$50:$E$60)))</f>
        <v>0</v>
      </c>
      <c r="K616" s="12">
        <f>SUMPRODUCT((SUMIF('[1]كشف حساب عميل (33)'!$F$50:$F$60,"*580*",'[1]كشف حساب عميل (33)'!$E$50:$E$60)))</f>
        <v>0</v>
      </c>
      <c r="L616" s="12">
        <f>SUMPRODUCT((SUMIF('[1]كشف حساب عميل (33)'!$F$50:$F$60,"*430 لتر برستيج*",'[1]كشف حساب عميل (33)'!$E$50:$E$60)))</f>
        <v>0</v>
      </c>
      <c r="M616" s="12">
        <f>SUMPRODUCT((SUMIF('[1]كشف حساب عميل (33)'!$F$50:$F$60,"*340 لتر برستيج*",'[1]كشف حساب عميل (33)'!$E$50:$E$60)))</f>
        <v>0</v>
      </c>
      <c r="N616" s="12">
        <f>SUMPRODUCT((SUMIF('[1]كشف حساب عميل (33)'!$F$50:$F$60,"*339 لتر برستيج*",'[1]كشف حساب عميل (33)'!$E$50:$E$60)))</f>
        <v>0</v>
      </c>
      <c r="O616" s="12">
        <f>SUMPRODUCT((SUMIF('[1]كشف حساب عميل (33)'!$F$50:$F$60,"*320*",'[1]كشف حساب عميل (33)'!$E$50:$E$60)))</f>
        <v>0</v>
      </c>
      <c r="P616" s="12">
        <f>SUMPRODUCT((SUMIF('[1]كشف حساب عميل (33)'!$F$50:$F$60,"*290*",'[1]كشف حساب عميل (33)'!$E$50:$E$60)))</f>
        <v>0</v>
      </c>
      <c r="Q616" s="12">
        <f>SUMPRODUCT((SUMIF('[1]كشف حساب عميل (33)'!$F$50:$F$60,"*335 لتر اوسكار*",'[1]كشف حساب عميل (33)'!$E$50:$E$60)))</f>
        <v>0</v>
      </c>
      <c r="R616" s="12">
        <f>SUMPRODUCT((SUMIF('[1]كشف حساب عميل (33)'!$F$50:$F$60,"*335 لتر برنسيسه*",'[1]كشف حساب عميل (33)'!$E$50:$E$60)))</f>
        <v>0</v>
      </c>
      <c r="S616" s="12">
        <f>SUMPRODUCT((SUMIF('[1]كشف حساب عميل (33)'!$F$50:$F$60,"*328*",'[1]كشف حساب عميل (33)'!$E$50:$E$60)))</f>
        <v>0</v>
      </c>
      <c r="T616" s="12">
        <f>SUMPRODUCT((SUMIF('[1]كشف حساب عميل (33)'!$F$50:$F$60,"*7 درج نوفرست*",'[1]كشف حساب عميل (33)'!$E$50:$E$60)))</f>
        <v>0</v>
      </c>
      <c r="U616" s="12">
        <f>SUMPRODUCT((SUMIF('[1]كشف حساب عميل (33)'!$F$50:$F$60,"*6 درج نوفرست*",'[1]كشف حساب عميل (33)'!$E$50:$E$60)))</f>
        <v>0</v>
      </c>
      <c r="V616" s="12">
        <f>SUMPRODUCT((SUMIF('[1]كشف حساب عميل (33)'!$F$50:$F$60,"*5 درج نوفرست*",'[1]كشف حساب عميل (33)'!$E$50:$E$60)))</f>
        <v>0</v>
      </c>
      <c r="W616" s="12">
        <f>SUMPRODUCT((SUMIF('[1]كشف حساب عميل (33)'!$F$50:$F$60,"*6 درج معدل*",'[1]كشف حساب عميل (33)'!$E$50:$E$60)))</f>
        <v>0</v>
      </c>
      <c r="X616" s="12">
        <f>SUMPRODUCT((SUMIF('[1]كشف حساب عميل (33)'!$F$50:$F$60,"*5 درج معدل*",'[1]كشف حساب عميل (33)'!$E$50:$E$60)))</f>
        <v>0</v>
      </c>
      <c r="Y616" s="12">
        <f>SUMPRODUCT((SUMIF('[1]كشف حساب عميل (33)'!$F$50:$F$60,"*4 درج*",'[1]كشف حساب عميل (33)'!$E$50:$E$60)))</f>
        <v>0</v>
      </c>
      <c r="Z616" s="12">
        <f t="shared" si="248"/>
        <v>0</v>
      </c>
    </row>
    <row r="617" spans="1:26" ht="17.25" hidden="1" thickTop="1" thickBot="1">
      <c r="A617" s="9" t="str">
        <f>'[1]عملاء الفرع'!$B$36</f>
        <v>كشف حساب عميل (33)</v>
      </c>
      <c r="B617" s="13"/>
      <c r="C617" s="11" t="s">
        <v>25</v>
      </c>
      <c r="D617" s="12">
        <f t="shared" ref="D617:S636" si="260">SUM(D614:D616)</f>
        <v>0</v>
      </c>
      <c r="E617" s="12">
        <f t="shared" si="260"/>
        <v>0</v>
      </c>
      <c r="F617" s="12">
        <f t="shared" ref="F617:Y617" si="261">SUM(F614:F616)</f>
        <v>0</v>
      </c>
      <c r="G617" s="12">
        <f t="shared" si="261"/>
        <v>0</v>
      </c>
      <c r="H617" s="12">
        <f t="shared" si="261"/>
        <v>0</v>
      </c>
      <c r="I617" s="12">
        <f t="shared" si="261"/>
        <v>0</v>
      </c>
      <c r="J617" s="12">
        <f t="shared" si="261"/>
        <v>0</v>
      </c>
      <c r="K617" s="12">
        <f t="shared" si="261"/>
        <v>0</v>
      </c>
      <c r="L617" s="12">
        <f t="shared" si="261"/>
        <v>0</v>
      </c>
      <c r="M617" s="12">
        <f t="shared" si="261"/>
        <v>0</v>
      </c>
      <c r="N617" s="12">
        <f t="shared" si="261"/>
        <v>0</v>
      </c>
      <c r="O617" s="12">
        <f t="shared" si="261"/>
        <v>0</v>
      </c>
      <c r="P617" s="12">
        <f t="shared" si="261"/>
        <v>0</v>
      </c>
      <c r="Q617" s="12">
        <f t="shared" si="261"/>
        <v>0</v>
      </c>
      <c r="R617" s="12">
        <f t="shared" si="261"/>
        <v>0</v>
      </c>
      <c r="S617" s="12">
        <f t="shared" si="261"/>
        <v>0</v>
      </c>
      <c r="T617" s="12">
        <f t="shared" si="261"/>
        <v>0</v>
      </c>
      <c r="U617" s="12">
        <f t="shared" si="261"/>
        <v>0</v>
      </c>
      <c r="V617" s="12">
        <f t="shared" si="261"/>
        <v>0</v>
      </c>
      <c r="W617" s="12">
        <f t="shared" si="261"/>
        <v>0</v>
      </c>
      <c r="X617" s="12">
        <f t="shared" si="261"/>
        <v>0</v>
      </c>
      <c r="Y617" s="12">
        <f t="shared" si="261"/>
        <v>0</v>
      </c>
      <c r="Z617" s="12">
        <f t="shared" si="248"/>
        <v>0</v>
      </c>
    </row>
    <row r="618" spans="1:26" ht="17.25" hidden="1" thickTop="1" thickBot="1">
      <c r="A618" s="9" t="str">
        <f>'[1]عملاء الفرع'!$B$36</f>
        <v>كشف حساب عميل (33)</v>
      </c>
      <c r="B618" s="13"/>
      <c r="C618" s="11">
        <v>41000</v>
      </c>
      <c r="D618" s="12">
        <f>SUMPRODUCT((SUMIF('[1]كشف حساب عميل (33)'!$F$62:$F$72,"*560*",'[1]كشف حساب عميل (33)'!$E$62:$E$72)))</f>
        <v>0</v>
      </c>
      <c r="E618" s="12">
        <f>SUMPRODUCT((SUMIF('[1]كشف حساب عميل (33)'!$F$62:$F$72,"*510*",'[1]كشف حساب عميل (33)'!$E$62:$E$72)))</f>
        <v>0</v>
      </c>
      <c r="F618" s="12">
        <f>SUMPRODUCT((SUMIF('[1]كشف حساب عميل (33)'!$F$62:$F$72,"*430 لتر نوفرست*",'[1]كشف حساب عميل (33)'!$E$62:$E$72)))</f>
        <v>0</v>
      </c>
      <c r="G618" s="12">
        <f>SUMPRODUCT((SUMIF('[1]كشف حساب عميل (33)'!$F$62:$F$72,"*340 لتر نوفرست*",'[1]كشف حساب عميل (33)'!$E$62:$E$72)))</f>
        <v>0</v>
      </c>
      <c r="H618" s="12">
        <f>SUMPRODUCT((SUMIF('[1]كشف حساب عميل (33)'!$F$62:$F$72,"*339 لتر نوفرست*",'[1]كشف حساب عميل (33)'!$E$62:$E$72)))</f>
        <v>0</v>
      </c>
      <c r="I618" s="12">
        <f>SUMPRODUCT((SUMIF('[1]كشف حساب عميل (33)'!$F$62:$F$72,"*338*",'[1]كشف حساب عميل (33)'!$E$62:$E$72)))</f>
        <v>0</v>
      </c>
      <c r="J618" s="12">
        <f>SUMPRODUCT((SUMIF('[1]كشف حساب عميل (33)'!$F$62:$F$72,"*330*",'[1]كشف حساب عميل (33)'!$E$62:$E$72)))</f>
        <v>0</v>
      </c>
      <c r="K618" s="12">
        <f>SUMPRODUCT((SUMIF('[1]كشف حساب عميل (33)'!$F$62:$F$72,"*580*",'[1]كشف حساب عميل (33)'!$E$62:$E$72)))</f>
        <v>0</v>
      </c>
      <c r="L618" s="12">
        <f>SUMPRODUCT((SUMIF('[1]كشف حساب عميل (33)'!$F$62:$F$72,"*430 لتر برستيج*",'[1]كشف حساب عميل (33)'!$E$62:$E$72)))</f>
        <v>0</v>
      </c>
      <c r="M618" s="12">
        <f>SUMPRODUCT((SUMIF('[1]كشف حساب عميل (33)'!$F$62:$F$72,"*340 لتر برستيج*",'[1]كشف حساب عميل (33)'!$E$62:$E$72)))</f>
        <v>0</v>
      </c>
      <c r="N618" s="12">
        <f>SUMPRODUCT((SUMIF('[1]كشف حساب عميل (33)'!$F$62:$F$72,"*339 لتر برستيج*",'[1]كشف حساب عميل (33)'!$E$62:$E$72)))</f>
        <v>0</v>
      </c>
      <c r="O618" s="12">
        <f>SUMPRODUCT((SUMIF('[1]كشف حساب عميل (33)'!$F$62:$F$72,"*320*",'[1]كشف حساب عميل (33)'!$E$62:$E$72)))</f>
        <v>0</v>
      </c>
      <c r="P618" s="12">
        <f>SUMPRODUCT((SUMIF('[1]كشف حساب عميل (33)'!$F$62:$F$72,"*290*",'[1]كشف حساب عميل (33)'!$E$62:$E$72)))</f>
        <v>0</v>
      </c>
      <c r="Q618" s="12">
        <f>SUMPRODUCT((SUMIF('[1]كشف حساب عميل (33)'!$F$62:$F$72,"*335 لتر اوسكار*",'[1]كشف حساب عميل (33)'!$E$62:$E$72)))</f>
        <v>0</v>
      </c>
      <c r="R618" s="12">
        <f>SUMPRODUCT((SUMIF('[1]كشف حساب عميل (33)'!$F$62:$F$72,"*335 لتر برنسيسه*",'[1]كشف حساب عميل (33)'!$E$62:$E$72)))</f>
        <v>0</v>
      </c>
      <c r="S618" s="12">
        <f>SUMPRODUCT((SUMIF('[1]كشف حساب عميل (33)'!$F$62:$F$72,"*328*",'[1]كشف حساب عميل (33)'!$E$62:$E$72)))</f>
        <v>0</v>
      </c>
      <c r="T618" s="12">
        <f>SUMPRODUCT((SUMIF('[1]كشف حساب عميل (33)'!$F$62:$F$72,"*7 درج نوفرست*",'[1]كشف حساب عميل (33)'!$E$62:$E$72)))</f>
        <v>0</v>
      </c>
      <c r="U618" s="12">
        <f>SUMPRODUCT((SUMIF('[1]كشف حساب عميل (33)'!$F$62:$F$72,"*6 درج نوفرست*",'[1]كشف حساب عميل (33)'!$E$62:$E$72)))</f>
        <v>0</v>
      </c>
      <c r="V618" s="12">
        <f>SUMPRODUCT((SUMIF('[1]كشف حساب عميل (33)'!$F$62:$F$72,"*5 درج نوفرست*",'[1]كشف حساب عميل (33)'!$E$62:$E$72)))</f>
        <v>0</v>
      </c>
      <c r="W618" s="12">
        <f>SUMPRODUCT((SUMIF('[1]كشف حساب عميل (33)'!$F$62:$F$72,"*6 درج معدل*",'[1]كشف حساب عميل (33)'!$E$62:$E$72)))</f>
        <v>0</v>
      </c>
      <c r="X618" s="12">
        <f>SUMPRODUCT((SUMIF('[1]كشف حساب عميل (33)'!$F$62:$F$72,"*5 درج معدل*",'[1]كشف حساب عميل (33)'!$E$62:$E$72)))</f>
        <v>0</v>
      </c>
      <c r="Y618" s="12">
        <f>SUMPRODUCT((SUMIF('[1]كشف حساب عميل (33)'!$F$62:$F$72,"*4 درج*",'[1]كشف حساب عميل (33)'!$E$62:$E$72)))</f>
        <v>0</v>
      </c>
      <c r="Z618" s="12">
        <f t="shared" si="248"/>
        <v>0</v>
      </c>
    </row>
    <row r="619" spans="1:26" ht="17.25" hidden="1" thickTop="1" thickBot="1">
      <c r="A619" s="9" t="str">
        <f>'[1]عملاء الفرع'!$B$36</f>
        <v>كشف حساب عميل (33)</v>
      </c>
      <c r="B619" s="13"/>
      <c r="C619" s="11">
        <v>41030</v>
      </c>
      <c r="D619" s="12">
        <f>SUMPRODUCT((SUMIF('[1]كشف حساب عميل (33)'!$F$74:$F$84,"*560*",'[1]كشف حساب عميل (33)'!$E$74:$E$84)))</f>
        <v>0</v>
      </c>
      <c r="E619" s="12">
        <f>SUMPRODUCT((SUMIF('[1]كشف حساب عميل (33)'!$F$74:$F$84,"*510*",'[1]كشف حساب عميل (33)'!$E$74:$E$84)))</f>
        <v>0</v>
      </c>
      <c r="F619" s="12">
        <f>SUMPRODUCT((SUMIF('[1]كشف حساب عميل (33)'!$F$74:$F$84,"*430 لتر نوفرست*",'[1]كشف حساب عميل (33)'!$E$74:$E$84)))</f>
        <v>0</v>
      </c>
      <c r="G619" s="12">
        <f>SUMPRODUCT((SUMIF('[1]كشف حساب عميل (33)'!$F$74:$F$84,"*340 لتر نوفرست*",'[1]كشف حساب عميل (33)'!$E$74:$E$84)))</f>
        <v>0</v>
      </c>
      <c r="H619" s="12">
        <f>SUMPRODUCT((SUMIF('[1]كشف حساب عميل (33)'!$F$74:$F$84,"*339 لتر نوفرست*",'[1]كشف حساب عميل (33)'!$E$74:$E$84)))</f>
        <v>0</v>
      </c>
      <c r="I619" s="12">
        <f>SUMPRODUCT((SUMIF('[1]كشف حساب عميل (33)'!$F$74:$F$84,"*338*",'[1]كشف حساب عميل (33)'!$E$74:$E$84)))</f>
        <v>0</v>
      </c>
      <c r="J619" s="12">
        <f>SUMPRODUCT((SUMIF('[1]كشف حساب عميل (33)'!$F$74:$F$84,"*330*",'[1]كشف حساب عميل (33)'!$E$74:$E$84)))</f>
        <v>0</v>
      </c>
      <c r="K619" s="12">
        <f>SUMPRODUCT((SUMIF('[1]كشف حساب عميل (33)'!$F$74:$F$84,"*580*",'[1]كشف حساب عميل (33)'!$E$74:$E$84)))</f>
        <v>0</v>
      </c>
      <c r="L619" s="12">
        <f>SUMPRODUCT((SUMIF('[1]كشف حساب عميل (33)'!$F$74:$F$84,"*430 لتر برستيج*",'[1]كشف حساب عميل (33)'!$E$74:$E$84)))</f>
        <v>0</v>
      </c>
      <c r="M619" s="12">
        <f>SUMPRODUCT((SUMIF('[1]كشف حساب عميل (33)'!$F$74:$F$84,"*340 لتر برستيج*",'[1]كشف حساب عميل (33)'!$E$74:$E$84)))</f>
        <v>0</v>
      </c>
      <c r="N619" s="12">
        <f>SUMPRODUCT((SUMIF('[1]كشف حساب عميل (33)'!$F$74:$F$84,"*339 لتر برستيج*",'[1]كشف حساب عميل (33)'!$E$74:$E$84)))</f>
        <v>0</v>
      </c>
      <c r="O619" s="12">
        <f>SUMPRODUCT((SUMIF('[1]كشف حساب عميل (33)'!$F$74:$F$84,"*320*",'[1]كشف حساب عميل (33)'!$E$74:$E$84)))</f>
        <v>0</v>
      </c>
      <c r="P619" s="12">
        <f>SUMPRODUCT((SUMIF('[1]كشف حساب عميل (33)'!$F$74:$F$84,"*290*",'[1]كشف حساب عميل (33)'!$E$74:$E$84)))</f>
        <v>0</v>
      </c>
      <c r="Q619" s="12">
        <f>SUMPRODUCT((SUMIF('[1]كشف حساب عميل (33)'!$F$74:$F$84,"*335 لتر اوسكار*",'[1]كشف حساب عميل (33)'!$E$74:$E$84)))</f>
        <v>0</v>
      </c>
      <c r="R619" s="12">
        <f>SUMPRODUCT((SUMIF('[1]كشف حساب عميل (33)'!$F$74:$F$84,"*335 لتر برنسيسه*",'[1]كشف حساب عميل (33)'!$E$74:$E$84)))</f>
        <v>0</v>
      </c>
      <c r="S619" s="12">
        <f>SUMPRODUCT((SUMIF('[1]كشف حساب عميل (33)'!$F$74:$F$84,"*328*",'[1]كشف حساب عميل (33)'!$E$74:$E$84)))</f>
        <v>0</v>
      </c>
      <c r="T619" s="12">
        <f>SUMPRODUCT((SUMIF('[1]كشف حساب عميل (33)'!$F$74:$F$84,"*7 درج نوفرست*",'[1]كشف حساب عميل (33)'!$E$74:$E$84)))</f>
        <v>0</v>
      </c>
      <c r="U619" s="12">
        <f>SUMPRODUCT((SUMIF('[1]كشف حساب عميل (33)'!$F$74:$F$84,"*6 درج نوفرست*",'[1]كشف حساب عميل (33)'!$E$74:$E$84)))</f>
        <v>0</v>
      </c>
      <c r="V619" s="12">
        <f>SUMPRODUCT((SUMIF('[1]كشف حساب عميل (33)'!$F$74:$F$84,"*5 درج نوفرست*",'[1]كشف حساب عميل (33)'!$E$74:$E$84)))</f>
        <v>0</v>
      </c>
      <c r="W619" s="12">
        <f>SUMPRODUCT((SUMIF('[1]كشف حساب عميل (33)'!$F$74:$F$84,"*6 درج معدل*",'[1]كشف حساب عميل (33)'!$E$74:$E$84)))</f>
        <v>0</v>
      </c>
      <c r="X619" s="12">
        <f>SUMPRODUCT((SUMIF('[1]كشف حساب عميل (33)'!$F$74:$F$84,"*5 درج معدل*",'[1]كشف حساب عميل (33)'!$E$74:$E$84)))</f>
        <v>0</v>
      </c>
      <c r="Y619" s="12">
        <f>SUMPRODUCT((SUMIF('[1]كشف حساب عميل (33)'!$F$74:$F$84,"*4 درج*",'[1]كشف حساب عميل (33)'!$E$74:$E$84)))</f>
        <v>0</v>
      </c>
      <c r="Z619" s="12">
        <f t="shared" si="248"/>
        <v>0</v>
      </c>
    </row>
    <row r="620" spans="1:26" ht="17.25" hidden="1" thickTop="1" thickBot="1">
      <c r="A620" s="9" t="str">
        <f>'[1]عملاء الفرع'!$B$36</f>
        <v>كشف حساب عميل (33)</v>
      </c>
      <c r="B620" s="14"/>
      <c r="C620" s="15">
        <v>41061</v>
      </c>
      <c r="D620" s="12">
        <f>SUMPRODUCT((SUMIF('[1]كشف حساب عميل (33)'!$F$86:$F$96,"*560*",'[1]كشف حساب عميل (33)'!$E$86:$E$96)))</f>
        <v>0</v>
      </c>
      <c r="E620" s="12">
        <f>SUMPRODUCT((SUMIF('[1]كشف حساب عميل (33)'!$F$86:$F$96,"*510*",'[1]كشف حساب عميل (33)'!$E$86:$E$96)))</f>
        <v>0</v>
      </c>
      <c r="F620" s="12">
        <f>SUMPRODUCT((SUMIF('[1]كشف حساب عميل (33)'!$F$86:$F$96,"*430 لتر نوفرست*",'[1]كشف حساب عميل (33)'!$E$86:$E$96)))</f>
        <v>0</v>
      </c>
      <c r="G620" s="12">
        <f>SUMPRODUCT((SUMIF('[1]كشف حساب عميل (33)'!$F$86:$F$96,"*340 لتر نوفرست*",'[1]كشف حساب عميل (33)'!$E$86:$E$96)))</f>
        <v>0</v>
      </c>
      <c r="H620" s="12">
        <f>SUMPRODUCT((SUMIF('[1]كشف حساب عميل (33)'!$F$86:$F$96,"*339 لتر نوفرست*",'[1]كشف حساب عميل (33)'!$E$86:$E$96)))</f>
        <v>0</v>
      </c>
      <c r="I620" s="12">
        <f>SUMPRODUCT((SUMIF('[1]كشف حساب عميل (33)'!$F$86:$F$96,"*338*",'[1]كشف حساب عميل (33)'!$E$86:$E$96)))</f>
        <v>0</v>
      </c>
      <c r="J620" s="12">
        <f>SUMPRODUCT((SUMIF('[1]كشف حساب عميل (33)'!$F$86:$F$96,"*330*",'[1]كشف حساب عميل (33)'!$E$86:$E$96)))</f>
        <v>0</v>
      </c>
      <c r="K620" s="12">
        <f>SUMPRODUCT((SUMIF('[1]كشف حساب عميل (33)'!$F$86:$F$96,"*580*",'[1]كشف حساب عميل (33)'!$E$86:$E$96)))</f>
        <v>0</v>
      </c>
      <c r="L620" s="12">
        <f>SUMPRODUCT((SUMIF('[1]كشف حساب عميل (33)'!$F$86:$F$96,"*430 لتر برستيج*",'[1]كشف حساب عميل (33)'!$E$86:$E$96)))</f>
        <v>0</v>
      </c>
      <c r="M620" s="12">
        <f>SUMPRODUCT((SUMIF('[1]كشف حساب عميل (33)'!$F$86:$F$96,"*340 لتر برستيج*",'[1]كشف حساب عميل (33)'!$E$86:$E$96)))</f>
        <v>0</v>
      </c>
      <c r="N620" s="12">
        <f>SUMPRODUCT((SUMIF('[1]كشف حساب عميل (33)'!$F$86:$F$96,"*339 لتر برستيج*",'[1]كشف حساب عميل (33)'!$E$86:$E$96)))</f>
        <v>0</v>
      </c>
      <c r="O620" s="12">
        <f>SUMPRODUCT((SUMIF('[1]كشف حساب عميل (33)'!$F$86:$F$96,"*320*",'[1]كشف حساب عميل (33)'!$E$86:$E$96)))</f>
        <v>0</v>
      </c>
      <c r="P620" s="12">
        <f>SUMPRODUCT((SUMIF('[1]كشف حساب عميل (33)'!$F$86:$F$96,"*290*",'[1]كشف حساب عميل (33)'!$E$86:$E$96)))</f>
        <v>0</v>
      </c>
      <c r="Q620" s="12">
        <f>SUMPRODUCT((SUMIF('[1]كشف حساب عميل (33)'!$F$86:$F$96,"*335 لتر اوسكار*",'[1]كشف حساب عميل (33)'!$E$86:$E$96)))</f>
        <v>0</v>
      </c>
      <c r="R620" s="12">
        <f>SUMPRODUCT((SUMIF('[1]كشف حساب عميل (33)'!$F$86:$F$96,"*335 لتر برنسيسه*",'[1]كشف حساب عميل (33)'!$E$86:$E$96)))</f>
        <v>0</v>
      </c>
      <c r="S620" s="12">
        <f>SUMPRODUCT((SUMIF('[1]كشف حساب عميل (33)'!$F$86:$F$96,"*328*",'[1]كشف حساب عميل (33)'!$E$86:$E$96)))</f>
        <v>0</v>
      </c>
      <c r="T620" s="12">
        <f>SUMPRODUCT((SUMIF('[1]كشف حساب عميل (33)'!$F$86:$F$96,"*7 درج نوفرست*",'[1]كشف حساب عميل (33)'!$E$86:$E$96)))</f>
        <v>0</v>
      </c>
      <c r="U620" s="12">
        <f>SUMPRODUCT((SUMIF('[1]كشف حساب عميل (33)'!$F$86:$F$96,"*6 درج نوفرست*",'[1]كشف حساب عميل (33)'!$E$86:$E$96)))</f>
        <v>0</v>
      </c>
      <c r="V620" s="12">
        <f>SUMPRODUCT((SUMIF('[1]كشف حساب عميل (33)'!$F$86:$F$96,"*5 درج نوفرست*",'[1]كشف حساب عميل (33)'!$E$86:$E$96)))</f>
        <v>0</v>
      </c>
      <c r="W620" s="12">
        <f>SUMPRODUCT((SUMIF('[1]كشف حساب عميل (33)'!$F$86:$F$96,"*6 درج معدل*",'[1]كشف حساب عميل (33)'!$E$86:$E$96)))</f>
        <v>0</v>
      </c>
      <c r="X620" s="12">
        <f>SUMPRODUCT((SUMIF('[1]كشف حساب عميل (33)'!$F$86:$F$96,"*5 درج معدل*",'[1]كشف حساب عميل (33)'!$E$86:$E$96)))</f>
        <v>0</v>
      </c>
      <c r="Y620" s="12">
        <f>SUMPRODUCT((SUMIF('[1]كشف حساب عميل (33)'!$F$86:$F$96,"*4 درج*",'[1]كشف حساب عميل (33)'!$E$86:$E$96)))</f>
        <v>0</v>
      </c>
      <c r="Z620" s="12">
        <f t="shared" si="248"/>
        <v>0</v>
      </c>
    </row>
    <row r="621" spans="1:26" ht="17.25" hidden="1" thickTop="1" thickBot="1">
      <c r="A621" s="9" t="str">
        <f>'[1]عملاء الفرع'!$B$36</f>
        <v>كشف حساب عميل (33)</v>
      </c>
      <c r="B621" s="13"/>
      <c r="C621" s="11" t="s">
        <v>26</v>
      </c>
      <c r="D621" s="12">
        <f t="shared" ref="D621:S640" si="262">SUM(D618:D620)</f>
        <v>0</v>
      </c>
      <c r="E621" s="12">
        <f t="shared" si="262"/>
        <v>0</v>
      </c>
      <c r="F621" s="12">
        <f t="shared" ref="F621:Y621" si="263">SUM(F618:F620)</f>
        <v>0</v>
      </c>
      <c r="G621" s="12">
        <f t="shared" si="263"/>
        <v>0</v>
      </c>
      <c r="H621" s="12">
        <f t="shared" si="263"/>
        <v>0</v>
      </c>
      <c r="I621" s="12">
        <f t="shared" si="263"/>
        <v>0</v>
      </c>
      <c r="J621" s="12">
        <f t="shared" si="263"/>
        <v>0</v>
      </c>
      <c r="K621" s="12">
        <f t="shared" si="263"/>
        <v>0</v>
      </c>
      <c r="L621" s="12">
        <f t="shared" si="263"/>
        <v>0</v>
      </c>
      <c r="M621" s="12">
        <f t="shared" si="263"/>
        <v>0</v>
      </c>
      <c r="N621" s="12">
        <f t="shared" si="263"/>
        <v>0</v>
      </c>
      <c r="O621" s="12">
        <f t="shared" si="263"/>
        <v>0</v>
      </c>
      <c r="P621" s="12">
        <f t="shared" si="263"/>
        <v>0</v>
      </c>
      <c r="Q621" s="12">
        <f t="shared" si="263"/>
        <v>0</v>
      </c>
      <c r="R621" s="12">
        <f t="shared" si="263"/>
        <v>0</v>
      </c>
      <c r="S621" s="12">
        <f t="shared" si="263"/>
        <v>0</v>
      </c>
      <c r="T621" s="12">
        <f t="shared" si="263"/>
        <v>0</v>
      </c>
      <c r="U621" s="12">
        <f t="shared" si="263"/>
        <v>0</v>
      </c>
      <c r="V621" s="12">
        <f t="shared" si="263"/>
        <v>0</v>
      </c>
      <c r="W621" s="12">
        <f t="shared" si="263"/>
        <v>0</v>
      </c>
      <c r="X621" s="12">
        <f t="shared" si="263"/>
        <v>0</v>
      </c>
      <c r="Y621" s="12">
        <f t="shared" si="263"/>
        <v>0</v>
      </c>
      <c r="Z621" s="12">
        <f t="shared" si="248"/>
        <v>0</v>
      </c>
    </row>
    <row r="622" spans="1:26" ht="17.25" hidden="1" thickTop="1" thickBot="1">
      <c r="A622" s="9" t="str">
        <f>'[1]عملاء الفرع'!$B$36</f>
        <v>كشف حساب عميل (33)</v>
      </c>
      <c r="B622" s="13"/>
      <c r="C622" s="11" t="s">
        <v>27</v>
      </c>
      <c r="D622" s="12">
        <f t="shared" ref="D622:Y641" si="264">SUM(D621,D617)</f>
        <v>0</v>
      </c>
      <c r="E622" s="12">
        <f t="shared" si="264"/>
        <v>0</v>
      </c>
      <c r="F622" s="12">
        <f t="shared" si="264"/>
        <v>0</v>
      </c>
      <c r="G622" s="12">
        <f t="shared" si="264"/>
        <v>0</v>
      </c>
      <c r="H622" s="12">
        <f t="shared" si="264"/>
        <v>0</v>
      </c>
      <c r="I622" s="12">
        <f t="shared" si="264"/>
        <v>0</v>
      </c>
      <c r="J622" s="12">
        <f t="shared" si="264"/>
        <v>0</v>
      </c>
      <c r="K622" s="12">
        <f t="shared" si="264"/>
        <v>0</v>
      </c>
      <c r="L622" s="12">
        <f t="shared" si="264"/>
        <v>0</v>
      </c>
      <c r="M622" s="12">
        <f t="shared" si="264"/>
        <v>0</v>
      </c>
      <c r="N622" s="12">
        <f t="shared" si="264"/>
        <v>0</v>
      </c>
      <c r="O622" s="12">
        <f t="shared" si="264"/>
        <v>0</v>
      </c>
      <c r="P622" s="12">
        <f t="shared" si="264"/>
        <v>0</v>
      </c>
      <c r="Q622" s="12">
        <f t="shared" si="264"/>
        <v>0</v>
      </c>
      <c r="R622" s="12">
        <f t="shared" si="264"/>
        <v>0</v>
      </c>
      <c r="S622" s="12">
        <f t="shared" si="264"/>
        <v>0</v>
      </c>
      <c r="T622" s="12">
        <f t="shared" si="264"/>
        <v>0</v>
      </c>
      <c r="U622" s="12">
        <f t="shared" si="264"/>
        <v>0</v>
      </c>
      <c r="V622" s="12">
        <f t="shared" si="264"/>
        <v>0</v>
      </c>
      <c r="W622" s="12">
        <f t="shared" si="264"/>
        <v>0</v>
      </c>
      <c r="X622" s="12">
        <f t="shared" si="264"/>
        <v>0</v>
      </c>
      <c r="Y622" s="12">
        <f t="shared" si="264"/>
        <v>0</v>
      </c>
      <c r="Z622" s="12">
        <f t="shared" si="248"/>
        <v>0</v>
      </c>
    </row>
    <row r="623" spans="1:26" ht="17.25" hidden="1" thickTop="1" thickBot="1">
      <c r="A623" s="9" t="str">
        <f>'[1]عملاء الفرع'!$B$36</f>
        <v>كشف حساب عميل (33)</v>
      </c>
      <c r="B623" s="13"/>
      <c r="C623" s="11">
        <v>41091</v>
      </c>
      <c r="D623" s="12">
        <f>SUMPRODUCT((SUMIF('[1]كشف حساب عميل (33)'!$F$99:$F$126,"*560*",'[1]كشف حساب عميل (33)'!$E$99:$E$126)))</f>
        <v>0</v>
      </c>
      <c r="E623" s="12">
        <f>SUMPRODUCT((SUMIF('[1]كشف حساب عميل (33)'!$F$99:$F$126,"*510*",'[1]كشف حساب عميل (33)'!$E$99:$E$126)))</f>
        <v>0</v>
      </c>
      <c r="F623" s="12">
        <f>SUMPRODUCT((SUMIF('[1]كشف حساب عميل (33)'!$F$99:$F$126,"*430 لتر نوفرست*",'[1]كشف حساب عميل (33)'!$E$99:$E$126)))</f>
        <v>0</v>
      </c>
      <c r="G623" s="12">
        <f>SUMPRODUCT((SUMIF('[1]كشف حساب عميل (33)'!$F$99:$F$126,"*340 لتر نوفرست*",'[1]كشف حساب عميل (33)'!$E$99:$E$126)))</f>
        <v>0</v>
      </c>
      <c r="H623" s="12">
        <f>SUMPRODUCT((SUMIF('[1]كشف حساب عميل (33)'!$F$99:$F$126,"*339 لتر نوفرست*",'[1]كشف حساب عميل (33)'!$E$99:$E$126)))</f>
        <v>0</v>
      </c>
      <c r="I623" s="12">
        <f>SUMPRODUCT((SUMIF('[1]كشف حساب عميل (33)'!$F$99:$F$126,"*338*",'[1]كشف حساب عميل (33)'!$E$99:$E$126)))</f>
        <v>0</v>
      </c>
      <c r="J623" s="12">
        <f>SUMPRODUCT((SUMIF('[1]كشف حساب عميل (33)'!$F$99:$F$126,"*330*",'[1]كشف حساب عميل (33)'!$E$99:$E$126)))</f>
        <v>0</v>
      </c>
      <c r="K623" s="12">
        <f>SUMPRODUCT((SUMIF('[1]كشف حساب عميل (33)'!$F$99:$F$126,"*580*",'[1]كشف حساب عميل (33)'!$E$99:$E$126)))</f>
        <v>0</v>
      </c>
      <c r="L623" s="12">
        <f>SUMPRODUCT((SUMIF('[1]كشف حساب عميل (33)'!$F$99:$F$126,"*430 لتر برستيج*",'[1]كشف حساب عميل (33)'!$E$99:$E$126)))</f>
        <v>0</v>
      </c>
      <c r="M623" s="12">
        <f>SUMPRODUCT((SUMIF('[1]كشف حساب عميل (33)'!$F$99:$F$126,"*340 لتر برستيج*",'[1]كشف حساب عميل (33)'!$E$99:$E$126)))</f>
        <v>0</v>
      </c>
      <c r="N623" s="12">
        <f>SUMPRODUCT((SUMIF('[1]كشف حساب عميل (33)'!$F$99:$F$126,"*339 لتر برستيج*",'[1]كشف حساب عميل (33)'!$E$99:$E$126)))</f>
        <v>0</v>
      </c>
      <c r="O623" s="12">
        <f>SUMPRODUCT((SUMIF('[1]كشف حساب عميل (33)'!$F$99:$F$126,"*320*",'[1]كشف حساب عميل (33)'!$E$99:$E$126)))</f>
        <v>0</v>
      </c>
      <c r="P623" s="12">
        <f>SUMPRODUCT((SUMIF('[1]كشف حساب عميل (33)'!$F$99:$F$126,"*290*",'[1]كشف حساب عميل (33)'!$E$99:$E$126)))</f>
        <v>0</v>
      </c>
      <c r="Q623" s="12">
        <f>SUMPRODUCT((SUMIF('[1]كشف حساب عميل (33)'!$F$99:$F$126,"*335 لتر اوسكار*",'[1]كشف حساب عميل (33)'!$E$99:$E$126)))</f>
        <v>0</v>
      </c>
      <c r="R623" s="12">
        <f>SUMPRODUCT((SUMIF('[1]كشف حساب عميل (33)'!$F$99:$F$126,"*335 لتر برنسيسه*",'[1]كشف حساب عميل (33)'!$E$99:$E$126)))</f>
        <v>0</v>
      </c>
      <c r="S623" s="12">
        <f>SUMPRODUCT((SUMIF('[1]كشف حساب عميل (33)'!$F$99:$F$126,"*328*",'[1]كشف حساب عميل (33)'!$E$99:$E$126)))</f>
        <v>0</v>
      </c>
      <c r="T623" s="12">
        <f>SUMPRODUCT((SUMIF('[1]كشف حساب عميل (33)'!$F$99:$F$126,"*7 درج نوفرست*",'[1]كشف حساب عميل (33)'!$E$99:$E$126)))</f>
        <v>0</v>
      </c>
      <c r="U623" s="12">
        <f>SUMPRODUCT((SUMIF('[1]كشف حساب عميل (33)'!$F$99:$F$126,"*6 درج نوفرست*",'[1]كشف حساب عميل (33)'!$E$99:$E$126)))</f>
        <v>0</v>
      </c>
      <c r="V623" s="12">
        <f>SUMPRODUCT((SUMIF('[1]كشف حساب عميل (33)'!$F$99:$F$126,"*5 درج نوفرست*",'[1]كشف حساب عميل (33)'!$E$99:$E$126)))</f>
        <v>0</v>
      </c>
      <c r="W623" s="12">
        <f>SUMPRODUCT((SUMIF('[1]كشف حساب عميل (33)'!$F$99:$F$126,"*6 درج معدل*",'[1]كشف حساب عميل (33)'!$E$99:$E$126)))</f>
        <v>0</v>
      </c>
      <c r="X623" s="12">
        <f>SUMPRODUCT((SUMIF('[1]كشف حساب عميل (33)'!$F$99:$F$126,"*5 درج معدل*",'[1]كشف حساب عميل (33)'!$E$99:$E$126)))</f>
        <v>0</v>
      </c>
      <c r="Y623" s="12">
        <f>SUMPRODUCT((SUMIF('[1]كشف حساب عميل (33)'!$F$99:$F$126,"*4 درج*",'[1]كشف حساب عميل (33)'!$E$99:$E$126)))</f>
        <v>0</v>
      </c>
      <c r="Z623" s="12">
        <f t="shared" si="248"/>
        <v>0</v>
      </c>
    </row>
    <row r="624" spans="1:26" ht="17.25" hidden="1" thickTop="1" thickBot="1">
      <c r="A624" s="9" t="str">
        <f>'[1]عملاء الفرع'!$B$36</f>
        <v>كشف حساب عميل (33)</v>
      </c>
      <c r="B624" s="13"/>
      <c r="C624" s="11">
        <v>41122</v>
      </c>
      <c r="D624" s="12">
        <f>SUMPRODUCT((SUMIF('[1]كشف حساب عميل (33)'!$F$128:$F$144,"*560*",'[1]كشف حساب عميل (33)'!$E$128:$E$144)))</f>
        <v>0</v>
      </c>
      <c r="E624" s="12">
        <f>SUMPRODUCT((SUMIF('[1]كشف حساب عميل (33)'!$F$128:$F$144,"*510*",'[1]كشف حساب عميل (33)'!$E$128:$E$144)))</f>
        <v>0</v>
      </c>
      <c r="F624" s="12">
        <f>SUMPRODUCT((SUMIF('[1]كشف حساب عميل (33)'!$F$128:$F$144,"*430 لتر نوفرست*",'[1]كشف حساب عميل (33)'!$E$128:$E$144)))</f>
        <v>0</v>
      </c>
      <c r="G624" s="12">
        <f>SUMPRODUCT((SUMIF('[1]كشف حساب عميل (33)'!$F$128:$F$144,"*340 لتر نوفرست*",'[1]كشف حساب عميل (33)'!$E$128:$E$144)))</f>
        <v>0</v>
      </c>
      <c r="H624" s="12">
        <f>SUMPRODUCT((SUMIF('[1]كشف حساب عميل (33)'!$F$128:$F$144,"*339 لتر نوفرست*",'[1]كشف حساب عميل (33)'!$E$128:$E$144)))</f>
        <v>0</v>
      </c>
      <c r="I624" s="12">
        <f>SUMPRODUCT((SUMIF('[1]كشف حساب عميل (33)'!$F$128:$F$144,"*338*",'[1]كشف حساب عميل (33)'!$E$128:$E$144)))</f>
        <v>0</v>
      </c>
      <c r="J624" s="12">
        <f>SUMPRODUCT((SUMIF('[1]كشف حساب عميل (33)'!$F$128:$F$144,"*330*",'[1]كشف حساب عميل (33)'!$E$128:$E$144)))</f>
        <v>0</v>
      </c>
      <c r="K624" s="12">
        <f>SUMPRODUCT((SUMIF('[1]كشف حساب عميل (33)'!$F$128:$F$144,"*580*",'[1]كشف حساب عميل (33)'!$E$128:$E$144)))</f>
        <v>0</v>
      </c>
      <c r="L624" s="12">
        <f>SUMPRODUCT((SUMIF('[1]كشف حساب عميل (33)'!$F$128:$F$144,"*430 لتر برستيج*",'[1]كشف حساب عميل (33)'!$E$128:$E$144)))</f>
        <v>0</v>
      </c>
      <c r="M624" s="12">
        <f>SUMPRODUCT((SUMIF('[1]كشف حساب عميل (33)'!$F$128:$F$144,"*340 لتر برستيج*",'[1]كشف حساب عميل (33)'!$E$128:$E$144)))</f>
        <v>0</v>
      </c>
      <c r="N624" s="12">
        <f>SUMPRODUCT((SUMIF('[1]كشف حساب عميل (33)'!$F$128:$F$144,"*339 لتر برستيج*",'[1]كشف حساب عميل (33)'!$E$128:$E$144)))</f>
        <v>0</v>
      </c>
      <c r="O624" s="12">
        <f>SUMPRODUCT((SUMIF('[1]كشف حساب عميل (33)'!$F$128:$F$144,"*320*",'[1]كشف حساب عميل (33)'!$E$128:$E$144)))</f>
        <v>0</v>
      </c>
      <c r="P624" s="12">
        <f>SUMPRODUCT((SUMIF('[1]كشف حساب عميل (33)'!$F$128:$F$144,"*290*",'[1]كشف حساب عميل (33)'!$E$128:$E$144)))</f>
        <v>0</v>
      </c>
      <c r="Q624" s="12">
        <f>SUMPRODUCT((SUMIF('[1]كشف حساب عميل (33)'!$F$128:$F$144,"*335 لتر اوسكار*",'[1]كشف حساب عميل (33)'!$E$128:$E$144)))</f>
        <v>0</v>
      </c>
      <c r="R624" s="12">
        <f>SUMPRODUCT((SUMIF('[1]كشف حساب عميل (33)'!$F$128:$F$144,"*335 لتر برنسيسه*",'[1]كشف حساب عميل (33)'!$E$128:$E$144)))</f>
        <v>0</v>
      </c>
      <c r="S624" s="12">
        <f>SUMPRODUCT((SUMIF('[1]كشف حساب عميل (33)'!$F$128:$F$144,"*328*",'[1]كشف حساب عميل (33)'!$E$128:$E$144)))</f>
        <v>0</v>
      </c>
      <c r="T624" s="12">
        <f>SUMPRODUCT((SUMIF('[1]كشف حساب عميل (33)'!$F$128:$F$144,"*7 درج نوفرست*",'[1]كشف حساب عميل (33)'!$E$128:$E$144)))</f>
        <v>0</v>
      </c>
      <c r="U624" s="12">
        <f>SUMPRODUCT((SUMIF('[1]كشف حساب عميل (33)'!$F$128:$F$144,"*6 درج نوفرست*",'[1]كشف حساب عميل (33)'!$E$128:$E$144)))</f>
        <v>0</v>
      </c>
      <c r="V624" s="12">
        <f>SUMPRODUCT((SUMIF('[1]كشف حساب عميل (33)'!$F$128:$F$144,"*5 درج نوفرست*",'[1]كشف حساب عميل (33)'!$E$128:$E$144)))</f>
        <v>0</v>
      </c>
      <c r="W624" s="12">
        <f>SUMPRODUCT((SUMIF('[1]كشف حساب عميل (33)'!$F$128:$F$144,"*6 درج معدل*",'[1]كشف حساب عميل (33)'!$E$128:$E$144)))</f>
        <v>0</v>
      </c>
      <c r="X624" s="12">
        <f>SUMPRODUCT((SUMIF('[1]كشف حساب عميل (33)'!$F$128:$F$144,"*5 درج معدل*",'[1]كشف حساب عميل (33)'!$E$128:$E$144)))</f>
        <v>0</v>
      </c>
      <c r="Y624" s="12">
        <f>SUMPRODUCT((SUMIF('[1]كشف حساب عميل (33)'!$F$128:$F$144,"*4 درج*",'[1]كشف حساب عميل (33)'!$E$128:$E$144)))</f>
        <v>0</v>
      </c>
      <c r="Z624" s="12">
        <f t="shared" si="248"/>
        <v>0</v>
      </c>
    </row>
    <row r="625" spans="1:26" ht="17.25" hidden="1" thickTop="1" thickBot="1">
      <c r="A625" s="9" t="str">
        <f>'[1]عملاء الفرع'!$B$36</f>
        <v>كشف حساب عميل (33)</v>
      </c>
      <c r="B625" s="13"/>
      <c r="C625" s="11">
        <v>41153</v>
      </c>
      <c r="D625" s="12">
        <f>SUMPRODUCT((SUMIF('[1]كشف حساب عميل (33)'!$F$146:$F$167,"*560*",'[1]كشف حساب عميل (33)'!$E$146:$E$167)))</f>
        <v>0</v>
      </c>
      <c r="E625" s="12">
        <f>SUMPRODUCT((SUMIF('[1]كشف حساب عميل (33)'!$F$146:$F$167,"*510*",'[1]كشف حساب عميل (33)'!$E$146:$E$167)))</f>
        <v>0</v>
      </c>
      <c r="F625" s="12">
        <f>SUMPRODUCT((SUMIF('[1]كشف حساب عميل (33)'!$F$146:$F$167,"*430 لتر نوفرست*",'[1]كشف حساب عميل (33)'!$E$146:$E$167)))</f>
        <v>0</v>
      </c>
      <c r="G625" s="12">
        <f>SUMPRODUCT((SUMIF('[1]كشف حساب عميل (33)'!$F$146:$F$167,"*340 لتر نوفرست*",'[1]كشف حساب عميل (33)'!$E$146:$E$167)))</f>
        <v>0</v>
      </c>
      <c r="H625" s="12">
        <f>SUMPRODUCT((SUMIF('[1]كشف حساب عميل (33)'!$F$146:$F$167,"*339 لتر نوفرست*",'[1]كشف حساب عميل (33)'!$E$146:$E$167)))</f>
        <v>0</v>
      </c>
      <c r="I625" s="12">
        <f>SUMPRODUCT((SUMIF('[1]كشف حساب عميل (33)'!$F$146:$F$167,"*338*",'[1]كشف حساب عميل (33)'!$E$146:$E$167)))</f>
        <v>0</v>
      </c>
      <c r="J625" s="12">
        <f>SUMPRODUCT((SUMIF('[1]كشف حساب عميل (33)'!$F$146:$F$167,"*330*",'[1]كشف حساب عميل (33)'!$E$146:$E$167)))</f>
        <v>0</v>
      </c>
      <c r="K625" s="12">
        <f>SUMPRODUCT((SUMIF('[1]كشف حساب عميل (33)'!$F$146:$F$167,"*580*",'[1]كشف حساب عميل (33)'!$E$146:$E$167)))</f>
        <v>0</v>
      </c>
      <c r="L625" s="12">
        <f>SUMPRODUCT((SUMIF('[1]كشف حساب عميل (33)'!$F$146:$F$167,"*430 لتر برستيج*",'[1]كشف حساب عميل (33)'!$E$146:$E$167)))</f>
        <v>0</v>
      </c>
      <c r="M625" s="12">
        <f>SUMPRODUCT((SUMIF('[1]كشف حساب عميل (33)'!$F$146:$F$167,"*340 لتر برستيج*",'[1]كشف حساب عميل (33)'!$E$146:$E$167)))</f>
        <v>0</v>
      </c>
      <c r="N625" s="12">
        <f>SUMPRODUCT((SUMIF('[1]كشف حساب عميل (33)'!$F$146:$F$167,"*339 لتر برستيج*",'[1]كشف حساب عميل (33)'!$E$146:$E$167)))</f>
        <v>0</v>
      </c>
      <c r="O625" s="12">
        <f>SUMPRODUCT((SUMIF('[1]كشف حساب عميل (33)'!$F$146:$F$167,"*320*",'[1]كشف حساب عميل (33)'!$E$146:$E$167)))</f>
        <v>0</v>
      </c>
      <c r="P625" s="12">
        <f>SUMPRODUCT((SUMIF('[1]كشف حساب عميل (33)'!$F$146:$F$167,"*290*",'[1]كشف حساب عميل (33)'!$E$146:$E$167)))</f>
        <v>0</v>
      </c>
      <c r="Q625" s="12">
        <f>SUMPRODUCT((SUMIF('[1]كشف حساب عميل (33)'!$F$146:$F$167,"*335 لتر اوسكار*",'[1]كشف حساب عميل (33)'!$E$146:$E$167)))</f>
        <v>0</v>
      </c>
      <c r="R625" s="12">
        <f>SUMPRODUCT((SUMIF('[1]كشف حساب عميل (33)'!$F$146:$F$167,"*335 لتر برنسيسه*",'[1]كشف حساب عميل (33)'!$E$146:$E$167)))</f>
        <v>0</v>
      </c>
      <c r="S625" s="12">
        <f>SUMPRODUCT((SUMIF('[1]كشف حساب عميل (33)'!$F$146:$F$167,"*328*",'[1]كشف حساب عميل (33)'!$E$146:$E$167)))</f>
        <v>0</v>
      </c>
      <c r="T625" s="12">
        <f>SUMPRODUCT((SUMIF('[1]كشف حساب عميل (33)'!$F$146:$F$167,"*7 درج نوفرست*",'[1]كشف حساب عميل (33)'!$E$146:$E$167)))</f>
        <v>0</v>
      </c>
      <c r="U625" s="12">
        <f>SUMPRODUCT((SUMIF('[1]كشف حساب عميل (33)'!$F$146:$F$167,"*6 درج نوفرست*",'[1]كشف حساب عميل (33)'!$E$146:$E$167)))</f>
        <v>0</v>
      </c>
      <c r="V625" s="12">
        <f>SUMPRODUCT((SUMIF('[1]كشف حساب عميل (33)'!$F$146:$F$167,"*5 درج نوفرست*",'[1]كشف حساب عميل (33)'!$E$146:$E$167)))</f>
        <v>0</v>
      </c>
      <c r="W625" s="12">
        <f>SUMPRODUCT((SUMIF('[1]كشف حساب عميل (33)'!$F$146:$F$167,"*6 درج معدل*",'[1]كشف حساب عميل (33)'!$E$146:$E$167)))</f>
        <v>0</v>
      </c>
      <c r="X625" s="12">
        <f>SUMPRODUCT((SUMIF('[1]كشف حساب عميل (33)'!$F$146:$F$167,"*5 درج معدل*",'[1]كشف حساب عميل (33)'!$E$146:$E$167)))</f>
        <v>0</v>
      </c>
      <c r="Y625" s="12">
        <f>SUMPRODUCT((SUMIF('[1]كشف حساب عميل (33)'!$F$146:$F$167,"*4 درج*",'[1]كشف حساب عميل (33)'!$E$146:$E$167)))</f>
        <v>0</v>
      </c>
      <c r="Z625" s="12">
        <f t="shared" si="248"/>
        <v>0</v>
      </c>
    </row>
    <row r="626" spans="1:26" ht="17.25" hidden="1" thickTop="1" thickBot="1">
      <c r="A626" s="9" t="str">
        <f>'[1]عملاء الفرع'!$B$36</f>
        <v>كشف حساب عميل (33)</v>
      </c>
      <c r="B626" s="13"/>
      <c r="C626" s="11" t="s">
        <v>28</v>
      </c>
      <c r="D626" s="12">
        <f t="shared" ref="D626:S645" si="265">SUM(D623:D625)</f>
        <v>0</v>
      </c>
      <c r="E626" s="12">
        <f t="shared" si="265"/>
        <v>0</v>
      </c>
      <c r="F626" s="12">
        <f t="shared" ref="F626:Y626" si="266">SUM(F623:F625)</f>
        <v>0</v>
      </c>
      <c r="G626" s="12">
        <f t="shared" si="266"/>
        <v>0</v>
      </c>
      <c r="H626" s="12">
        <f t="shared" si="266"/>
        <v>0</v>
      </c>
      <c r="I626" s="12">
        <f t="shared" si="266"/>
        <v>0</v>
      </c>
      <c r="J626" s="12">
        <f t="shared" si="266"/>
        <v>0</v>
      </c>
      <c r="K626" s="12">
        <f t="shared" si="266"/>
        <v>0</v>
      </c>
      <c r="L626" s="12">
        <f t="shared" si="266"/>
        <v>0</v>
      </c>
      <c r="M626" s="12">
        <f t="shared" si="266"/>
        <v>0</v>
      </c>
      <c r="N626" s="12">
        <f t="shared" si="266"/>
        <v>0</v>
      </c>
      <c r="O626" s="12">
        <f t="shared" si="266"/>
        <v>0</v>
      </c>
      <c r="P626" s="12">
        <f t="shared" si="266"/>
        <v>0</v>
      </c>
      <c r="Q626" s="12">
        <f t="shared" si="266"/>
        <v>0</v>
      </c>
      <c r="R626" s="12">
        <f t="shared" si="266"/>
        <v>0</v>
      </c>
      <c r="S626" s="12">
        <f t="shared" si="266"/>
        <v>0</v>
      </c>
      <c r="T626" s="12">
        <f t="shared" si="266"/>
        <v>0</v>
      </c>
      <c r="U626" s="12">
        <f t="shared" si="266"/>
        <v>0</v>
      </c>
      <c r="V626" s="12">
        <f t="shared" si="266"/>
        <v>0</v>
      </c>
      <c r="W626" s="12">
        <f t="shared" si="266"/>
        <v>0</v>
      </c>
      <c r="X626" s="12">
        <f t="shared" si="266"/>
        <v>0</v>
      </c>
      <c r="Y626" s="12">
        <f t="shared" si="266"/>
        <v>0</v>
      </c>
      <c r="Z626" s="12">
        <f t="shared" si="248"/>
        <v>0</v>
      </c>
    </row>
    <row r="627" spans="1:26" ht="17.25" hidden="1" thickTop="1" thickBot="1">
      <c r="A627" s="9" t="str">
        <f>'[1]عملاء الفرع'!$B$36</f>
        <v>كشف حساب عميل (33)</v>
      </c>
      <c r="B627" s="13"/>
      <c r="C627" s="11">
        <v>41183</v>
      </c>
      <c r="D627" s="12">
        <f>SUMPRODUCT((SUMIF('[1]كشف حساب عميل (33)'!$F$169:$F$189,"*560*",'[1]كشف حساب عميل (33)'!$E$169:$E$189)))</f>
        <v>0</v>
      </c>
      <c r="E627" s="12">
        <f>SUMPRODUCT((SUMIF('[1]كشف حساب عميل (33)'!$F$169:$F$189,"*510*",'[1]كشف حساب عميل (33)'!$E$169:$E$189)))</f>
        <v>0</v>
      </c>
      <c r="F627" s="12">
        <f>SUMPRODUCT((SUMIF('[1]كشف حساب عميل (33)'!$F$169:$F$189,"*430 لتر نوفرست*",'[1]كشف حساب عميل (33)'!$E$169:$E$189)))</f>
        <v>0</v>
      </c>
      <c r="G627" s="12">
        <f>SUMPRODUCT((SUMIF('[1]كشف حساب عميل (33)'!$F$169:$F$189,"*340 لتر نوفرست*",'[1]كشف حساب عميل (33)'!$E$169:$E$189)))</f>
        <v>0</v>
      </c>
      <c r="H627" s="12">
        <f>SUMPRODUCT((SUMIF('[1]كشف حساب عميل (33)'!$F$169:$F$189,"*339 لتر نوفرست*",'[1]كشف حساب عميل (33)'!$E$169:$E$189)))</f>
        <v>0</v>
      </c>
      <c r="I627" s="12">
        <f>SUMPRODUCT((SUMIF('[1]كشف حساب عميل (33)'!$F$169:$F$189,"*338*",'[1]كشف حساب عميل (33)'!$E$169:$E$189)))</f>
        <v>0</v>
      </c>
      <c r="J627" s="12">
        <f>SUMPRODUCT((SUMIF('[1]كشف حساب عميل (33)'!$F$169:$F$189,"*330*",'[1]كشف حساب عميل (33)'!$E$169:$E$189)))</f>
        <v>0</v>
      </c>
      <c r="K627" s="12">
        <f>SUMPRODUCT((SUMIF('[1]كشف حساب عميل (33)'!$F$169:$F$189,"*580*",'[1]كشف حساب عميل (33)'!$E$169:$E$189)))</f>
        <v>0</v>
      </c>
      <c r="L627" s="12">
        <f>SUMPRODUCT((SUMIF('[1]كشف حساب عميل (33)'!$F$169:$F$189,"*430 لتر برستيج*",'[1]كشف حساب عميل (33)'!$E$169:$E$189)))</f>
        <v>0</v>
      </c>
      <c r="M627" s="12">
        <f>SUMPRODUCT((SUMIF('[1]كشف حساب عميل (33)'!$F$169:$F$189,"*340 لتر برستيج*",'[1]كشف حساب عميل (33)'!$E$169:$E$189)))</f>
        <v>0</v>
      </c>
      <c r="N627" s="12">
        <f>SUMPRODUCT((SUMIF('[1]كشف حساب عميل (33)'!$F$169:$F$189,"*339 لتر برستيج*",'[1]كشف حساب عميل (33)'!$E$169:$E$189)))</f>
        <v>0</v>
      </c>
      <c r="O627" s="12">
        <f>SUMPRODUCT((SUMIF('[1]كشف حساب عميل (33)'!$F$169:$F$189,"*320*",'[1]كشف حساب عميل (33)'!$E$169:$E$189)))</f>
        <v>0</v>
      </c>
      <c r="P627" s="12">
        <f>SUMPRODUCT((SUMIF('[1]كشف حساب عميل (33)'!$F$169:$F$189,"*290*",'[1]كشف حساب عميل (33)'!$E$169:$E$189)))</f>
        <v>0</v>
      </c>
      <c r="Q627" s="12">
        <f>SUMPRODUCT((SUMIF('[1]كشف حساب عميل (33)'!$F$169:$F$189,"*335 لتر اوسكار*",'[1]كشف حساب عميل (33)'!$E$169:$E$189)))</f>
        <v>0</v>
      </c>
      <c r="R627" s="12">
        <f>SUMPRODUCT((SUMIF('[1]كشف حساب عميل (33)'!$F$169:$F$189,"*335 لتر برنسيسه*",'[1]كشف حساب عميل (33)'!$E$169:$E$189)))</f>
        <v>0</v>
      </c>
      <c r="S627" s="12">
        <f>SUMPRODUCT((SUMIF('[1]كشف حساب عميل (33)'!$F$169:$F$189,"*328*",'[1]كشف حساب عميل (33)'!$E$169:$E$189)))</f>
        <v>0</v>
      </c>
      <c r="T627" s="12">
        <f>SUMPRODUCT((SUMIF('[1]كشف حساب عميل (33)'!$F$169:$F$189,"*7 درج نوفرست*",'[1]كشف حساب عميل (33)'!$E$169:$E$189)))</f>
        <v>0</v>
      </c>
      <c r="U627" s="12">
        <f>SUMPRODUCT((SUMIF('[1]كشف حساب عميل (33)'!$F$169:$F$189,"*6 درج نوفرست*",'[1]كشف حساب عميل (33)'!$E$169:$E$189)))</f>
        <v>0</v>
      </c>
      <c r="V627" s="12">
        <f>SUMPRODUCT((SUMIF('[1]كشف حساب عميل (33)'!$F$169:$F$189,"*5 درج نوفرست*",'[1]كشف حساب عميل (33)'!$E$169:$E$189)))</f>
        <v>0</v>
      </c>
      <c r="W627" s="12">
        <f>SUMPRODUCT((SUMIF('[1]كشف حساب عميل (33)'!$F$169:$F$189,"*6 درج معدل*",'[1]كشف حساب عميل (33)'!$E$169:$E$189)))</f>
        <v>0</v>
      </c>
      <c r="X627" s="12">
        <f>SUMPRODUCT((SUMIF('[1]كشف حساب عميل (33)'!$F$169:$F$189,"*5 درج معدل*",'[1]كشف حساب عميل (33)'!$E$169:$E$189)))</f>
        <v>0</v>
      </c>
      <c r="Y627" s="12">
        <f>SUMPRODUCT((SUMIF('[1]كشف حساب عميل (33)'!$F$169:$F$189,"*4 درج*",'[1]كشف حساب عميل (33)'!$E$169:$E$189)))</f>
        <v>0</v>
      </c>
      <c r="Z627" s="12">
        <f t="shared" si="248"/>
        <v>0</v>
      </c>
    </row>
    <row r="628" spans="1:26" ht="17.25" hidden="1" thickTop="1" thickBot="1">
      <c r="A628" s="9" t="str">
        <f>'[1]عملاء الفرع'!$B$36</f>
        <v>كشف حساب عميل (33)</v>
      </c>
      <c r="B628" s="13"/>
      <c r="C628" s="11">
        <v>41214</v>
      </c>
      <c r="D628" s="12">
        <f>SUMPRODUCT((SUMIF('[1]كشف حساب عميل (33)'!$F$191:$F$202,"*560*",'[1]كشف حساب عميل (33)'!$E$191:$E$202)))</f>
        <v>0</v>
      </c>
      <c r="E628" s="12">
        <f>SUMPRODUCT((SUMIF('[1]كشف حساب عميل (33)'!$F$191:$F$202,"*510*",'[1]كشف حساب عميل (33)'!$E$191:$E$202)))</f>
        <v>0</v>
      </c>
      <c r="F628" s="12">
        <f>SUMPRODUCT((SUMIF('[1]كشف حساب عميل (33)'!$F$191:$F$202,"*430 لتر نوفرست*",'[1]كشف حساب عميل (33)'!$E$191:$E$202)))</f>
        <v>0</v>
      </c>
      <c r="G628" s="12">
        <f>SUMPRODUCT((SUMIF('[1]كشف حساب عميل (33)'!$F$191:$F$202,"*340 لتر نوفرست*",'[1]كشف حساب عميل (33)'!$E$191:$E$202)))</f>
        <v>0</v>
      </c>
      <c r="H628" s="12">
        <f>SUMPRODUCT((SUMIF('[1]كشف حساب عميل (33)'!$F$191:$F$202,"*339 لتر نوفرست*",'[1]كشف حساب عميل (33)'!$E$191:$E$202)))</f>
        <v>0</v>
      </c>
      <c r="I628" s="12">
        <f>SUMPRODUCT((SUMIF('[1]كشف حساب عميل (33)'!$F$191:$F$202,"*338*",'[1]كشف حساب عميل (33)'!$E$191:$E$202)))</f>
        <v>0</v>
      </c>
      <c r="J628" s="12">
        <f>SUMPRODUCT((SUMIF('[1]كشف حساب عميل (33)'!$F$191:$F$202,"*330*",'[1]كشف حساب عميل (33)'!$E$191:$E$202)))</f>
        <v>0</v>
      </c>
      <c r="K628" s="12">
        <f>SUMPRODUCT((SUMIF('[1]كشف حساب عميل (33)'!$F$191:$F$202,"*580*",'[1]كشف حساب عميل (33)'!$E$191:$E$202)))</f>
        <v>0</v>
      </c>
      <c r="L628" s="12">
        <f>SUMPRODUCT((SUMIF('[1]كشف حساب عميل (33)'!$F$191:$F$202,"*430 لتر برستيج*",'[1]كشف حساب عميل (33)'!$E$191:$E$202)))</f>
        <v>0</v>
      </c>
      <c r="M628" s="12">
        <f>SUMPRODUCT((SUMIF('[1]كشف حساب عميل (33)'!$F$191:$F$202,"*340 لتر برستيج*",'[1]كشف حساب عميل (33)'!$E$191:$E$202)))</f>
        <v>0</v>
      </c>
      <c r="N628" s="12">
        <f>SUMPRODUCT((SUMIF('[1]كشف حساب عميل (33)'!$F$191:$F$202,"*339 لتر برستيج*",'[1]كشف حساب عميل (33)'!$E$191:$E$202)))</f>
        <v>0</v>
      </c>
      <c r="O628" s="12">
        <f>SUMPRODUCT((SUMIF('[1]كشف حساب عميل (33)'!$F$191:$F$202,"*320*",'[1]كشف حساب عميل (33)'!$E$191:$E$202)))</f>
        <v>0</v>
      </c>
      <c r="P628" s="12">
        <f>SUMPRODUCT((SUMIF('[1]كشف حساب عميل (33)'!$F$191:$F$202,"*290*",'[1]كشف حساب عميل (33)'!$E$191:$E$202)))</f>
        <v>0</v>
      </c>
      <c r="Q628" s="12">
        <f>SUMPRODUCT((SUMIF('[1]كشف حساب عميل (33)'!$F$191:$F$202,"*335 لتر اوسكار*",'[1]كشف حساب عميل (33)'!$E$191:$E$202)))</f>
        <v>0</v>
      </c>
      <c r="R628" s="12">
        <f>SUMPRODUCT((SUMIF('[1]كشف حساب عميل (33)'!$F$191:$F$202,"*335 لتر برنسيسه*",'[1]كشف حساب عميل (33)'!$E$191:$E$202)))</f>
        <v>0</v>
      </c>
      <c r="S628" s="12">
        <f>SUMPRODUCT((SUMIF('[1]كشف حساب عميل (33)'!$F$191:$F$202,"*328*",'[1]كشف حساب عميل (33)'!$E$191:$E$202)))</f>
        <v>0</v>
      </c>
      <c r="T628" s="12">
        <f>SUMPRODUCT((SUMIF('[1]كشف حساب عميل (33)'!$F$191:$F$202,"*7 درج نوفرست*",'[1]كشف حساب عميل (33)'!$E$191:$E$202)))</f>
        <v>0</v>
      </c>
      <c r="U628" s="12">
        <f>SUMPRODUCT((SUMIF('[1]كشف حساب عميل (33)'!$F$191:$F$202,"*6 درج نوفرست*",'[1]كشف حساب عميل (33)'!$E$191:$E$202)))</f>
        <v>0</v>
      </c>
      <c r="V628" s="12">
        <f>SUMPRODUCT((SUMIF('[1]كشف حساب عميل (33)'!$F$191:$F$202,"*5 درج نوفرست*",'[1]كشف حساب عميل (33)'!$E$191:$E$202)))</f>
        <v>0</v>
      </c>
      <c r="W628" s="12">
        <f>SUMPRODUCT((SUMIF('[1]كشف حساب عميل (33)'!$F$191:$F$202,"*6 درج معدل*",'[1]كشف حساب عميل (33)'!$E$191:$E$202)))</f>
        <v>0</v>
      </c>
      <c r="X628" s="12">
        <f>SUMPRODUCT((SUMIF('[1]كشف حساب عميل (33)'!$F$191:$F$202,"*5 درج معدل*",'[1]كشف حساب عميل (33)'!$E$191:$E$202)))</f>
        <v>0</v>
      </c>
      <c r="Y628" s="12">
        <f>SUMPRODUCT((SUMIF('[1]كشف حساب عميل (33)'!$F$191:$F$202,"*4 درج*",'[1]كشف حساب عميل (33)'!$E$191:$E$202)))</f>
        <v>0</v>
      </c>
      <c r="Z628" s="12">
        <f t="shared" si="248"/>
        <v>0</v>
      </c>
    </row>
    <row r="629" spans="1:26" ht="17.25" hidden="1" thickTop="1" thickBot="1">
      <c r="A629" s="9" t="str">
        <f>'[1]عملاء الفرع'!$B$36</f>
        <v>كشف حساب عميل (33)</v>
      </c>
      <c r="B629" s="13"/>
      <c r="C629" s="11">
        <v>41244</v>
      </c>
      <c r="D629" s="12">
        <f>SUMPRODUCT((SUMIF('[1]كشف حساب عميل (33)'!$F$204:$F$216,"*560*",'[1]كشف حساب عميل (33)'!$E$204:$E$216)))</f>
        <v>0</v>
      </c>
      <c r="E629" s="12">
        <f>SUMPRODUCT((SUMIF('[1]كشف حساب عميل (33)'!$F$204:$F$216,"*510*",'[1]كشف حساب عميل (33)'!$E$204:$E$216)))</f>
        <v>0</v>
      </c>
      <c r="F629" s="12">
        <f>SUMPRODUCT((SUMIF('[1]كشف حساب عميل (33)'!$F$204:$F$216,"*430 لتر نوفرست*",'[1]كشف حساب عميل (33)'!$E$204:$E$216)))</f>
        <v>0</v>
      </c>
      <c r="G629" s="12">
        <f>SUMPRODUCT((SUMIF('[1]كشف حساب عميل (33)'!$F$204:$F$216,"*340 لتر نوفرست*",'[1]كشف حساب عميل (33)'!$E$204:$E$216)))</f>
        <v>0</v>
      </c>
      <c r="H629" s="12">
        <f>SUMPRODUCT((SUMIF('[1]كشف حساب عميل (33)'!$F$204:$F$216,"*339 لتر نوفرست*",'[1]كشف حساب عميل (33)'!$E$204:$E$216)))</f>
        <v>0</v>
      </c>
      <c r="I629" s="12">
        <f>SUMPRODUCT((SUMIF('[1]كشف حساب عميل (33)'!$F$204:$F$216,"*338*",'[1]كشف حساب عميل (33)'!$E$204:$E$216)))</f>
        <v>0</v>
      </c>
      <c r="J629" s="12">
        <f>SUMPRODUCT((SUMIF('[1]كشف حساب عميل (33)'!$F$204:$F$216,"*330*",'[1]كشف حساب عميل (33)'!$E$204:$E$216)))</f>
        <v>0</v>
      </c>
      <c r="K629" s="12">
        <f>SUMPRODUCT((SUMIF('[1]كشف حساب عميل (33)'!$F$204:$F$216,"*580*",'[1]كشف حساب عميل (33)'!$E$204:$E$216)))</f>
        <v>0</v>
      </c>
      <c r="L629" s="12">
        <f>SUMPRODUCT((SUMIF('[1]كشف حساب عميل (33)'!$F$204:$F$216,"*430 لتر برستيج*",'[1]كشف حساب عميل (33)'!$E$204:$E$216)))</f>
        <v>0</v>
      </c>
      <c r="M629" s="12">
        <f>SUMPRODUCT((SUMIF('[1]كشف حساب عميل (33)'!$F$204:$F$216,"*340 لتر برستيج*",'[1]كشف حساب عميل (33)'!$E$204:$E$216)))</f>
        <v>0</v>
      </c>
      <c r="N629" s="12">
        <f>SUMPRODUCT((SUMIF('[1]كشف حساب عميل (33)'!$F$204:$F$216,"*339 لتر برستيج*",'[1]كشف حساب عميل (33)'!$E$204:$E$216)))</f>
        <v>0</v>
      </c>
      <c r="O629" s="12">
        <f>SUMPRODUCT((SUMIF('[1]كشف حساب عميل (33)'!$F$204:$F$216,"*320*",'[1]كشف حساب عميل (33)'!$E$204:$E$216)))</f>
        <v>0</v>
      </c>
      <c r="P629" s="12">
        <f>SUMPRODUCT((SUMIF('[1]كشف حساب عميل (33)'!$F$204:$F$216,"*290*",'[1]كشف حساب عميل (33)'!$E$204:$E$216)))</f>
        <v>0</v>
      </c>
      <c r="Q629" s="12">
        <f>SUMPRODUCT((SUMIF('[1]كشف حساب عميل (33)'!$F$204:$F$216,"*335 لتر اوسكار*",'[1]كشف حساب عميل (33)'!$E$204:$E$216)))</f>
        <v>0</v>
      </c>
      <c r="R629" s="12">
        <f>SUMPRODUCT((SUMIF('[1]كشف حساب عميل (33)'!$F$204:$F$216,"*335 لتر برنسيسه*",'[1]كشف حساب عميل (33)'!$E$204:$E$216)))</f>
        <v>0</v>
      </c>
      <c r="S629" s="12">
        <f>SUMPRODUCT((SUMIF('[1]كشف حساب عميل (33)'!$F$204:$F$216,"*328*",'[1]كشف حساب عميل (33)'!$E$204:$E$216)))</f>
        <v>0</v>
      </c>
      <c r="T629" s="12">
        <f>SUMPRODUCT((SUMIF('[1]كشف حساب عميل (33)'!$F$204:$F$216,"*7 درج نوفرست*",'[1]كشف حساب عميل (33)'!$E$204:$E$216)))</f>
        <v>0</v>
      </c>
      <c r="U629" s="12">
        <f>SUMPRODUCT((SUMIF('[1]كشف حساب عميل (33)'!$F$204:$F$216,"*6 درج نوفرست*",'[1]كشف حساب عميل (33)'!$E$204:$E$216)))</f>
        <v>0</v>
      </c>
      <c r="V629" s="12">
        <f>SUMPRODUCT((SUMIF('[1]كشف حساب عميل (33)'!$F$204:$F$216,"*5 درج نوفرست*",'[1]كشف حساب عميل (33)'!$E$204:$E$216)))</f>
        <v>0</v>
      </c>
      <c r="W629" s="12">
        <f>SUMPRODUCT((SUMIF('[1]كشف حساب عميل (33)'!$F$204:$F$216,"*6 درج معدل*",'[1]كشف حساب عميل (33)'!$E$204:$E$216)))</f>
        <v>0</v>
      </c>
      <c r="X629" s="12">
        <f>SUMPRODUCT((SUMIF('[1]كشف حساب عميل (33)'!$F$204:$F$216,"*5 درج معدل*",'[1]كشف حساب عميل (33)'!$E$204:$E$216)))</f>
        <v>0</v>
      </c>
      <c r="Y629" s="12">
        <f>SUMPRODUCT((SUMIF('[1]كشف حساب عميل (33)'!$F$204:$F$216,"*4 درج*",'[1]كشف حساب عميل (33)'!$E$204:$E$216)))</f>
        <v>0</v>
      </c>
      <c r="Z629" s="12">
        <f t="shared" si="248"/>
        <v>0</v>
      </c>
    </row>
    <row r="630" spans="1:26" ht="17.25" hidden="1" thickTop="1" thickBot="1">
      <c r="A630" s="9" t="str">
        <f>'[1]عملاء الفرع'!$B$36</f>
        <v>كشف حساب عميل (33)</v>
      </c>
      <c r="B630" s="13"/>
      <c r="C630" s="11" t="s">
        <v>29</v>
      </c>
      <c r="D630" s="12">
        <f t="shared" ref="D630:S649" si="267">SUM(D627:D629)</f>
        <v>0</v>
      </c>
      <c r="E630" s="12">
        <f t="shared" si="267"/>
        <v>0</v>
      </c>
      <c r="F630" s="12">
        <f t="shared" ref="F630:Y630" si="268">SUM(F627:F629)</f>
        <v>0</v>
      </c>
      <c r="G630" s="12">
        <f t="shared" si="268"/>
        <v>0</v>
      </c>
      <c r="H630" s="12">
        <f t="shared" si="268"/>
        <v>0</v>
      </c>
      <c r="I630" s="12">
        <f t="shared" si="268"/>
        <v>0</v>
      </c>
      <c r="J630" s="12">
        <f t="shared" si="268"/>
        <v>0</v>
      </c>
      <c r="K630" s="12">
        <f t="shared" si="268"/>
        <v>0</v>
      </c>
      <c r="L630" s="12">
        <f t="shared" si="268"/>
        <v>0</v>
      </c>
      <c r="M630" s="12">
        <f t="shared" si="268"/>
        <v>0</v>
      </c>
      <c r="N630" s="12">
        <f t="shared" si="268"/>
        <v>0</v>
      </c>
      <c r="O630" s="12">
        <f t="shared" si="268"/>
        <v>0</v>
      </c>
      <c r="P630" s="12">
        <f t="shared" si="268"/>
        <v>0</v>
      </c>
      <c r="Q630" s="12">
        <f t="shared" si="268"/>
        <v>0</v>
      </c>
      <c r="R630" s="12">
        <f t="shared" si="268"/>
        <v>0</v>
      </c>
      <c r="S630" s="12">
        <f t="shared" si="268"/>
        <v>0</v>
      </c>
      <c r="T630" s="12">
        <f t="shared" si="268"/>
        <v>0</v>
      </c>
      <c r="U630" s="12">
        <f t="shared" si="268"/>
        <v>0</v>
      </c>
      <c r="V630" s="12">
        <f t="shared" si="268"/>
        <v>0</v>
      </c>
      <c r="W630" s="12">
        <f t="shared" si="268"/>
        <v>0</v>
      </c>
      <c r="X630" s="12">
        <f t="shared" si="268"/>
        <v>0</v>
      </c>
      <c r="Y630" s="12">
        <f t="shared" si="268"/>
        <v>0</v>
      </c>
      <c r="Z630" s="12">
        <f t="shared" si="248"/>
        <v>0</v>
      </c>
    </row>
    <row r="631" spans="1:26" ht="17.25" hidden="1" thickTop="1" thickBot="1">
      <c r="A631" s="9" t="str">
        <f>'[1]عملاء الفرع'!$B$36</f>
        <v>كشف حساب عميل (33)</v>
      </c>
      <c r="B631" s="13"/>
      <c r="C631" s="11" t="s">
        <v>30</v>
      </c>
      <c r="D631" s="12">
        <f t="shared" ref="D631:Y650" si="269">SUM(D630,D626)</f>
        <v>0</v>
      </c>
      <c r="E631" s="12">
        <f t="shared" si="269"/>
        <v>0</v>
      </c>
      <c r="F631" s="12">
        <f t="shared" si="269"/>
        <v>0</v>
      </c>
      <c r="G631" s="12">
        <f t="shared" si="269"/>
        <v>0</v>
      </c>
      <c r="H631" s="12">
        <f t="shared" si="269"/>
        <v>0</v>
      </c>
      <c r="I631" s="12">
        <f t="shared" si="269"/>
        <v>0</v>
      </c>
      <c r="J631" s="12">
        <f t="shared" si="269"/>
        <v>0</v>
      </c>
      <c r="K631" s="12">
        <f t="shared" si="269"/>
        <v>0</v>
      </c>
      <c r="L631" s="12">
        <f t="shared" si="269"/>
        <v>0</v>
      </c>
      <c r="M631" s="12">
        <f t="shared" si="269"/>
        <v>0</v>
      </c>
      <c r="N631" s="12">
        <f t="shared" si="269"/>
        <v>0</v>
      </c>
      <c r="O631" s="12">
        <f t="shared" si="269"/>
        <v>0</v>
      </c>
      <c r="P631" s="12">
        <f t="shared" si="269"/>
        <v>0</v>
      </c>
      <c r="Q631" s="12">
        <f t="shared" si="269"/>
        <v>0</v>
      </c>
      <c r="R631" s="12">
        <f t="shared" si="269"/>
        <v>0</v>
      </c>
      <c r="S631" s="12">
        <f t="shared" si="269"/>
        <v>0</v>
      </c>
      <c r="T631" s="12">
        <f t="shared" si="269"/>
        <v>0</v>
      </c>
      <c r="U631" s="12">
        <f t="shared" si="269"/>
        <v>0</v>
      </c>
      <c r="V631" s="12">
        <f t="shared" si="269"/>
        <v>0</v>
      </c>
      <c r="W631" s="12">
        <f t="shared" si="269"/>
        <v>0</v>
      </c>
      <c r="X631" s="12">
        <f t="shared" si="269"/>
        <v>0</v>
      </c>
      <c r="Y631" s="12">
        <f t="shared" si="269"/>
        <v>0</v>
      </c>
      <c r="Z631" s="12">
        <f t="shared" si="248"/>
        <v>0</v>
      </c>
    </row>
    <row r="632" spans="1:26" ht="17.25" hidden="1" thickTop="1" thickBot="1">
      <c r="A632" s="9" t="str">
        <f>'[1]عملاء الفرع'!$B$36</f>
        <v>كشف حساب عميل (33)</v>
      </c>
      <c r="B632" s="13"/>
      <c r="C632" s="11" t="s">
        <v>31</v>
      </c>
      <c r="D632" s="12">
        <f t="shared" ref="D632:Y651" si="270">SUM(D631,D622)</f>
        <v>0</v>
      </c>
      <c r="E632" s="12">
        <f t="shared" si="270"/>
        <v>0</v>
      </c>
      <c r="F632" s="12">
        <f t="shared" si="270"/>
        <v>0</v>
      </c>
      <c r="G632" s="12">
        <f t="shared" si="270"/>
        <v>0</v>
      </c>
      <c r="H632" s="12">
        <f t="shared" si="270"/>
        <v>0</v>
      </c>
      <c r="I632" s="12">
        <f t="shared" si="270"/>
        <v>0</v>
      </c>
      <c r="J632" s="12">
        <f t="shared" si="270"/>
        <v>0</v>
      </c>
      <c r="K632" s="12">
        <f t="shared" si="270"/>
        <v>0</v>
      </c>
      <c r="L632" s="12">
        <f t="shared" si="270"/>
        <v>0</v>
      </c>
      <c r="M632" s="12">
        <f t="shared" si="270"/>
        <v>0</v>
      </c>
      <c r="N632" s="12">
        <f t="shared" si="270"/>
        <v>0</v>
      </c>
      <c r="O632" s="12">
        <f t="shared" si="270"/>
        <v>0</v>
      </c>
      <c r="P632" s="12">
        <f t="shared" si="270"/>
        <v>0</v>
      </c>
      <c r="Q632" s="12">
        <f t="shared" si="270"/>
        <v>0</v>
      </c>
      <c r="R632" s="12">
        <f t="shared" si="270"/>
        <v>0</v>
      </c>
      <c r="S632" s="12">
        <f t="shared" si="270"/>
        <v>0</v>
      </c>
      <c r="T632" s="12">
        <f t="shared" si="270"/>
        <v>0</v>
      </c>
      <c r="U632" s="12">
        <f t="shared" si="270"/>
        <v>0</v>
      </c>
      <c r="V632" s="12">
        <f t="shared" si="270"/>
        <v>0</v>
      </c>
      <c r="W632" s="12">
        <f t="shared" si="270"/>
        <v>0</v>
      </c>
      <c r="X632" s="12">
        <f t="shared" si="270"/>
        <v>0</v>
      </c>
      <c r="Y632" s="12">
        <f t="shared" si="270"/>
        <v>0</v>
      </c>
      <c r="Z632" s="12">
        <f t="shared" si="248"/>
        <v>0</v>
      </c>
    </row>
    <row r="633" spans="1:26" ht="17.25" thickTop="1" thickBot="1">
      <c r="A633" s="9" t="str">
        <f>'[1]عملاء الفرع'!$B$37</f>
        <v>كشف حساب عميل (34)</v>
      </c>
      <c r="B633" s="13"/>
      <c r="C633" s="11">
        <v>40909</v>
      </c>
      <c r="D633" s="12">
        <f>SUMPRODUCT((SUMIF('[1]كشف حساب عميل (34)'!$F$7:$F$37,"*560*",'[1]كشف حساب عميل (34)'!$E$7:$E$37)))</f>
        <v>0</v>
      </c>
      <c r="E633" s="12">
        <f>SUMPRODUCT((SUMIF('[1]كشف حساب عميل (34)'!$F$7:$F$37,"*510*",'[1]كشف حساب عميل (34)'!$E$7:$E$37)))</f>
        <v>0</v>
      </c>
      <c r="F633" s="12">
        <f>SUMPRODUCT((SUMIF('[1]كشف حساب عميل (34)'!$F$7:$F$37,"*430 لتر نوفرست*",'[1]كشف حساب عميل (34)'!$E$7:$E$37)))</f>
        <v>0</v>
      </c>
      <c r="G633" s="12">
        <f>SUMPRODUCT((SUMIF('[1]كشف حساب عميل (34)'!$F$7:$F$37,"*340 لتر نوفرست*",'[1]كشف حساب عميل (34)'!$E$7:$E$37)))</f>
        <v>0</v>
      </c>
      <c r="H633" s="12">
        <f>SUMPRODUCT((SUMIF('[1]كشف حساب عميل (34)'!$F$7:$F$37,"*339 لتر نوفرست*",'[1]كشف حساب عميل (34)'!$E$7:$E$37)))</f>
        <v>0</v>
      </c>
      <c r="I633" s="12">
        <f>SUMPRODUCT((SUMIF('[1]كشف حساب عميل (34)'!$F$7:$F$37,"*338*",'[1]كشف حساب عميل (34)'!$E$7:$E$37)))</f>
        <v>0</v>
      </c>
      <c r="J633" s="12">
        <f>SUMPRODUCT((SUMIF('[1]كشف حساب عميل (34)'!$F$7:$F$37,"*330*",'[1]كشف حساب عميل (34)'!$E$7:$E$37)))</f>
        <v>0</v>
      </c>
      <c r="K633" s="12">
        <f>SUMPRODUCT((SUMIF('[1]كشف حساب عميل (34)'!$F$7:$F$37,"*580*",'[1]كشف حساب عميل (34)'!$E$7:$E$37)))</f>
        <v>0</v>
      </c>
      <c r="L633" s="12">
        <f>SUMPRODUCT((SUMIF('[1]كشف حساب عميل (34)'!$F$7:$F$37,"*430 لتر برستيج*",'[1]كشف حساب عميل (34)'!$E$7:$E$37)))</f>
        <v>0</v>
      </c>
      <c r="M633" s="12">
        <f>SUMPRODUCT((SUMIF('[1]كشف حساب عميل (34)'!$F$7:$F$37,"*340 لتر برستيج*",'[1]كشف حساب عميل (34)'!$E$7:$E$37)))</f>
        <v>0</v>
      </c>
      <c r="N633" s="12">
        <f>SUMPRODUCT((SUMIF('[1]كشف حساب عميل (34)'!$F$7:$F$37,"*339 لتر برستيج*",'[1]كشف حساب عميل (34)'!$E$7:$E$37)))</f>
        <v>0</v>
      </c>
      <c r="O633" s="12">
        <f>SUMPRODUCT((SUMIF('[1]كشف حساب عميل (34)'!$F$7:$F$37,"*320*",'[1]كشف حساب عميل (34)'!$E$7:$E$37)))</f>
        <v>0</v>
      </c>
      <c r="P633" s="12">
        <f>SUMPRODUCT((SUMIF('[1]كشف حساب عميل (34)'!$F$7:$F$37,"*290*",'[1]كشف حساب عميل (34)'!$E$7:$E$37)))</f>
        <v>0</v>
      </c>
      <c r="Q633" s="12">
        <f>SUMPRODUCT((SUMIF('[1]كشف حساب عميل (34)'!$F$7:$F$37,"*335 لتر اوسكار*",'[1]كشف حساب عميل (34)'!$E$7:$E$37)))</f>
        <v>0</v>
      </c>
      <c r="R633" s="12">
        <f>SUMPRODUCT((SUMIF('[1]كشف حساب عميل (34)'!$F$7:$F$37,"*335 لتر برنسيسه*",'[1]كشف حساب عميل (34)'!$E$7:$E$37)))</f>
        <v>0</v>
      </c>
      <c r="S633" s="12">
        <f>SUMPRODUCT((SUMIF('[1]كشف حساب عميل (34)'!$F$7:$F$37,"*328*",'[1]كشف حساب عميل (34)'!$E$7:$E$37)))</f>
        <v>0</v>
      </c>
      <c r="T633" s="12">
        <f>SUMPRODUCT((SUMIF('[1]كشف حساب عميل (34)'!$F$7:$F$37,"*7 درج نوفرست*",'[1]كشف حساب عميل (34)'!$E$7:$E$37)))</f>
        <v>0</v>
      </c>
      <c r="U633" s="12">
        <f>SUMPRODUCT((SUMIF('[1]كشف حساب عميل (34)'!$F$7:$F$37,"*6 درج نوفرست*",'[1]كشف حساب عميل (34)'!$E$7:$E$37)))</f>
        <v>0</v>
      </c>
      <c r="V633" s="12">
        <f>SUMPRODUCT((SUMIF('[1]كشف حساب عميل (34)'!$F$7:$F$37,"*5 درج نوفرست*",'[1]كشف حساب عميل (34)'!$E$7:$E$37)))</f>
        <v>0</v>
      </c>
      <c r="W633" s="12">
        <f>SUMPRODUCT((SUMIF('[1]كشف حساب عميل (34)'!$F$7:$F$37,"*6 درج معدل*",'[1]كشف حساب عميل (34)'!$E$7:$E$37)))</f>
        <v>0</v>
      </c>
      <c r="X633" s="12">
        <f>SUMPRODUCT((SUMIF('[1]كشف حساب عميل (34)'!$F$7:$F$37,"*5 درج معدل*",'[1]كشف حساب عميل (34)'!$E$7:$E$37)))</f>
        <v>0</v>
      </c>
      <c r="Y633" s="12">
        <f>SUMPRODUCT((SUMIF('[1]كشف حساب عميل (34)'!$F$7:$F$37,"*4 درج*",'[1]كشف حساب عميل (34)'!$E$7:$E$37)))</f>
        <v>0</v>
      </c>
      <c r="Z633" s="12">
        <f t="shared" si="248"/>
        <v>0</v>
      </c>
    </row>
    <row r="634" spans="1:26" ht="17.25" hidden="1" thickTop="1" thickBot="1">
      <c r="A634" s="9" t="str">
        <f>'[1]عملاء الفرع'!$B$37</f>
        <v>كشف حساب عميل (34)</v>
      </c>
      <c r="B634" s="13"/>
      <c r="C634" s="11">
        <v>40940</v>
      </c>
      <c r="D634" s="12">
        <f>SUMPRODUCT((SUMIF('[1]كشف حساب عميل (34)'!$F$39:$F$48,"*560*",'[1]كشف حساب عميل (34)'!$E$39:$E$48)))</f>
        <v>0</v>
      </c>
      <c r="E634" s="12">
        <f>SUMPRODUCT((SUMIF('[1]كشف حساب عميل (34)'!$F$39:$F$48,"*510*",'[1]كشف حساب عميل (34)'!$E$39:$E$48)))</f>
        <v>0</v>
      </c>
      <c r="F634" s="12">
        <f>SUMPRODUCT((SUMIF('[1]كشف حساب عميل (34)'!$F$39:$F$48,"*430 لتر نوفرست*",'[1]كشف حساب عميل (34)'!$E$39:$E$48)))</f>
        <v>0</v>
      </c>
      <c r="G634" s="12">
        <f>SUMPRODUCT((SUMIF('[1]كشف حساب عميل (34)'!$F$39:$F$48,"*340 لتر نوفرست*",'[1]كشف حساب عميل (34)'!$E$39:$E$48)))</f>
        <v>0</v>
      </c>
      <c r="H634" s="12">
        <f>SUMPRODUCT((SUMIF('[1]كشف حساب عميل (34)'!$F$39:$F$48,"*339 لتر نوفرست*",'[1]كشف حساب عميل (34)'!$E$39:$E$48)))</f>
        <v>0</v>
      </c>
      <c r="I634" s="12">
        <f>SUMPRODUCT((SUMIF('[1]كشف حساب عميل (34)'!$F$39:$F$48,"*338*",'[1]كشف حساب عميل (34)'!$E$39:$E$48)))</f>
        <v>0</v>
      </c>
      <c r="J634" s="12">
        <f>SUMPRODUCT((SUMIF('[1]كشف حساب عميل (34)'!$F$39:$F$48,"*330*",'[1]كشف حساب عميل (34)'!$E$39:$E$48)))</f>
        <v>0</v>
      </c>
      <c r="K634" s="12">
        <f>SUMPRODUCT((SUMIF('[1]كشف حساب عميل (34)'!$F$39:$F$48,"*580*",'[1]كشف حساب عميل (34)'!$E$39:$E$48)))</f>
        <v>0</v>
      </c>
      <c r="L634" s="12">
        <f>SUMPRODUCT((SUMIF('[1]كشف حساب عميل (34)'!$F$39:$F$48,"*430 لتر برستيج*",'[1]كشف حساب عميل (34)'!$E$39:$E$48)))</f>
        <v>0</v>
      </c>
      <c r="M634" s="12">
        <f>SUMPRODUCT((SUMIF('[1]كشف حساب عميل (34)'!$F$39:$F$48,"*340 لتر برستيج*",'[1]كشف حساب عميل (34)'!$E$39:$E$48)))</f>
        <v>0</v>
      </c>
      <c r="N634" s="12">
        <f>SUMPRODUCT((SUMIF('[1]كشف حساب عميل (34)'!$F$39:$F$48,"*339 لتر برستيج*",'[1]كشف حساب عميل (34)'!$E$39:$E$48)))</f>
        <v>0</v>
      </c>
      <c r="O634" s="12">
        <f>SUMPRODUCT((SUMIF('[1]كشف حساب عميل (34)'!$F$39:$F$48,"*320*",'[1]كشف حساب عميل (34)'!$E$39:$E$48)))</f>
        <v>0</v>
      </c>
      <c r="P634" s="12">
        <f>SUMPRODUCT((SUMIF('[1]كشف حساب عميل (34)'!$F$39:$F$48,"*290*",'[1]كشف حساب عميل (34)'!$E$39:$E$48)))</f>
        <v>0</v>
      </c>
      <c r="Q634" s="12">
        <f>SUMPRODUCT((SUMIF('[1]كشف حساب عميل (34)'!$F$39:$F$48,"*335 لتر اوسكار*",'[1]كشف حساب عميل (34)'!$E$39:$E$48)))</f>
        <v>0</v>
      </c>
      <c r="R634" s="12">
        <f>SUMPRODUCT((SUMIF('[1]كشف حساب عميل (34)'!$F$39:$F$48,"*335 لتر برنسيسه*",'[1]كشف حساب عميل (34)'!$E$39:$E$48)))</f>
        <v>0</v>
      </c>
      <c r="S634" s="12">
        <f>SUMPRODUCT((SUMIF('[1]كشف حساب عميل (34)'!$F$39:$F$48,"*328*",'[1]كشف حساب عميل (34)'!$E$39:$E$48)))</f>
        <v>0</v>
      </c>
      <c r="T634" s="12">
        <f>SUMPRODUCT((SUMIF('[1]كشف حساب عميل (34)'!$F$39:$F$48,"*7 درج نوفرست*",'[1]كشف حساب عميل (34)'!$E$39:$E$48)))</f>
        <v>0</v>
      </c>
      <c r="U634" s="12">
        <f>SUMPRODUCT((SUMIF('[1]كشف حساب عميل (34)'!$F$39:$F$48,"*6 درج نوفرست*",'[1]كشف حساب عميل (34)'!$E$39:$E$48)))</f>
        <v>0</v>
      </c>
      <c r="V634" s="12">
        <f>SUMPRODUCT((SUMIF('[1]كشف حساب عميل (34)'!$F$39:$F$48,"*5 درج نوفرست*",'[1]كشف حساب عميل (34)'!$E$39:$E$48)))</f>
        <v>0</v>
      </c>
      <c r="W634" s="12">
        <f>SUMPRODUCT((SUMIF('[1]كشف حساب عميل (34)'!$F$39:$F$48,"*6 درج معدل*",'[1]كشف حساب عميل (34)'!$E$39:$E$48)))</f>
        <v>0</v>
      </c>
      <c r="X634" s="12">
        <f>SUMPRODUCT((SUMIF('[1]كشف حساب عميل (34)'!$F$39:$F$48,"*5 درج معدل*",'[1]كشف حساب عميل (34)'!$E$39:$E$48)))</f>
        <v>0</v>
      </c>
      <c r="Y634" s="12">
        <f>SUMPRODUCT((SUMIF('[1]كشف حساب عميل (34)'!$F$39:$F$48,"*4 درج*",'[1]كشف حساب عميل (34)'!$E$39:$E$48)))</f>
        <v>0</v>
      </c>
      <c r="Z634" s="12">
        <f t="shared" si="248"/>
        <v>0</v>
      </c>
    </row>
    <row r="635" spans="1:26" ht="17.25" hidden="1" thickTop="1" thickBot="1">
      <c r="A635" s="9" t="str">
        <f>'[1]عملاء الفرع'!$B$37</f>
        <v>كشف حساب عميل (34)</v>
      </c>
      <c r="B635" s="13"/>
      <c r="C635" s="11">
        <v>40969</v>
      </c>
      <c r="D635" s="12">
        <f>SUMPRODUCT((SUMIF('[1]كشف حساب عميل (34)'!$F$50:$F$60,"*560*",'[1]كشف حساب عميل (34)'!$E$50:$E$60)))</f>
        <v>0</v>
      </c>
      <c r="E635" s="12">
        <f>SUMPRODUCT((SUMIF('[1]كشف حساب عميل (34)'!$F$50:$F$60,"*510*",'[1]كشف حساب عميل (34)'!$E$50:$E$60)))</f>
        <v>0</v>
      </c>
      <c r="F635" s="12">
        <f>SUMPRODUCT((SUMIF('[1]كشف حساب عميل (34)'!$F$50:$F$60,"*430 لتر نوفرست*",'[1]كشف حساب عميل (34)'!$E$50:$E$60)))</f>
        <v>0</v>
      </c>
      <c r="G635" s="12">
        <f>SUMPRODUCT((SUMIF('[1]كشف حساب عميل (34)'!$F$50:$F$60,"*340 لتر نوفرست*",'[1]كشف حساب عميل (34)'!$E$50:$E$60)))</f>
        <v>0</v>
      </c>
      <c r="H635" s="12">
        <f>SUMPRODUCT((SUMIF('[1]كشف حساب عميل (34)'!$F$50:$F$60,"*339 لتر نوفرست*",'[1]كشف حساب عميل (34)'!$E$50:$E$60)))</f>
        <v>0</v>
      </c>
      <c r="I635" s="12">
        <f>SUMPRODUCT((SUMIF('[1]كشف حساب عميل (34)'!$F$50:$F$60,"*338*",'[1]كشف حساب عميل (34)'!$E$50:$E$60)))</f>
        <v>0</v>
      </c>
      <c r="J635" s="12">
        <f>SUMPRODUCT((SUMIF('[1]كشف حساب عميل (34)'!$F$50:$F$60,"*330*",'[1]كشف حساب عميل (34)'!$E$50:$E$60)))</f>
        <v>0</v>
      </c>
      <c r="K635" s="12">
        <f>SUMPRODUCT((SUMIF('[1]كشف حساب عميل (34)'!$F$50:$F$60,"*580*",'[1]كشف حساب عميل (34)'!$E$50:$E$60)))</f>
        <v>0</v>
      </c>
      <c r="L635" s="12">
        <f>SUMPRODUCT((SUMIF('[1]كشف حساب عميل (34)'!$F$50:$F$60,"*430 لتر برستيج*",'[1]كشف حساب عميل (34)'!$E$50:$E$60)))</f>
        <v>0</v>
      </c>
      <c r="M635" s="12">
        <f>SUMPRODUCT((SUMIF('[1]كشف حساب عميل (34)'!$F$50:$F$60,"*340 لتر برستيج*",'[1]كشف حساب عميل (34)'!$E$50:$E$60)))</f>
        <v>0</v>
      </c>
      <c r="N635" s="12">
        <f>SUMPRODUCT((SUMIF('[1]كشف حساب عميل (34)'!$F$50:$F$60,"*339 لتر برستيج*",'[1]كشف حساب عميل (34)'!$E$50:$E$60)))</f>
        <v>0</v>
      </c>
      <c r="O635" s="12">
        <f>SUMPRODUCT((SUMIF('[1]كشف حساب عميل (34)'!$F$50:$F$60,"*320*",'[1]كشف حساب عميل (34)'!$E$50:$E$60)))</f>
        <v>0</v>
      </c>
      <c r="P635" s="12">
        <f>SUMPRODUCT((SUMIF('[1]كشف حساب عميل (34)'!$F$50:$F$60,"*290*",'[1]كشف حساب عميل (34)'!$E$50:$E$60)))</f>
        <v>0</v>
      </c>
      <c r="Q635" s="12">
        <f>SUMPRODUCT((SUMIF('[1]كشف حساب عميل (34)'!$F$50:$F$60,"*335 لتر اوسكار*",'[1]كشف حساب عميل (34)'!$E$50:$E$60)))</f>
        <v>0</v>
      </c>
      <c r="R635" s="12">
        <f>SUMPRODUCT((SUMIF('[1]كشف حساب عميل (34)'!$F$50:$F$60,"*335 لتر برنسيسه*",'[1]كشف حساب عميل (34)'!$E$50:$E$60)))</f>
        <v>0</v>
      </c>
      <c r="S635" s="12">
        <f>SUMPRODUCT((SUMIF('[1]كشف حساب عميل (34)'!$F$50:$F$60,"*328*",'[1]كشف حساب عميل (34)'!$E$50:$E$60)))</f>
        <v>0</v>
      </c>
      <c r="T635" s="12">
        <f>SUMPRODUCT((SUMIF('[1]كشف حساب عميل (34)'!$F$50:$F$60,"*7 درج نوفرست*",'[1]كشف حساب عميل (34)'!$E$50:$E$60)))</f>
        <v>0</v>
      </c>
      <c r="U635" s="12">
        <f>SUMPRODUCT((SUMIF('[1]كشف حساب عميل (34)'!$F$50:$F$60,"*6 درج نوفرست*",'[1]كشف حساب عميل (34)'!$E$50:$E$60)))</f>
        <v>0</v>
      </c>
      <c r="V635" s="12">
        <f>SUMPRODUCT((SUMIF('[1]كشف حساب عميل (34)'!$F$50:$F$60,"*5 درج نوفرست*",'[1]كشف حساب عميل (34)'!$E$50:$E$60)))</f>
        <v>0</v>
      </c>
      <c r="W635" s="12">
        <f>SUMPRODUCT((SUMIF('[1]كشف حساب عميل (34)'!$F$50:$F$60,"*6 درج معدل*",'[1]كشف حساب عميل (34)'!$E$50:$E$60)))</f>
        <v>0</v>
      </c>
      <c r="X635" s="12">
        <f>SUMPRODUCT((SUMIF('[1]كشف حساب عميل (34)'!$F$50:$F$60,"*5 درج معدل*",'[1]كشف حساب عميل (34)'!$E$50:$E$60)))</f>
        <v>0</v>
      </c>
      <c r="Y635" s="12">
        <f>SUMPRODUCT((SUMIF('[1]كشف حساب عميل (34)'!$F$50:$F$60,"*4 درج*",'[1]كشف حساب عميل (34)'!$E$50:$E$60)))</f>
        <v>0</v>
      </c>
      <c r="Z635" s="12">
        <f t="shared" si="248"/>
        <v>0</v>
      </c>
    </row>
    <row r="636" spans="1:26" ht="17.25" hidden="1" thickTop="1" thickBot="1">
      <c r="A636" s="9" t="str">
        <f>'[1]عملاء الفرع'!$B$37</f>
        <v>كشف حساب عميل (34)</v>
      </c>
      <c r="B636" s="13"/>
      <c r="C636" s="11" t="s">
        <v>25</v>
      </c>
      <c r="D636" s="12">
        <f t="shared" si="260"/>
        <v>0</v>
      </c>
      <c r="E636" s="12">
        <f t="shared" si="260"/>
        <v>0</v>
      </c>
      <c r="F636" s="12">
        <f t="shared" si="260"/>
        <v>0</v>
      </c>
      <c r="G636" s="12">
        <f t="shared" si="260"/>
        <v>0</v>
      </c>
      <c r="H636" s="12">
        <f t="shared" si="260"/>
        <v>0</v>
      </c>
      <c r="I636" s="12">
        <f t="shared" si="260"/>
        <v>0</v>
      </c>
      <c r="J636" s="12">
        <f t="shared" si="260"/>
        <v>0</v>
      </c>
      <c r="K636" s="12">
        <f t="shared" si="260"/>
        <v>0</v>
      </c>
      <c r="L636" s="12">
        <f t="shared" si="260"/>
        <v>0</v>
      </c>
      <c r="M636" s="12">
        <f t="shared" si="260"/>
        <v>0</v>
      </c>
      <c r="N636" s="12">
        <f t="shared" si="260"/>
        <v>0</v>
      </c>
      <c r="O636" s="12">
        <f t="shared" si="260"/>
        <v>0</v>
      </c>
      <c r="P636" s="12">
        <f t="shared" si="260"/>
        <v>0</v>
      </c>
      <c r="Q636" s="12">
        <f t="shared" si="260"/>
        <v>0</v>
      </c>
      <c r="R636" s="12">
        <f t="shared" si="260"/>
        <v>0</v>
      </c>
      <c r="S636" s="12">
        <f t="shared" si="260"/>
        <v>0</v>
      </c>
      <c r="T636" s="12">
        <f t="shared" ref="T636:AM636" si="271">SUM(T633:T635)</f>
        <v>0</v>
      </c>
      <c r="U636" s="12">
        <f t="shared" si="271"/>
        <v>0</v>
      </c>
      <c r="V636" s="12">
        <f t="shared" si="271"/>
        <v>0</v>
      </c>
      <c r="W636" s="12">
        <f t="shared" si="271"/>
        <v>0</v>
      </c>
      <c r="X636" s="12">
        <f t="shared" si="271"/>
        <v>0</v>
      </c>
      <c r="Y636" s="12">
        <f t="shared" si="271"/>
        <v>0</v>
      </c>
      <c r="Z636" s="12">
        <f t="shared" si="248"/>
        <v>0</v>
      </c>
    </row>
    <row r="637" spans="1:26" ht="17.25" hidden="1" thickTop="1" thickBot="1">
      <c r="A637" s="9" t="str">
        <f>'[1]عملاء الفرع'!$B$37</f>
        <v>كشف حساب عميل (34)</v>
      </c>
      <c r="B637" s="13"/>
      <c r="C637" s="11">
        <v>41000</v>
      </c>
      <c r="D637" s="12">
        <f>SUMPRODUCT((SUMIF('[1]كشف حساب عميل (34)'!$F$62:$F$72,"*560*",'[1]كشف حساب عميل (34)'!$E$62:$E$72)))</f>
        <v>0</v>
      </c>
      <c r="E637" s="12">
        <f>SUMPRODUCT((SUMIF('[1]كشف حساب عميل (34)'!$F$62:$F$72,"*510*",'[1]كشف حساب عميل (34)'!$E$62:$E$72)))</f>
        <v>0</v>
      </c>
      <c r="F637" s="12">
        <f>SUMPRODUCT((SUMIF('[1]كشف حساب عميل (34)'!$F$62:$F$72,"*430 لتر نوفرست*",'[1]كشف حساب عميل (34)'!$E$62:$E$72)))</f>
        <v>0</v>
      </c>
      <c r="G637" s="12">
        <f>SUMPRODUCT((SUMIF('[1]كشف حساب عميل (34)'!$F$62:$F$72,"*340 لتر نوفرست*",'[1]كشف حساب عميل (34)'!$E$62:$E$72)))</f>
        <v>0</v>
      </c>
      <c r="H637" s="12">
        <f>SUMPRODUCT((SUMIF('[1]كشف حساب عميل (34)'!$F$62:$F$72,"*339 لتر نوفرست*",'[1]كشف حساب عميل (34)'!$E$62:$E$72)))</f>
        <v>0</v>
      </c>
      <c r="I637" s="12">
        <f>SUMPRODUCT((SUMIF('[1]كشف حساب عميل (34)'!$F$62:$F$72,"*338*",'[1]كشف حساب عميل (34)'!$E$62:$E$72)))</f>
        <v>0</v>
      </c>
      <c r="J637" s="12">
        <f>SUMPRODUCT((SUMIF('[1]كشف حساب عميل (34)'!$F$62:$F$72,"*330*",'[1]كشف حساب عميل (34)'!$E$62:$E$72)))</f>
        <v>0</v>
      </c>
      <c r="K637" s="12">
        <f>SUMPRODUCT((SUMIF('[1]كشف حساب عميل (34)'!$F$62:$F$72,"*580*",'[1]كشف حساب عميل (34)'!$E$62:$E$72)))</f>
        <v>0</v>
      </c>
      <c r="L637" s="12">
        <f>SUMPRODUCT((SUMIF('[1]كشف حساب عميل (34)'!$F$62:$F$72,"*430 لتر برستيج*",'[1]كشف حساب عميل (34)'!$E$62:$E$72)))</f>
        <v>0</v>
      </c>
      <c r="M637" s="12">
        <f>SUMPRODUCT((SUMIF('[1]كشف حساب عميل (34)'!$F$62:$F$72,"*340 لتر برستيج*",'[1]كشف حساب عميل (34)'!$E$62:$E$72)))</f>
        <v>0</v>
      </c>
      <c r="N637" s="12">
        <f>SUMPRODUCT((SUMIF('[1]كشف حساب عميل (34)'!$F$62:$F$72,"*339 لتر برستيج*",'[1]كشف حساب عميل (34)'!$E$62:$E$72)))</f>
        <v>0</v>
      </c>
      <c r="O637" s="12">
        <f>SUMPRODUCT((SUMIF('[1]كشف حساب عميل (34)'!$F$62:$F$72,"*320*",'[1]كشف حساب عميل (34)'!$E$62:$E$72)))</f>
        <v>0</v>
      </c>
      <c r="P637" s="12">
        <f>SUMPRODUCT((SUMIF('[1]كشف حساب عميل (34)'!$F$62:$F$72,"*290*",'[1]كشف حساب عميل (34)'!$E$62:$E$72)))</f>
        <v>0</v>
      </c>
      <c r="Q637" s="12">
        <f>SUMPRODUCT((SUMIF('[1]كشف حساب عميل (34)'!$F$62:$F$72,"*335 لتر اوسكار*",'[1]كشف حساب عميل (34)'!$E$62:$E$72)))</f>
        <v>0</v>
      </c>
      <c r="R637" s="12">
        <f>SUMPRODUCT((SUMIF('[1]كشف حساب عميل (34)'!$F$62:$F$72,"*335 لتر برنسيسه*",'[1]كشف حساب عميل (34)'!$E$62:$E$72)))</f>
        <v>0</v>
      </c>
      <c r="S637" s="12">
        <f>SUMPRODUCT((SUMIF('[1]كشف حساب عميل (34)'!$F$62:$F$72,"*328*",'[1]كشف حساب عميل (34)'!$E$62:$E$72)))</f>
        <v>0</v>
      </c>
      <c r="T637" s="12">
        <f>SUMPRODUCT((SUMIF('[1]كشف حساب عميل (34)'!$F$62:$F$72,"*7 درج نوفرست*",'[1]كشف حساب عميل (34)'!$E$62:$E$72)))</f>
        <v>0</v>
      </c>
      <c r="U637" s="12">
        <f>SUMPRODUCT((SUMIF('[1]كشف حساب عميل (34)'!$F$62:$F$72,"*6 درج نوفرست*",'[1]كشف حساب عميل (34)'!$E$62:$E$72)))</f>
        <v>0</v>
      </c>
      <c r="V637" s="12">
        <f>SUMPRODUCT((SUMIF('[1]كشف حساب عميل (34)'!$F$62:$F$72,"*5 درج نوفرست*",'[1]كشف حساب عميل (34)'!$E$62:$E$72)))</f>
        <v>0</v>
      </c>
      <c r="W637" s="12">
        <f>SUMPRODUCT((SUMIF('[1]كشف حساب عميل (34)'!$F$62:$F$72,"*6 درج معدل*",'[1]كشف حساب عميل (34)'!$E$62:$E$72)))</f>
        <v>0</v>
      </c>
      <c r="X637" s="12">
        <f>SUMPRODUCT((SUMIF('[1]كشف حساب عميل (34)'!$F$62:$F$72,"*5 درج معدل*",'[1]كشف حساب عميل (34)'!$E$62:$E$72)))</f>
        <v>0</v>
      </c>
      <c r="Y637" s="12">
        <f>SUMPRODUCT((SUMIF('[1]كشف حساب عميل (34)'!$F$62:$F$72,"*4 درج*",'[1]كشف حساب عميل (34)'!$E$62:$E$72)))</f>
        <v>0</v>
      </c>
      <c r="Z637" s="12">
        <f t="shared" si="248"/>
        <v>0</v>
      </c>
    </row>
    <row r="638" spans="1:26" ht="17.25" hidden="1" thickTop="1" thickBot="1">
      <c r="A638" s="9" t="str">
        <f>'[1]عملاء الفرع'!$B$37</f>
        <v>كشف حساب عميل (34)</v>
      </c>
      <c r="B638" s="13"/>
      <c r="C638" s="11">
        <v>41030</v>
      </c>
      <c r="D638" s="12">
        <f>SUMPRODUCT((SUMIF('[1]كشف حساب عميل (34)'!$F$74:$F$84,"*560*",'[1]كشف حساب عميل (34)'!$E$74:$E$84)))</f>
        <v>0</v>
      </c>
      <c r="E638" s="12">
        <f>SUMPRODUCT((SUMIF('[1]كشف حساب عميل (34)'!$F$74:$F$84,"*510*",'[1]كشف حساب عميل (34)'!$E$74:$E$84)))</f>
        <v>0</v>
      </c>
      <c r="F638" s="12">
        <f>SUMPRODUCT((SUMIF('[1]كشف حساب عميل (34)'!$F$74:$F$84,"*430 لتر نوفرست*",'[1]كشف حساب عميل (34)'!$E$74:$E$84)))</f>
        <v>0</v>
      </c>
      <c r="G638" s="12">
        <f>SUMPRODUCT((SUMIF('[1]كشف حساب عميل (34)'!$F$74:$F$84,"*340 لتر نوفرست*",'[1]كشف حساب عميل (34)'!$E$74:$E$84)))</f>
        <v>0</v>
      </c>
      <c r="H638" s="12">
        <f>SUMPRODUCT((SUMIF('[1]كشف حساب عميل (34)'!$F$74:$F$84,"*339 لتر نوفرست*",'[1]كشف حساب عميل (34)'!$E$74:$E$84)))</f>
        <v>0</v>
      </c>
      <c r="I638" s="12">
        <f>SUMPRODUCT((SUMIF('[1]كشف حساب عميل (34)'!$F$74:$F$84,"*338*",'[1]كشف حساب عميل (34)'!$E$74:$E$84)))</f>
        <v>0</v>
      </c>
      <c r="J638" s="12">
        <f>SUMPRODUCT((SUMIF('[1]كشف حساب عميل (34)'!$F$74:$F$84,"*330*",'[1]كشف حساب عميل (34)'!$E$74:$E$84)))</f>
        <v>0</v>
      </c>
      <c r="K638" s="12">
        <f>SUMPRODUCT((SUMIF('[1]كشف حساب عميل (34)'!$F$74:$F$84,"*580*",'[1]كشف حساب عميل (34)'!$E$74:$E$84)))</f>
        <v>0</v>
      </c>
      <c r="L638" s="12">
        <f>SUMPRODUCT((SUMIF('[1]كشف حساب عميل (34)'!$F$74:$F$84,"*430 لتر برستيج*",'[1]كشف حساب عميل (34)'!$E$74:$E$84)))</f>
        <v>0</v>
      </c>
      <c r="M638" s="12">
        <f>SUMPRODUCT((SUMIF('[1]كشف حساب عميل (34)'!$F$74:$F$84,"*340 لتر برستيج*",'[1]كشف حساب عميل (34)'!$E$74:$E$84)))</f>
        <v>0</v>
      </c>
      <c r="N638" s="12">
        <f>SUMPRODUCT((SUMIF('[1]كشف حساب عميل (34)'!$F$74:$F$84,"*339 لتر برستيج*",'[1]كشف حساب عميل (34)'!$E$74:$E$84)))</f>
        <v>0</v>
      </c>
      <c r="O638" s="12">
        <f>SUMPRODUCT((SUMIF('[1]كشف حساب عميل (34)'!$F$74:$F$84,"*320*",'[1]كشف حساب عميل (34)'!$E$74:$E$84)))</f>
        <v>0</v>
      </c>
      <c r="P638" s="12">
        <f>SUMPRODUCT((SUMIF('[1]كشف حساب عميل (34)'!$F$74:$F$84,"*290*",'[1]كشف حساب عميل (34)'!$E$74:$E$84)))</f>
        <v>0</v>
      </c>
      <c r="Q638" s="12">
        <f>SUMPRODUCT((SUMIF('[1]كشف حساب عميل (34)'!$F$74:$F$84,"*335 لتر اوسكار*",'[1]كشف حساب عميل (34)'!$E$74:$E$84)))</f>
        <v>0</v>
      </c>
      <c r="R638" s="12">
        <f>SUMPRODUCT((SUMIF('[1]كشف حساب عميل (34)'!$F$74:$F$84,"*335 لتر برنسيسه*",'[1]كشف حساب عميل (34)'!$E$74:$E$84)))</f>
        <v>0</v>
      </c>
      <c r="S638" s="12">
        <f>SUMPRODUCT((SUMIF('[1]كشف حساب عميل (34)'!$F$74:$F$84,"*328*",'[1]كشف حساب عميل (34)'!$E$74:$E$84)))</f>
        <v>0</v>
      </c>
      <c r="T638" s="12">
        <f>SUMPRODUCT((SUMIF('[1]كشف حساب عميل (34)'!$F$74:$F$84,"*7 درج نوفرست*",'[1]كشف حساب عميل (34)'!$E$74:$E$84)))</f>
        <v>0</v>
      </c>
      <c r="U638" s="12">
        <f>SUMPRODUCT((SUMIF('[1]كشف حساب عميل (34)'!$F$74:$F$84,"*6 درج نوفرست*",'[1]كشف حساب عميل (34)'!$E$74:$E$84)))</f>
        <v>0</v>
      </c>
      <c r="V638" s="12">
        <f>SUMPRODUCT((SUMIF('[1]كشف حساب عميل (34)'!$F$74:$F$84,"*5 درج نوفرست*",'[1]كشف حساب عميل (34)'!$E$74:$E$84)))</f>
        <v>0</v>
      </c>
      <c r="W638" s="12">
        <f>SUMPRODUCT((SUMIF('[1]كشف حساب عميل (34)'!$F$74:$F$84,"*6 درج معدل*",'[1]كشف حساب عميل (34)'!$E$74:$E$84)))</f>
        <v>0</v>
      </c>
      <c r="X638" s="12">
        <f>SUMPRODUCT((SUMIF('[1]كشف حساب عميل (34)'!$F$74:$F$84,"*5 درج معدل*",'[1]كشف حساب عميل (34)'!$E$74:$E$84)))</f>
        <v>0</v>
      </c>
      <c r="Y638" s="12">
        <f>SUMPRODUCT((SUMIF('[1]كشف حساب عميل (34)'!$F$74:$F$84,"*4 درج*",'[1]كشف حساب عميل (34)'!$E$74:$E$84)))</f>
        <v>0</v>
      </c>
      <c r="Z638" s="12">
        <f t="shared" si="248"/>
        <v>0</v>
      </c>
    </row>
    <row r="639" spans="1:26" ht="17.25" hidden="1" thickTop="1" thickBot="1">
      <c r="A639" s="9" t="str">
        <f>'[1]عملاء الفرع'!$B$37</f>
        <v>كشف حساب عميل (34)</v>
      </c>
      <c r="B639" s="13"/>
      <c r="C639" s="15">
        <v>41061</v>
      </c>
      <c r="D639" s="12">
        <f>SUMPRODUCT((SUMIF('[1]كشف حساب عميل (34)'!$F$86:$F$96,"*560*",'[1]كشف حساب عميل (34)'!$E$86:$E$96)))</f>
        <v>0</v>
      </c>
      <c r="E639" s="12">
        <f>SUMPRODUCT((SUMIF('[1]كشف حساب عميل (34)'!$F$86:$F$96,"*510*",'[1]كشف حساب عميل (34)'!$E$86:$E$96)))</f>
        <v>0</v>
      </c>
      <c r="F639" s="12">
        <f>SUMPRODUCT((SUMIF('[1]كشف حساب عميل (34)'!$F$86:$F$96,"*430 لتر نوفرست*",'[1]كشف حساب عميل (34)'!$E$86:$E$96)))</f>
        <v>0</v>
      </c>
      <c r="G639" s="12">
        <f>SUMPRODUCT((SUMIF('[1]كشف حساب عميل (34)'!$F$86:$F$96,"*340 لتر نوفرست*",'[1]كشف حساب عميل (34)'!$E$86:$E$96)))</f>
        <v>0</v>
      </c>
      <c r="H639" s="12">
        <f>SUMPRODUCT((SUMIF('[1]كشف حساب عميل (34)'!$F$86:$F$96,"*339 لتر نوفرست*",'[1]كشف حساب عميل (34)'!$E$86:$E$96)))</f>
        <v>0</v>
      </c>
      <c r="I639" s="12">
        <f>SUMPRODUCT((SUMIF('[1]كشف حساب عميل (34)'!$F$86:$F$96,"*338*",'[1]كشف حساب عميل (34)'!$E$86:$E$96)))</f>
        <v>0</v>
      </c>
      <c r="J639" s="12">
        <f>SUMPRODUCT((SUMIF('[1]كشف حساب عميل (34)'!$F$86:$F$96,"*330*",'[1]كشف حساب عميل (34)'!$E$86:$E$96)))</f>
        <v>0</v>
      </c>
      <c r="K639" s="12">
        <f>SUMPRODUCT((SUMIF('[1]كشف حساب عميل (34)'!$F$86:$F$96,"*580*",'[1]كشف حساب عميل (34)'!$E$86:$E$96)))</f>
        <v>0</v>
      </c>
      <c r="L639" s="12">
        <f>SUMPRODUCT((SUMIF('[1]كشف حساب عميل (34)'!$F$86:$F$96,"*430 لتر برستيج*",'[1]كشف حساب عميل (34)'!$E$86:$E$96)))</f>
        <v>0</v>
      </c>
      <c r="M639" s="12">
        <f>SUMPRODUCT((SUMIF('[1]كشف حساب عميل (34)'!$F$86:$F$96,"*340 لتر برستيج*",'[1]كشف حساب عميل (34)'!$E$86:$E$96)))</f>
        <v>0</v>
      </c>
      <c r="N639" s="12">
        <f>SUMPRODUCT((SUMIF('[1]كشف حساب عميل (34)'!$F$86:$F$96,"*339 لتر برستيج*",'[1]كشف حساب عميل (34)'!$E$86:$E$96)))</f>
        <v>0</v>
      </c>
      <c r="O639" s="12">
        <f>SUMPRODUCT((SUMIF('[1]كشف حساب عميل (34)'!$F$86:$F$96,"*320*",'[1]كشف حساب عميل (34)'!$E$86:$E$96)))</f>
        <v>0</v>
      </c>
      <c r="P639" s="12">
        <f>SUMPRODUCT((SUMIF('[1]كشف حساب عميل (34)'!$F$86:$F$96,"*290*",'[1]كشف حساب عميل (34)'!$E$86:$E$96)))</f>
        <v>0</v>
      </c>
      <c r="Q639" s="12">
        <f>SUMPRODUCT((SUMIF('[1]كشف حساب عميل (34)'!$F$86:$F$96,"*335 لتر اوسكار*",'[1]كشف حساب عميل (34)'!$E$86:$E$96)))</f>
        <v>0</v>
      </c>
      <c r="R639" s="12">
        <f>SUMPRODUCT((SUMIF('[1]كشف حساب عميل (34)'!$F$86:$F$96,"*335 لتر برنسيسه*",'[1]كشف حساب عميل (34)'!$E$86:$E$96)))</f>
        <v>0</v>
      </c>
      <c r="S639" s="12">
        <f>SUMPRODUCT((SUMIF('[1]كشف حساب عميل (34)'!$F$86:$F$96,"*328*",'[1]كشف حساب عميل (34)'!$E$86:$E$96)))</f>
        <v>0</v>
      </c>
      <c r="T639" s="12">
        <f>SUMPRODUCT((SUMIF('[1]كشف حساب عميل (34)'!$F$86:$F$96,"*7 درج نوفرست*",'[1]كشف حساب عميل (34)'!$E$86:$E$96)))</f>
        <v>0</v>
      </c>
      <c r="U639" s="12">
        <f>SUMPRODUCT((SUMIF('[1]كشف حساب عميل (34)'!$F$86:$F$96,"*6 درج نوفرست*",'[1]كشف حساب عميل (34)'!$E$86:$E$96)))</f>
        <v>0</v>
      </c>
      <c r="V639" s="12">
        <f>SUMPRODUCT((SUMIF('[1]كشف حساب عميل (34)'!$F$86:$F$96,"*5 درج نوفرست*",'[1]كشف حساب عميل (34)'!$E$86:$E$96)))</f>
        <v>0</v>
      </c>
      <c r="W639" s="12">
        <f>SUMPRODUCT((SUMIF('[1]كشف حساب عميل (34)'!$F$86:$F$96,"*6 درج معدل*",'[1]كشف حساب عميل (34)'!$E$86:$E$96)))</f>
        <v>0</v>
      </c>
      <c r="X639" s="12">
        <f>SUMPRODUCT((SUMIF('[1]كشف حساب عميل (34)'!$F$86:$F$96,"*5 درج معدل*",'[1]كشف حساب عميل (34)'!$E$86:$E$96)))</f>
        <v>0</v>
      </c>
      <c r="Y639" s="12">
        <f>SUMPRODUCT((SUMIF('[1]كشف حساب عميل (34)'!$F$86:$F$96,"*4 درج*",'[1]كشف حساب عميل (34)'!$E$86:$E$96)))</f>
        <v>0</v>
      </c>
      <c r="Z639" s="12">
        <f t="shared" si="248"/>
        <v>0</v>
      </c>
    </row>
    <row r="640" spans="1:26" ht="17.25" hidden="1" thickTop="1" thickBot="1">
      <c r="A640" s="9" t="str">
        <f>'[1]عملاء الفرع'!$B$37</f>
        <v>كشف حساب عميل (34)</v>
      </c>
      <c r="B640" s="13"/>
      <c r="C640" s="11" t="s">
        <v>26</v>
      </c>
      <c r="D640" s="12">
        <f t="shared" si="262"/>
        <v>0</v>
      </c>
      <c r="E640" s="12">
        <f t="shared" si="262"/>
        <v>0</v>
      </c>
      <c r="F640" s="12">
        <f t="shared" si="262"/>
        <v>0</v>
      </c>
      <c r="G640" s="12">
        <f t="shared" si="262"/>
        <v>0</v>
      </c>
      <c r="H640" s="12">
        <f t="shared" si="262"/>
        <v>0</v>
      </c>
      <c r="I640" s="12">
        <f t="shared" si="262"/>
        <v>0</v>
      </c>
      <c r="J640" s="12">
        <f t="shared" si="262"/>
        <v>0</v>
      </c>
      <c r="K640" s="12">
        <f t="shared" si="262"/>
        <v>0</v>
      </c>
      <c r="L640" s="12">
        <f t="shared" si="262"/>
        <v>0</v>
      </c>
      <c r="M640" s="12">
        <f t="shared" si="262"/>
        <v>0</v>
      </c>
      <c r="N640" s="12">
        <f t="shared" si="262"/>
        <v>0</v>
      </c>
      <c r="O640" s="12">
        <f t="shared" si="262"/>
        <v>0</v>
      </c>
      <c r="P640" s="12">
        <f t="shared" si="262"/>
        <v>0</v>
      </c>
      <c r="Q640" s="12">
        <f t="shared" si="262"/>
        <v>0</v>
      </c>
      <c r="R640" s="12">
        <f t="shared" si="262"/>
        <v>0</v>
      </c>
      <c r="S640" s="12">
        <f t="shared" si="262"/>
        <v>0</v>
      </c>
      <c r="T640" s="12">
        <f t="shared" ref="T640:AM640" si="272">SUM(T637:T639)</f>
        <v>0</v>
      </c>
      <c r="U640" s="12">
        <f t="shared" si="272"/>
        <v>0</v>
      </c>
      <c r="V640" s="12">
        <f t="shared" si="272"/>
        <v>0</v>
      </c>
      <c r="W640" s="12">
        <f t="shared" si="272"/>
        <v>0</v>
      </c>
      <c r="X640" s="12">
        <f t="shared" si="272"/>
        <v>0</v>
      </c>
      <c r="Y640" s="12">
        <f t="shared" si="272"/>
        <v>0</v>
      </c>
      <c r="Z640" s="12">
        <f t="shared" si="248"/>
        <v>0</v>
      </c>
    </row>
    <row r="641" spans="1:26" ht="17.25" hidden="1" thickTop="1" thickBot="1">
      <c r="A641" s="9" t="str">
        <f>'[1]عملاء الفرع'!$B$37</f>
        <v>كشف حساب عميل (34)</v>
      </c>
      <c r="B641" s="13"/>
      <c r="C641" s="11" t="s">
        <v>27</v>
      </c>
      <c r="D641" s="12">
        <f t="shared" si="264"/>
        <v>0</v>
      </c>
      <c r="E641" s="12">
        <f t="shared" si="264"/>
        <v>0</v>
      </c>
      <c r="F641" s="12">
        <f t="shared" si="264"/>
        <v>0</v>
      </c>
      <c r="G641" s="12">
        <f t="shared" si="264"/>
        <v>0</v>
      </c>
      <c r="H641" s="12">
        <f t="shared" si="264"/>
        <v>0</v>
      </c>
      <c r="I641" s="12">
        <f t="shared" si="264"/>
        <v>0</v>
      </c>
      <c r="J641" s="12">
        <f t="shared" si="264"/>
        <v>0</v>
      </c>
      <c r="K641" s="12">
        <f t="shared" si="264"/>
        <v>0</v>
      </c>
      <c r="L641" s="12">
        <f t="shared" si="264"/>
        <v>0</v>
      </c>
      <c r="M641" s="12">
        <f t="shared" si="264"/>
        <v>0</v>
      </c>
      <c r="N641" s="12">
        <f t="shared" si="264"/>
        <v>0</v>
      </c>
      <c r="O641" s="12">
        <f t="shared" si="264"/>
        <v>0</v>
      </c>
      <c r="P641" s="12">
        <f t="shared" si="264"/>
        <v>0</v>
      </c>
      <c r="Q641" s="12">
        <f t="shared" si="264"/>
        <v>0</v>
      </c>
      <c r="R641" s="12">
        <f t="shared" si="264"/>
        <v>0</v>
      </c>
      <c r="S641" s="12">
        <f t="shared" si="264"/>
        <v>0</v>
      </c>
      <c r="T641" s="12">
        <f t="shared" si="264"/>
        <v>0</v>
      </c>
      <c r="U641" s="12">
        <f t="shared" si="264"/>
        <v>0</v>
      </c>
      <c r="V641" s="12">
        <f t="shared" si="264"/>
        <v>0</v>
      </c>
      <c r="W641" s="12">
        <f t="shared" si="264"/>
        <v>0</v>
      </c>
      <c r="X641" s="12">
        <f t="shared" si="264"/>
        <v>0</v>
      </c>
      <c r="Y641" s="12">
        <f t="shared" si="264"/>
        <v>0</v>
      </c>
      <c r="Z641" s="12">
        <f t="shared" si="248"/>
        <v>0</v>
      </c>
    </row>
    <row r="642" spans="1:26" ht="17.25" hidden="1" thickTop="1" thickBot="1">
      <c r="A642" s="9" t="str">
        <f>'[1]عملاء الفرع'!$B$37</f>
        <v>كشف حساب عميل (34)</v>
      </c>
      <c r="B642" s="13"/>
      <c r="C642" s="11">
        <v>41091</v>
      </c>
      <c r="D642" s="12">
        <f>SUMPRODUCT((SUMIF('[1]كشف حساب عميل (34)'!$F$99:$F$126,"*560*",'[1]كشف حساب عميل (34)'!$E$99:$E$126)))</f>
        <v>0</v>
      </c>
      <c r="E642" s="12">
        <f>SUMPRODUCT((SUMIF('[1]كشف حساب عميل (34)'!$F$99:$F$126,"*510*",'[1]كشف حساب عميل (34)'!$E$99:$E$126)))</f>
        <v>0</v>
      </c>
      <c r="F642" s="12">
        <f>SUMPRODUCT((SUMIF('[1]كشف حساب عميل (34)'!$F$99:$F$126,"*430 لتر نوفرست*",'[1]كشف حساب عميل (34)'!$E$99:$E$126)))</f>
        <v>0</v>
      </c>
      <c r="G642" s="12">
        <f>SUMPRODUCT((SUMIF('[1]كشف حساب عميل (34)'!$F$99:$F$126,"*340 لتر نوفرست*",'[1]كشف حساب عميل (34)'!$E$99:$E$126)))</f>
        <v>0</v>
      </c>
      <c r="H642" s="12">
        <f>SUMPRODUCT((SUMIF('[1]كشف حساب عميل (34)'!$F$99:$F$126,"*339 لتر نوفرست*",'[1]كشف حساب عميل (34)'!$E$99:$E$126)))</f>
        <v>0</v>
      </c>
      <c r="I642" s="12">
        <f>SUMPRODUCT((SUMIF('[1]كشف حساب عميل (34)'!$F$99:$F$126,"*338*",'[1]كشف حساب عميل (34)'!$E$99:$E$126)))</f>
        <v>0</v>
      </c>
      <c r="J642" s="12">
        <f>SUMPRODUCT((SUMIF('[1]كشف حساب عميل (34)'!$F$99:$F$126,"*330*",'[1]كشف حساب عميل (34)'!$E$99:$E$126)))</f>
        <v>0</v>
      </c>
      <c r="K642" s="12">
        <f>SUMPRODUCT((SUMIF('[1]كشف حساب عميل (34)'!$F$99:$F$126,"*580*",'[1]كشف حساب عميل (34)'!$E$99:$E$126)))</f>
        <v>0</v>
      </c>
      <c r="L642" s="12">
        <f>SUMPRODUCT((SUMIF('[1]كشف حساب عميل (34)'!$F$99:$F$126,"*430 لتر برستيج*",'[1]كشف حساب عميل (34)'!$E$99:$E$126)))</f>
        <v>0</v>
      </c>
      <c r="M642" s="12">
        <f>SUMPRODUCT((SUMIF('[1]كشف حساب عميل (34)'!$F$99:$F$126,"*340 لتر برستيج*",'[1]كشف حساب عميل (34)'!$E$99:$E$126)))</f>
        <v>0</v>
      </c>
      <c r="N642" s="12">
        <f>SUMPRODUCT((SUMIF('[1]كشف حساب عميل (34)'!$F$99:$F$126,"*339 لتر برستيج*",'[1]كشف حساب عميل (34)'!$E$99:$E$126)))</f>
        <v>0</v>
      </c>
      <c r="O642" s="12">
        <f>SUMPRODUCT((SUMIF('[1]كشف حساب عميل (34)'!$F$99:$F$126,"*320*",'[1]كشف حساب عميل (34)'!$E$99:$E$126)))</f>
        <v>0</v>
      </c>
      <c r="P642" s="12">
        <f>SUMPRODUCT((SUMIF('[1]كشف حساب عميل (34)'!$F$99:$F$126,"*290*",'[1]كشف حساب عميل (34)'!$E$99:$E$126)))</f>
        <v>0</v>
      </c>
      <c r="Q642" s="12">
        <f>SUMPRODUCT((SUMIF('[1]كشف حساب عميل (34)'!$F$99:$F$126,"*335 لتر اوسكار*",'[1]كشف حساب عميل (34)'!$E$99:$E$126)))</f>
        <v>0</v>
      </c>
      <c r="R642" s="12">
        <f>SUMPRODUCT((SUMIF('[1]كشف حساب عميل (34)'!$F$99:$F$126,"*335 لتر برنسيسه*",'[1]كشف حساب عميل (34)'!$E$99:$E$126)))</f>
        <v>0</v>
      </c>
      <c r="S642" s="12">
        <f>SUMPRODUCT((SUMIF('[1]كشف حساب عميل (34)'!$F$99:$F$126,"*328*",'[1]كشف حساب عميل (34)'!$E$99:$E$126)))</f>
        <v>0</v>
      </c>
      <c r="T642" s="12">
        <f>SUMPRODUCT((SUMIF('[1]كشف حساب عميل (34)'!$F$99:$F$126,"*7 درج نوفرست*",'[1]كشف حساب عميل (34)'!$E$99:$E$126)))</f>
        <v>0</v>
      </c>
      <c r="U642" s="12">
        <f>SUMPRODUCT((SUMIF('[1]كشف حساب عميل (34)'!$F$99:$F$126,"*6 درج نوفرست*",'[1]كشف حساب عميل (34)'!$E$99:$E$126)))</f>
        <v>0</v>
      </c>
      <c r="V642" s="12">
        <f>SUMPRODUCT((SUMIF('[1]كشف حساب عميل (34)'!$F$99:$F$126,"*5 درج نوفرست*",'[1]كشف حساب عميل (34)'!$E$99:$E$126)))</f>
        <v>0</v>
      </c>
      <c r="W642" s="12">
        <f>SUMPRODUCT((SUMIF('[1]كشف حساب عميل (34)'!$F$99:$F$126,"*6 درج معدل*",'[1]كشف حساب عميل (34)'!$E$99:$E$126)))</f>
        <v>0</v>
      </c>
      <c r="X642" s="12">
        <f>SUMPRODUCT((SUMIF('[1]كشف حساب عميل (34)'!$F$99:$F$126,"*5 درج معدل*",'[1]كشف حساب عميل (34)'!$E$99:$E$126)))</f>
        <v>0</v>
      </c>
      <c r="Y642" s="12">
        <f>SUMPRODUCT((SUMIF('[1]كشف حساب عميل (34)'!$F$99:$F$126,"*4 درج*",'[1]كشف حساب عميل (34)'!$E$99:$E$126)))</f>
        <v>0</v>
      </c>
      <c r="Z642" s="12">
        <f t="shared" si="248"/>
        <v>0</v>
      </c>
    </row>
    <row r="643" spans="1:26" ht="17.25" hidden="1" thickTop="1" thickBot="1">
      <c r="A643" s="9" t="str">
        <f>'[1]عملاء الفرع'!$B$37</f>
        <v>كشف حساب عميل (34)</v>
      </c>
      <c r="B643" s="13"/>
      <c r="C643" s="11">
        <v>41122</v>
      </c>
      <c r="D643" s="12">
        <f>SUMPRODUCT((SUMIF('[1]كشف حساب عميل (34)'!$F$128:$F$144,"*560*",'[1]كشف حساب عميل (34)'!$E$128:$E$144)))</f>
        <v>0</v>
      </c>
      <c r="E643" s="12">
        <f>SUMPRODUCT((SUMIF('[1]كشف حساب عميل (34)'!$F$128:$F$144,"*510*",'[1]كشف حساب عميل (34)'!$E$128:$E$144)))</f>
        <v>0</v>
      </c>
      <c r="F643" s="12">
        <f>SUMPRODUCT((SUMIF('[1]كشف حساب عميل (34)'!$F$128:$F$144,"*430 لتر نوفرست*",'[1]كشف حساب عميل (34)'!$E$128:$E$144)))</f>
        <v>0</v>
      </c>
      <c r="G643" s="12">
        <f>SUMPRODUCT((SUMIF('[1]كشف حساب عميل (34)'!$F$128:$F$144,"*340 لتر نوفرست*",'[1]كشف حساب عميل (34)'!$E$128:$E$144)))</f>
        <v>0</v>
      </c>
      <c r="H643" s="12">
        <f>SUMPRODUCT((SUMIF('[1]كشف حساب عميل (34)'!$F$128:$F$144,"*339 لتر نوفرست*",'[1]كشف حساب عميل (34)'!$E$128:$E$144)))</f>
        <v>0</v>
      </c>
      <c r="I643" s="12">
        <f>SUMPRODUCT((SUMIF('[1]كشف حساب عميل (34)'!$F$128:$F$144,"*338*",'[1]كشف حساب عميل (34)'!$E$128:$E$144)))</f>
        <v>0</v>
      </c>
      <c r="J643" s="12">
        <f>SUMPRODUCT((SUMIF('[1]كشف حساب عميل (34)'!$F$128:$F$144,"*330*",'[1]كشف حساب عميل (34)'!$E$128:$E$144)))</f>
        <v>0</v>
      </c>
      <c r="K643" s="12">
        <f>SUMPRODUCT((SUMIF('[1]كشف حساب عميل (34)'!$F$128:$F$144,"*580*",'[1]كشف حساب عميل (34)'!$E$128:$E$144)))</f>
        <v>0</v>
      </c>
      <c r="L643" s="12">
        <f>SUMPRODUCT((SUMIF('[1]كشف حساب عميل (34)'!$F$128:$F$144,"*430 لتر برستيج*",'[1]كشف حساب عميل (34)'!$E$128:$E$144)))</f>
        <v>0</v>
      </c>
      <c r="M643" s="12">
        <f>SUMPRODUCT((SUMIF('[1]كشف حساب عميل (34)'!$F$128:$F$144,"*340 لتر برستيج*",'[1]كشف حساب عميل (34)'!$E$128:$E$144)))</f>
        <v>0</v>
      </c>
      <c r="N643" s="12">
        <f>SUMPRODUCT((SUMIF('[1]كشف حساب عميل (34)'!$F$128:$F$144,"*339 لتر برستيج*",'[1]كشف حساب عميل (34)'!$E$128:$E$144)))</f>
        <v>0</v>
      </c>
      <c r="O643" s="12">
        <f>SUMPRODUCT((SUMIF('[1]كشف حساب عميل (34)'!$F$128:$F$144,"*320*",'[1]كشف حساب عميل (34)'!$E$128:$E$144)))</f>
        <v>0</v>
      </c>
      <c r="P643" s="12">
        <f>SUMPRODUCT((SUMIF('[1]كشف حساب عميل (34)'!$F$128:$F$144,"*290*",'[1]كشف حساب عميل (34)'!$E$128:$E$144)))</f>
        <v>0</v>
      </c>
      <c r="Q643" s="12">
        <f>SUMPRODUCT((SUMIF('[1]كشف حساب عميل (34)'!$F$128:$F$144,"*335 لتر اوسكار*",'[1]كشف حساب عميل (34)'!$E$128:$E$144)))</f>
        <v>0</v>
      </c>
      <c r="R643" s="12">
        <f>SUMPRODUCT((SUMIF('[1]كشف حساب عميل (34)'!$F$128:$F$144,"*335 لتر برنسيسه*",'[1]كشف حساب عميل (34)'!$E$128:$E$144)))</f>
        <v>0</v>
      </c>
      <c r="S643" s="12">
        <f>SUMPRODUCT((SUMIF('[1]كشف حساب عميل (34)'!$F$128:$F$144,"*328*",'[1]كشف حساب عميل (34)'!$E$128:$E$144)))</f>
        <v>0</v>
      </c>
      <c r="T643" s="12">
        <f>SUMPRODUCT((SUMIF('[1]كشف حساب عميل (34)'!$F$128:$F$144,"*7 درج نوفرست*",'[1]كشف حساب عميل (34)'!$E$128:$E$144)))</f>
        <v>0</v>
      </c>
      <c r="U643" s="12">
        <f>SUMPRODUCT((SUMIF('[1]كشف حساب عميل (34)'!$F$128:$F$144,"*6 درج نوفرست*",'[1]كشف حساب عميل (34)'!$E$128:$E$144)))</f>
        <v>0</v>
      </c>
      <c r="V643" s="12">
        <f>SUMPRODUCT((SUMIF('[1]كشف حساب عميل (34)'!$F$128:$F$144,"*5 درج نوفرست*",'[1]كشف حساب عميل (34)'!$E$128:$E$144)))</f>
        <v>0</v>
      </c>
      <c r="W643" s="12">
        <f>SUMPRODUCT((SUMIF('[1]كشف حساب عميل (34)'!$F$128:$F$144,"*6 درج معدل*",'[1]كشف حساب عميل (34)'!$E$128:$E$144)))</f>
        <v>0</v>
      </c>
      <c r="X643" s="12">
        <f>SUMPRODUCT((SUMIF('[1]كشف حساب عميل (34)'!$F$128:$F$144,"*5 درج معدل*",'[1]كشف حساب عميل (34)'!$E$128:$E$144)))</f>
        <v>0</v>
      </c>
      <c r="Y643" s="12">
        <f>SUMPRODUCT((SUMIF('[1]كشف حساب عميل (34)'!$F$128:$F$144,"*4 درج*",'[1]كشف حساب عميل (34)'!$E$128:$E$144)))</f>
        <v>0</v>
      </c>
      <c r="Z643" s="12">
        <f t="shared" si="248"/>
        <v>0</v>
      </c>
    </row>
    <row r="644" spans="1:26" ht="17.25" hidden="1" thickTop="1" thickBot="1">
      <c r="A644" s="9" t="str">
        <f>'[1]عملاء الفرع'!$B$37</f>
        <v>كشف حساب عميل (34)</v>
      </c>
      <c r="B644" s="13"/>
      <c r="C644" s="11">
        <v>41153</v>
      </c>
      <c r="D644" s="12">
        <f>SUMPRODUCT((SUMIF('[1]كشف حساب عميل (34)'!$F$146:$F$167,"*560*",'[1]كشف حساب عميل (34)'!$E$146:$E$167)))</f>
        <v>0</v>
      </c>
      <c r="E644" s="12">
        <f>SUMPRODUCT((SUMIF('[1]كشف حساب عميل (34)'!$F$146:$F$167,"*510*",'[1]كشف حساب عميل (34)'!$E$146:$E$167)))</f>
        <v>0</v>
      </c>
      <c r="F644" s="12">
        <f>SUMPRODUCT((SUMIF('[1]كشف حساب عميل (34)'!$F$146:$F$167,"*430 لتر نوفرست*",'[1]كشف حساب عميل (34)'!$E$146:$E$167)))</f>
        <v>0</v>
      </c>
      <c r="G644" s="12">
        <f>SUMPRODUCT((SUMIF('[1]كشف حساب عميل (34)'!$F$146:$F$167,"*340 لتر نوفرست*",'[1]كشف حساب عميل (34)'!$E$146:$E$167)))</f>
        <v>0</v>
      </c>
      <c r="H644" s="12">
        <f>SUMPRODUCT((SUMIF('[1]كشف حساب عميل (34)'!$F$146:$F$167,"*339 لتر نوفرست*",'[1]كشف حساب عميل (34)'!$E$146:$E$167)))</f>
        <v>0</v>
      </c>
      <c r="I644" s="12">
        <f>SUMPRODUCT((SUMIF('[1]كشف حساب عميل (34)'!$F$146:$F$167,"*338*",'[1]كشف حساب عميل (34)'!$E$146:$E$167)))</f>
        <v>0</v>
      </c>
      <c r="J644" s="12">
        <f>SUMPRODUCT((SUMIF('[1]كشف حساب عميل (34)'!$F$146:$F$167,"*330*",'[1]كشف حساب عميل (34)'!$E$146:$E$167)))</f>
        <v>0</v>
      </c>
      <c r="K644" s="12">
        <f>SUMPRODUCT((SUMIF('[1]كشف حساب عميل (34)'!$F$146:$F$167,"*580*",'[1]كشف حساب عميل (34)'!$E$146:$E$167)))</f>
        <v>0</v>
      </c>
      <c r="L644" s="12">
        <f>SUMPRODUCT((SUMIF('[1]كشف حساب عميل (34)'!$F$146:$F$167,"*430 لتر برستيج*",'[1]كشف حساب عميل (34)'!$E$146:$E$167)))</f>
        <v>0</v>
      </c>
      <c r="M644" s="12">
        <f>SUMPRODUCT((SUMIF('[1]كشف حساب عميل (34)'!$F$146:$F$167,"*340 لتر برستيج*",'[1]كشف حساب عميل (34)'!$E$146:$E$167)))</f>
        <v>0</v>
      </c>
      <c r="N644" s="12">
        <f>SUMPRODUCT((SUMIF('[1]كشف حساب عميل (34)'!$F$146:$F$167,"*339 لتر برستيج*",'[1]كشف حساب عميل (34)'!$E$146:$E$167)))</f>
        <v>0</v>
      </c>
      <c r="O644" s="12">
        <f>SUMPRODUCT((SUMIF('[1]كشف حساب عميل (34)'!$F$146:$F$167,"*320*",'[1]كشف حساب عميل (34)'!$E$146:$E$167)))</f>
        <v>0</v>
      </c>
      <c r="P644" s="12">
        <f>SUMPRODUCT((SUMIF('[1]كشف حساب عميل (34)'!$F$146:$F$167,"*290*",'[1]كشف حساب عميل (34)'!$E$146:$E$167)))</f>
        <v>0</v>
      </c>
      <c r="Q644" s="12">
        <f>SUMPRODUCT((SUMIF('[1]كشف حساب عميل (34)'!$F$146:$F$167,"*335 لتر اوسكار*",'[1]كشف حساب عميل (34)'!$E$146:$E$167)))</f>
        <v>0</v>
      </c>
      <c r="R644" s="12">
        <f>SUMPRODUCT((SUMIF('[1]كشف حساب عميل (34)'!$F$146:$F$167,"*335 لتر برنسيسه*",'[1]كشف حساب عميل (34)'!$E$146:$E$167)))</f>
        <v>0</v>
      </c>
      <c r="S644" s="12">
        <f>SUMPRODUCT((SUMIF('[1]كشف حساب عميل (34)'!$F$146:$F$167,"*328*",'[1]كشف حساب عميل (34)'!$E$146:$E$167)))</f>
        <v>0</v>
      </c>
      <c r="T644" s="12">
        <f>SUMPRODUCT((SUMIF('[1]كشف حساب عميل (34)'!$F$146:$F$167,"*7 درج نوفرست*",'[1]كشف حساب عميل (34)'!$E$146:$E$167)))</f>
        <v>0</v>
      </c>
      <c r="U644" s="12">
        <f>SUMPRODUCT((SUMIF('[1]كشف حساب عميل (34)'!$F$146:$F$167,"*6 درج نوفرست*",'[1]كشف حساب عميل (34)'!$E$146:$E$167)))</f>
        <v>0</v>
      </c>
      <c r="V644" s="12">
        <f>SUMPRODUCT((SUMIF('[1]كشف حساب عميل (34)'!$F$146:$F$167,"*5 درج نوفرست*",'[1]كشف حساب عميل (34)'!$E$146:$E$167)))</f>
        <v>0</v>
      </c>
      <c r="W644" s="12">
        <f>SUMPRODUCT((SUMIF('[1]كشف حساب عميل (34)'!$F$146:$F$167,"*6 درج معدل*",'[1]كشف حساب عميل (34)'!$E$146:$E$167)))</f>
        <v>0</v>
      </c>
      <c r="X644" s="12">
        <f>SUMPRODUCT((SUMIF('[1]كشف حساب عميل (34)'!$F$146:$F$167,"*5 درج معدل*",'[1]كشف حساب عميل (34)'!$E$146:$E$167)))</f>
        <v>0</v>
      </c>
      <c r="Y644" s="12">
        <f>SUMPRODUCT((SUMIF('[1]كشف حساب عميل (34)'!$F$146:$F$167,"*4 درج*",'[1]كشف حساب عميل (34)'!$E$146:$E$167)))</f>
        <v>0</v>
      </c>
      <c r="Z644" s="12">
        <f t="shared" si="248"/>
        <v>0</v>
      </c>
    </row>
    <row r="645" spans="1:26" ht="17.25" hidden="1" thickTop="1" thickBot="1">
      <c r="A645" s="9" t="str">
        <f>'[1]عملاء الفرع'!$B$37</f>
        <v>كشف حساب عميل (34)</v>
      </c>
      <c r="B645" s="13"/>
      <c r="C645" s="11" t="s">
        <v>28</v>
      </c>
      <c r="D645" s="12">
        <f t="shared" si="265"/>
        <v>0</v>
      </c>
      <c r="E645" s="12">
        <f t="shared" si="265"/>
        <v>0</v>
      </c>
      <c r="F645" s="12">
        <f t="shared" si="265"/>
        <v>0</v>
      </c>
      <c r="G645" s="12">
        <f t="shared" si="265"/>
        <v>0</v>
      </c>
      <c r="H645" s="12">
        <f t="shared" si="265"/>
        <v>0</v>
      </c>
      <c r="I645" s="12">
        <f t="shared" si="265"/>
        <v>0</v>
      </c>
      <c r="J645" s="12">
        <f t="shared" si="265"/>
        <v>0</v>
      </c>
      <c r="K645" s="12">
        <f t="shared" si="265"/>
        <v>0</v>
      </c>
      <c r="L645" s="12">
        <f t="shared" si="265"/>
        <v>0</v>
      </c>
      <c r="M645" s="12">
        <f t="shared" si="265"/>
        <v>0</v>
      </c>
      <c r="N645" s="12">
        <f t="shared" si="265"/>
        <v>0</v>
      </c>
      <c r="O645" s="12">
        <f t="shared" si="265"/>
        <v>0</v>
      </c>
      <c r="P645" s="12">
        <f t="shared" si="265"/>
        <v>0</v>
      </c>
      <c r="Q645" s="12">
        <f t="shared" si="265"/>
        <v>0</v>
      </c>
      <c r="R645" s="12">
        <f t="shared" si="265"/>
        <v>0</v>
      </c>
      <c r="S645" s="12">
        <f t="shared" si="265"/>
        <v>0</v>
      </c>
      <c r="T645" s="12">
        <f t="shared" ref="T645:AM645" si="273">SUM(T642:T644)</f>
        <v>0</v>
      </c>
      <c r="U645" s="12">
        <f t="shared" si="273"/>
        <v>0</v>
      </c>
      <c r="V645" s="12">
        <f t="shared" si="273"/>
        <v>0</v>
      </c>
      <c r="W645" s="12">
        <f t="shared" si="273"/>
        <v>0</v>
      </c>
      <c r="X645" s="12">
        <f t="shared" si="273"/>
        <v>0</v>
      </c>
      <c r="Y645" s="12">
        <f t="shared" si="273"/>
        <v>0</v>
      </c>
      <c r="Z645" s="12">
        <f t="shared" si="248"/>
        <v>0</v>
      </c>
    </row>
    <row r="646" spans="1:26" ht="17.25" hidden="1" thickTop="1" thickBot="1">
      <c r="A646" s="9" t="str">
        <f>'[1]عملاء الفرع'!$B$37</f>
        <v>كشف حساب عميل (34)</v>
      </c>
      <c r="B646" s="13"/>
      <c r="C646" s="11">
        <v>41183</v>
      </c>
      <c r="D646" s="12">
        <f>SUMPRODUCT((SUMIF('[1]كشف حساب عميل (34)'!$F$169:$F$189,"*560*",'[1]كشف حساب عميل (34)'!$E$169:$E$189)))</f>
        <v>0</v>
      </c>
      <c r="E646" s="12">
        <f>SUMPRODUCT((SUMIF('[1]كشف حساب عميل (34)'!$F$169:$F$189,"*510*",'[1]كشف حساب عميل (34)'!$E$169:$E$189)))</f>
        <v>0</v>
      </c>
      <c r="F646" s="12">
        <f>SUMPRODUCT((SUMIF('[1]كشف حساب عميل (34)'!$F$169:$F$189,"*430 لتر نوفرست*",'[1]كشف حساب عميل (34)'!$E$169:$E$189)))</f>
        <v>0</v>
      </c>
      <c r="G646" s="12">
        <f>SUMPRODUCT((SUMIF('[1]كشف حساب عميل (34)'!$F$169:$F$189,"*340 لتر نوفرست*",'[1]كشف حساب عميل (34)'!$E$169:$E$189)))</f>
        <v>0</v>
      </c>
      <c r="H646" s="12">
        <f>SUMPRODUCT((SUMIF('[1]كشف حساب عميل (34)'!$F$169:$F$189,"*339 لتر نوفرست*",'[1]كشف حساب عميل (34)'!$E$169:$E$189)))</f>
        <v>0</v>
      </c>
      <c r="I646" s="12">
        <f>SUMPRODUCT((SUMIF('[1]كشف حساب عميل (34)'!$F$169:$F$189,"*338*",'[1]كشف حساب عميل (34)'!$E$169:$E$189)))</f>
        <v>0</v>
      </c>
      <c r="J646" s="12">
        <f>SUMPRODUCT((SUMIF('[1]كشف حساب عميل (34)'!$F$169:$F$189,"*330*",'[1]كشف حساب عميل (34)'!$E$169:$E$189)))</f>
        <v>0</v>
      </c>
      <c r="K646" s="12">
        <f>SUMPRODUCT((SUMIF('[1]كشف حساب عميل (34)'!$F$169:$F$189,"*580*",'[1]كشف حساب عميل (34)'!$E$169:$E$189)))</f>
        <v>0</v>
      </c>
      <c r="L646" s="12">
        <f>SUMPRODUCT((SUMIF('[1]كشف حساب عميل (34)'!$F$169:$F$189,"*430 لتر برستيج*",'[1]كشف حساب عميل (34)'!$E$169:$E$189)))</f>
        <v>0</v>
      </c>
      <c r="M646" s="12">
        <f>SUMPRODUCT((SUMIF('[1]كشف حساب عميل (34)'!$F$169:$F$189,"*340 لتر برستيج*",'[1]كشف حساب عميل (34)'!$E$169:$E$189)))</f>
        <v>0</v>
      </c>
      <c r="N646" s="12">
        <f>SUMPRODUCT((SUMIF('[1]كشف حساب عميل (34)'!$F$169:$F$189,"*339 لتر برستيج*",'[1]كشف حساب عميل (34)'!$E$169:$E$189)))</f>
        <v>0</v>
      </c>
      <c r="O646" s="12">
        <f>SUMPRODUCT((SUMIF('[1]كشف حساب عميل (34)'!$F$169:$F$189,"*320*",'[1]كشف حساب عميل (34)'!$E$169:$E$189)))</f>
        <v>0</v>
      </c>
      <c r="P646" s="12">
        <f>SUMPRODUCT((SUMIF('[1]كشف حساب عميل (34)'!$F$169:$F$189,"*290*",'[1]كشف حساب عميل (34)'!$E$169:$E$189)))</f>
        <v>0</v>
      </c>
      <c r="Q646" s="12">
        <f>SUMPRODUCT((SUMIF('[1]كشف حساب عميل (34)'!$F$169:$F$189,"*335 لتر اوسكار*",'[1]كشف حساب عميل (34)'!$E$169:$E$189)))</f>
        <v>0</v>
      </c>
      <c r="R646" s="12">
        <f>SUMPRODUCT((SUMIF('[1]كشف حساب عميل (34)'!$F$169:$F$189,"*335 لتر برنسيسه*",'[1]كشف حساب عميل (34)'!$E$169:$E$189)))</f>
        <v>0</v>
      </c>
      <c r="S646" s="12">
        <f>SUMPRODUCT((SUMIF('[1]كشف حساب عميل (34)'!$F$169:$F$189,"*328*",'[1]كشف حساب عميل (34)'!$E$169:$E$189)))</f>
        <v>0</v>
      </c>
      <c r="T646" s="12">
        <f>SUMPRODUCT((SUMIF('[1]كشف حساب عميل (34)'!$F$169:$F$189,"*7 درج نوفرست*",'[1]كشف حساب عميل (34)'!$E$169:$E$189)))</f>
        <v>0</v>
      </c>
      <c r="U646" s="12">
        <f>SUMPRODUCT((SUMIF('[1]كشف حساب عميل (34)'!$F$169:$F$189,"*6 درج نوفرست*",'[1]كشف حساب عميل (34)'!$E$169:$E$189)))</f>
        <v>0</v>
      </c>
      <c r="V646" s="12">
        <f>SUMPRODUCT((SUMIF('[1]كشف حساب عميل (34)'!$F$169:$F$189,"*5 درج نوفرست*",'[1]كشف حساب عميل (34)'!$E$169:$E$189)))</f>
        <v>0</v>
      </c>
      <c r="W646" s="12">
        <f>SUMPRODUCT((SUMIF('[1]كشف حساب عميل (34)'!$F$169:$F$189,"*6 درج معدل*",'[1]كشف حساب عميل (34)'!$E$169:$E$189)))</f>
        <v>0</v>
      </c>
      <c r="X646" s="12">
        <f>SUMPRODUCT((SUMIF('[1]كشف حساب عميل (34)'!$F$169:$F$189,"*5 درج معدل*",'[1]كشف حساب عميل (34)'!$E$169:$E$189)))</f>
        <v>0</v>
      </c>
      <c r="Y646" s="12">
        <f>SUMPRODUCT((SUMIF('[1]كشف حساب عميل (34)'!$F$169:$F$189,"*4 درج*",'[1]كشف حساب عميل (34)'!$E$169:$E$189)))</f>
        <v>0</v>
      </c>
      <c r="Z646" s="12">
        <f t="shared" si="248"/>
        <v>0</v>
      </c>
    </row>
    <row r="647" spans="1:26" ht="17.25" hidden="1" thickTop="1" thickBot="1">
      <c r="A647" s="9" t="str">
        <f>'[1]عملاء الفرع'!$B$37</f>
        <v>كشف حساب عميل (34)</v>
      </c>
      <c r="B647" s="13"/>
      <c r="C647" s="11">
        <v>41214</v>
      </c>
      <c r="D647" s="12">
        <f>SUMPRODUCT((SUMIF('[1]كشف حساب عميل (34)'!$F$191:$F$202,"*560*",'[1]كشف حساب عميل (34)'!$E$191:$E$202)))</f>
        <v>0</v>
      </c>
      <c r="E647" s="12">
        <f>SUMPRODUCT((SUMIF('[1]كشف حساب عميل (34)'!$F$191:$F$202,"*510*",'[1]كشف حساب عميل (34)'!$E$191:$E$202)))</f>
        <v>0</v>
      </c>
      <c r="F647" s="12">
        <f>SUMPRODUCT((SUMIF('[1]كشف حساب عميل (34)'!$F$191:$F$202,"*430 لتر نوفرست*",'[1]كشف حساب عميل (34)'!$E$191:$E$202)))</f>
        <v>0</v>
      </c>
      <c r="G647" s="12">
        <f>SUMPRODUCT((SUMIF('[1]كشف حساب عميل (34)'!$F$191:$F$202,"*340 لتر نوفرست*",'[1]كشف حساب عميل (34)'!$E$191:$E$202)))</f>
        <v>0</v>
      </c>
      <c r="H647" s="12">
        <f>SUMPRODUCT((SUMIF('[1]كشف حساب عميل (34)'!$F$191:$F$202,"*339 لتر نوفرست*",'[1]كشف حساب عميل (34)'!$E$191:$E$202)))</f>
        <v>0</v>
      </c>
      <c r="I647" s="12">
        <f>SUMPRODUCT((SUMIF('[1]كشف حساب عميل (34)'!$F$191:$F$202,"*338*",'[1]كشف حساب عميل (34)'!$E$191:$E$202)))</f>
        <v>0</v>
      </c>
      <c r="J647" s="12">
        <f>SUMPRODUCT((SUMIF('[1]كشف حساب عميل (34)'!$F$191:$F$202,"*330*",'[1]كشف حساب عميل (34)'!$E$191:$E$202)))</f>
        <v>0</v>
      </c>
      <c r="K647" s="12">
        <f>SUMPRODUCT((SUMIF('[1]كشف حساب عميل (34)'!$F$191:$F$202,"*580*",'[1]كشف حساب عميل (34)'!$E$191:$E$202)))</f>
        <v>0</v>
      </c>
      <c r="L647" s="12">
        <f>SUMPRODUCT((SUMIF('[1]كشف حساب عميل (34)'!$F$191:$F$202,"*430 لتر برستيج*",'[1]كشف حساب عميل (34)'!$E$191:$E$202)))</f>
        <v>0</v>
      </c>
      <c r="M647" s="12">
        <f>SUMPRODUCT((SUMIF('[1]كشف حساب عميل (34)'!$F$191:$F$202,"*340 لتر برستيج*",'[1]كشف حساب عميل (34)'!$E$191:$E$202)))</f>
        <v>0</v>
      </c>
      <c r="N647" s="12">
        <f>SUMPRODUCT((SUMIF('[1]كشف حساب عميل (34)'!$F$191:$F$202,"*339 لتر برستيج*",'[1]كشف حساب عميل (34)'!$E$191:$E$202)))</f>
        <v>0</v>
      </c>
      <c r="O647" s="12">
        <f>SUMPRODUCT((SUMIF('[1]كشف حساب عميل (34)'!$F$191:$F$202,"*320*",'[1]كشف حساب عميل (34)'!$E$191:$E$202)))</f>
        <v>0</v>
      </c>
      <c r="P647" s="12">
        <f>SUMPRODUCT((SUMIF('[1]كشف حساب عميل (34)'!$F$191:$F$202,"*290*",'[1]كشف حساب عميل (34)'!$E$191:$E$202)))</f>
        <v>0</v>
      </c>
      <c r="Q647" s="12">
        <f>SUMPRODUCT((SUMIF('[1]كشف حساب عميل (34)'!$F$191:$F$202,"*335 لتر اوسكار*",'[1]كشف حساب عميل (34)'!$E$191:$E$202)))</f>
        <v>0</v>
      </c>
      <c r="R647" s="12">
        <f>SUMPRODUCT((SUMIF('[1]كشف حساب عميل (34)'!$F$191:$F$202,"*335 لتر برنسيسه*",'[1]كشف حساب عميل (34)'!$E$191:$E$202)))</f>
        <v>0</v>
      </c>
      <c r="S647" s="12">
        <f>SUMPRODUCT((SUMIF('[1]كشف حساب عميل (34)'!$F$191:$F$202,"*328*",'[1]كشف حساب عميل (34)'!$E$191:$E$202)))</f>
        <v>0</v>
      </c>
      <c r="T647" s="12">
        <f>SUMPRODUCT((SUMIF('[1]كشف حساب عميل (34)'!$F$191:$F$202,"*7 درج نوفرست*",'[1]كشف حساب عميل (34)'!$E$191:$E$202)))</f>
        <v>0</v>
      </c>
      <c r="U647" s="12">
        <f>SUMPRODUCT((SUMIF('[1]كشف حساب عميل (34)'!$F$191:$F$202,"*6 درج نوفرست*",'[1]كشف حساب عميل (34)'!$E$191:$E$202)))</f>
        <v>0</v>
      </c>
      <c r="V647" s="12">
        <f>SUMPRODUCT((SUMIF('[1]كشف حساب عميل (34)'!$F$191:$F$202,"*5 درج نوفرست*",'[1]كشف حساب عميل (34)'!$E$191:$E$202)))</f>
        <v>0</v>
      </c>
      <c r="W647" s="12">
        <f>SUMPRODUCT((SUMIF('[1]كشف حساب عميل (34)'!$F$191:$F$202,"*6 درج معدل*",'[1]كشف حساب عميل (34)'!$E$191:$E$202)))</f>
        <v>0</v>
      </c>
      <c r="X647" s="12">
        <f>SUMPRODUCT((SUMIF('[1]كشف حساب عميل (34)'!$F$191:$F$202,"*5 درج معدل*",'[1]كشف حساب عميل (34)'!$E$191:$E$202)))</f>
        <v>0</v>
      </c>
      <c r="Y647" s="12">
        <f>SUMPRODUCT((SUMIF('[1]كشف حساب عميل (34)'!$F$191:$F$202,"*4 درج*",'[1]كشف حساب عميل (34)'!$E$191:$E$202)))</f>
        <v>0</v>
      </c>
      <c r="Z647" s="12">
        <f t="shared" ref="Z647:Z710" si="274">SUM(D647:Y647)</f>
        <v>0</v>
      </c>
    </row>
    <row r="648" spans="1:26" ht="17.25" hidden="1" thickTop="1" thickBot="1">
      <c r="A648" s="9" t="str">
        <f>'[1]عملاء الفرع'!$B$37</f>
        <v>كشف حساب عميل (34)</v>
      </c>
      <c r="B648" s="13"/>
      <c r="C648" s="11">
        <v>41244</v>
      </c>
      <c r="D648" s="12">
        <f>SUMPRODUCT((SUMIF('[1]كشف حساب عميل (34)'!$F$204:$F$216,"*560*",'[1]كشف حساب عميل (34)'!$E$204:$E$216)))</f>
        <v>0</v>
      </c>
      <c r="E648" s="12">
        <f>SUMPRODUCT((SUMIF('[1]كشف حساب عميل (34)'!$F$204:$F$216,"*510*",'[1]كشف حساب عميل (34)'!$E$204:$E$216)))</f>
        <v>0</v>
      </c>
      <c r="F648" s="12">
        <f>SUMPRODUCT((SUMIF('[1]كشف حساب عميل (34)'!$F$204:$F$216,"*430 لتر نوفرست*",'[1]كشف حساب عميل (34)'!$E$204:$E$216)))</f>
        <v>0</v>
      </c>
      <c r="G648" s="12">
        <f>SUMPRODUCT((SUMIF('[1]كشف حساب عميل (34)'!$F$204:$F$216,"*340 لتر نوفرست*",'[1]كشف حساب عميل (34)'!$E$204:$E$216)))</f>
        <v>0</v>
      </c>
      <c r="H648" s="12">
        <f>SUMPRODUCT((SUMIF('[1]كشف حساب عميل (34)'!$F$204:$F$216,"*339 لتر نوفرست*",'[1]كشف حساب عميل (34)'!$E$204:$E$216)))</f>
        <v>0</v>
      </c>
      <c r="I648" s="12">
        <f>SUMPRODUCT((SUMIF('[1]كشف حساب عميل (34)'!$F$204:$F$216,"*338*",'[1]كشف حساب عميل (34)'!$E$204:$E$216)))</f>
        <v>0</v>
      </c>
      <c r="J648" s="12">
        <f>SUMPRODUCT((SUMIF('[1]كشف حساب عميل (34)'!$F$204:$F$216,"*330*",'[1]كشف حساب عميل (34)'!$E$204:$E$216)))</f>
        <v>0</v>
      </c>
      <c r="K648" s="12">
        <f>SUMPRODUCT((SUMIF('[1]كشف حساب عميل (34)'!$F$204:$F$216,"*580*",'[1]كشف حساب عميل (34)'!$E$204:$E$216)))</f>
        <v>0</v>
      </c>
      <c r="L648" s="12">
        <f>SUMPRODUCT((SUMIF('[1]كشف حساب عميل (34)'!$F$204:$F$216,"*430 لتر برستيج*",'[1]كشف حساب عميل (34)'!$E$204:$E$216)))</f>
        <v>0</v>
      </c>
      <c r="M648" s="12">
        <f>SUMPRODUCT((SUMIF('[1]كشف حساب عميل (34)'!$F$204:$F$216,"*340 لتر برستيج*",'[1]كشف حساب عميل (34)'!$E$204:$E$216)))</f>
        <v>0</v>
      </c>
      <c r="N648" s="12">
        <f>SUMPRODUCT((SUMIF('[1]كشف حساب عميل (34)'!$F$204:$F$216,"*339 لتر برستيج*",'[1]كشف حساب عميل (34)'!$E$204:$E$216)))</f>
        <v>0</v>
      </c>
      <c r="O648" s="12">
        <f>SUMPRODUCT((SUMIF('[1]كشف حساب عميل (34)'!$F$204:$F$216,"*320*",'[1]كشف حساب عميل (34)'!$E$204:$E$216)))</f>
        <v>0</v>
      </c>
      <c r="P648" s="12">
        <f>SUMPRODUCT((SUMIF('[1]كشف حساب عميل (34)'!$F$204:$F$216,"*290*",'[1]كشف حساب عميل (34)'!$E$204:$E$216)))</f>
        <v>0</v>
      </c>
      <c r="Q648" s="12">
        <f>SUMPRODUCT((SUMIF('[1]كشف حساب عميل (34)'!$F$204:$F$216,"*335 لتر اوسكار*",'[1]كشف حساب عميل (34)'!$E$204:$E$216)))</f>
        <v>0</v>
      </c>
      <c r="R648" s="12">
        <f>SUMPRODUCT((SUMIF('[1]كشف حساب عميل (34)'!$F$204:$F$216,"*335 لتر برنسيسه*",'[1]كشف حساب عميل (34)'!$E$204:$E$216)))</f>
        <v>0</v>
      </c>
      <c r="S648" s="12">
        <f>SUMPRODUCT((SUMIF('[1]كشف حساب عميل (34)'!$F$204:$F$216,"*328*",'[1]كشف حساب عميل (34)'!$E$204:$E$216)))</f>
        <v>0</v>
      </c>
      <c r="T648" s="12">
        <f>SUMPRODUCT((SUMIF('[1]كشف حساب عميل (34)'!$F$204:$F$216,"*7 درج نوفرست*",'[1]كشف حساب عميل (34)'!$E$204:$E$216)))</f>
        <v>0</v>
      </c>
      <c r="U648" s="12">
        <f>SUMPRODUCT((SUMIF('[1]كشف حساب عميل (34)'!$F$204:$F$216,"*6 درج نوفرست*",'[1]كشف حساب عميل (34)'!$E$204:$E$216)))</f>
        <v>0</v>
      </c>
      <c r="V648" s="12">
        <f>SUMPRODUCT((SUMIF('[1]كشف حساب عميل (34)'!$F$204:$F$216,"*5 درج نوفرست*",'[1]كشف حساب عميل (34)'!$E$204:$E$216)))</f>
        <v>0</v>
      </c>
      <c r="W648" s="12">
        <f>SUMPRODUCT((SUMIF('[1]كشف حساب عميل (34)'!$F$204:$F$216,"*6 درج معدل*",'[1]كشف حساب عميل (34)'!$E$204:$E$216)))</f>
        <v>0</v>
      </c>
      <c r="X648" s="12">
        <f>SUMPRODUCT((SUMIF('[1]كشف حساب عميل (34)'!$F$204:$F$216,"*5 درج معدل*",'[1]كشف حساب عميل (34)'!$E$204:$E$216)))</f>
        <v>0</v>
      </c>
      <c r="Y648" s="12">
        <f>SUMPRODUCT((SUMIF('[1]كشف حساب عميل (34)'!$F$204:$F$216,"*4 درج*",'[1]كشف حساب عميل (34)'!$E$204:$E$216)))</f>
        <v>0</v>
      </c>
      <c r="Z648" s="12">
        <f t="shared" si="274"/>
        <v>0</v>
      </c>
    </row>
    <row r="649" spans="1:26" ht="17.25" hidden="1" thickTop="1" thickBot="1">
      <c r="A649" s="9" t="str">
        <f>'[1]عملاء الفرع'!$B$37</f>
        <v>كشف حساب عميل (34)</v>
      </c>
      <c r="B649" s="13"/>
      <c r="C649" s="11" t="s">
        <v>29</v>
      </c>
      <c r="D649" s="12">
        <f t="shared" si="267"/>
        <v>0</v>
      </c>
      <c r="E649" s="12">
        <f t="shared" si="267"/>
        <v>0</v>
      </c>
      <c r="F649" s="12">
        <f t="shared" si="267"/>
        <v>0</v>
      </c>
      <c r="G649" s="12">
        <f t="shared" si="267"/>
        <v>0</v>
      </c>
      <c r="H649" s="12">
        <f t="shared" si="267"/>
        <v>0</v>
      </c>
      <c r="I649" s="12">
        <f t="shared" si="267"/>
        <v>0</v>
      </c>
      <c r="J649" s="12">
        <f t="shared" si="267"/>
        <v>0</v>
      </c>
      <c r="K649" s="12">
        <f t="shared" si="267"/>
        <v>0</v>
      </c>
      <c r="L649" s="12">
        <f t="shared" si="267"/>
        <v>0</v>
      </c>
      <c r="M649" s="12">
        <f t="shared" si="267"/>
        <v>0</v>
      </c>
      <c r="N649" s="12">
        <f t="shared" si="267"/>
        <v>0</v>
      </c>
      <c r="O649" s="12">
        <f t="shared" si="267"/>
        <v>0</v>
      </c>
      <c r="P649" s="12">
        <f t="shared" si="267"/>
        <v>0</v>
      </c>
      <c r="Q649" s="12">
        <f t="shared" si="267"/>
        <v>0</v>
      </c>
      <c r="R649" s="12">
        <f t="shared" si="267"/>
        <v>0</v>
      </c>
      <c r="S649" s="12">
        <f t="shared" si="267"/>
        <v>0</v>
      </c>
      <c r="T649" s="12">
        <f t="shared" ref="T649:AM649" si="275">SUM(T646:T648)</f>
        <v>0</v>
      </c>
      <c r="U649" s="12">
        <f t="shared" si="275"/>
        <v>0</v>
      </c>
      <c r="V649" s="12">
        <f t="shared" si="275"/>
        <v>0</v>
      </c>
      <c r="W649" s="12">
        <f t="shared" si="275"/>
        <v>0</v>
      </c>
      <c r="X649" s="12">
        <f t="shared" si="275"/>
        <v>0</v>
      </c>
      <c r="Y649" s="12">
        <f t="shared" si="275"/>
        <v>0</v>
      </c>
      <c r="Z649" s="12">
        <f t="shared" si="274"/>
        <v>0</v>
      </c>
    </row>
    <row r="650" spans="1:26" ht="17.25" hidden="1" thickTop="1" thickBot="1">
      <c r="A650" s="9" t="str">
        <f>'[1]عملاء الفرع'!$B$37</f>
        <v>كشف حساب عميل (34)</v>
      </c>
      <c r="B650" s="13"/>
      <c r="C650" s="11" t="s">
        <v>30</v>
      </c>
      <c r="D650" s="12">
        <f t="shared" si="269"/>
        <v>0</v>
      </c>
      <c r="E650" s="12">
        <f t="shared" si="269"/>
        <v>0</v>
      </c>
      <c r="F650" s="12">
        <f t="shared" si="269"/>
        <v>0</v>
      </c>
      <c r="G650" s="12">
        <f t="shared" si="269"/>
        <v>0</v>
      </c>
      <c r="H650" s="12">
        <f t="shared" si="269"/>
        <v>0</v>
      </c>
      <c r="I650" s="12">
        <f t="shared" si="269"/>
        <v>0</v>
      </c>
      <c r="J650" s="12">
        <f t="shared" si="269"/>
        <v>0</v>
      </c>
      <c r="K650" s="12">
        <f t="shared" si="269"/>
        <v>0</v>
      </c>
      <c r="L650" s="12">
        <f t="shared" si="269"/>
        <v>0</v>
      </c>
      <c r="M650" s="12">
        <f t="shared" si="269"/>
        <v>0</v>
      </c>
      <c r="N650" s="12">
        <f t="shared" si="269"/>
        <v>0</v>
      </c>
      <c r="O650" s="12">
        <f t="shared" si="269"/>
        <v>0</v>
      </c>
      <c r="P650" s="12">
        <f t="shared" si="269"/>
        <v>0</v>
      </c>
      <c r="Q650" s="12">
        <f t="shared" si="269"/>
        <v>0</v>
      </c>
      <c r="R650" s="12">
        <f t="shared" si="269"/>
        <v>0</v>
      </c>
      <c r="S650" s="12">
        <f t="shared" si="269"/>
        <v>0</v>
      </c>
      <c r="T650" s="12">
        <f t="shared" si="269"/>
        <v>0</v>
      </c>
      <c r="U650" s="12">
        <f t="shared" si="269"/>
        <v>0</v>
      </c>
      <c r="V650" s="12">
        <f t="shared" si="269"/>
        <v>0</v>
      </c>
      <c r="W650" s="12">
        <f t="shared" si="269"/>
        <v>0</v>
      </c>
      <c r="X650" s="12">
        <f t="shared" si="269"/>
        <v>0</v>
      </c>
      <c r="Y650" s="12">
        <f t="shared" si="269"/>
        <v>0</v>
      </c>
      <c r="Z650" s="12">
        <f t="shared" si="274"/>
        <v>0</v>
      </c>
    </row>
    <row r="651" spans="1:26" ht="17.25" hidden="1" thickTop="1" thickBot="1">
      <c r="A651" s="9" t="str">
        <f>'[1]عملاء الفرع'!$B$37</f>
        <v>كشف حساب عميل (34)</v>
      </c>
      <c r="B651" s="13"/>
      <c r="C651" s="11" t="s">
        <v>31</v>
      </c>
      <c r="D651" s="12">
        <f t="shared" si="270"/>
        <v>0</v>
      </c>
      <c r="E651" s="12">
        <f t="shared" si="270"/>
        <v>0</v>
      </c>
      <c r="F651" s="12">
        <f t="shared" si="270"/>
        <v>0</v>
      </c>
      <c r="G651" s="12">
        <f t="shared" si="270"/>
        <v>0</v>
      </c>
      <c r="H651" s="12">
        <f t="shared" si="270"/>
        <v>0</v>
      </c>
      <c r="I651" s="12">
        <f t="shared" si="270"/>
        <v>0</v>
      </c>
      <c r="J651" s="12">
        <f t="shared" si="270"/>
        <v>0</v>
      </c>
      <c r="K651" s="12">
        <f t="shared" si="270"/>
        <v>0</v>
      </c>
      <c r="L651" s="12">
        <f t="shared" si="270"/>
        <v>0</v>
      </c>
      <c r="M651" s="12">
        <f t="shared" si="270"/>
        <v>0</v>
      </c>
      <c r="N651" s="12">
        <f t="shared" si="270"/>
        <v>0</v>
      </c>
      <c r="O651" s="12">
        <f t="shared" si="270"/>
        <v>0</v>
      </c>
      <c r="P651" s="12">
        <f t="shared" si="270"/>
        <v>0</v>
      </c>
      <c r="Q651" s="12">
        <f t="shared" si="270"/>
        <v>0</v>
      </c>
      <c r="R651" s="12">
        <f t="shared" si="270"/>
        <v>0</v>
      </c>
      <c r="S651" s="12">
        <f t="shared" si="270"/>
        <v>0</v>
      </c>
      <c r="T651" s="12">
        <f t="shared" si="270"/>
        <v>0</v>
      </c>
      <c r="U651" s="12">
        <f t="shared" si="270"/>
        <v>0</v>
      </c>
      <c r="V651" s="12">
        <f t="shared" si="270"/>
        <v>0</v>
      </c>
      <c r="W651" s="12">
        <f t="shared" si="270"/>
        <v>0</v>
      </c>
      <c r="X651" s="12">
        <f t="shared" si="270"/>
        <v>0</v>
      </c>
      <c r="Y651" s="12">
        <f t="shared" si="270"/>
        <v>0</v>
      </c>
      <c r="Z651" s="12">
        <f t="shared" si="274"/>
        <v>0</v>
      </c>
    </row>
    <row r="652" spans="1:26" ht="17.25" thickTop="1" thickBot="1">
      <c r="A652" s="9" t="str">
        <f>'[1]عملاء الفرع'!$B$38</f>
        <v>كشف حساب عميل (35)</v>
      </c>
      <c r="B652" s="13"/>
      <c r="C652" s="11">
        <v>40909</v>
      </c>
      <c r="D652" s="12">
        <f>SUMPRODUCT((SUMIF('[1]كشف حساب عميل (35)'!$F$7:$F$37,"*560*",'[1]كشف حساب عميل (35)'!$E$7:$E$37)))</f>
        <v>0</v>
      </c>
      <c r="E652" s="12">
        <f>SUMPRODUCT((SUMIF('[1]كشف حساب عميل (35)'!$F$7:$F$37,"*510*",'[1]كشف حساب عميل (35)'!$E$7:$E$37)))</f>
        <v>0</v>
      </c>
      <c r="F652" s="12">
        <f>SUMPRODUCT((SUMIF('[1]كشف حساب عميل (35)'!$F$7:$F$37,"*430 لتر نوفرست*",'[1]كشف حساب عميل (35)'!$E$7:$E$37)))</f>
        <v>0</v>
      </c>
      <c r="G652" s="12">
        <f>SUMPRODUCT((SUMIF('[1]كشف حساب عميل (35)'!$F$7:$F$37,"*340 لتر نوفرست*",'[1]كشف حساب عميل (35)'!$E$7:$E$37)))</f>
        <v>0</v>
      </c>
      <c r="H652" s="12">
        <f>SUMPRODUCT((SUMIF('[1]كشف حساب عميل (35)'!$F$7:$F$37,"*339 لتر نوفرست*",'[1]كشف حساب عميل (35)'!$E$7:$E$37)))</f>
        <v>0</v>
      </c>
      <c r="I652" s="12">
        <f>SUMPRODUCT((SUMIF('[1]كشف حساب عميل (35)'!$F$7:$F$37,"*338*",'[1]كشف حساب عميل (35)'!$E$7:$E$37)))</f>
        <v>0</v>
      </c>
      <c r="J652" s="12">
        <f>SUMPRODUCT((SUMIF('[1]كشف حساب عميل (35)'!$F$7:$F$37,"*330*",'[1]كشف حساب عميل (35)'!$E$7:$E$37)))</f>
        <v>0</v>
      </c>
      <c r="K652" s="12">
        <f>SUMPRODUCT((SUMIF('[1]كشف حساب عميل (35)'!$F$7:$F$37,"*580*",'[1]كشف حساب عميل (35)'!$E$7:$E$37)))</f>
        <v>0</v>
      </c>
      <c r="L652" s="12">
        <f>SUMPRODUCT((SUMIF('[1]كشف حساب عميل (35)'!$F$7:$F$37,"*430 لتر برستيج*",'[1]كشف حساب عميل (35)'!$E$7:$E$37)))</f>
        <v>0</v>
      </c>
      <c r="M652" s="12">
        <f>SUMPRODUCT((SUMIF('[1]كشف حساب عميل (35)'!$F$7:$F$37,"*340 لتر برستيج*",'[1]كشف حساب عميل (35)'!$E$7:$E$37)))</f>
        <v>0</v>
      </c>
      <c r="N652" s="12">
        <f>SUMPRODUCT((SUMIF('[1]كشف حساب عميل (35)'!$F$7:$F$37,"*339 لتر برستيج*",'[1]كشف حساب عميل (35)'!$E$7:$E$37)))</f>
        <v>0</v>
      </c>
      <c r="O652" s="12">
        <f>SUMPRODUCT((SUMIF('[1]كشف حساب عميل (35)'!$F$7:$F$37,"*320*",'[1]كشف حساب عميل (35)'!$E$7:$E$37)))</f>
        <v>0</v>
      </c>
      <c r="P652" s="12">
        <f>SUMPRODUCT((SUMIF('[1]كشف حساب عميل (35)'!$F$7:$F$37,"*290*",'[1]كشف حساب عميل (35)'!$E$7:$E$37)))</f>
        <v>0</v>
      </c>
      <c r="Q652" s="12">
        <f>SUMPRODUCT((SUMIF('[1]كشف حساب عميل (35)'!$F$7:$F$37,"*335 لتر اوسكار*",'[1]كشف حساب عميل (35)'!$E$7:$E$37)))</f>
        <v>0</v>
      </c>
      <c r="R652" s="12">
        <f>SUMPRODUCT((SUMIF('[1]كشف حساب عميل (35)'!$F$7:$F$37,"*335 لتر برنسيسه*",'[1]كشف حساب عميل (35)'!$E$7:$E$37)))</f>
        <v>0</v>
      </c>
      <c r="S652" s="12">
        <f>SUMPRODUCT((SUMIF('[1]كشف حساب عميل (35)'!$F$7:$F$37,"*328*",'[1]كشف حساب عميل (35)'!$E$7:$E$37)))</f>
        <v>0</v>
      </c>
      <c r="T652" s="12">
        <f>SUMPRODUCT((SUMIF('[1]كشف حساب عميل (35)'!$F$7:$F$37,"*7 درج نوفرست*",'[1]كشف حساب عميل (35)'!$E$7:$E$37)))</f>
        <v>0</v>
      </c>
      <c r="U652" s="12">
        <f>SUMPRODUCT((SUMIF('[1]كشف حساب عميل (35)'!$F$7:$F$37,"*6 درج نوفرست*",'[1]كشف حساب عميل (35)'!$E$7:$E$37)))</f>
        <v>0</v>
      </c>
      <c r="V652" s="12">
        <f>SUMPRODUCT((SUMIF('[1]كشف حساب عميل (35)'!$F$7:$F$37,"*5 درج نوفرست*",'[1]كشف حساب عميل (35)'!$E$7:$E$37)))</f>
        <v>0</v>
      </c>
      <c r="W652" s="12">
        <f>SUMPRODUCT((SUMIF('[1]كشف حساب عميل (35)'!$F$7:$F$37,"*6 درج معدل*",'[1]كشف حساب عميل (35)'!$E$7:$E$37)))</f>
        <v>0</v>
      </c>
      <c r="X652" s="12">
        <f>SUMPRODUCT((SUMIF('[1]كشف حساب عميل (35)'!$F$7:$F$37,"*5 درج معدل*",'[1]كشف حساب عميل (35)'!$E$7:$E$37)))</f>
        <v>0</v>
      </c>
      <c r="Y652" s="12">
        <f>SUMPRODUCT((SUMIF('[1]كشف حساب عميل (35)'!$F$7:$F$37,"*4 درج*",'[1]كشف حساب عميل (35)'!$E$7:$E$37)))</f>
        <v>0</v>
      </c>
      <c r="Z652" s="12">
        <f t="shared" si="274"/>
        <v>0</v>
      </c>
    </row>
    <row r="653" spans="1:26" ht="17.25" hidden="1" thickTop="1" thickBot="1">
      <c r="A653" s="9" t="str">
        <f>'[1]عملاء الفرع'!$B$38</f>
        <v>كشف حساب عميل (35)</v>
      </c>
      <c r="B653" s="10"/>
      <c r="C653" s="11">
        <v>40940</v>
      </c>
      <c r="D653" s="12">
        <f>SUMPRODUCT((SUMIF('[1]كشف حساب عميل (35)'!$F$39:$F$48,"*560*",'[1]كشف حساب عميل (35)'!$E$39:$E$48)))</f>
        <v>0</v>
      </c>
      <c r="E653" s="12">
        <f>SUMPRODUCT((SUMIF('[1]كشف حساب عميل (35)'!$F$39:$F$48,"*510*",'[1]كشف حساب عميل (35)'!$E$39:$E$48)))</f>
        <v>0</v>
      </c>
      <c r="F653" s="12">
        <f>SUMPRODUCT((SUMIF('[1]كشف حساب عميل (35)'!$F$39:$F$48,"*430 لتر نوفرست*",'[1]كشف حساب عميل (35)'!$E$39:$E$48)))</f>
        <v>0</v>
      </c>
      <c r="G653" s="12">
        <f>SUMPRODUCT((SUMIF('[1]كشف حساب عميل (35)'!$F$39:$F$48,"*340 لتر نوفرست*",'[1]كشف حساب عميل (35)'!$E$39:$E$48)))</f>
        <v>0</v>
      </c>
      <c r="H653" s="12">
        <f>SUMPRODUCT((SUMIF('[1]كشف حساب عميل (35)'!$F$39:$F$48,"*339 لتر نوفرست*",'[1]كشف حساب عميل (35)'!$E$39:$E$48)))</f>
        <v>0</v>
      </c>
      <c r="I653" s="12">
        <f>SUMPRODUCT((SUMIF('[1]كشف حساب عميل (35)'!$F$39:$F$48,"*338*",'[1]كشف حساب عميل (35)'!$E$39:$E$48)))</f>
        <v>0</v>
      </c>
      <c r="J653" s="12">
        <f>SUMPRODUCT((SUMIF('[1]كشف حساب عميل (35)'!$F$39:$F$48,"*330*",'[1]كشف حساب عميل (35)'!$E$39:$E$48)))</f>
        <v>0</v>
      </c>
      <c r="K653" s="12">
        <f>SUMPRODUCT((SUMIF('[1]كشف حساب عميل (35)'!$F$39:$F$48,"*580*",'[1]كشف حساب عميل (35)'!$E$39:$E$48)))</f>
        <v>0</v>
      </c>
      <c r="L653" s="12">
        <f>SUMPRODUCT((SUMIF('[1]كشف حساب عميل (35)'!$F$39:$F$48,"*430 لتر برستيج*",'[1]كشف حساب عميل (35)'!$E$39:$E$48)))</f>
        <v>0</v>
      </c>
      <c r="M653" s="12">
        <f>SUMPRODUCT((SUMIF('[1]كشف حساب عميل (35)'!$F$39:$F$48,"*340 لتر برستيج*",'[1]كشف حساب عميل (35)'!$E$39:$E$48)))</f>
        <v>0</v>
      </c>
      <c r="N653" s="12">
        <f>SUMPRODUCT((SUMIF('[1]كشف حساب عميل (35)'!$F$39:$F$48,"*339 لتر برستيج*",'[1]كشف حساب عميل (35)'!$E$39:$E$48)))</f>
        <v>0</v>
      </c>
      <c r="O653" s="12">
        <f>SUMPRODUCT((SUMIF('[1]كشف حساب عميل (35)'!$F$39:$F$48,"*320*",'[1]كشف حساب عميل (35)'!$E$39:$E$48)))</f>
        <v>0</v>
      </c>
      <c r="P653" s="12">
        <f>SUMPRODUCT((SUMIF('[1]كشف حساب عميل (35)'!$F$39:$F$48,"*290*",'[1]كشف حساب عميل (35)'!$E$39:$E$48)))</f>
        <v>0</v>
      </c>
      <c r="Q653" s="12">
        <f>SUMPRODUCT((SUMIF('[1]كشف حساب عميل (35)'!$F$39:$F$48,"*335 لتر اوسكار*",'[1]كشف حساب عميل (35)'!$E$39:$E$48)))</f>
        <v>0</v>
      </c>
      <c r="R653" s="12">
        <f>SUMPRODUCT((SUMIF('[1]كشف حساب عميل (35)'!$F$39:$F$48,"*335 لتر برنسيسه*",'[1]كشف حساب عميل (35)'!$E$39:$E$48)))</f>
        <v>0</v>
      </c>
      <c r="S653" s="12">
        <f>SUMPRODUCT((SUMIF('[1]كشف حساب عميل (35)'!$F$39:$F$48,"*328*",'[1]كشف حساب عميل (35)'!$E$39:$E$48)))</f>
        <v>0</v>
      </c>
      <c r="T653" s="12">
        <f>SUMPRODUCT((SUMIF('[1]كشف حساب عميل (35)'!$F$39:$F$48,"*7 درج نوفرست*",'[1]كشف حساب عميل (35)'!$E$39:$E$48)))</f>
        <v>0</v>
      </c>
      <c r="U653" s="12">
        <f>SUMPRODUCT((SUMIF('[1]كشف حساب عميل (35)'!$F$39:$F$48,"*6 درج نوفرست*",'[1]كشف حساب عميل (35)'!$E$39:$E$48)))</f>
        <v>0</v>
      </c>
      <c r="V653" s="12">
        <f>SUMPRODUCT((SUMIF('[1]كشف حساب عميل (35)'!$F$39:$F$48,"*5 درج نوفرست*",'[1]كشف حساب عميل (35)'!$E$39:$E$48)))</f>
        <v>0</v>
      </c>
      <c r="W653" s="12">
        <f>SUMPRODUCT((SUMIF('[1]كشف حساب عميل (35)'!$F$39:$F$48,"*6 درج معدل*",'[1]كشف حساب عميل (35)'!$E$39:$E$48)))</f>
        <v>0</v>
      </c>
      <c r="X653" s="12">
        <f>SUMPRODUCT((SUMIF('[1]كشف حساب عميل (35)'!$F$39:$F$48,"*5 درج معدل*",'[1]كشف حساب عميل (35)'!$E$39:$E$48)))</f>
        <v>0</v>
      </c>
      <c r="Y653" s="12">
        <f>SUMPRODUCT((SUMIF('[1]كشف حساب عميل (35)'!$F$39:$F$48,"*4 درج*",'[1]كشف حساب عميل (35)'!$E$39:$E$48)))</f>
        <v>0</v>
      </c>
      <c r="Z653" s="12">
        <f t="shared" si="274"/>
        <v>0</v>
      </c>
    </row>
    <row r="654" spans="1:26" ht="17.25" hidden="1" thickTop="1" thickBot="1">
      <c r="A654" s="9" t="str">
        <f>'[1]عملاء الفرع'!$B$38</f>
        <v>كشف حساب عميل (35)</v>
      </c>
      <c r="B654" s="13"/>
      <c r="C654" s="11">
        <v>40969</v>
      </c>
      <c r="D654" s="12">
        <f>SUMPRODUCT((SUMIF('[1]كشف حساب عميل (35)'!$F$50:$F$60,"*560*",'[1]كشف حساب عميل (35)'!$E$50:$E$60)))</f>
        <v>0</v>
      </c>
      <c r="E654" s="12">
        <f>SUMPRODUCT((SUMIF('[1]كشف حساب عميل (35)'!$F$50:$F$60,"*510*",'[1]كشف حساب عميل (35)'!$E$50:$E$60)))</f>
        <v>0</v>
      </c>
      <c r="F654" s="12">
        <f>SUMPRODUCT((SUMIF('[1]كشف حساب عميل (35)'!$F$50:$F$60,"*430 لتر نوفرست*",'[1]كشف حساب عميل (35)'!$E$50:$E$60)))</f>
        <v>0</v>
      </c>
      <c r="G654" s="12">
        <f>SUMPRODUCT((SUMIF('[1]كشف حساب عميل (35)'!$F$50:$F$60,"*340 لتر نوفرست*",'[1]كشف حساب عميل (35)'!$E$50:$E$60)))</f>
        <v>0</v>
      </c>
      <c r="H654" s="12">
        <f>SUMPRODUCT((SUMIF('[1]كشف حساب عميل (35)'!$F$50:$F$60,"*339 لتر نوفرست*",'[1]كشف حساب عميل (35)'!$E$50:$E$60)))</f>
        <v>0</v>
      </c>
      <c r="I654" s="12">
        <f>SUMPRODUCT((SUMIF('[1]كشف حساب عميل (35)'!$F$50:$F$60,"*338*",'[1]كشف حساب عميل (35)'!$E$50:$E$60)))</f>
        <v>0</v>
      </c>
      <c r="J654" s="12">
        <f>SUMPRODUCT((SUMIF('[1]كشف حساب عميل (35)'!$F$50:$F$60,"*330*",'[1]كشف حساب عميل (35)'!$E$50:$E$60)))</f>
        <v>0</v>
      </c>
      <c r="K654" s="12">
        <f>SUMPRODUCT((SUMIF('[1]كشف حساب عميل (35)'!$F$50:$F$60,"*580*",'[1]كشف حساب عميل (35)'!$E$50:$E$60)))</f>
        <v>0</v>
      </c>
      <c r="L654" s="12">
        <f>SUMPRODUCT((SUMIF('[1]كشف حساب عميل (35)'!$F$50:$F$60,"*430 لتر برستيج*",'[1]كشف حساب عميل (35)'!$E$50:$E$60)))</f>
        <v>0</v>
      </c>
      <c r="M654" s="12">
        <f>SUMPRODUCT((SUMIF('[1]كشف حساب عميل (35)'!$F$50:$F$60,"*340 لتر برستيج*",'[1]كشف حساب عميل (35)'!$E$50:$E$60)))</f>
        <v>0</v>
      </c>
      <c r="N654" s="12">
        <f>SUMPRODUCT((SUMIF('[1]كشف حساب عميل (35)'!$F$50:$F$60,"*339 لتر برستيج*",'[1]كشف حساب عميل (35)'!$E$50:$E$60)))</f>
        <v>0</v>
      </c>
      <c r="O654" s="12">
        <f>SUMPRODUCT((SUMIF('[1]كشف حساب عميل (35)'!$F$50:$F$60,"*320*",'[1]كشف حساب عميل (35)'!$E$50:$E$60)))</f>
        <v>0</v>
      </c>
      <c r="P654" s="12">
        <f>SUMPRODUCT((SUMIF('[1]كشف حساب عميل (35)'!$F$50:$F$60,"*290*",'[1]كشف حساب عميل (35)'!$E$50:$E$60)))</f>
        <v>0</v>
      </c>
      <c r="Q654" s="12">
        <f>SUMPRODUCT((SUMIF('[1]كشف حساب عميل (35)'!$F$50:$F$60,"*335 لتر اوسكار*",'[1]كشف حساب عميل (35)'!$E$50:$E$60)))</f>
        <v>0</v>
      </c>
      <c r="R654" s="12">
        <f>SUMPRODUCT((SUMIF('[1]كشف حساب عميل (35)'!$F$50:$F$60,"*335 لتر برنسيسه*",'[1]كشف حساب عميل (35)'!$E$50:$E$60)))</f>
        <v>0</v>
      </c>
      <c r="S654" s="12">
        <f>SUMPRODUCT((SUMIF('[1]كشف حساب عميل (35)'!$F$50:$F$60,"*328*",'[1]كشف حساب عميل (35)'!$E$50:$E$60)))</f>
        <v>0</v>
      </c>
      <c r="T654" s="12">
        <f>SUMPRODUCT((SUMIF('[1]كشف حساب عميل (35)'!$F$50:$F$60,"*7 درج نوفرست*",'[1]كشف حساب عميل (35)'!$E$50:$E$60)))</f>
        <v>0</v>
      </c>
      <c r="U654" s="12">
        <f>SUMPRODUCT((SUMIF('[1]كشف حساب عميل (35)'!$F$50:$F$60,"*6 درج نوفرست*",'[1]كشف حساب عميل (35)'!$E$50:$E$60)))</f>
        <v>0</v>
      </c>
      <c r="V654" s="12">
        <f>SUMPRODUCT((SUMIF('[1]كشف حساب عميل (35)'!$F$50:$F$60,"*5 درج نوفرست*",'[1]كشف حساب عميل (35)'!$E$50:$E$60)))</f>
        <v>0</v>
      </c>
      <c r="W654" s="12">
        <f>SUMPRODUCT((SUMIF('[1]كشف حساب عميل (35)'!$F$50:$F$60,"*6 درج معدل*",'[1]كشف حساب عميل (35)'!$E$50:$E$60)))</f>
        <v>0</v>
      </c>
      <c r="X654" s="12">
        <f>SUMPRODUCT((SUMIF('[1]كشف حساب عميل (35)'!$F$50:$F$60,"*5 درج معدل*",'[1]كشف حساب عميل (35)'!$E$50:$E$60)))</f>
        <v>0</v>
      </c>
      <c r="Y654" s="12">
        <f>SUMPRODUCT((SUMIF('[1]كشف حساب عميل (35)'!$F$50:$F$60,"*4 درج*",'[1]كشف حساب عميل (35)'!$E$50:$E$60)))</f>
        <v>0</v>
      </c>
      <c r="Z654" s="12">
        <f t="shared" si="274"/>
        <v>0</v>
      </c>
    </row>
    <row r="655" spans="1:26" ht="17.25" hidden="1" thickTop="1" thickBot="1">
      <c r="A655" s="9" t="str">
        <f>'[1]عملاء الفرع'!$B$38</f>
        <v>كشف حساب عميل (35)</v>
      </c>
      <c r="B655" s="13"/>
      <c r="C655" s="11" t="s">
        <v>25</v>
      </c>
      <c r="D655" s="12">
        <f t="shared" ref="D655:S674" si="276">SUM(D652:D654)</f>
        <v>0</v>
      </c>
      <c r="E655" s="12">
        <f t="shared" ref="E655:Y655" si="277">SUM(E652:E654)</f>
        <v>0</v>
      </c>
      <c r="F655" s="12">
        <f t="shared" si="277"/>
        <v>0</v>
      </c>
      <c r="G655" s="12">
        <f t="shared" si="277"/>
        <v>0</v>
      </c>
      <c r="H655" s="12">
        <f t="shared" si="277"/>
        <v>0</v>
      </c>
      <c r="I655" s="12">
        <f t="shared" si="277"/>
        <v>0</v>
      </c>
      <c r="J655" s="12">
        <f t="shared" si="277"/>
        <v>0</v>
      </c>
      <c r="K655" s="12">
        <f t="shared" si="277"/>
        <v>0</v>
      </c>
      <c r="L655" s="12">
        <f t="shared" si="277"/>
        <v>0</v>
      </c>
      <c r="M655" s="12">
        <f t="shared" si="277"/>
        <v>0</v>
      </c>
      <c r="N655" s="12">
        <f t="shared" si="277"/>
        <v>0</v>
      </c>
      <c r="O655" s="12">
        <f t="shared" si="277"/>
        <v>0</v>
      </c>
      <c r="P655" s="12">
        <f t="shared" si="277"/>
        <v>0</v>
      </c>
      <c r="Q655" s="12">
        <f t="shared" si="277"/>
        <v>0</v>
      </c>
      <c r="R655" s="12">
        <f t="shared" si="277"/>
        <v>0</v>
      </c>
      <c r="S655" s="12">
        <f t="shared" si="277"/>
        <v>0</v>
      </c>
      <c r="T655" s="12">
        <f t="shared" si="277"/>
        <v>0</v>
      </c>
      <c r="U655" s="12">
        <f t="shared" si="277"/>
        <v>0</v>
      </c>
      <c r="V655" s="12">
        <f t="shared" si="277"/>
        <v>0</v>
      </c>
      <c r="W655" s="12">
        <f t="shared" si="277"/>
        <v>0</v>
      </c>
      <c r="X655" s="12">
        <f t="shared" si="277"/>
        <v>0</v>
      </c>
      <c r="Y655" s="12">
        <f t="shared" si="277"/>
        <v>0</v>
      </c>
      <c r="Z655" s="12">
        <f t="shared" si="274"/>
        <v>0</v>
      </c>
    </row>
    <row r="656" spans="1:26" ht="17.25" hidden="1" thickTop="1" thickBot="1">
      <c r="A656" s="9" t="str">
        <f>'[1]عملاء الفرع'!$B$38</f>
        <v>كشف حساب عميل (35)</v>
      </c>
      <c r="B656" s="13"/>
      <c r="C656" s="11">
        <v>41000</v>
      </c>
      <c r="D656" s="12">
        <f>SUMPRODUCT((SUMIF('[1]كشف حساب عميل (35)'!$F$62:$F$72,"*560*",'[1]كشف حساب عميل (35)'!$E$62:$E$72)))</f>
        <v>0</v>
      </c>
      <c r="E656" s="12">
        <f>SUMPRODUCT((SUMIF('[1]كشف حساب عميل (35)'!$F$62:$F$72,"*510*",'[1]كشف حساب عميل (35)'!$E$62:$E$72)))</f>
        <v>0</v>
      </c>
      <c r="F656" s="12">
        <f>SUMPRODUCT((SUMIF('[1]كشف حساب عميل (35)'!$F$62:$F$72,"*430 لتر نوفرست*",'[1]كشف حساب عميل (35)'!$E$62:$E$72)))</f>
        <v>0</v>
      </c>
      <c r="G656" s="12">
        <f>SUMPRODUCT((SUMIF('[1]كشف حساب عميل (35)'!$F$62:$F$72,"*340 لتر نوفرست*",'[1]كشف حساب عميل (35)'!$E$62:$E$72)))</f>
        <v>0</v>
      </c>
      <c r="H656" s="12">
        <f>SUMPRODUCT((SUMIF('[1]كشف حساب عميل (35)'!$F$62:$F$72,"*339 لتر نوفرست*",'[1]كشف حساب عميل (35)'!$E$62:$E$72)))</f>
        <v>0</v>
      </c>
      <c r="I656" s="12">
        <f>SUMPRODUCT((SUMIF('[1]كشف حساب عميل (35)'!$F$62:$F$72,"*338*",'[1]كشف حساب عميل (35)'!$E$62:$E$72)))</f>
        <v>0</v>
      </c>
      <c r="J656" s="12">
        <f>SUMPRODUCT((SUMIF('[1]كشف حساب عميل (35)'!$F$62:$F$72,"*330*",'[1]كشف حساب عميل (35)'!$E$62:$E$72)))</f>
        <v>0</v>
      </c>
      <c r="K656" s="12">
        <f>SUMPRODUCT((SUMIF('[1]كشف حساب عميل (35)'!$F$62:$F$72,"*580*",'[1]كشف حساب عميل (35)'!$E$62:$E$72)))</f>
        <v>0</v>
      </c>
      <c r="L656" s="12">
        <f>SUMPRODUCT((SUMIF('[1]كشف حساب عميل (35)'!$F$62:$F$72,"*430 لتر برستيج*",'[1]كشف حساب عميل (35)'!$E$62:$E$72)))</f>
        <v>0</v>
      </c>
      <c r="M656" s="12">
        <f>SUMPRODUCT((SUMIF('[1]كشف حساب عميل (35)'!$F$62:$F$72,"*340 لتر برستيج*",'[1]كشف حساب عميل (35)'!$E$62:$E$72)))</f>
        <v>0</v>
      </c>
      <c r="N656" s="12">
        <f>SUMPRODUCT((SUMIF('[1]كشف حساب عميل (35)'!$F$62:$F$72,"*339 لتر برستيج*",'[1]كشف حساب عميل (35)'!$E$62:$E$72)))</f>
        <v>0</v>
      </c>
      <c r="O656" s="12">
        <f>SUMPRODUCT((SUMIF('[1]كشف حساب عميل (35)'!$F$62:$F$72,"*320*",'[1]كشف حساب عميل (35)'!$E$62:$E$72)))</f>
        <v>0</v>
      </c>
      <c r="P656" s="12">
        <f>SUMPRODUCT((SUMIF('[1]كشف حساب عميل (35)'!$F$62:$F$72,"*290*",'[1]كشف حساب عميل (35)'!$E$62:$E$72)))</f>
        <v>0</v>
      </c>
      <c r="Q656" s="12">
        <f>SUMPRODUCT((SUMIF('[1]كشف حساب عميل (35)'!$F$62:$F$72,"*335 لتر اوسكار*",'[1]كشف حساب عميل (35)'!$E$62:$E$72)))</f>
        <v>0</v>
      </c>
      <c r="R656" s="12">
        <f>SUMPRODUCT((SUMIF('[1]كشف حساب عميل (35)'!$F$62:$F$72,"*335 لتر برنسيسه*",'[1]كشف حساب عميل (35)'!$E$62:$E$72)))</f>
        <v>0</v>
      </c>
      <c r="S656" s="12">
        <f>SUMPRODUCT((SUMIF('[1]كشف حساب عميل (35)'!$F$62:$F$72,"*328*",'[1]كشف حساب عميل (35)'!$E$62:$E$72)))</f>
        <v>0</v>
      </c>
      <c r="T656" s="12">
        <f>SUMPRODUCT((SUMIF('[1]كشف حساب عميل (35)'!$F$62:$F$72,"*7 درج نوفرست*",'[1]كشف حساب عميل (35)'!$E$62:$E$72)))</f>
        <v>0</v>
      </c>
      <c r="U656" s="12">
        <f>SUMPRODUCT((SUMIF('[1]كشف حساب عميل (35)'!$F$62:$F$72,"*6 درج نوفرست*",'[1]كشف حساب عميل (35)'!$E$62:$E$72)))</f>
        <v>0</v>
      </c>
      <c r="V656" s="12">
        <f>SUMPRODUCT((SUMIF('[1]كشف حساب عميل (35)'!$F$62:$F$72,"*5 درج نوفرست*",'[1]كشف حساب عميل (35)'!$E$62:$E$72)))</f>
        <v>0</v>
      </c>
      <c r="W656" s="12">
        <f>SUMPRODUCT((SUMIF('[1]كشف حساب عميل (35)'!$F$62:$F$72,"*6 درج معدل*",'[1]كشف حساب عميل (35)'!$E$62:$E$72)))</f>
        <v>0</v>
      </c>
      <c r="X656" s="12">
        <f>SUMPRODUCT((SUMIF('[1]كشف حساب عميل (35)'!$F$62:$F$72,"*5 درج معدل*",'[1]كشف حساب عميل (35)'!$E$62:$E$72)))</f>
        <v>0</v>
      </c>
      <c r="Y656" s="12">
        <f>SUMPRODUCT((SUMIF('[1]كشف حساب عميل (35)'!$F$62:$F$72,"*4 درج*",'[1]كشف حساب عميل (35)'!$E$62:$E$72)))</f>
        <v>0</v>
      </c>
      <c r="Z656" s="12">
        <f t="shared" si="274"/>
        <v>0</v>
      </c>
    </row>
    <row r="657" spans="1:26" ht="17.25" hidden="1" thickTop="1" thickBot="1">
      <c r="A657" s="9" t="str">
        <f>'[1]عملاء الفرع'!$B$38</f>
        <v>كشف حساب عميل (35)</v>
      </c>
      <c r="B657" s="13"/>
      <c r="C657" s="11">
        <v>41030</v>
      </c>
      <c r="D657" s="12">
        <f>SUMPRODUCT((SUMIF('[1]كشف حساب عميل (35)'!$F$74:$F$84,"*560*",'[1]كشف حساب عميل (35)'!$E$74:$E$84)))</f>
        <v>0</v>
      </c>
      <c r="E657" s="12">
        <f>SUMPRODUCT((SUMIF('[1]كشف حساب عميل (35)'!$F$74:$F$84,"*510*",'[1]كشف حساب عميل (35)'!$E$74:$E$84)))</f>
        <v>0</v>
      </c>
      <c r="F657" s="12">
        <f>SUMPRODUCT((SUMIF('[1]كشف حساب عميل (35)'!$F$74:$F$84,"*430 لتر نوفرست*",'[1]كشف حساب عميل (35)'!$E$74:$E$84)))</f>
        <v>0</v>
      </c>
      <c r="G657" s="12">
        <f>SUMPRODUCT((SUMIF('[1]كشف حساب عميل (35)'!$F$74:$F$84,"*340 لتر نوفرست*",'[1]كشف حساب عميل (35)'!$E$74:$E$84)))</f>
        <v>0</v>
      </c>
      <c r="H657" s="12">
        <f>SUMPRODUCT((SUMIF('[1]كشف حساب عميل (35)'!$F$74:$F$84,"*339 لتر نوفرست*",'[1]كشف حساب عميل (35)'!$E$74:$E$84)))</f>
        <v>0</v>
      </c>
      <c r="I657" s="12">
        <f>SUMPRODUCT((SUMIF('[1]كشف حساب عميل (35)'!$F$74:$F$84,"*338*",'[1]كشف حساب عميل (35)'!$E$74:$E$84)))</f>
        <v>0</v>
      </c>
      <c r="J657" s="12">
        <f>SUMPRODUCT((SUMIF('[1]كشف حساب عميل (35)'!$F$74:$F$84,"*330*",'[1]كشف حساب عميل (35)'!$E$74:$E$84)))</f>
        <v>0</v>
      </c>
      <c r="K657" s="12">
        <f>SUMPRODUCT((SUMIF('[1]كشف حساب عميل (35)'!$F$74:$F$84,"*580*",'[1]كشف حساب عميل (35)'!$E$74:$E$84)))</f>
        <v>0</v>
      </c>
      <c r="L657" s="12">
        <f>SUMPRODUCT((SUMIF('[1]كشف حساب عميل (35)'!$F$74:$F$84,"*430 لتر برستيج*",'[1]كشف حساب عميل (35)'!$E$74:$E$84)))</f>
        <v>0</v>
      </c>
      <c r="M657" s="12">
        <f>SUMPRODUCT((SUMIF('[1]كشف حساب عميل (35)'!$F$74:$F$84,"*340 لتر برستيج*",'[1]كشف حساب عميل (35)'!$E$74:$E$84)))</f>
        <v>0</v>
      </c>
      <c r="N657" s="12">
        <f>SUMPRODUCT((SUMIF('[1]كشف حساب عميل (35)'!$F$74:$F$84,"*339 لتر برستيج*",'[1]كشف حساب عميل (35)'!$E$74:$E$84)))</f>
        <v>0</v>
      </c>
      <c r="O657" s="12">
        <f>SUMPRODUCT((SUMIF('[1]كشف حساب عميل (35)'!$F$74:$F$84,"*320*",'[1]كشف حساب عميل (35)'!$E$74:$E$84)))</f>
        <v>0</v>
      </c>
      <c r="P657" s="12">
        <f>SUMPRODUCT((SUMIF('[1]كشف حساب عميل (35)'!$F$74:$F$84,"*290*",'[1]كشف حساب عميل (35)'!$E$74:$E$84)))</f>
        <v>0</v>
      </c>
      <c r="Q657" s="12">
        <f>SUMPRODUCT((SUMIF('[1]كشف حساب عميل (35)'!$F$74:$F$84,"*335 لتر اوسكار*",'[1]كشف حساب عميل (35)'!$E$74:$E$84)))</f>
        <v>0</v>
      </c>
      <c r="R657" s="12">
        <f>SUMPRODUCT((SUMIF('[1]كشف حساب عميل (35)'!$F$74:$F$84,"*335 لتر برنسيسه*",'[1]كشف حساب عميل (35)'!$E$74:$E$84)))</f>
        <v>0</v>
      </c>
      <c r="S657" s="12">
        <f>SUMPRODUCT((SUMIF('[1]كشف حساب عميل (35)'!$F$74:$F$84,"*328*",'[1]كشف حساب عميل (35)'!$E$74:$E$84)))</f>
        <v>0</v>
      </c>
      <c r="T657" s="12">
        <f>SUMPRODUCT((SUMIF('[1]كشف حساب عميل (35)'!$F$74:$F$84,"*7 درج نوفرست*",'[1]كشف حساب عميل (35)'!$E$74:$E$84)))</f>
        <v>0</v>
      </c>
      <c r="U657" s="12">
        <f>SUMPRODUCT((SUMIF('[1]كشف حساب عميل (35)'!$F$74:$F$84,"*6 درج نوفرست*",'[1]كشف حساب عميل (35)'!$E$74:$E$84)))</f>
        <v>0</v>
      </c>
      <c r="V657" s="12">
        <f>SUMPRODUCT((SUMIF('[1]كشف حساب عميل (35)'!$F$74:$F$84,"*5 درج نوفرست*",'[1]كشف حساب عميل (35)'!$E$74:$E$84)))</f>
        <v>0</v>
      </c>
      <c r="W657" s="12">
        <f>SUMPRODUCT((SUMIF('[1]كشف حساب عميل (35)'!$F$74:$F$84,"*6 درج معدل*",'[1]كشف حساب عميل (35)'!$E$74:$E$84)))</f>
        <v>0</v>
      </c>
      <c r="X657" s="12">
        <f>SUMPRODUCT((SUMIF('[1]كشف حساب عميل (35)'!$F$74:$F$84,"*5 درج معدل*",'[1]كشف حساب عميل (35)'!$E$74:$E$84)))</f>
        <v>0</v>
      </c>
      <c r="Y657" s="12">
        <f>SUMPRODUCT((SUMIF('[1]كشف حساب عميل (35)'!$F$74:$F$84,"*4 درج*",'[1]كشف حساب عميل (35)'!$E$74:$E$84)))</f>
        <v>0</v>
      </c>
      <c r="Z657" s="12">
        <f t="shared" si="274"/>
        <v>0</v>
      </c>
    </row>
    <row r="658" spans="1:26" ht="17.25" hidden="1" thickTop="1" thickBot="1">
      <c r="A658" s="9" t="str">
        <f>'[1]عملاء الفرع'!$B$38</f>
        <v>كشف حساب عميل (35)</v>
      </c>
      <c r="B658" s="14"/>
      <c r="C658" s="15">
        <v>41061</v>
      </c>
      <c r="D658" s="12">
        <f>SUMPRODUCT((SUMIF('[1]كشف حساب عميل (35)'!$F$86:$F$96,"*560*",'[1]كشف حساب عميل (35)'!$E$86:$E$96)))</f>
        <v>0</v>
      </c>
      <c r="E658" s="12">
        <f>SUMPRODUCT((SUMIF('[1]كشف حساب عميل (35)'!$F$86:$F$96,"*510*",'[1]كشف حساب عميل (35)'!$E$86:$E$96)))</f>
        <v>0</v>
      </c>
      <c r="F658" s="12">
        <f>SUMPRODUCT((SUMIF('[1]كشف حساب عميل (35)'!$F$86:$F$96,"*430 لتر نوفرست*",'[1]كشف حساب عميل (35)'!$E$86:$E$96)))</f>
        <v>0</v>
      </c>
      <c r="G658" s="12">
        <f>SUMPRODUCT((SUMIF('[1]كشف حساب عميل (35)'!$F$86:$F$96,"*340 لتر نوفرست*",'[1]كشف حساب عميل (35)'!$E$86:$E$96)))</f>
        <v>0</v>
      </c>
      <c r="H658" s="12">
        <f>SUMPRODUCT((SUMIF('[1]كشف حساب عميل (35)'!$F$86:$F$96,"*339 لتر نوفرست*",'[1]كشف حساب عميل (35)'!$E$86:$E$96)))</f>
        <v>0</v>
      </c>
      <c r="I658" s="12">
        <f>SUMPRODUCT((SUMIF('[1]كشف حساب عميل (35)'!$F$86:$F$96,"*338*",'[1]كشف حساب عميل (35)'!$E$86:$E$96)))</f>
        <v>0</v>
      </c>
      <c r="J658" s="12">
        <f>SUMPRODUCT((SUMIF('[1]كشف حساب عميل (35)'!$F$86:$F$96,"*330*",'[1]كشف حساب عميل (35)'!$E$86:$E$96)))</f>
        <v>0</v>
      </c>
      <c r="K658" s="12">
        <f>SUMPRODUCT((SUMIF('[1]كشف حساب عميل (35)'!$F$86:$F$96,"*580*",'[1]كشف حساب عميل (35)'!$E$86:$E$96)))</f>
        <v>0</v>
      </c>
      <c r="L658" s="12">
        <f>SUMPRODUCT((SUMIF('[1]كشف حساب عميل (35)'!$F$86:$F$96,"*430 لتر برستيج*",'[1]كشف حساب عميل (35)'!$E$86:$E$96)))</f>
        <v>0</v>
      </c>
      <c r="M658" s="12">
        <f>SUMPRODUCT((SUMIF('[1]كشف حساب عميل (35)'!$F$86:$F$96,"*340 لتر برستيج*",'[1]كشف حساب عميل (35)'!$E$86:$E$96)))</f>
        <v>0</v>
      </c>
      <c r="N658" s="12">
        <f>SUMPRODUCT((SUMIF('[1]كشف حساب عميل (35)'!$F$86:$F$96,"*339 لتر برستيج*",'[1]كشف حساب عميل (35)'!$E$86:$E$96)))</f>
        <v>0</v>
      </c>
      <c r="O658" s="12">
        <f>SUMPRODUCT((SUMIF('[1]كشف حساب عميل (35)'!$F$86:$F$96,"*320*",'[1]كشف حساب عميل (35)'!$E$86:$E$96)))</f>
        <v>0</v>
      </c>
      <c r="P658" s="12">
        <f>SUMPRODUCT((SUMIF('[1]كشف حساب عميل (35)'!$F$86:$F$96,"*290*",'[1]كشف حساب عميل (35)'!$E$86:$E$96)))</f>
        <v>0</v>
      </c>
      <c r="Q658" s="12">
        <f>SUMPRODUCT((SUMIF('[1]كشف حساب عميل (35)'!$F$86:$F$96,"*335 لتر اوسكار*",'[1]كشف حساب عميل (35)'!$E$86:$E$96)))</f>
        <v>0</v>
      </c>
      <c r="R658" s="12">
        <f>SUMPRODUCT((SUMIF('[1]كشف حساب عميل (35)'!$F$86:$F$96,"*335 لتر برنسيسه*",'[1]كشف حساب عميل (35)'!$E$86:$E$96)))</f>
        <v>0</v>
      </c>
      <c r="S658" s="12">
        <f>SUMPRODUCT((SUMIF('[1]كشف حساب عميل (35)'!$F$86:$F$96,"*328*",'[1]كشف حساب عميل (35)'!$E$86:$E$96)))</f>
        <v>0</v>
      </c>
      <c r="T658" s="12">
        <f>SUMPRODUCT((SUMIF('[1]كشف حساب عميل (35)'!$F$86:$F$96,"*7 درج نوفرست*",'[1]كشف حساب عميل (35)'!$E$86:$E$96)))</f>
        <v>0</v>
      </c>
      <c r="U658" s="12">
        <f>SUMPRODUCT((SUMIF('[1]كشف حساب عميل (35)'!$F$86:$F$96,"*6 درج نوفرست*",'[1]كشف حساب عميل (35)'!$E$86:$E$96)))</f>
        <v>0</v>
      </c>
      <c r="V658" s="12">
        <f>SUMPRODUCT((SUMIF('[1]كشف حساب عميل (35)'!$F$86:$F$96,"*5 درج نوفرست*",'[1]كشف حساب عميل (35)'!$E$86:$E$96)))</f>
        <v>0</v>
      </c>
      <c r="W658" s="12">
        <f>SUMPRODUCT((SUMIF('[1]كشف حساب عميل (35)'!$F$86:$F$96,"*6 درج معدل*",'[1]كشف حساب عميل (35)'!$E$86:$E$96)))</f>
        <v>0</v>
      </c>
      <c r="X658" s="12">
        <f>SUMPRODUCT((SUMIF('[1]كشف حساب عميل (35)'!$F$86:$F$96,"*5 درج معدل*",'[1]كشف حساب عميل (35)'!$E$86:$E$96)))</f>
        <v>0</v>
      </c>
      <c r="Y658" s="12">
        <f>SUMPRODUCT((SUMIF('[1]كشف حساب عميل (35)'!$F$86:$F$96,"*4 درج*",'[1]كشف حساب عميل (35)'!$E$86:$E$96)))</f>
        <v>0</v>
      </c>
      <c r="Z658" s="12">
        <f t="shared" si="274"/>
        <v>0</v>
      </c>
    </row>
    <row r="659" spans="1:26" ht="17.25" hidden="1" thickTop="1" thickBot="1">
      <c r="A659" s="9" t="str">
        <f>'[1]عملاء الفرع'!$B$38</f>
        <v>كشف حساب عميل (35)</v>
      </c>
      <c r="B659" s="13"/>
      <c r="C659" s="11" t="s">
        <v>26</v>
      </c>
      <c r="D659" s="12">
        <f t="shared" ref="D659:S678" si="278">SUM(D656:D658)</f>
        <v>0</v>
      </c>
      <c r="E659" s="12">
        <f t="shared" ref="E659:Y659" si="279">SUM(E656:E658)</f>
        <v>0</v>
      </c>
      <c r="F659" s="12">
        <f t="shared" si="279"/>
        <v>0</v>
      </c>
      <c r="G659" s="12">
        <f t="shared" si="279"/>
        <v>0</v>
      </c>
      <c r="H659" s="12">
        <f t="shared" si="279"/>
        <v>0</v>
      </c>
      <c r="I659" s="12">
        <f t="shared" si="279"/>
        <v>0</v>
      </c>
      <c r="J659" s="12">
        <f t="shared" si="279"/>
        <v>0</v>
      </c>
      <c r="K659" s="12">
        <f t="shared" si="279"/>
        <v>0</v>
      </c>
      <c r="L659" s="12">
        <f t="shared" si="279"/>
        <v>0</v>
      </c>
      <c r="M659" s="12">
        <f t="shared" si="279"/>
        <v>0</v>
      </c>
      <c r="N659" s="12">
        <f t="shared" si="279"/>
        <v>0</v>
      </c>
      <c r="O659" s="12">
        <f t="shared" si="279"/>
        <v>0</v>
      </c>
      <c r="P659" s="12">
        <f t="shared" si="279"/>
        <v>0</v>
      </c>
      <c r="Q659" s="12">
        <f t="shared" si="279"/>
        <v>0</v>
      </c>
      <c r="R659" s="12">
        <f t="shared" si="279"/>
        <v>0</v>
      </c>
      <c r="S659" s="12">
        <f t="shared" si="279"/>
        <v>0</v>
      </c>
      <c r="T659" s="12">
        <f t="shared" si="279"/>
        <v>0</v>
      </c>
      <c r="U659" s="12">
        <f t="shared" si="279"/>
        <v>0</v>
      </c>
      <c r="V659" s="12">
        <f t="shared" si="279"/>
        <v>0</v>
      </c>
      <c r="W659" s="12">
        <f t="shared" si="279"/>
        <v>0</v>
      </c>
      <c r="X659" s="12">
        <f t="shared" si="279"/>
        <v>0</v>
      </c>
      <c r="Y659" s="12">
        <f t="shared" si="279"/>
        <v>0</v>
      </c>
      <c r="Z659" s="12">
        <f t="shared" si="274"/>
        <v>0</v>
      </c>
    </row>
    <row r="660" spans="1:26" ht="17.25" hidden="1" thickTop="1" thickBot="1">
      <c r="A660" s="9" t="str">
        <f>'[1]عملاء الفرع'!$B$38</f>
        <v>كشف حساب عميل (35)</v>
      </c>
      <c r="B660" s="13"/>
      <c r="C660" s="11" t="s">
        <v>27</v>
      </c>
      <c r="D660" s="12">
        <f t="shared" ref="D660:Y679" si="280">SUM(D659,D655)</f>
        <v>0</v>
      </c>
      <c r="E660" s="12">
        <f t="shared" si="280"/>
        <v>0</v>
      </c>
      <c r="F660" s="12">
        <f t="shared" si="280"/>
        <v>0</v>
      </c>
      <c r="G660" s="12">
        <f t="shared" si="280"/>
        <v>0</v>
      </c>
      <c r="H660" s="12">
        <f t="shared" si="280"/>
        <v>0</v>
      </c>
      <c r="I660" s="12">
        <f t="shared" si="280"/>
        <v>0</v>
      </c>
      <c r="J660" s="12">
        <f t="shared" si="280"/>
        <v>0</v>
      </c>
      <c r="K660" s="12">
        <f t="shared" si="280"/>
        <v>0</v>
      </c>
      <c r="L660" s="12">
        <f t="shared" si="280"/>
        <v>0</v>
      </c>
      <c r="M660" s="12">
        <f t="shared" si="280"/>
        <v>0</v>
      </c>
      <c r="N660" s="12">
        <f t="shared" si="280"/>
        <v>0</v>
      </c>
      <c r="O660" s="12">
        <f t="shared" si="280"/>
        <v>0</v>
      </c>
      <c r="P660" s="12">
        <f t="shared" si="280"/>
        <v>0</v>
      </c>
      <c r="Q660" s="12">
        <f t="shared" si="280"/>
        <v>0</v>
      </c>
      <c r="R660" s="12">
        <f t="shared" si="280"/>
        <v>0</v>
      </c>
      <c r="S660" s="12">
        <f t="shared" si="280"/>
        <v>0</v>
      </c>
      <c r="T660" s="12">
        <f t="shared" si="280"/>
        <v>0</v>
      </c>
      <c r="U660" s="12">
        <f t="shared" si="280"/>
        <v>0</v>
      </c>
      <c r="V660" s="12">
        <f t="shared" si="280"/>
        <v>0</v>
      </c>
      <c r="W660" s="12">
        <f t="shared" si="280"/>
        <v>0</v>
      </c>
      <c r="X660" s="12">
        <f t="shared" si="280"/>
        <v>0</v>
      </c>
      <c r="Y660" s="12">
        <f t="shared" si="280"/>
        <v>0</v>
      </c>
      <c r="Z660" s="12">
        <f t="shared" si="274"/>
        <v>0</v>
      </c>
    </row>
    <row r="661" spans="1:26" ht="17.25" hidden="1" thickTop="1" thickBot="1">
      <c r="A661" s="9" t="str">
        <f>'[1]عملاء الفرع'!$B$38</f>
        <v>كشف حساب عميل (35)</v>
      </c>
      <c r="B661" s="13"/>
      <c r="C661" s="11">
        <v>41091</v>
      </c>
      <c r="D661" s="12">
        <f>SUMPRODUCT((SUMIF('[1]كشف حساب عميل (35)'!$F$99:$F$126,"*560*",'[1]كشف حساب عميل (35)'!$E$99:$E$126)))</f>
        <v>0</v>
      </c>
      <c r="E661" s="12">
        <f>SUMPRODUCT((SUMIF('[1]كشف حساب عميل (35)'!$F$99:$F$126,"*510*",'[1]كشف حساب عميل (35)'!$E$99:$E$126)))</f>
        <v>0</v>
      </c>
      <c r="F661" s="12">
        <f>SUMPRODUCT((SUMIF('[1]كشف حساب عميل (35)'!$F$99:$F$126,"*430 لتر نوفرست*",'[1]كشف حساب عميل (35)'!$E$99:$E$126)))</f>
        <v>0</v>
      </c>
      <c r="G661" s="12">
        <f>SUMPRODUCT((SUMIF('[1]كشف حساب عميل (35)'!$F$99:$F$126,"*340 لتر نوفرست*",'[1]كشف حساب عميل (35)'!$E$99:$E$126)))</f>
        <v>0</v>
      </c>
      <c r="H661" s="12">
        <f>SUMPRODUCT((SUMIF('[1]كشف حساب عميل (35)'!$F$99:$F$126,"*339 لتر نوفرست*",'[1]كشف حساب عميل (35)'!$E$99:$E$126)))</f>
        <v>0</v>
      </c>
      <c r="I661" s="12">
        <f>SUMPRODUCT((SUMIF('[1]كشف حساب عميل (35)'!$F$99:$F$126,"*338*",'[1]كشف حساب عميل (35)'!$E$99:$E$126)))</f>
        <v>0</v>
      </c>
      <c r="J661" s="12">
        <f>SUMPRODUCT((SUMIF('[1]كشف حساب عميل (35)'!$F$99:$F$126,"*330*",'[1]كشف حساب عميل (35)'!$E$99:$E$126)))</f>
        <v>0</v>
      </c>
      <c r="K661" s="12">
        <f>SUMPRODUCT((SUMIF('[1]كشف حساب عميل (35)'!$F$99:$F$126,"*580*",'[1]كشف حساب عميل (35)'!$E$99:$E$126)))</f>
        <v>0</v>
      </c>
      <c r="L661" s="12">
        <f>SUMPRODUCT((SUMIF('[1]كشف حساب عميل (35)'!$F$99:$F$126,"*430 لتر برستيج*",'[1]كشف حساب عميل (35)'!$E$99:$E$126)))</f>
        <v>0</v>
      </c>
      <c r="M661" s="12">
        <f>SUMPRODUCT((SUMIF('[1]كشف حساب عميل (35)'!$F$99:$F$126,"*340 لتر برستيج*",'[1]كشف حساب عميل (35)'!$E$99:$E$126)))</f>
        <v>0</v>
      </c>
      <c r="N661" s="12">
        <f>SUMPRODUCT((SUMIF('[1]كشف حساب عميل (35)'!$F$99:$F$126,"*339 لتر برستيج*",'[1]كشف حساب عميل (35)'!$E$99:$E$126)))</f>
        <v>0</v>
      </c>
      <c r="O661" s="12">
        <f>SUMPRODUCT((SUMIF('[1]كشف حساب عميل (35)'!$F$99:$F$126,"*320*",'[1]كشف حساب عميل (35)'!$E$99:$E$126)))</f>
        <v>0</v>
      </c>
      <c r="P661" s="12">
        <f>SUMPRODUCT((SUMIF('[1]كشف حساب عميل (35)'!$F$99:$F$126,"*290*",'[1]كشف حساب عميل (35)'!$E$99:$E$126)))</f>
        <v>0</v>
      </c>
      <c r="Q661" s="12">
        <f>SUMPRODUCT((SUMIF('[1]كشف حساب عميل (35)'!$F$99:$F$126,"*335 لتر اوسكار*",'[1]كشف حساب عميل (35)'!$E$99:$E$126)))</f>
        <v>0</v>
      </c>
      <c r="R661" s="12">
        <f>SUMPRODUCT((SUMIF('[1]كشف حساب عميل (35)'!$F$99:$F$126,"*335 لتر برنسيسه*",'[1]كشف حساب عميل (35)'!$E$99:$E$126)))</f>
        <v>0</v>
      </c>
      <c r="S661" s="12">
        <f>SUMPRODUCT((SUMIF('[1]كشف حساب عميل (35)'!$F$99:$F$126,"*328*",'[1]كشف حساب عميل (35)'!$E$99:$E$126)))</f>
        <v>0</v>
      </c>
      <c r="T661" s="12">
        <f>SUMPRODUCT((SUMIF('[1]كشف حساب عميل (35)'!$F$99:$F$126,"*7 درج نوفرست*",'[1]كشف حساب عميل (35)'!$E$99:$E$126)))</f>
        <v>0</v>
      </c>
      <c r="U661" s="12">
        <f>SUMPRODUCT((SUMIF('[1]كشف حساب عميل (35)'!$F$99:$F$126,"*6 درج نوفرست*",'[1]كشف حساب عميل (35)'!$E$99:$E$126)))</f>
        <v>0</v>
      </c>
      <c r="V661" s="12">
        <f>SUMPRODUCT((SUMIF('[1]كشف حساب عميل (35)'!$F$99:$F$126,"*5 درج نوفرست*",'[1]كشف حساب عميل (35)'!$E$99:$E$126)))</f>
        <v>0</v>
      </c>
      <c r="W661" s="12">
        <f>SUMPRODUCT((SUMIF('[1]كشف حساب عميل (35)'!$F$99:$F$126,"*6 درج معدل*",'[1]كشف حساب عميل (35)'!$E$99:$E$126)))</f>
        <v>0</v>
      </c>
      <c r="X661" s="12">
        <f>SUMPRODUCT((SUMIF('[1]كشف حساب عميل (35)'!$F$99:$F$126,"*5 درج معدل*",'[1]كشف حساب عميل (35)'!$E$99:$E$126)))</f>
        <v>0</v>
      </c>
      <c r="Y661" s="12">
        <f>SUMPRODUCT((SUMIF('[1]كشف حساب عميل (35)'!$F$99:$F$126,"*4 درج*",'[1]كشف حساب عميل (35)'!$E$99:$E$126)))</f>
        <v>0</v>
      </c>
      <c r="Z661" s="12">
        <f t="shared" si="274"/>
        <v>0</v>
      </c>
    </row>
    <row r="662" spans="1:26" ht="17.25" hidden="1" thickTop="1" thickBot="1">
      <c r="A662" s="9" t="str">
        <f>'[1]عملاء الفرع'!$B$38</f>
        <v>كشف حساب عميل (35)</v>
      </c>
      <c r="B662" s="13"/>
      <c r="C662" s="11">
        <v>41122</v>
      </c>
      <c r="D662" s="12">
        <f>SUMPRODUCT((SUMIF('[1]كشف حساب عميل (35)'!$F$128:$F$144,"*560*",'[1]كشف حساب عميل (35)'!$E$128:$E$144)))</f>
        <v>0</v>
      </c>
      <c r="E662" s="12">
        <f>SUMPRODUCT((SUMIF('[1]كشف حساب عميل (35)'!$F$128:$F$144,"*510*",'[1]كشف حساب عميل (35)'!$E$128:$E$144)))</f>
        <v>0</v>
      </c>
      <c r="F662" s="12">
        <f>SUMPRODUCT((SUMIF('[1]كشف حساب عميل (35)'!$F$128:$F$144,"*430 لتر نوفرست*",'[1]كشف حساب عميل (35)'!$E$128:$E$144)))</f>
        <v>0</v>
      </c>
      <c r="G662" s="12">
        <f>SUMPRODUCT((SUMIF('[1]كشف حساب عميل (35)'!$F$128:$F$144,"*340 لتر نوفرست*",'[1]كشف حساب عميل (35)'!$E$128:$E$144)))</f>
        <v>0</v>
      </c>
      <c r="H662" s="12">
        <f>SUMPRODUCT((SUMIF('[1]كشف حساب عميل (35)'!$F$128:$F$144,"*339 لتر نوفرست*",'[1]كشف حساب عميل (35)'!$E$128:$E$144)))</f>
        <v>0</v>
      </c>
      <c r="I662" s="12">
        <f>SUMPRODUCT((SUMIF('[1]كشف حساب عميل (35)'!$F$128:$F$144,"*338*",'[1]كشف حساب عميل (35)'!$E$128:$E$144)))</f>
        <v>0</v>
      </c>
      <c r="J662" s="12">
        <f>SUMPRODUCT((SUMIF('[1]كشف حساب عميل (35)'!$F$128:$F$144,"*330*",'[1]كشف حساب عميل (35)'!$E$128:$E$144)))</f>
        <v>0</v>
      </c>
      <c r="K662" s="12">
        <f>SUMPRODUCT((SUMIF('[1]كشف حساب عميل (35)'!$F$128:$F$144,"*580*",'[1]كشف حساب عميل (35)'!$E$128:$E$144)))</f>
        <v>0</v>
      </c>
      <c r="L662" s="12">
        <f>SUMPRODUCT((SUMIF('[1]كشف حساب عميل (35)'!$F$128:$F$144,"*430 لتر برستيج*",'[1]كشف حساب عميل (35)'!$E$128:$E$144)))</f>
        <v>0</v>
      </c>
      <c r="M662" s="12">
        <f>SUMPRODUCT((SUMIF('[1]كشف حساب عميل (35)'!$F$128:$F$144,"*340 لتر برستيج*",'[1]كشف حساب عميل (35)'!$E$128:$E$144)))</f>
        <v>0</v>
      </c>
      <c r="N662" s="12">
        <f>SUMPRODUCT((SUMIF('[1]كشف حساب عميل (35)'!$F$128:$F$144,"*339 لتر برستيج*",'[1]كشف حساب عميل (35)'!$E$128:$E$144)))</f>
        <v>0</v>
      </c>
      <c r="O662" s="12">
        <f>SUMPRODUCT((SUMIF('[1]كشف حساب عميل (35)'!$F$128:$F$144,"*320*",'[1]كشف حساب عميل (35)'!$E$128:$E$144)))</f>
        <v>0</v>
      </c>
      <c r="P662" s="12">
        <f>SUMPRODUCT((SUMIF('[1]كشف حساب عميل (35)'!$F$128:$F$144,"*290*",'[1]كشف حساب عميل (35)'!$E$128:$E$144)))</f>
        <v>0</v>
      </c>
      <c r="Q662" s="12">
        <f>SUMPRODUCT((SUMIF('[1]كشف حساب عميل (35)'!$F$128:$F$144,"*335 لتر اوسكار*",'[1]كشف حساب عميل (35)'!$E$128:$E$144)))</f>
        <v>0</v>
      </c>
      <c r="R662" s="12">
        <f>SUMPRODUCT((SUMIF('[1]كشف حساب عميل (35)'!$F$128:$F$144,"*335 لتر برنسيسه*",'[1]كشف حساب عميل (35)'!$E$128:$E$144)))</f>
        <v>0</v>
      </c>
      <c r="S662" s="12">
        <f>SUMPRODUCT((SUMIF('[1]كشف حساب عميل (35)'!$F$128:$F$144,"*328*",'[1]كشف حساب عميل (35)'!$E$128:$E$144)))</f>
        <v>0</v>
      </c>
      <c r="T662" s="12">
        <f>SUMPRODUCT((SUMIF('[1]كشف حساب عميل (35)'!$F$128:$F$144,"*7 درج نوفرست*",'[1]كشف حساب عميل (35)'!$E$128:$E$144)))</f>
        <v>0</v>
      </c>
      <c r="U662" s="12">
        <f>SUMPRODUCT((SUMIF('[1]كشف حساب عميل (35)'!$F$128:$F$144,"*6 درج نوفرست*",'[1]كشف حساب عميل (35)'!$E$128:$E$144)))</f>
        <v>0</v>
      </c>
      <c r="V662" s="12">
        <f>SUMPRODUCT((SUMIF('[1]كشف حساب عميل (35)'!$F$128:$F$144,"*5 درج نوفرست*",'[1]كشف حساب عميل (35)'!$E$128:$E$144)))</f>
        <v>0</v>
      </c>
      <c r="W662" s="12">
        <f>SUMPRODUCT((SUMIF('[1]كشف حساب عميل (35)'!$F$128:$F$144,"*6 درج معدل*",'[1]كشف حساب عميل (35)'!$E$128:$E$144)))</f>
        <v>0</v>
      </c>
      <c r="X662" s="12">
        <f>SUMPRODUCT((SUMIF('[1]كشف حساب عميل (35)'!$F$128:$F$144,"*5 درج معدل*",'[1]كشف حساب عميل (35)'!$E$128:$E$144)))</f>
        <v>0</v>
      </c>
      <c r="Y662" s="12">
        <f>SUMPRODUCT((SUMIF('[1]كشف حساب عميل (35)'!$F$128:$F$144,"*4 درج*",'[1]كشف حساب عميل (35)'!$E$128:$E$144)))</f>
        <v>0</v>
      </c>
      <c r="Z662" s="12">
        <f t="shared" si="274"/>
        <v>0</v>
      </c>
    </row>
    <row r="663" spans="1:26" ht="17.25" hidden="1" thickTop="1" thickBot="1">
      <c r="A663" s="9" t="str">
        <f>'[1]عملاء الفرع'!$B$38</f>
        <v>كشف حساب عميل (35)</v>
      </c>
      <c r="B663" s="13"/>
      <c r="C663" s="11">
        <v>41153</v>
      </c>
      <c r="D663" s="12">
        <f>SUMPRODUCT((SUMIF('[1]كشف حساب عميل (35)'!$F$146:$F$167,"*560*",'[1]كشف حساب عميل (35)'!$E$146:$E$167)))</f>
        <v>0</v>
      </c>
      <c r="E663" s="12">
        <f>SUMPRODUCT((SUMIF('[1]كشف حساب عميل (35)'!$F$146:$F$167,"*510*",'[1]كشف حساب عميل (35)'!$E$146:$E$167)))</f>
        <v>0</v>
      </c>
      <c r="F663" s="12">
        <f>SUMPRODUCT((SUMIF('[1]كشف حساب عميل (35)'!$F$146:$F$167,"*430 لتر نوفرست*",'[1]كشف حساب عميل (35)'!$E$146:$E$167)))</f>
        <v>0</v>
      </c>
      <c r="G663" s="12">
        <f>SUMPRODUCT((SUMIF('[1]كشف حساب عميل (35)'!$F$146:$F$167,"*340 لتر نوفرست*",'[1]كشف حساب عميل (35)'!$E$146:$E$167)))</f>
        <v>0</v>
      </c>
      <c r="H663" s="12">
        <f>SUMPRODUCT((SUMIF('[1]كشف حساب عميل (35)'!$F$146:$F$167,"*339 لتر نوفرست*",'[1]كشف حساب عميل (35)'!$E$146:$E$167)))</f>
        <v>0</v>
      </c>
      <c r="I663" s="12">
        <f>SUMPRODUCT((SUMIF('[1]كشف حساب عميل (35)'!$F$146:$F$167,"*338*",'[1]كشف حساب عميل (35)'!$E$146:$E$167)))</f>
        <v>0</v>
      </c>
      <c r="J663" s="12">
        <f>SUMPRODUCT((SUMIF('[1]كشف حساب عميل (35)'!$F$146:$F$167,"*330*",'[1]كشف حساب عميل (35)'!$E$146:$E$167)))</f>
        <v>0</v>
      </c>
      <c r="K663" s="12">
        <f>SUMPRODUCT((SUMIF('[1]كشف حساب عميل (35)'!$F$146:$F$167,"*580*",'[1]كشف حساب عميل (35)'!$E$146:$E$167)))</f>
        <v>0</v>
      </c>
      <c r="L663" s="12">
        <f>SUMPRODUCT((SUMIF('[1]كشف حساب عميل (35)'!$F$146:$F$167,"*430 لتر برستيج*",'[1]كشف حساب عميل (35)'!$E$146:$E$167)))</f>
        <v>0</v>
      </c>
      <c r="M663" s="12">
        <f>SUMPRODUCT((SUMIF('[1]كشف حساب عميل (35)'!$F$146:$F$167,"*340 لتر برستيج*",'[1]كشف حساب عميل (35)'!$E$146:$E$167)))</f>
        <v>0</v>
      </c>
      <c r="N663" s="12">
        <f>SUMPRODUCT((SUMIF('[1]كشف حساب عميل (35)'!$F$146:$F$167,"*339 لتر برستيج*",'[1]كشف حساب عميل (35)'!$E$146:$E$167)))</f>
        <v>0</v>
      </c>
      <c r="O663" s="12">
        <f>SUMPRODUCT((SUMIF('[1]كشف حساب عميل (35)'!$F$146:$F$167,"*320*",'[1]كشف حساب عميل (35)'!$E$146:$E$167)))</f>
        <v>0</v>
      </c>
      <c r="P663" s="12">
        <f>SUMPRODUCT((SUMIF('[1]كشف حساب عميل (35)'!$F$146:$F$167,"*290*",'[1]كشف حساب عميل (35)'!$E$146:$E$167)))</f>
        <v>0</v>
      </c>
      <c r="Q663" s="12">
        <f>SUMPRODUCT((SUMIF('[1]كشف حساب عميل (35)'!$F$146:$F$167,"*335 لتر اوسكار*",'[1]كشف حساب عميل (35)'!$E$146:$E$167)))</f>
        <v>0</v>
      </c>
      <c r="R663" s="12">
        <f>SUMPRODUCT((SUMIF('[1]كشف حساب عميل (35)'!$F$146:$F$167,"*335 لتر برنسيسه*",'[1]كشف حساب عميل (35)'!$E$146:$E$167)))</f>
        <v>0</v>
      </c>
      <c r="S663" s="12">
        <f>SUMPRODUCT((SUMIF('[1]كشف حساب عميل (35)'!$F$146:$F$167,"*328*",'[1]كشف حساب عميل (35)'!$E$146:$E$167)))</f>
        <v>0</v>
      </c>
      <c r="T663" s="12">
        <f>SUMPRODUCT((SUMIF('[1]كشف حساب عميل (35)'!$F$146:$F$167,"*7 درج نوفرست*",'[1]كشف حساب عميل (35)'!$E$146:$E$167)))</f>
        <v>0</v>
      </c>
      <c r="U663" s="12">
        <f>SUMPRODUCT((SUMIF('[1]كشف حساب عميل (35)'!$F$146:$F$167,"*6 درج نوفرست*",'[1]كشف حساب عميل (35)'!$E$146:$E$167)))</f>
        <v>0</v>
      </c>
      <c r="V663" s="12">
        <f>SUMPRODUCT((SUMIF('[1]كشف حساب عميل (35)'!$F$146:$F$167,"*5 درج نوفرست*",'[1]كشف حساب عميل (35)'!$E$146:$E$167)))</f>
        <v>0</v>
      </c>
      <c r="W663" s="12">
        <f>SUMPRODUCT((SUMIF('[1]كشف حساب عميل (35)'!$F$146:$F$167,"*6 درج معدل*",'[1]كشف حساب عميل (35)'!$E$146:$E$167)))</f>
        <v>0</v>
      </c>
      <c r="X663" s="12">
        <f>SUMPRODUCT((SUMIF('[1]كشف حساب عميل (35)'!$F$146:$F$167,"*5 درج معدل*",'[1]كشف حساب عميل (35)'!$E$146:$E$167)))</f>
        <v>0</v>
      </c>
      <c r="Y663" s="12">
        <f>SUMPRODUCT((SUMIF('[1]كشف حساب عميل (35)'!$F$146:$F$167,"*4 درج*",'[1]كشف حساب عميل (35)'!$E$146:$E$167)))</f>
        <v>0</v>
      </c>
      <c r="Z663" s="12">
        <f t="shared" si="274"/>
        <v>0</v>
      </c>
    </row>
    <row r="664" spans="1:26" ht="17.25" hidden="1" thickTop="1" thickBot="1">
      <c r="A664" s="9" t="str">
        <f>'[1]عملاء الفرع'!$B$38</f>
        <v>كشف حساب عميل (35)</v>
      </c>
      <c r="B664" s="13"/>
      <c r="C664" s="11" t="s">
        <v>28</v>
      </c>
      <c r="D664" s="12">
        <f t="shared" ref="D664:S683" si="281">SUM(D661:D663)</f>
        <v>0</v>
      </c>
      <c r="E664" s="12">
        <f t="shared" ref="E664:Y664" si="282">SUM(E661:E663)</f>
        <v>0</v>
      </c>
      <c r="F664" s="12">
        <f t="shared" si="282"/>
        <v>0</v>
      </c>
      <c r="G664" s="12">
        <f t="shared" si="282"/>
        <v>0</v>
      </c>
      <c r="H664" s="12">
        <f t="shared" si="282"/>
        <v>0</v>
      </c>
      <c r="I664" s="12">
        <f t="shared" si="282"/>
        <v>0</v>
      </c>
      <c r="J664" s="12">
        <f t="shared" si="282"/>
        <v>0</v>
      </c>
      <c r="K664" s="12">
        <f t="shared" si="282"/>
        <v>0</v>
      </c>
      <c r="L664" s="12">
        <f t="shared" si="282"/>
        <v>0</v>
      </c>
      <c r="M664" s="12">
        <f t="shared" si="282"/>
        <v>0</v>
      </c>
      <c r="N664" s="12">
        <f t="shared" si="282"/>
        <v>0</v>
      </c>
      <c r="O664" s="12">
        <f t="shared" si="282"/>
        <v>0</v>
      </c>
      <c r="P664" s="12">
        <f t="shared" si="282"/>
        <v>0</v>
      </c>
      <c r="Q664" s="12">
        <f t="shared" si="282"/>
        <v>0</v>
      </c>
      <c r="R664" s="12">
        <f t="shared" si="282"/>
        <v>0</v>
      </c>
      <c r="S664" s="12">
        <f t="shared" si="282"/>
        <v>0</v>
      </c>
      <c r="T664" s="12">
        <f t="shared" si="282"/>
        <v>0</v>
      </c>
      <c r="U664" s="12">
        <f t="shared" si="282"/>
        <v>0</v>
      </c>
      <c r="V664" s="12">
        <f t="shared" si="282"/>
        <v>0</v>
      </c>
      <c r="W664" s="12">
        <f t="shared" si="282"/>
        <v>0</v>
      </c>
      <c r="X664" s="12">
        <f t="shared" si="282"/>
        <v>0</v>
      </c>
      <c r="Y664" s="12">
        <f t="shared" si="282"/>
        <v>0</v>
      </c>
      <c r="Z664" s="12">
        <f t="shared" si="274"/>
        <v>0</v>
      </c>
    </row>
    <row r="665" spans="1:26" ht="17.25" hidden="1" thickTop="1" thickBot="1">
      <c r="A665" s="9" t="str">
        <f>'[1]عملاء الفرع'!$B$38</f>
        <v>كشف حساب عميل (35)</v>
      </c>
      <c r="B665" s="13"/>
      <c r="C665" s="11">
        <v>41183</v>
      </c>
      <c r="D665" s="12">
        <f>SUMPRODUCT((SUMIF('[1]كشف حساب عميل (35)'!$F$169:$F$189,"*560*",'[1]كشف حساب عميل (35)'!$E$169:$E$189)))</f>
        <v>0</v>
      </c>
      <c r="E665" s="12">
        <f>SUMPRODUCT((SUMIF('[1]كشف حساب عميل (35)'!$F$169:$F$189,"*510*",'[1]كشف حساب عميل (35)'!$E$169:$E$189)))</f>
        <v>0</v>
      </c>
      <c r="F665" s="12">
        <f>SUMPRODUCT((SUMIF('[1]كشف حساب عميل (35)'!$F$169:$F$189,"*430 لتر نوفرست*",'[1]كشف حساب عميل (35)'!$E$169:$E$189)))</f>
        <v>0</v>
      </c>
      <c r="G665" s="12">
        <f>SUMPRODUCT((SUMIF('[1]كشف حساب عميل (35)'!$F$169:$F$189,"*340 لتر نوفرست*",'[1]كشف حساب عميل (35)'!$E$169:$E$189)))</f>
        <v>0</v>
      </c>
      <c r="H665" s="12">
        <f>SUMPRODUCT((SUMIF('[1]كشف حساب عميل (35)'!$F$169:$F$189,"*339 لتر نوفرست*",'[1]كشف حساب عميل (35)'!$E$169:$E$189)))</f>
        <v>0</v>
      </c>
      <c r="I665" s="12">
        <f>SUMPRODUCT((SUMIF('[1]كشف حساب عميل (35)'!$F$169:$F$189,"*338*",'[1]كشف حساب عميل (35)'!$E$169:$E$189)))</f>
        <v>0</v>
      </c>
      <c r="J665" s="12">
        <f>SUMPRODUCT((SUMIF('[1]كشف حساب عميل (35)'!$F$169:$F$189,"*330*",'[1]كشف حساب عميل (35)'!$E$169:$E$189)))</f>
        <v>0</v>
      </c>
      <c r="K665" s="12">
        <f>SUMPRODUCT((SUMIF('[1]كشف حساب عميل (35)'!$F$169:$F$189,"*580*",'[1]كشف حساب عميل (35)'!$E$169:$E$189)))</f>
        <v>0</v>
      </c>
      <c r="L665" s="12">
        <f>SUMPRODUCT((SUMIF('[1]كشف حساب عميل (35)'!$F$169:$F$189,"*430 لتر برستيج*",'[1]كشف حساب عميل (35)'!$E$169:$E$189)))</f>
        <v>0</v>
      </c>
      <c r="M665" s="12">
        <f>SUMPRODUCT((SUMIF('[1]كشف حساب عميل (35)'!$F$169:$F$189,"*340 لتر برستيج*",'[1]كشف حساب عميل (35)'!$E$169:$E$189)))</f>
        <v>0</v>
      </c>
      <c r="N665" s="12">
        <f>SUMPRODUCT((SUMIF('[1]كشف حساب عميل (35)'!$F$169:$F$189,"*339 لتر برستيج*",'[1]كشف حساب عميل (35)'!$E$169:$E$189)))</f>
        <v>0</v>
      </c>
      <c r="O665" s="12">
        <f>SUMPRODUCT((SUMIF('[1]كشف حساب عميل (35)'!$F$169:$F$189,"*320*",'[1]كشف حساب عميل (35)'!$E$169:$E$189)))</f>
        <v>0</v>
      </c>
      <c r="P665" s="12">
        <f>SUMPRODUCT((SUMIF('[1]كشف حساب عميل (35)'!$F$169:$F$189,"*290*",'[1]كشف حساب عميل (35)'!$E$169:$E$189)))</f>
        <v>0</v>
      </c>
      <c r="Q665" s="12">
        <f>SUMPRODUCT((SUMIF('[1]كشف حساب عميل (35)'!$F$169:$F$189,"*335 لتر اوسكار*",'[1]كشف حساب عميل (35)'!$E$169:$E$189)))</f>
        <v>0</v>
      </c>
      <c r="R665" s="12">
        <f>SUMPRODUCT((SUMIF('[1]كشف حساب عميل (35)'!$F$169:$F$189,"*335 لتر برنسيسه*",'[1]كشف حساب عميل (35)'!$E$169:$E$189)))</f>
        <v>0</v>
      </c>
      <c r="S665" s="12">
        <f>SUMPRODUCT((SUMIF('[1]كشف حساب عميل (35)'!$F$169:$F$189,"*328*",'[1]كشف حساب عميل (35)'!$E$169:$E$189)))</f>
        <v>0</v>
      </c>
      <c r="T665" s="12">
        <f>SUMPRODUCT((SUMIF('[1]كشف حساب عميل (35)'!$F$169:$F$189,"*7 درج نوفرست*",'[1]كشف حساب عميل (35)'!$E$169:$E$189)))</f>
        <v>0</v>
      </c>
      <c r="U665" s="12">
        <f>SUMPRODUCT((SUMIF('[1]كشف حساب عميل (35)'!$F$169:$F$189,"*6 درج نوفرست*",'[1]كشف حساب عميل (35)'!$E$169:$E$189)))</f>
        <v>0</v>
      </c>
      <c r="V665" s="12">
        <f>SUMPRODUCT((SUMIF('[1]كشف حساب عميل (35)'!$F$169:$F$189,"*5 درج نوفرست*",'[1]كشف حساب عميل (35)'!$E$169:$E$189)))</f>
        <v>0</v>
      </c>
      <c r="W665" s="12">
        <f>SUMPRODUCT((SUMIF('[1]كشف حساب عميل (35)'!$F$169:$F$189,"*6 درج معدل*",'[1]كشف حساب عميل (35)'!$E$169:$E$189)))</f>
        <v>0</v>
      </c>
      <c r="X665" s="12">
        <f>SUMPRODUCT((SUMIF('[1]كشف حساب عميل (35)'!$F$169:$F$189,"*5 درج معدل*",'[1]كشف حساب عميل (35)'!$E$169:$E$189)))</f>
        <v>0</v>
      </c>
      <c r="Y665" s="12">
        <f>SUMPRODUCT((SUMIF('[1]كشف حساب عميل (35)'!$F$169:$F$189,"*4 درج*",'[1]كشف حساب عميل (35)'!$E$169:$E$189)))</f>
        <v>0</v>
      </c>
      <c r="Z665" s="12">
        <f t="shared" si="274"/>
        <v>0</v>
      </c>
    </row>
    <row r="666" spans="1:26" ht="17.25" hidden="1" thickTop="1" thickBot="1">
      <c r="A666" s="9" t="str">
        <f>'[1]عملاء الفرع'!$B$38</f>
        <v>كشف حساب عميل (35)</v>
      </c>
      <c r="B666" s="13"/>
      <c r="C666" s="11">
        <v>41214</v>
      </c>
      <c r="D666" s="12">
        <f>SUMPRODUCT((SUMIF('[1]كشف حساب عميل (35)'!$F$191:$F$202,"*560*",'[1]كشف حساب عميل (35)'!$E$191:$E$202)))</f>
        <v>0</v>
      </c>
      <c r="E666" s="12">
        <f>SUMPRODUCT((SUMIF('[1]كشف حساب عميل (35)'!$F$191:$F$202,"*510*",'[1]كشف حساب عميل (35)'!$E$191:$E$202)))</f>
        <v>0</v>
      </c>
      <c r="F666" s="12">
        <f>SUMPRODUCT((SUMIF('[1]كشف حساب عميل (35)'!$F$191:$F$202,"*430 لتر نوفرست*",'[1]كشف حساب عميل (35)'!$E$191:$E$202)))</f>
        <v>0</v>
      </c>
      <c r="G666" s="12">
        <f>SUMPRODUCT((SUMIF('[1]كشف حساب عميل (35)'!$F$191:$F$202,"*340 لتر نوفرست*",'[1]كشف حساب عميل (35)'!$E$191:$E$202)))</f>
        <v>0</v>
      </c>
      <c r="H666" s="12">
        <f>SUMPRODUCT((SUMIF('[1]كشف حساب عميل (35)'!$F$191:$F$202,"*339 لتر نوفرست*",'[1]كشف حساب عميل (35)'!$E$191:$E$202)))</f>
        <v>0</v>
      </c>
      <c r="I666" s="12">
        <f>SUMPRODUCT((SUMIF('[1]كشف حساب عميل (35)'!$F$191:$F$202,"*338*",'[1]كشف حساب عميل (35)'!$E$191:$E$202)))</f>
        <v>0</v>
      </c>
      <c r="J666" s="12">
        <f>SUMPRODUCT((SUMIF('[1]كشف حساب عميل (35)'!$F$191:$F$202,"*330*",'[1]كشف حساب عميل (35)'!$E$191:$E$202)))</f>
        <v>0</v>
      </c>
      <c r="K666" s="12">
        <f>SUMPRODUCT((SUMIF('[1]كشف حساب عميل (35)'!$F$191:$F$202,"*580*",'[1]كشف حساب عميل (35)'!$E$191:$E$202)))</f>
        <v>0</v>
      </c>
      <c r="L666" s="12">
        <f>SUMPRODUCT((SUMIF('[1]كشف حساب عميل (35)'!$F$191:$F$202,"*430 لتر برستيج*",'[1]كشف حساب عميل (35)'!$E$191:$E$202)))</f>
        <v>0</v>
      </c>
      <c r="M666" s="12">
        <f>SUMPRODUCT((SUMIF('[1]كشف حساب عميل (35)'!$F$191:$F$202,"*340 لتر برستيج*",'[1]كشف حساب عميل (35)'!$E$191:$E$202)))</f>
        <v>0</v>
      </c>
      <c r="N666" s="12">
        <f>SUMPRODUCT((SUMIF('[1]كشف حساب عميل (35)'!$F$191:$F$202,"*339 لتر برستيج*",'[1]كشف حساب عميل (35)'!$E$191:$E$202)))</f>
        <v>0</v>
      </c>
      <c r="O666" s="12">
        <f>SUMPRODUCT((SUMIF('[1]كشف حساب عميل (35)'!$F$191:$F$202,"*320*",'[1]كشف حساب عميل (35)'!$E$191:$E$202)))</f>
        <v>0</v>
      </c>
      <c r="P666" s="12">
        <f>SUMPRODUCT((SUMIF('[1]كشف حساب عميل (35)'!$F$191:$F$202,"*290*",'[1]كشف حساب عميل (35)'!$E$191:$E$202)))</f>
        <v>0</v>
      </c>
      <c r="Q666" s="12">
        <f>SUMPRODUCT((SUMIF('[1]كشف حساب عميل (35)'!$F$191:$F$202,"*335 لتر اوسكار*",'[1]كشف حساب عميل (35)'!$E$191:$E$202)))</f>
        <v>0</v>
      </c>
      <c r="R666" s="12">
        <f>SUMPRODUCT((SUMIF('[1]كشف حساب عميل (35)'!$F$191:$F$202,"*335 لتر برنسيسه*",'[1]كشف حساب عميل (35)'!$E$191:$E$202)))</f>
        <v>0</v>
      </c>
      <c r="S666" s="12">
        <f>SUMPRODUCT((SUMIF('[1]كشف حساب عميل (35)'!$F$191:$F$202,"*328*",'[1]كشف حساب عميل (35)'!$E$191:$E$202)))</f>
        <v>0</v>
      </c>
      <c r="T666" s="12">
        <f>SUMPRODUCT((SUMIF('[1]كشف حساب عميل (35)'!$F$191:$F$202,"*7 درج نوفرست*",'[1]كشف حساب عميل (35)'!$E$191:$E$202)))</f>
        <v>0</v>
      </c>
      <c r="U666" s="12">
        <f>SUMPRODUCT((SUMIF('[1]كشف حساب عميل (35)'!$F$191:$F$202,"*6 درج نوفرست*",'[1]كشف حساب عميل (35)'!$E$191:$E$202)))</f>
        <v>0</v>
      </c>
      <c r="V666" s="12">
        <f>SUMPRODUCT((SUMIF('[1]كشف حساب عميل (35)'!$F$191:$F$202,"*5 درج نوفرست*",'[1]كشف حساب عميل (35)'!$E$191:$E$202)))</f>
        <v>0</v>
      </c>
      <c r="W666" s="12">
        <f>SUMPRODUCT((SUMIF('[1]كشف حساب عميل (35)'!$F$191:$F$202,"*6 درج معدل*",'[1]كشف حساب عميل (35)'!$E$191:$E$202)))</f>
        <v>0</v>
      </c>
      <c r="X666" s="12">
        <f>SUMPRODUCT((SUMIF('[1]كشف حساب عميل (35)'!$F$191:$F$202,"*5 درج معدل*",'[1]كشف حساب عميل (35)'!$E$191:$E$202)))</f>
        <v>0</v>
      </c>
      <c r="Y666" s="12">
        <f>SUMPRODUCT((SUMIF('[1]كشف حساب عميل (35)'!$F$191:$F$202,"*4 درج*",'[1]كشف حساب عميل (35)'!$E$191:$E$202)))</f>
        <v>0</v>
      </c>
      <c r="Z666" s="12">
        <f t="shared" si="274"/>
        <v>0</v>
      </c>
    </row>
    <row r="667" spans="1:26" ht="17.25" hidden="1" thickTop="1" thickBot="1">
      <c r="A667" s="9" t="str">
        <f>'[1]عملاء الفرع'!$B$38</f>
        <v>كشف حساب عميل (35)</v>
      </c>
      <c r="B667" s="13"/>
      <c r="C667" s="11">
        <v>41244</v>
      </c>
      <c r="D667" s="12">
        <f>SUMPRODUCT((SUMIF('[1]كشف حساب عميل (35)'!$F$204:$F$216,"*560*",'[1]كشف حساب عميل (35)'!$E$204:$E$216)))</f>
        <v>0</v>
      </c>
      <c r="E667" s="12">
        <f>SUMPRODUCT((SUMIF('[1]كشف حساب عميل (35)'!$F$204:$F$216,"*510*",'[1]كشف حساب عميل (35)'!$E$204:$E$216)))</f>
        <v>0</v>
      </c>
      <c r="F667" s="12">
        <f>SUMPRODUCT((SUMIF('[1]كشف حساب عميل (35)'!$F$204:$F$216,"*430 لتر نوفرست*",'[1]كشف حساب عميل (35)'!$E$204:$E$216)))</f>
        <v>0</v>
      </c>
      <c r="G667" s="12">
        <f>SUMPRODUCT((SUMIF('[1]كشف حساب عميل (35)'!$F$204:$F$216,"*340 لتر نوفرست*",'[1]كشف حساب عميل (35)'!$E$204:$E$216)))</f>
        <v>0</v>
      </c>
      <c r="H667" s="12">
        <f>SUMPRODUCT((SUMIF('[1]كشف حساب عميل (35)'!$F$204:$F$216,"*339 لتر نوفرست*",'[1]كشف حساب عميل (35)'!$E$204:$E$216)))</f>
        <v>0</v>
      </c>
      <c r="I667" s="12">
        <f>SUMPRODUCT((SUMIF('[1]كشف حساب عميل (35)'!$F$204:$F$216,"*338*",'[1]كشف حساب عميل (35)'!$E$204:$E$216)))</f>
        <v>0</v>
      </c>
      <c r="J667" s="12">
        <f>SUMPRODUCT((SUMIF('[1]كشف حساب عميل (35)'!$F$204:$F$216,"*330*",'[1]كشف حساب عميل (35)'!$E$204:$E$216)))</f>
        <v>0</v>
      </c>
      <c r="K667" s="12">
        <f>SUMPRODUCT((SUMIF('[1]كشف حساب عميل (35)'!$F$204:$F$216,"*580*",'[1]كشف حساب عميل (35)'!$E$204:$E$216)))</f>
        <v>0</v>
      </c>
      <c r="L667" s="12">
        <f>SUMPRODUCT((SUMIF('[1]كشف حساب عميل (35)'!$F$204:$F$216,"*430 لتر برستيج*",'[1]كشف حساب عميل (35)'!$E$204:$E$216)))</f>
        <v>0</v>
      </c>
      <c r="M667" s="12">
        <f>SUMPRODUCT((SUMIF('[1]كشف حساب عميل (35)'!$F$204:$F$216,"*340 لتر برستيج*",'[1]كشف حساب عميل (35)'!$E$204:$E$216)))</f>
        <v>0</v>
      </c>
      <c r="N667" s="12">
        <f>SUMPRODUCT((SUMIF('[1]كشف حساب عميل (35)'!$F$204:$F$216,"*339 لتر برستيج*",'[1]كشف حساب عميل (35)'!$E$204:$E$216)))</f>
        <v>0</v>
      </c>
      <c r="O667" s="12">
        <f>SUMPRODUCT((SUMIF('[1]كشف حساب عميل (35)'!$F$204:$F$216,"*320*",'[1]كشف حساب عميل (35)'!$E$204:$E$216)))</f>
        <v>0</v>
      </c>
      <c r="P667" s="12">
        <f>SUMPRODUCT((SUMIF('[1]كشف حساب عميل (35)'!$F$204:$F$216,"*290*",'[1]كشف حساب عميل (35)'!$E$204:$E$216)))</f>
        <v>0</v>
      </c>
      <c r="Q667" s="12">
        <f>SUMPRODUCT((SUMIF('[1]كشف حساب عميل (35)'!$F$204:$F$216,"*335 لتر اوسكار*",'[1]كشف حساب عميل (35)'!$E$204:$E$216)))</f>
        <v>0</v>
      </c>
      <c r="R667" s="12">
        <f>SUMPRODUCT((SUMIF('[1]كشف حساب عميل (35)'!$F$204:$F$216,"*335 لتر برنسيسه*",'[1]كشف حساب عميل (35)'!$E$204:$E$216)))</f>
        <v>0</v>
      </c>
      <c r="S667" s="12">
        <f>SUMPRODUCT((SUMIF('[1]كشف حساب عميل (35)'!$F$204:$F$216,"*328*",'[1]كشف حساب عميل (35)'!$E$204:$E$216)))</f>
        <v>0</v>
      </c>
      <c r="T667" s="12">
        <f>SUMPRODUCT((SUMIF('[1]كشف حساب عميل (35)'!$F$204:$F$216,"*7 درج نوفرست*",'[1]كشف حساب عميل (35)'!$E$204:$E$216)))</f>
        <v>0</v>
      </c>
      <c r="U667" s="12">
        <f>SUMPRODUCT((SUMIF('[1]كشف حساب عميل (35)'!$F$204:$F$216,"*6 درج نوفرست*",'[1]كشف حساب عميل (35)'!$E$204:$E$216)))</f>
        <v>0</v>
      </c>
      <c r="V667" s="12">
        <f>SUMPRODUCT((SUMIF('[1]كشف حساب عميل (35)'!$F$204:$F$216,"*5 درج نوفرست*",'[1]كشف حساب عميل (35)'!$E$204:$E$216)))</f>
        <v>0</v>
      </c>
      <c r="W667" s="12">
        <f>SUMPRODUCT((SUMIF('[1]كشف حساب عميل (35)'!$F$204:$F$216,"*6 درج معدل*",'[1]كشف حساب عميل (35)'!$E$204:$E$216)))</f>
        <v>0</v>
      </c>
      <c r="X667" s="12">
        <f>SUMPRODUCT((SUMIF('[1]كشف حساب عميل (35)'!$F$204:$F$216,"*5 درج معدل*",'[1]كشف حساب عميل (35)'!$E$204:$E$216)))</f>
        <v>0</v>
      </c>
      <c r="Y667" s="12">
        <f>SUMPRODUCT((SUMIF('[1]كشف حساب عميل (35)'!$F$204:$F$216,"*4 درج*",'[1]كشف حساب عميل (35)'!$E$204:$E$216)))</f>
        <v>0</v>
      </c>
      <c r="Z667" s="12">
        <f t="shared" si="274"/>
        <v>0</v>
      </c>
    </row>
    <row r="668" spans="1:26" ht="17.25" hidden="1" thickTop="1" thickBot="1">
      <c r="A668" s="9" t="str">
        <f>'[1]عملاء الفرع'!$B$38</f>
        <v>كشف حساب عميل (35)</v>
      </c>
      <c r="B668" s="13"/>
      <c r="C668" s="11" t="s">
        <v>29</v>
      </c>
      <c r="D668" s="12">
        <f t="shared" ref="D668:S687" si="283">SUM(D665:D667)</f>
        <v>0</v>
      </c>
      <c r="E668" s="12">
        <f t="shared" ref="E668:Y668" si="284">SUM(E665:E667)</f>
        <v>0</v>
      </c>
      <c r="F668" s="12">
        <f t="shared" si="284"/>
        <v>0</v>
      </c>
      <c r="G668" s="12">
        <f t="shared" si="284"/>
        <v>0</v>
      </c>
      <c r="H668" s="12">
        <f t="shared" si="284"/>
        <v>0</v>
      </c>
      <c r="I668" s="12">
        <f t="shared" si="284"/>
        <v>0</v>
      </c>
      <c r="J668" s="12">
        <f t="shared" si="284"/>
        <v>0</v>
      </c>
      <c r="K668" s="12">
        <f t="shared" si="284"/>
        <v>0</v>
      </c>
      <c r="L668" s="12">
        <f t="shared" si="284"/>
        <v>0</v>
      </c>
      <c r="M668" s="12">
        <f t="shared" si="284"/>
        <v>0</v>
      </c>
      <c r="N668" s="12">
        <f t="shared" si="284"/>
        <v>0</v>
      </c>
      <c r="O668" s="12">
        <f t="shared" si="284"/>
        <v>0</v>
      </c>
      <c r="P668" s="12">
        <f t="shared" si="284"/>
        <v>0</v>
      </c>
      <c r="Q668" s="12">
        <f t="shared" si="284"/>
        <v>0</v>
      </c>
      <c r="R668" s="12">
        <f t="shared" si="284"/>
        <v>0</v>
      </c>
      <c r="S668" s="12">
        <f t="shared" si="284"/>
        <v>0</v>
      </c>
      <c r="T668" s="12">
        <f t="shared" si="284"/>
        <v>0</v>
      </c>
      <c r="U668" s="12">
        <f t="shared" si="284"/>
        <v>0</v>
      </c>
      <c r="V668" s="12">
        <f t="shared" si="284"/>
        <v>0</v>
      </c>
      <c r="W668" s="12">
        <f t="shared" si="284"/>
        <v>0</v>
      </c>
      <c r="X668" s="12">
        <f t="shared" si="284"/>
        <v>0</v>
      </c>
      <c r="Y668" s="12">
        <f t="shared" si="284"/>
        <v>0</v>
      </c>
      <c r="Z668" s="12">
        <f t="shared" si="274"/>
        <v>0</v>
      </c>
    </row>
    <row r="669" spans="1:26" ht="17.25" hidden="1" thickTop="1" thickBot="1">
      <c r="A669" s="9" t="str">
        <f>'[1]عملاء الفرع'!$B$38</f>
        <v>كشف حساب عميل (35)</v>
      </c>
      <c r="B669" s="13"/>
      <c r="C669" s="11" t="s">
        <v>30</v>
      </c>
      <c r="D669" s="12">
        <f t="shared" ref="D669:Y688" si="285">SUM(D668,D664)</f>
        <v>0</v>
      </c>
      <c r="E669" s="12">
        <f t="shared" si="285"/>
        <v>0</v>
      </c>
      <c r="F669" s="12">
        <f t="shared" si="285"/>
        <v>0</v>
      </c>
      <c r="G669" s="12">
        <f t="shared" si="285"/>
        <v>0</v>
      </c>
      <c r="H669" s="12">
        <f t="shared" si="285"/>
        <v>0</v>
      </c>
      <c r="I669" s="12">
        <f t="shared" si="285"/>
        <v>0</v>
      </c>
      <c r="J669" s="12">
        <f t="shared" si="285"/>
        <v>0</v>
      </c>
      <c r="K669" s="12">
        <f t="shared" si="285"/>
        <v>0</v>
      </c>
      <c r="L669" s="12">
        <f t="shared" si="285"/>
        <v>0</v>
      </c>
      <c r="M669" s="12">
        <f t="shared" si="285"/>
        <v>0</v>
      </c>
      <c r="N669" s="12">
        <f t="shared" si="285"/>
        <v>0</v>
      </c>
      <c r="O669" s="12">
        <f t="shared" si="285"/>
        <v>0</v>
      </c>
      <c r="P669" s="12">
        <f t="shared" si="285"/>
        <v>0</v>
      </c>
      <c r="Q669" s="12">
        <f t="shared" si="285"/>
        <v>0</v>
      </c>
      <c r="R669" s="12">
        <f t="shared" si="285"/>
        <v>0</v>
      </c>
      <c r="S669" s="12">
        <f t="shared" si="285"/>
        <v>0</v>
      </c>
      <c r="T669" s="12">
        <f t="shared" si="285"/>
        <v>0</v>
      </c>
      <c r="U669" s="12">
        <f t="shared" si="285"/>
        <v>0</v>
      </c>
      <c r="V669" s="12">
        <f t="shared" si="285"/>
        <v>0</v>
      </c>
      <c r="W669" s="12">
        <f t="shared" si="285"/>
        <v>0</v>
      </c>
      <c r="X669" s="12">
        <f t="shared" si="285"/>
        <v>0</v>
      </c>
      <c r="Y669" s="12">
        <f t="shared" si="285"/>
        <v>0</v>
      </c>
      <c r="Z669" s="12">
        <f t="shared" si="274"/>
        <v>0</v>
      </c>
    </row>
    <row r="670" spans="1:26" ht="17.25" hidden="1" thickTop="1" thickBot="1">
      <c r="A670" s="9" t="str">
        <f>'[1]عملاء الفرع'!$B$38</f>
        <v>كشف حساب عميل (35)</v>
      </c>
      <c r="B670" s="13"/>
      <c r="C670" s="11" t="s">
        <v>31</v>
      </c>
      <c r="D670" s="12">
        <f t="shared" ref="D670:Y689" si="286">SUM(D669,D660)</f>
        <v>0</v>
      </c>
      <c r="E670" s="12">
        <f t="shared" si="286"/>
        <v>0</v>
      </c>
      <c r="F670" s="12">
        <f t="shared" si="286"/>
        <v>0</v>
      </c>
      <c r="G670" s="12">
        <f t="shared" si="286"/>
        <v>0</v>
      </c>
      <c r="H670" s="12">
        <f t="shared" si="286"/>
        <v>0</v>
      </c>
      <c r="I670" s="12">
        <f t="shared" si="286"/>
        <v>0</v>
      </c>
      <c r="J670" s="12">
        <f t="shared" si="286"/>
        <v>0</v>
      </c>
      <c r="K670" s="12">
        <f t="shared" si="286"/>
        <v>0</v>
      </c>
      <c r="L670" s="12">
        <f t="shared" si="286"/>
        <v>0</v>
      </c>
      <c r="M670" s="12">
        <f t="shared" si="286"/>
        <v>0</v>
      </c>
      <c r="N670" s="12">
        <f t="shared" si="286"/>
        <v>0</v>
      </c>
      <c r="O670" s="12">
        <f t="shared" si="286"/>
        <v>0</v>
      </c>
      <c r="P670" s="12">
        <f t="shared" si="286"/>
        <v>0</v>
      </c>
      <c r="Q670" s="12">
        <f t="shared" si="286"/>
        <v>0</v>
      </c>
      <c r="R670" s="12">
        <f t="shared" si="286"/>
        <v>0</v>
      </c>
      <c r="S670" s="12">
        <f t="shared" si="286"/>
        <v>0</v>
      </c>
      <c r="T670" s="12">
        <f t="shared" si="286"/>
        <v>0</v>
      </c>
      <c r="U670" s="12">
        <f t="shared" si="286"/>
        <v>0</v>
      </c>
      <c r="V670" s="12">
        <f t="shared" si="286"/>
        <v>0</v>
      </c>
      <c r="W670" s="12">
        <f t="shared" si="286"/>
        <v>0</v>
      </c>
      <c r="X670" s="12">
        <f t="shared" si="286"/>
        <v>0</v>
      </c>
      <c r="Y670" s="12">
        <f t="shared" si="286"/>
        <v>0</v>
      </c>
      <c r="Z670" s="12">
        <f t="shared" si="274"/>
        <v>0</v>
      </c>
    </row>
    <row r="671" spans="1:26" ht="17.25" thickTop="1" thickBot="1">
      <c r="A671" s="9" t="str">
        <f>'[1]عملاء الفرع'!$B$39</f>
        <v>كشف حساب عميل (36)</v>
      </c>
      <c r="B671" s="13"/>
      <c r="C671" s="11">
        <v>40909</v>
      </c>
      <c r="D671" s="12">
        <f>SUMPRODUCT((SUMIF('[1]كشف حساب عميل (36)'!$F$7:$F$37,"*560*",'[1]كشف حساب عميل (36)'!$E$7:$E$37)))</f>
        <v>0</v>
      </c>
      <c r="E671" s="12">
        <f>SUMPRODUCT((SUMIF('[1]كشف حساب عميل (36)'!$F$7:$F$37,"*510*",'[1]كشف حساب عميل (36)'!$E$7:$E$37)))</f>
        <v>0</v>
      </c>
      <c r="F671" s="12">
        <f>SUMPRODUCT((SUMIF('[1]كشف حساب عميل (36)'!$F$7:$F$37,"*430 لتر نوفرست*",'[1]كشف حساب عميل (36)'!$E$7:$E$37)))</f>
        <v>0</v>
      </c>
      <c r="G671" s="12">
        <f>SUMPRODUCT((SUMIF('[1]كشف حساب عميل (36)'!$F$7:$F$37,"*340 لتر نوفرست*",'[1]كشف حساب عميل (36)'!$E$7:$E$37)))</f>
        <v>0</v>
      </c>
      <c r="H671" s="12">
        <f>SUMPRODUCT((SUMIF('[1]كشف حساب عميل (36)'!$F$7:$F$37,"*339 لتر نوفرست*",'[1]كشف حساب عميل (36)'!$E$7:$E$37)))</f>
        <v>0</v>
      </c>
      <c r="I671" s="12">
        <f>SUMPRODUCT((SUMIF('[1]كشف حساب عميل (36)'!$F$7:$F$37,"*338*",'[1]كشف حساب عميل (36)'!$E$7:$E$37)))</f>
        <v>0</v>
      </c>
      <c r="J671" s="12">
        <f>SUMPRODUCT((SUMIF('[1]كشف حساب عميل (36)'!$F$7:$F$37,"*330*",'[1]كشف حساب عميل (36)'!$E$7:$E$37)))</f>
        <v>0</v>
      </c>
      <c r="K671" s="12">
        <f>SUMPRODUCT((SUMIF('[1]كشف حساب عميل (36)'!$F$7:$F$37,"*580*",'[1]كشف حساب عميل (36)'!$E$7:$E$37)))</f>
        <v>0</v>
      </c>
      <c r="L671" s="12">
        <f>SUMPRODUCT((SUMIF('[1]كشف حساب عميل (36)'!$F$7:$F$37,"*430 لتر برستيج*",'[1]كشف حساب عميل (36)'!$E$7:$E$37)))</f>
        <v>0</v>
      </c>
      <c r="M671" s="12">
        <f>SUMPRODUCT((SUMIF('[1]كشف حساب عميل (36)'!$F$7:$F$37,"*340 لتر برستيج*",'[1]كشف حساب عميل (36)'!$E$7:$E$37)))</f>
        <v>0</v>
      </c>
      <c r="N671" s="12">
        <f>SUMPRODUCT((SUMIF('[1]كشف حساب عميل (36)'!$F$7:$F$37,"*339 لتر برستيج*",'[1]كشف حساب عميل (36)'!$E$7:$E$37)))</f>
        <v>0</v>
      </c>
      <c r="O671" s="12">
        <f>SUMPRODUCT((SUMIF('[1]كشف حساب عميل (36)'!$F$7:$F$37,"*320*",'[1]كشف حساب عميل (36)'!$E$7:$E$37)))</f>
        <v>0</v>
      </c>
      <c r="P671" s="12">
        <f>SUMPRODUCT((SUMIF('[1]كشف حساب عميل (36)'!$F$7:$F$37,"*290*",'[1]كشف حساب عميل (36)'!$E$7:$E$37)))</f>
        <v>0</v>
      </c>
      <c r="Q671" s="12">
        <f>SUMPRODUCT((SUMIF('[1]كشف حساب عميل (36)'!$F$7:$F$37,"*335 لتر اوسكار*",'[1]كشف حساب عميل (36)'!$E$7:$E$37)))</f>
        <v>0</v>
      </c>
      <c r="R671" s="12">
        <f>SUMPRODUCT((SUMIF('[1]كشف حساب عميل (36)'!$F$7:$F$37,"*335 لتر برنسيسه*",'[1]كشف حساب عميل (36)'!$E$7:$E$37)))</f>
        <v>0</v>
      </c>
      <c r="S671" s="12">
        <f>SUMPRODUCT((SUMIF('[1]كشف حساب عميل (36)'!$F$7:$F$37,"*328*",'[1]كشف حساب عميل (36)'!$E$7:$E$37)))</f>
        <v>0</v>
      </c>
      <c r="T671" s="12">
        <f>SUMPRODUCT((SUMIF('[1]كشف حساب عميل (36)'!$F$7:$F$37,"*7 درج نوفرست*",'[1]كشف حساب عميل (36)'!$E$7:$E$37)))</f>
        <v>0</v>
      </c>
      <c r="U671" s="12">
        <f>SUMPRODUCT((SUMIF('[1]كشف حساب عميل (36)'!$F$7:$F$37,"*6 درج نوفرست*",'[1]كشف حساب عميل (36)'!$E$7:$E$37)))</f>
        <v>0</v>
      </c>
      <c r="V671" s="12">
        <f>SUMPRODUCT((SUMIF('[1]كشف حساب عميل (36)'!$F$7:$F$37,"*5 درج نوفرست*",'[1]كشف حساب عميل (36)'!$E$7:$E$37)))</f>
        <v>0</v>
      </c>
      <c r="W671" s="12">
        <f>SUMPRODUCT((SUMIF('[1]كشف حساب عميل (36)'!$F$7:$F$37,"*6 درج معدل*",'[1]كشف حساب عميل (36)'!$E$7:$E$37)))</f>
        <v>0</v>
      </c>
      <c r="X671" s="12">
        <f>SUMPRODUCT((SUMIF('[1]كشف حساب عميل (36)'!$F$7:$F$37,"*5 درج معدل*",'[1]كشف حساب عميل (36)'!$E$7:$E$37)))</f>
        <v>0</v>
      </c>
      <c r="Y671" s="12">
        <f>SUMPRODUCT((SUMIF('[1]كشف حساب عميل (36)'!$F$7:$F$37,"*4 درج*",'[1]كشف حساب عميل (36)'!$E$7:$E$37)))</f>
        <v>0</v>
      </c>
      <c r="Z671" s="12">
        <f t="shared" si="274"/>
        <v>0</v>
      </c>
    </row>
    <row r="672" spans="1:26" ht="17.25" hidden="1" thickTop="1" thickBot="1">
      <c r="A672" s="9" t="str">
        <f>'[1]عملاء الفرع'!$B$39</f>
        <v>كشف حساب عميل (36)</v>
      </c>
      <c r="B672" s="10"/>
      <c r="C672" s="11">
        <v>40940</v>
      </c>
      <c r="D672" s="12">
        <f>SUMPRODUCT((SUMIF('[1]كشف حساب عميل (36)'!$F$39:$F$48,"*560*",'[1]كشف حساب عميل (36)'!$E$39:$E$48)))</f>
        <v>0</v>
      </c>
      <c r="E672" s="12">
        <f>SUMPRODUCT((SUMIF('[1]كشف حساب عميل (36)'!$F$39:$F$48,"*510*",'[1]كشف حساب عميل (36)'!$E$39:$E$48)))</f>
        <v>0</v>
      </c>
      <c r="F672" s="12">
        <f>SUMPRODUCT((SUMIF('[1]كشف حساب عميل (36)'!$F$39:$F$48,"*430 لتر نوفرست*",'[1]كشف حساب عميل (36)'!$E$39:$E$48)))</f>
        <v>0</v>
      </c>
      <c r="G672" s="12">
        <f>SUMPRODUCT((SUMIF('[1]كشف حساب عميل (36)'!$F$39:$F$48,"*340 لتر نوفرست*",'[1]كشف حساب عميل (36)'!$E$39:$E$48)))</f>
        <v>0</v>
      </c>
      <c r="H672" s="12">
        <f>SUMPRODUCT((SUMIF('[1]كشف حساب عميل (36)'!$F$39:$F$48,"*339 لتر نوفرست*",'[1]كشف حساب عميل (36)'!$E$39:$E$48)))</f>
        <v>0</v>
      </c>
      <c r="I672" s="12">
        <f>SUMPRODUCT((SUMIF('[1]كشف حساب عميل (36)'!$F$39:$F$48,"*338*",'[1]كشف حساب عميل (36)'!$E$39:$E$48)))</f>
        <v>0</v>
      </c>
      <c r="J672" s="12">
        <f>SUMPRODUCT((SUMIF('[1]كشف حساب عميل (36)'!$F$39:$F$48,"*330*",'[1]كشف حساب عميل (36)'!$E$39:$E$48)))</f>
        <v>0</v>
      </c>
      <c r="K672" s="12">
        <f>SUMPRODUCT((SUMIF('[1]كشف حساب عميل (36)'!$F$39:$F$48,"*580*",'[1]كشف حساب عميل (36)'!$E$39:$E$48)))</f>
        <v>0</v>
      </c>
      <c r="L672" s="12">
        <f>SUMPRODUCT((SUMIF('[1]كشف حساب عميل (36)'!$F$39:$F$48,"*430 لتر برستيج*",'[1]كشف حساب عميل (36)'!$E$39:$E$48)))</f>
        <v>0</v>
      </c>
      <c r="M672" s="12">
        <f>SUMPRODUCT((SUMIF('[1]كشف حساب عميل (36)'!$F$39:$F$48,"*340 لتر برستيج*",'[1]كشف حساب عميل (36)'!$E$39:$E$48)))</f>
        <v>0</v>
      </c>
      <c r="N672" s="12">
        <f>SUMPRODUCT((SUMIF('[1]كشف حساب عميل (36)'!$F$39:$F$48,"*339 لتر برستيج*",'[1]كشف حساب عميل (36)'!$E$39:$E$48)))</f>
        <v>0</v>
      </c>
      <c r="O672" s="12">
        <f>SUMPRODUCT((SUMIF('[1]كشف حساب عميل (36)'!$F$39:$F$48,"*320*",'[1]كشف حساب عميل (36)'!$E$39:$E$48)))</f>
        <v>0</v>
      </c>
      <c r="P672" s="12">
        <f>SUMPRODUCT((SUMIF('[1]كشف حساب عميل (36)'!$F$39:$F$48,"*290*",'[1]كشف حساب عميل (36)'!$E$39:$E$48)))</f>
        <v>0</v>
      </c>
      <c r="Q672" s="12">
        <f>SUMPRODUCT((SUMIF('[1]كشف حساب عميل (36)'!$F$39:$F$48,"*335 لتر اوسكار*",'[1]كشف حساب عميل (36)'!$E$39:$E$48)))</f>
        <v>0</v>
      </c>
      <c r="R672" s="12">
        <f>SUMPRODUCT((SUMIF('[1]كشف حساب عميل (36)'!$F$39:$F$48,"*335 لتر برنسيسه*",'[1]كشف حساب عميل (36)'!$E$39:$E$48)))</f>
        <v>0</v>
      </c>
      <c r="S672" s="12">
        <f>SUMPRODUCT((SUMIF('[1]كشف حساب عميل (36)'!$F$39:$F$48,"*328*",'[1]كشف حساب عميل (36)'!$E$39:$E$48)))</f>
        <v>0</v>
      </c>
      <c r="T672" s="12">
        <f>SUMPRODUCT((SUMIF('[1]كشف حساب عميل (36)'!$F$39:$F$48,"*7 درج نوفرست*",'[1]كشف حساب عميل (36)'!$E$39:$E$48)))</f>
        <v>0</v>
      </c>
      <c r="U672" s="12">
        <f>SUMPRODUCT((SUMIF('[1]كشف حساب عميل (36)'!$F$39:$F$48,"*6 درج نوفرست*",'[1]كشف حساب عميل (36)'!$E$39:$E$48)))</f>
        <v>0</v>
      </c>
      <c r="V672" s="12">
        <f>SUMPRODUCT((SUMIF('[1]كشف حساب عميل (36)'!$F$39:$F$48,"*5 درج نوفرست*",'[1]كشف حساب عميل (36)'!$E$39:$E$48)))</f>
        <v>0</v>
      </c>
      <c r="W672" s="12">
        <f>SUMPRODUCT((SUMIF('[1]كشف حساب عميل (36)'!$F$39:$F$48,"*6 درج معدل*",'[1]كشف حساب عميل (36)'!$E$39:$E$48)))</f>
        <v>0</v>
      </c>
      <c r="X672" s="12">
        <f>SUMPRODUCT((SUMIF('[1]كشف حساب عميل (36)'!$F$39:$F$48,"*5 درج معدل*",'[1]كشف حساب عميل (36)'!$E$39:$E$48)))</f>
        <v>0</v>
      </c>
      <c r="Y672" s="12">
        <f>SUMPRODUCT((SUMIF('[1]كشف حساب عميل (36)'!$F$39:$F$48,"*4 درج*",'[1]كشف حساب عميل (36)'!$E$39:$E$48)))</f>
        <v>0</v>
      </c>
      <c r="Z672" s="12">
        <f t="shared" si="274"/>
        <v>0</v>
      </c>
    </row>
    <row r="673" spans="1:26" ht="17.25" hidden="1" thickTop="1" thickBot="1">
      <c r="A673" s="9" t="str">
        <f>'[1]عملاء الفرع'!$B$39</f>
        <v>كشف حساب عميل (36)</v>
      </c>
      <c r="B673" s="13"/>
      <c r="C673" s="11">
        <v>40969</v>
      </c>
      <c r="D673" s="12">
        <f>SUMPRODUCT((SUMIF('[1]كشف حساب عميل (36)'!$F$50:$F$60,"*560*",'[1]كشف حساب عميل (36)'!$E$50:$E$60)))</f>
        <v>0</v>
      </c>
      <c r="E673" s="12">
        <f>SUMPRODUCT((SUMIF('[1]كشف حساب عميل (36)'!$F$50:$F$60,"*510*",'[1]كشف حساب عميل (36)'!$E$50:$E$60)))</f>
        <v>0</v>
      </c>
      <c r="F673" s="12">
        <f>SUMPRODUCT((SUMIF('[1]كشف حساب عميل (36)'!$F$50:$F$60,"*430 لتر نوفرست*",'[1]كشف حساب عميل (36)'!$E$50:$E$60)))</f>
        <v>0</v>
      </c>
      <c r="G673" s="12">
        <f>SUMPRODUCT((SUMIF('[1]كشف حساب عميل (36)'!$F$50:$F$60,"*340 لتر نوفرست*",'[1]كشف حساب عميل (36)'!$E$50:$E$60)))</f>
        <v>0</v>
      </c>
      <c r="H673" s="12">
        <f>SUMPRODUCT((SUMIF('[1]كشف حساب عميل (36)'!$F$50:$F$60,"*339 لتر نوفرست*",'[1]كشف حساب عميل (36)'!$E$50:$E$60)))</f>
        <v>0</v>
      </c>
      <c r="I673" s="12">
        <f>SUMPRODUCT((SUMIF('[1]كشف حساب عميل (36)'!$F$50:$F$60,"*338*",'[1]كشف حساب عميل (36)'!$E$50:$E$60)))</f>
        <v>0</v>
      </c>
      <c r="J673" s="12">
        <f>SUMPRODUCT((SUMIF('[1]كشف حساب عميل (36)'!$F$50:$F$60,"*330*",'[1]كشف حساب عميل (36)'!$E$50:$E$60)))</f>
        <v>0</v>
      </c>
      <c r="K673" s="12">
        <f>SUMPRODUCT((SUMIF('[1]كشف حساب عميل (36)'!$F$50:$F$60,"*580*",'[1]كشف حساب عميل (36)'!$E$50:$E$60)))</f>
        <v>0</v>
      </c>
      <c r="L673" s="12">
        <f>SUMPRODUCT((SUMIF('[1]كشف حساب عميل (36)'!$F$50:$F$60,"*430 لتر برستيج*",'[1]كشف حساب عميل (36)'!$E$50:$E$60)))</f>
        <v>0</v>
      </c>
      <c r="M673" s="12">
        <f>SUMPRODUCT((SUMIF('[1]كشف حساب عميل (36)'!$F$50:$F$60,"*340 لتر برستيج*",'[1]كشف حساب عميل (36)'!$E$50:$E$60)))</f>
        <v>0</v>
      </c>
      <c r="N673" s="12">
        <f>SUMPRODUCT((SUMIF('[1]كشف حساب عميل (36)'!$F$50:$F$60,"*339 لتر برستيج*",'[1]كشف حساب عميل (36)'!$E$50:$E$60)))</f>
        <v>0</v>
      </c>
      <c r="O673" s="12">
        <f>SUMPRODUCT((SUMIF('[1]كشف حساب عميل (36)'!$F$50:$F$60,"*320*",'[1]كشف حساب عميل (36)'!$E$50:$E$60)))</f>
        <v>0</v>
      </c>
      <c r="P673" s="12">
        <f>SUMPRODUCT((SUMIF('[1]كشف حساب عميل (36)'!$F$50:$F$60,"*290*",'[1]كشف حساب عميل (36)'!$E$50:$E$60)))</f>
        <v>0</v>
      </c>
      <c r="Q673" s="12">
        <f>SUMPRODUCT((SUMIF('[1]كشف حساب عميل (36)'!$F$50:$F$60,"*335 لتر اوسكار*",'[1]كشف حساب عميل (36)'!$E$50:$E$60)))</f>
        <v>0</v>
      </c>
      <c r="R673" s="12">
        <f>SUMPRODUCT((SUMIF('[1]كشف حساب عميل (36)'!$F$50:$F$60,"*335 لتر برنسيسه*",'[1]كشف حساب عميل (36)'!$E$50:$E$60)))</f>
        <v>0</v>
      </c>
      <c r="S673" s="12">
        <f>SUMPRODUCT((SUMIF('[1]كشف حساب عميل (36)'!$F$50:$F$60,"*328*",'[1]كشف حساب عميل (36)'!$E$50:$E$60)))</f>
        <v>0</v>
      </c>
      <c r="T673" s="12">
        <f>SUMPRODUCT((SUMIF('[1]كشف حساب عميل (36)'!$F$50:$F$60,"*7 درج نوفرست*",'[1]كشف حساب عميل (36)'!$E$50:$E$60)))</f>
        <v>0</v>
      </c>
      <c r="U673" s="12">
        <f>SUMPRODUCT((SUMIF('[1]كشف حساب عميل (36)'!$F$50:$F$60,"*6 درج نوفرست*",'[1]كشف حساب عميل (36)'!$E$50:$E$60)))</f>
        <v>0</v>
      </c>
      <c r="V673" s="12">
        <f>SUMPRODUCT((SUMIF('[1]كشف حساب عميل (36)'!$F$50:$F$60,"*5 درج نوفرست*",'[1]كشف حساب عميل (36)'!$E$50:$E$60)))</f>
        <v>0</v>
      </c>
      <c r="W673" s="12">
        <f>SUMPRODUCT((SUMIF('[1]كشف حساب عميل (36)'!$F$50:$F$60,"*6 درج معدل*",'[1]كشف حساب عميل (36)'!$E$50:$E$60)))</f>
        <v>0</v>
      </c>
      <c r="X673" s="12">
        <f>SUMPRODUCT((SUMIF('[1]كشف حساب عميل (36)'!$F$50:$F$60,"*5 درج معدل*",'[1]كشف حساب عميل (36)'!$E$50:$E$60)))</f>
        <v>0</v>
      </c>
      <c r="Y673" s="12">
        <f>SUMPRODUCT((SUMIF('[1]كشف حساب عميل (36)'!$F$50:$F$60,"*4 درج*",'[1]كشف حساب عميل (36)'!$E$50:$E$60)))</f>
        <v>0</v>
      </c>
      <c r="Z673" s="12">
        <f t="shared" si="274"/>
        <v>0</v>
      </c>
    </row>
    <row r="674" spans="1:26" ht="17.25" hidden="1" thickTop="1" thickBot="1">
      <c r="A674" s="9" t="str">
        <f>'[1]عملاء الفرع'!$B$39</f>
        <v>كشف حساب عميل (36)</v>
      </c>
      <c r="B674" s="13"/>
      <c r="C674" s="11" t="s">
        <v>25</v>
      </c>
      <c r="D674" s="12">
        <f t="shared" si="276"/>
        <v>0</v>
      </c>
      <c r="E674" s="12">
        <f t="shared" si="276"/>
        <v>0</v>
      </c>
      <c r="F674" s="12">
        <f t="shared" si="276"/>
        <v>0</v>
      </c>
      <c r="G674" s="12">
        <f t="shared" si="276"/>
        <v>0</v>
      </c>
      <c r="H674" s="12">
        <f t="shared" si="276"/>
        <v>0</v>
      </c>
      <c r="I674" s="12">
        <f t="shared" si="276"/>
        <v>0</v>
      </c>
      <c r="J674" s="12">
        <f t="shared" si="276"/>
        <v>0</v>
      </c>
      <c r="K674" s="12">
        <f t="shared" si="276"/>
        <v>0</v>
      </c>
      <c r="L674" s="12">
        <f t="shared" si="276"/>
        <v>0</v>
      </c>
      <c r="M674" s="12">
        <f t="shared" si="276"/>
        <v>0</v>
      </c>
      <c r="N674" s="12">
        <f t="shared" si="276"/>
        <v>0</v>
      </c>
      <c r="O674" s="12">
        <f t="shared" si="276"/>
        <v>0</v>
      </c>
      <c r="P674" s="12">
        <f t="shared" si="276"/>
        <v>0</v>
      </c>
      <c r="Q674" s="12">
        <f t="shared" si="276"/>
        <v>0</v>
      </c>
      <c r="R674" s="12">
        <f t="shared" si="276"/>
        <v>0</v>
      </c>
      <c r="S674" s="12">
        <f t="shared" si="276"/>
        <v>0</v>
      </c>
      <c r="T674" s="12">
        <f t="shared" ref="T674:AM674" si="287">SUM(T671:T673)</f>
        <v>0</v>
      </c>
      <c r="U674" s="12">
        <f t="shared" si="287"/>
        <v>0</v>
      </c>
      <c r="V674" s="12">
        <f t="shared" si="287"/>
        <v>0</v>
      </c>
      <c r="W674" s="12">
        <f t="shared" si="287"/>
        <v>0</v>
      </c>
      <c r="X674" s="12">
        <f t="shared" si="287"/>
        <v>0</v>
      </c>
      <c r="Y674" s="12">
        <f t="shared" si="287"/>
        <v>0</v>
      </c>
      <c r="Z674" s="12">
        <f t="shared" si="274"/>
        <v>0</v>
      </c>
    </row>
    <row r="675" spans="1:26" ht="17.25" hidden="1" thickTop="1" thickBot="1">
      <c r="A675" s="9" t="str">
        <f>'[1]عملاء الفرع'!$B$39</f>
        <v>كشف حساب عميل (36)</v>
      </c>
      <c r="B675" s="13"/>
      <c r="C675" s="11">
        <v>41000</v>
      </c>
      <c r="D675" s="18">
        <f>SUMPRODUCT((SUMIF('[1]كشف حساب عميل (36)'!$F$62:$F$72,"*560*",'[1]كشف حساب عميل (36)'!$E$62:$E$72)))</f>
        <v>0</v>
      </c>
      <c r="E675" s="18">
        <f>SUMPRODUCT((SUMIF('[1]كشف حساب عميل (36)'!$F$62:$F$72,"*510*",'[1]كشف حساب عميل (36)'!$E$62:$E$72)))</f>
        <v>0</v>
      </c>
      <c r="F675" s="18">
        <f>SUMPRODUCT((SUMIF('[1]كشف حساب عميل (36)'!$F$62:$F$72,"*430 لتر نوفرست*",'[1]كشف حساب عميل (36)'!$E$62:$E$72)))</f>
        <v>0</v>
      </c>
      <c r="G675" s="18">
        <f>SUMPRODUCT((SUMIF('[1]كشف حساب عميل (36)'!$F$62:$F$72,"*340 لتر نوفرست*",'[1]كشف حساب عميل (36)'!$E$62:$E$72)))</f>
        <v>0</v>
      </c>
      <c r="H675" s="18">
        <f>SUMPRODUCT((SUMIF('[1]كشف حساب عميل (36)'!$F$62:$F$72,"*339 لتر نوفرست*",'[1]كشف حساب عميل (36)'!$E$62:$E$72)))</f>
        <v>0</v>
      </c>
      <c r="I675" s="18">
        <f>SUMPRODUCT((SUMIF('[1]كشف حساب عميل (36)'!$F$62:$F$72,"*338*",'[1]كشف حساب عميل (36)'!$E$62:$E$72)))</f>
        <v>0</v>
      </c>
      <c r="J675" s="18">
        <f>SUMPRODUCT((SUMIF('[1]كشف حساب عميل (36)'!$F$62:$F$72,"*330*",'[1]كشف حساب عميل (36)'!$E$62:$E$72)))</f>
        <v>0</v>
      </c>
      <c r="K675" s="18">
        <f>SUMPRODUCT((SUMIF('[1]كشف حساب عميل (36)'!$F$62:$F$72,"*580*",'[1]كشف حساب عميل (36)'!$E$62:$E$72)))</f>
        <v>0</v>
      </c>
      <c r="L675" s="18">
        <f>SUMPRODUCT((SUMIF('[1]كشف حساب عميل (36)'!$F$62:$F$72,"*430 لتر برستيج*",'[1]كشف حساب عميل (36)'!$E$62:$E$72)))</f>
        <v>0</v>
      </c>
      <c r="M675" s="18">
        <f>SUMPRODUCT((SUMIF('[1]كشف حساب عميل (36)'!$F$62:$F$72,"*340 لتر برستيج*",'[1]كشف حساب عميل (36)'!$E$62:$E$72)))</f>
        <v>0</v>
      </c>
      <c r="N675" s="18">
        <f>SUMPRODUCT((SUMIF('[1]كشف حساب عميل (36)'!$F$62:$F$72,"*339 لتر برستيج*",'[1]كشف حساب عميل (36)'!$E$62:$E$72)))</f>
        <v>0</v>
      </c>
      <c r="O675" s="18">
        <f>SUMPRODUCT((SUMIF('[1]كشف حساب عميل (36)'!$F$62:$F$72,"*320*",'[1]كشف حساب عميل (36)'!$E$62:$E$72)))</f>
        <v>0</v>
      </c>
      <c r="P675" s="18">
        <f>SUMPRODUCT((SUMIF('[1]كشف حساب عميل (36)'!$F$62:$F$72,"*290*",'[1]كشف حساب عميل (36)'!$E$62:$E$72)))</f>
        <v>0</v>
      </c>
      <c r="Q675" s="18">
        <f>SUMPRODUCT((SUMIF('[1]كشف حساب عميل (36)'!$F$62:$F$72,"*335 لتر اوسكار*",'[1]كشف حساب عميل (36)'!$E$62:$E$72)))</f>
        <v>0</v>
      </c>
      <c r="R675" s="18">
        <f>SUMPRODUCT((SUMIF('[1]كشف حساب عميل (36)'!$F$62:$F$72,"*335 لتر برنسيسه*",'[1]كشف حساب عميل (36)'!$E$62:$E$72)))</f>
        <v>0</v>
      </c>
      <c r="S675" s="18">
        <f>SUMPRODUCT((SUMIF('[1]كشف حساب عميل (36)'!$F$62:$F$72,"*328*",'[1]كشف حساب عميل (36)'!$E$62:$E$72)))</f>
        <v>0</v>
      </c>
      <c r="T675" s="18">
        <f>SUMPRODUCT((SUMIF('[1]كشف حساب عميل (36)'!$F$62:$F$72,"*7 درج نوفرست*",'[1]كشف حساب عميل (36)'!$E$62:$E$72)))</f>
        <v>0</v>
      </c>
      <c r="U675" s="18">
        <f>SUMPRODUCT((SUMIF('[1]كشف حساب عميل (36)'!$F$62:$F$72,"*6 درج نوفرست*",'[1]كشف حساب عميل (36)'!$E$62:$E$72)))</f>
        <v>0</v>
      </c>
      <c r="V675" s="18">
        <f>SUMPRODUCT((SUMIF('[1]كشف حساب عميل (36)'!$F$62:$F$72,"*5 درج نوفرست*",'[1]كشف حساب عميل (36)'!$E$62:$E$72)))</f>
        <v>0</v>
      </c>
      <c r="W675" s="18">
        <f>SUMPRODUCT((SUMIF('[1]كشف حساب عميل (36)'!$F$62:$F$72,"*6 درج معدل*",'[1]كشف حساب عميل (36)'!$E$62:$E$72)))</f>
        <v>0</v>
      </c>
      <c r="X675" s="18">
        <f>SUMPRODUCT((SUMIF('[1]كشف حساب عميل (36)'!$F$62:$F$72,"*5 درج معدل*",'[1]كشف حساب عميل (36)'!$E$62:$E$72)))</f>
        <v>0</v>
      </c>
      <c r="Y675" s="18">
        <f>SUMPRODUCT((SUMIF('[1]كشف حساب عميل (36)'!$F$62:$F$72,"*4 درج*",'[1]كشف حساب عميل (36)'!$E$62:$E$72)))</f>
        <v>0</v>
      </c>
      <c r="Z675" s="12">
        <f t="shared" si="274"/>
        <v>0</v>
      </c>
    </row>
    <row r="676" spans="1:26" ht="17.25" hidden="1" thickTop="1" thickBot="1">
      <c r="A676" s="9" t="str">
        <f>'[1]عملاء الفرع'!$B$39</f>
        <v>كشف حساب عميل (36)</v>
      </c>
      <c r="B676" s="13"/>
      <c r="C676" s="11">
        <v>41030</v>
      </c>
      <c r="D676" s="18">
        <f>SUMPRODUCT((SUMIF('[1]كشف حساب عميل (36)'!$F$74:$F$84,"*560*",'[1]كشف حساب عميل (36)'!$E$74:$E$84)))</f>
        <v>0</v>
      </c>
      <c r="E676" s="18">
        <f>SUMPRODUCT((SUMIF('[1]كشف حساب عميل (36)'!$F$74:$F$84,"*510*",'[1]كشف حساب عميل (36)'!$E$74:$E$84)))</f>
        <v>0</v>
      </c>
      <c r="F676" s="18">
        <f>SUMPRODUCT((SUMIF('[1]كشف حساب عميل (36)'!$F$74:$F$84,"*430 لتر نوفرست*",'[1]كشف حساب عميل (36)'!$E$74:$E$84)))</f>
        <v>0</v>
      </c>
      <c r="G676" s="18">
        <f>SUMPRODUCT((SUMIF('[1]كشف حساب عميل (36)'!$F$74:$F$84,"*340 لتر نوفرست*",'[1]كشف حساب عميل (36)'!$E$74:$E$84)))</f>
        <v>0</v>
      </c>
      <c r="H676" s="18">
        <f>SUMPRODUCT((SUMIF('[1]كشف حساب عميل (36)'!$F$74:$F$84,"*339 لتر نوفرست*",'[1]كشف حساب عميل (36)'!$E$74:$E$84)))</f>
        <v>0</v>
      </c>
      <c r="I676" s="18">
        <f>SUMPRODUCT((SUMIF('[1]كشف حساب عميل (36)'!$F$74:$F$84,"*338*",'[1]كشف حساب عميل (36)'!$E$74:$E$84)))</f>
        <v>0</v>
      </c>
      <c r="J676" s="18">
        <f>SUMPRODUCT((SUMIF('[1]كشف حساب عميل (36)'!$F$74:$F$84,"*330*",'[1]كشف حساب عميل (36)'!$E$74:$E$84)))</f>
        <v>0</v>
      </c>
      <c r="K676" s="18">
        <f>SUMPRODUCT((SUMIF('[1]كشف حساب عميل (36)'!$F$74:$F$84,"*580*",'[1]كشف حساب عميل (36)'!$E$74:$E$84)))</f>
        <v>0</v>
      </c>
      <c r="L676" s="18">
        <f>SUMPRODUCT((SUMIF('[1]كشف حساب عميل (36)'!$F$74:$F$84,"*430 لتر برستيج*",'[1]كشف حساب عميل (36)'!$E$74:$E$84)))</f>
        <v>0</v>
      </c>
      <c r="M676" s="18">
        <f>SUMPRODUCT((SUMIF('[1]كشف حساب عميل (36)'!$F$74:$F$84,"*340 لتر برستيج*",'[1]كشف حساب عميل (36)'!$E$74:$E$84)))</f>
        <v>0</v>
      </c>
      <c r="N676" s="18">
        <f>SUMPRODUCT((SUMIF('[1]كشف حساب عميل (36)'!$F$74:$F$84,"*339 لتر برستيج*",'[1]كشف حساب عميل (36)'!$E$74:$E$84)))</f>
        <v>0</v>
      </c>
      <c r="O676" s="18">
        <f>SUMPRODUCT((SUMIF('[1]كشف حساب عميل (36)'!$F$74:$F$84,"*320*",'[1]كشف حساب عميل (36)'!$E$74:$E$84)))</f>
        <v>0</v>
      </c>
      <c r="P676" s="18">
        <f>SUMPRODUCT((SUMIF('[1]كشف حساب عميل (36)'!$F$74:$F$84,"*290*",'[1]كشف حساب عميل (36)'!$E$74:$E$84)))</f>
        <v>0</v>
      </c>
      <c r="Q676" s="18">
        <f>SUMPRODUCT((SUMIF('[1]كشف حساب عميل (36)'!$F$74:$F$84,"*335 لتر اوسكار*",'[1]كشف حساب عميل (36)'!$E$74:$E$84)))</f>
        <v>0</v>
      </c>
      <c r="R676" s="18">
        <f>SUMPRODUCT((SUMIF('[1]كشف حساب عميل (36)'!$F$74:$F$84,"*335 لتر برنسيسه*",'[1]كشف حساب عميل (36)'!$E$74:$E$84)))</f>
        <v>0</v>
      </c>
      <c r="S676" s="18">
        <f>SUMPRODUCT((SUMIF('[1]كشف حساب عميل (36)'!$F$74:$F$84,"*328*",'[1]كشف حساب عميل (36)'!$E$74:$E$84)))</f>
        <v>0</v>
      </c>
      <c r="T676" s="18">
        <f>SUMPRODUCT((SUMIF('[1]كشف حساب عميل (36)'!$F$74:$F$84,"*7 درج نوفرست*",'[1]كشف حساب عميل (36)'!$E$74:$E$84)))</f>
        <v>0</v>
      </c>
      <c r="U676" s="18">
        <f>SUMPRODUCT((SUMIF('[1]كشف حساب عميل (36)'!$F$74:$F$84,"*6 درج نوفرست*",'[1]كشف حساب عميل (36)'!$E$74:$E$84)))</f>
        <v>0</v>
      </c>
      <c r="V676" s="18">
        <f>SUMPRODUCT((SUMIF('[1]كشف حساب عميل (36)'!$F$74:$F$84,"*5 درج نوفرست*",'[1]كشف حساب عميل (36)'!$E$74:$E$84)))</f>
        <v>0</v>
      </c>
      <c r="W676" s="18">
        <f>SUMPRODUCT((SUMIF('[1]كشف حساب عميل (36)'!$F$74:$F$84,"*6 درج معدل*",'[1]كشف حساب عميل (36)'!$E$74:$E$84)))</f>
        <v>0</v>
      </c>
      <c r="X676" s="18">
        <f>SUMPRODUCT((SUMIF('[1]كشف حساب عميل (36)'!$F$74:$F$84,"*5 درج معدل*",'[1]كشف حساب عميل (36)'!$E$74:$E$84)))</f>
        <v>0</v>
      </c>
      <c r="Y676" s="18">
        <f>SUMPRODUCT((SUMIF('[1]كشف حساب عميل (36)'!$F$74:$F$84,"*4 درج*",'[1]كشف حساب عميل (36)'!$E$74:$E$84)))</f>
        <v>0</v>
      </c>
      <c r="Z676" s="12">
        <f t="shared" si="274"/>
        <v>0</v>
      </c>
    </row>
    <row r="677" spans="1:26" ht="17.25" hidden="1" thickTop="1" thickBot="1">
      <c r="A677" s="17" t="str">
        <f>'[1]عملاء الفرع'!$B$39</f>
        <v>كشف حساب عميل (36)</v>
      </c>
      <c r="B677" s="14"/>
      <c r="C677" s="15">
        <v>41061</v>
      </c>
      <c r="D677" s="18">
        <f>SUMPRODUCT((SUMIF('[1]كشف حساب عميل (36)'!$F$86:$F$96,"*560*",'[1]كشف حساب عميل (36)'!$E$86:$E$96)))</f>
        <v>0</v>
      </c>
      <c r="E677" s="18">
        <f>SUMPRODUCT((SUMIF('[1]كشف حساب عميل (36)'!$F$86:$F$96,"*510*",'[1]كشف حساب عميل (36)'!$E$86:$E$96)))</f>
        <v>0</v>
      </c>
      <c r="F677" s="18">
        <f>SUMPRODUCT((SUMIF('[1]كشف حساب عميل (36)'!$F$86:$F$96,"*430 لتر نوفرست*",'[1]كشف حساب عميل (36)'!$E$86:$E$96)))</f>
        <v>0</v>
      </c>
      <c r="G677" s="18">
        <f>SUMPRODUCT((SUMIF('[1]كشف حساب عميل (36)'!$F$86:$F$96,"*340 لتر نوفرست*",'[1]كشف حساب عميل (36)'!$E$86:$E$96)))</f>
        <v>0</v>
      </c>
      <c r="H677" s="18">
        <f>SUMPRODUCT((SUMIF('[1]كشف حساب عميل (36)'!$F$86:$F$96,"*339 لتر نوفرست*",'[1]كشف حساب عميل (36)'!$E$86:$E$96)))</f>
        <v>0</v>
      </c>
      <c r="I677" s="18">
        <f>SUMPRODUCT((SUMIF('[1]كشف حساب عميل (36)'!$F$86:$F$96,"*338*",'[1]كشف حساب عميل (36)'!$E$86:$E$96)))</f>
        <v>0</v>
      </c>
      <c r="J677" s="18">
        <f>SUMPRODUCT((SUMIF('[1]كشف حساب عميل (36)'!$F$86:$F$96,"*330*",'[1]كشف حساب عميل (36)'!$E$86:$E$96)))</f>
        <v>0</v>
      </c>
      <c r="K677" s="18">
        <f>SUMPRODUCT((SUMIF('[1]كشف حساب عميل (36)'!$F$86:$F$96,"*580*",'[1]كشف حساب عميل (36)'!$E$86:$E$96)))</f>
        <v>0</v>
      </c>
      <c r="L677" s="18">
        <f>SUMPRODUCT((SUMIF('[1]كشف حساب عميل (36)'!$F$86:$F$96,"*430 لتر برستيج*",'[1]كشف حساب عميل (36)'!$E$86:$E$96)))</f>
        <v>0</v>
      </c>
      <c r="M677" s="18">
        <f>SUMPRODUCT((SUMIF('[1]كشف حساب عميل (36)'!$F$86:$F$96,"*340 لتر برستيج*",'[1]كشف حساب عميل (36)'!$E$86:$E$96)))</f>
        <v>0</v>
      </c>
      <c r="N677" s="18">
        <f>SUMPRODUCT((SUMIF('[1]كشف حساب عميل (36)'!$F$86:$F$96,"*339 لتر برستيج*",'[1]كشف حساب عميل (36)'!$E$86:$E$96)))</f>
        <v>0</v>
      </c>
      <c r="O677" s="18">
        <f>SUMPRODUCT((SUMIF('[1]كشف حساب عميل (36)'!$F$86:$F$96,"*320*",'[1]كشف حساب عميل (36)'!$E$86:$E$96)))</f>
        <v>0</v>
      </c>
      <c r="P677" s="18">
        <f>SUMPRODUCT((SUMIF('[1]كشف حساب عميل (36)'!$F$86:$F$96,"*290*",'[1]كشف حساب عميل (36)'!$E$86:$E$96)))</f>
        <v>0</v>
      </c>
      <c r="Q677" s="18">
        <f>SUMPRODUCT((SUMIF('[1]كشف حساب عميل (36)'!$F$86:$F$96,"*335 لتر اوسكار*",'[1]كشف حساب عميل (36)'!$E$86:$E$96)))</f>
        <v>0</v>
      </c>
      <c r="R677" s="18">
        <f>SUMPRODUCT((SUMIF('[1]كشف حساب عميل (36)'!$F$86:$F$96,"*335 لتر برنسيسه*",'[1]كشف حساب عميل (36)'!$E$86:$E$96)))</f>
        <v>0</v>
      </c>
      <c r="S677" s="18">
        <f>SUMPRODUCT((SUMIF('[1]كشف حساب عميل (36)'!$F$86:$F$96,"*328*",'[1]كشف حساب عميل (36)'!$E$86:$E$96)))</f>
        <v>0</v>
      </c>
      <c r="T677" s="18">
        <f>SUMPRODUCT((SUMIF('[1]كشف حساب عميل (36)'!$F$86:$F$96,"*7 درج نوفرست*",'[1]كشف حساب عميل (36)'!$E$86:$E$96)))</f>
        <v>0</v>
      </c>
      <c r="U677" s="18">
        <f>SUMPRODUCT((SUMIF('[1]كشف حساب عميل (36)'!$F$86:$F$96,"*6 درج نوفرست*",'[1]كشف حساب عميل (36)'!$E$86:$E$96)))</f>
        <v>0</v>
      </c>
      <c r="V677" s="18">
        <f>SUMPRODUCT((SUMIF('[1]كشف حساب عميل (36)'!$F$86:$F$96,"*5 درج نوفرست*",'[1]كشف حساب عميل (36)'!$E$86:$E$96)))</f>
        <v>0</v>
      </c>
      <c r="W677" s="18">
        <f>SUMPRODUCT((SUMIF('[1]كشف حساب عميل (36)'!$F$86:$F$96,"*6 درج معدل*",'[1]كشف حساب عميل (36)'!$E$86:$E$96)))</f>
        <v>0</v>
      </c>
      <c r="X677" s="18">
        <f>SUMPRODUCT((SUMIF('[1]كشف حساب عميل (36)'!$F$86:$F$96,"*5 درج معدل*",'[1]كشف حساب عميل (36)'!$E$86:$E$96)))</f>
        <v>0</v>
      </c>
      <c r="Y677" s="18">
        <f>SUMPRODUCT((SUMIF('[1]كشف حساب عميل (36)'!$F$86:$F$96,"*4 درج*",'[1]كشف حساب عميل (36)'!$E$86:$E$96)))</f>
        <v>0</v>
      </c>
      <c r="Z677" s="12">
        <f t="shared" si="274"/>
        <v>0</v>
      </c>
    </row>
    <row r="678" spans="1:26" ht="17.25" hidden="1" thickTop="1" thickBot="1">
      <c r="A678" s="9" t="str">
        <f>'[1]عملاء الفرع'!$B$39</f>
        <v>كشف حساب عميل (36)</v>
      </c>
      <c r="B678" s="13"/>
      <c r="C678" s="11" t="s">
        <v>26</v>
      </c>
      <c r="D678" s="18">
        <f t="shared" si="278"/>
        <v>0</v>
      </c>
      <c r="E678" s="18">
        <f t="shared" si="278"/>
        <v>0</v>
      </c>
      <c r="F678" s="18">
        <f t="shared" si="278"/>
        <v>0</v>
      </c>
      <c r="G678" s="18">
        <f t="shared" si="278"/>
        <v>0</v>
      </c>
      <c r="H678" s="18">
        <f t="shared" si="278"/>
        <v>0</v>
      </c>
      <c r="I678" s="18">
        <f t="shared" si="278"/>
        <v>0</v>
      </c>
      <c r="J678" s="18">
        <f t="shared" si="278"/>
        <v>0</v>
      </c>
      <c r="K678" s="18">
        <f t="shared" si="278"/>
        <v>0</v>
      </c>
      <c r="L678" s="18">
        <f t="shared" si="278"/>
        <v>0</v>
      </c>
      <c r="M678" s="18">
        <f t="shared" si="278"/>
        <v>0</v>
      </c>
      <c r="N678" s="18">
        <f t="shared" si="278"/>
        <v>0</v>
      </c>
      <c r="O678" s="18">
        <f t="shared" si="278"/>
        <v>0</v>
      </c>
      <c r="P678" s="18">
        <f t="shared" si="278"/>
        <v>0</v>
      </c>
      <c r="Q678" s="18">
        <f t="shared" si="278"/>
        <v>0</v>
      </c>
      <c r="R678" s="18">
        <f t="shared" si="278"/>
        <v>0</v>
      </c>
      <c r="S678" s="18">
        <f t="shared" si="278"/>
        <v>0</v>
      </c>
      <c r="T678" s="18">
        <f t="shared" ref="T678:AM678" si="288">SUM(T675:T677)</f>
        <v>0</v>
      </c>
      <c r="U678" s="18">
        <f t="shared" si="288"/>
        <v>0</v>
      </c>
      <c r="V678" s="18">
        <f t="shared" si="288"/>
        <v>0</v>
      </c>
      <c r="W678" s="18">
        <f t="shared" si="288"/>
        <v>0</v>
      </c>
      <c r="X678" s="18">
        <f t="shared" si="288"/>
        <v>0</v>
      </c>
      <c r="Y678" s="18">
        <f t="shared" si="288"/>
        <v>0</v>
      </c>
      <c r="Z678" s="12">
        <f t="shared" si="274"/>
        <v>0</v>
      </c>
    </row>
    <row r="679" spans="1:26" ht="17.25" hidden="1" thickTop="1" thickBot="1">
      <c r="A679" s="9" t="str">
        <f>'[1]عملاء الفرع'!$B$39</f>
        <v>كشف حساب عميل (36)</v>
      </c>
      <c r="B679" s="13"/>
      <c r="C679" s="11" t="s">
        <v>27</v>
      </c>
      <c r="D679" s="18">
        <f t="shared" si="280"/>
        <v>0</v>
      </c>
      <c r="E679" s="18">
        <f t="shared" si="280"/>
        <v>0</v>
      </c>
      <c r="F679" s="18">
        <f t="shared" si="280"/>
        <v>0</v>
      </c>
      <c r="G679" s="18">
        <f t="shared" si="280"/>
        <v>0</v>
      </c>
      <c r="H679" s="18">
        <f t="shared" si="280"/>
        <v>0</v>
      </c>
      <c r="I679" s="18">
        <f t="shared" si="280"/>
        <v>0</v>
      </c>
      <c r="J679" s="18">
        <f t="shared" si="280"/>
        <v>0</v>
      </c>
      <c r="K679" s="18">
        <f t="shared" si="280"/>
        <v>0</v>
      </c>
      <c r="L679" s="18">
        <f t="shared" si="280"/>
        <v>0</v>
      </c>
      <c r="M679" s="18">
        <f t="shared" si="280"/>
        <v>0</v>
      </c>
      <c r="N679" s="18">
        <f t="shared" si="280"/>
        <v>0</v>
      </c>
      <c r="O679" s="18">
        <f t="shared" si="280"/>
        <v>0</v>
      </c>
      <c r="P679" s="18">
        <f t="shared" si="280"/>
        <v>0</v>
      </c>
      <c r="Q679" s="18">
        <f t="shared" si="280"/>
        <v>0</v>
      </c>
      <c r="R679" s="18">
        <f t="shared" si="280"/>
        <v>0</v>
      </c>
      <c r="S679" s="18">
        <f t="shared" si="280"/>
        <v>0</v>
      </c>
      <c r="T679" s="18">
        <f t="shared" si="280"/>
        <v>0</v>
      </c>
      <c r="U679" s="18">
        <f t="shared" si="280"/>
        <v>0</v>
      </c>
      <c r="V679" s="18">
        <f t="shared" si="280"/>
        <v>0</v>
      </c>
      <c r="W679" s="18">
        <f t="shared" si="280"/>
        <v>0</v>
      </c>
      <c r="X679" s="18">
        <f t="shared" si="280"/>
        <v>0</v>
      </c>
      <c r="Y679" s="18">
        <f t="shared" si="280"/>
        <v>0</v>
      </c>
      <c r="Z679" s="12">
        <f t="shared" si="274"/>
        <v>0</v>
      </c>
    </row>
    <row r="680" spans="1:26" ht="17.25" hidden="1" thickTop="1" thickBot="1">
      <c r="A680" s="9" t="str">
        <f>'[1]عملاء الفرع'!$B$39</f>
        <v>كشف حساب عميل (36)</v>
      </c>
      <c r="B680" s="13"/>
      <c r="C680" s="11">
        <v>41091</v>
      </c>
      <c r="D680" s="12">
        <f>SUMPRODUCT((SUMIF('[1]كشف حساب عميل (36)'!$F$99:$F$126,"*560*",'[1]كشف حساب عميل (36)'!$E$99:$E$126)))</f>
        <v>0</v>
      </c>
      <c r="E680" s="12">
        <f>SUMPRODUCT((SUMIF('[1]كشف حساب عميل (36)'!$F$99:$F$126,"*510*",'[1]كشف حساب عميل (36)'!$E$99:$E$126)))</f>
        <v>0</v>
      </c>
      <c r="F680" s="12">
        <f>SUMPRODUCT((SUMIF('[1]كشف حساب عميل (36)'!$F$99:$F$126,"*430 لتر نوفرست*",'[1]كشف حساب عميل (36)'!$E$99:$E$126)))</f>
        <v>0</v>
      </c>
      <c r="G680" s="12">
        <f>SUMPRODUCT((SUMIF('[1]كشف حساب عميل (36)'!$F$99:$F$126,"*340 لتر نوفرست*",'[1]كشف حساب عميل (36)'!$E$99:$E$126)))</f>
        <v>0</v>
      </c>
      <c r="H680" s="12">
        <f>SUMPRODUCT((SUMIF('[1]كشف حساب عميل (36)'!$F$99:$F$126,"*339 لتر نوفرست*",'[1]كشف حساب عميل (36)'!$E$99:$E$126)))</f>
        <v>0</v>
      </c>
      <c r="I680" s="12">
        <f>SUMPRODUCT((SUMIF('[1]كشف حساب عميل (36)'!$F$99:$F$126,"*338*",'[1]كشف حساب عميل (36)'!$E$99:$E$126)))</f>
        <v>0</v>
      </c>
      <c r="J680" s="12">
        <f>SUMPRODUCT((SUMIF('[1]كشف حساب عميل (36)'!$F$99:$F$126,"*330*",'[1]كشف حساب عميل (36)'!$E$99:$E$126)))</f>
        <v>0</v>
      </c>
      <c r="K680" s="12">
        <f>SUMPRODUCT((SUMIF('[1]كشف حساب عميل (36)'!$F$99:$F$126,"*580*",'[1]كشف حساب عميل (36)'!$E$99:$E$126)))</f>
        <v>0</v>
      </c>
      <c r="L680" s="12">
        <f>SUMPRODUCT((SUMIF('[1]كشف حساب عميل (36)'!$F$99:$F$126,"*430 لتر برستيج*",'[1]كشف حساب عميل (36)'!$E$99:$E$126)))</f>
        <v>0</v>
      </c>
      <c r="M680" s="12">
        <f>SUMPRODUCT((SUMIF('[1]كشف حساب عميل (36)'!$F$99:$F$126,"*340 لتر برستيج*",'[1]كشف حساب عميل (36)'!$E$99:$E$126)))</f>
        <v>0</v>
      </c>
      <c r="N680" s="12">
        <f>SUMPRODUCT((SUMIF('[1]كشف حساب عميل (36)'!$F$99:$F$126,"*339 لتر برستيج*",'[1]كشف حساب عميل (36)'!$E$99:$E$126)))</f>
        <v>0</v>
      </c>
      <c r="O680" s="12">
        <f>SUMPRODUCT((SUMIF('[1]كشف حساب عميل (36)'!$F$99:$F$126,"*320*",'[1]كشف حساب عميل (36)'!$E$99:$E$126)))</f>
        <v>0</v>
      </c>
      <c r="P680" s="12">
        <f>SUMPRODUCT((SUMIF('[1]كشف حساب عميل (36)'!$F$99:$F$126,"*290*",'[1]كشف حساب عميل (36)'!$E$99:$E$126)))</f>
        <v>0</v>
      </c>
      <c r="Q680" s="12">
        <f>SUMPRODUCT((SUMIF('[1]كشف حساب عميل (36)'!$F$99:$F$126,"*335 لتر اوسكار*",'[1]كشف حساب عميل (36)'!$E$99:$E$126)))</f>
        <v>0</v>
      </c>
      <c r="R680" s="12">
        <f>SUMPRODUCT((SUMIF('[1]كشف حساب عميل (36)'!$F$99:$F$126,"*335 لتر برنسيسه*",'[1]كشف حساب عميل (36)'!$E$99:$E$126)))</f>
        <v>0</v>
      </c>
      <c r="S680" s="12">
        <f>SUMPRODUCT((SUMIF('[1]كشف حساب عميل (36)'!$F$99:$F$126,"*328*",'[1]كشف حساب عميل (36)'!$E$99:$E$126)))</f>
        <v>0</v>
      </c>
      <c r="T680" s="12">
        <f>SUMPRODUCT((SUMIF('[1]كشف حساب عميل (36)'!$F$99:$F$126,"*7 درج نوفرست*",'[1]كشف حساب عميل (36)'!$E$99:$E$126)))</f>
        <v>0</v>
      </c>
      <c r="U680" s="12">
        <f>SUMPRODUCT((SUMIF('[1]كشف حساب عميل (36)'!$F$99:$F$126,"*6 درج نوفرست*",'[1]كشف حساب عميل (36)'!$E$99:$E$126)))</f>
        <v>0</v>
      </c>
      <c r="V680" s="12">
        <f>SUMPRODUCT((SUMIF('[1]كشف حساب عميل (36)'!$F$99:$F$126,"*5 درج نوفرست*",'[1]كشف حساب عميل (36)'!$E$99:$E$126)))</f>
        <v>0</v>
      </c>
      <c r="W680" s="12">
        <f>SUMPRODUCT((SUMIF('[1]كشف حساب عميل (36)'!$F$99:$F$126,"*6 درج معدل*",'[1]كشف حساب عميل (36)'!$E$99:$E$126)))</f>
        <v>0</v>
      </c>
      <c r="X680" s="12">
        <f>SUMPRODUCT((SUMIF('[1]كشف حساب عميل (36)'!$F$99:$F$126,"*5 درج معدل*",'[1]كشف حساب عميل (36)'!$E$99:$E$126)))</f>
        <v>0</v>
      </c>
      <c r="Y680" s="12">
        <f>SUMPRODUCT((SUMIF('[1]كشف حساب عميل (36)'!$F$99:$F$126,"*4 درج*",'[1]كشف حساب عميل (36)'!$E$99:$E$126)))</f>
        <v>0</v>
      </c>
      <c r="Z680" s="12">
        <f t="shared" si="274"/>
        <v>0</v>
      </c>
    </row>
    <row r="681" spans="1:26" ht="17.25" hidden="1" thickTop="1" thickBot="1">
      <c r="A681" s="9" t="str">
        <f>'[1]عملاء الفرع'!$B$39</f>
        <v>كشف حساب عميل (36)</v>
      </c>
      <c r="B681" s="13"/>
      <c r="C681" s="11">
        <v>41122</v>
      </c>
      <c r="D681" s="12">
        <f>SUMPRODUCT((SUMIF('[1]كشف حساب عميل (36)'!$F$128:$F$144,"*560*",'[1]كشف حساب عميل (36)'!$E$128:$E$144)))</f>
        <v>0</v>
      </c>
      <c r="E681" s="12">
        <f>SUMPRODUCT((SUMIF('[1]كشف حساب عميل (36)'!$F$128:$F$144,"*510*",'[1]كشف حساب عميل (36)'!$E$128:$E$144)))</f>
        <v>0</v>
      </c>
      <c r="F681" s="12">
        <f>SUMPRODUCT((SUMIF('[1]كشف حساب عميل (36)'!$F$128:$F$144,"*430 لتر نوفرست*",'[1]كشف حساب عميل (36)'!$E$128:$E$144)))</f>
        <v>0</v>
      </c>
      <c r="G681" s="12">
        <f>SUMPRODUCT((SUMIF('[1]كشف حساب عميل (36)'!$F$128:$F$144,"*340 لتر نوفرست*",'[1]كشف حساب عميل (36)'!$E$128:$E$144)))</f>
        <v>0</v>
      </c>
      <c r="H681" s="12">
        <f>SUMPRODUCT((SUMIF('[1]كشف حساب عميل (36)'!$F$128:$F$144,"*339 لتر نوفرست*",'[1]كشف حساب عميل (36)'!$E$128:$E$144)))</f>
        <v>0</v>
      </c>
      <c r="I681" s="12">
        <f>SUMPRODUCT((SUMIF('[1]كشف حساب عميل (36)'!$F$128:$F$144,"*338*",'[1]كشف حساب عميل (36)'!$E$128:$E$144)))</f>
        <v>0</v>
      </c>
      <c r="J681" s="12">
        <f>SUMPRODUCT((SUMIF('[1]كشف حساب عميل (36)'!$F$128:$F$144,"*330*",'[1]كشف حساب عميل (36)'!$E$128:$E$144)))</f>
        <v>0</v>
      </c>
      <c r="K681" s="12">
        <f>SUMPRODUCT((SUMIF('[1]كشف حساب عميل (36)'!$F$128:$F$144,"*580*",'[1]كشف حساب عميل (36)'!$E$128:$E$144)))</f>
        <v>0</v>
      </c>
      <c r="L681" s="12">
        <f>SUMPRODUCT((SUMIF('[1]كشف حساب عميل (36)'!$F$128:$F$144,"*430 لتر برستيج*",'[1]كشف حساب عميل (36)'!$E$128:$E$144)))</f>
        <v>0</v>
      </c>
      <c r="M681" s="12">
        <f>SUMPRODUCT((SUMIF('[1]كشف حساب عميل (36)'!$F$128:$F$144,"*340 لتر برستيج*",'[1]كشف حساب عميل (36)'!$E$128:$E$144)))</f>
        <v>0</v>
      </c>
      <c r="N681" s="12">
        <f>SUMPRODUCT((SUMIF('[1]كشف حساب عميل (36)'!$F$128:$F$144,"*339 لتر برستيج*",'[1]كشف حساب عميل (36)'!$E$128:$E$144)))</f>
        <v>0</v>
      </c>
      <c r="O681" s="12">
        <f>SUMPRODUCT((SUMIF('[1]كشف حساب عميل (36)'!$F$128:$F$144,"*320*",'[1]كشف حساب عميل (36)'!$E$128:$E$144)))</f>
        <v>0</v>
      </c>
      <c r="P681" s="12">
        <f>SUMPRODUCT((SUMIF('[1]كشف حساب عميل (36)'!$F$128:$F$144,"*290*",'[1]كشف حساب عميل (36)'!$E$128:$E$144)))</f>
        <v>0</v>
      </c>
      <c r="Q681" s="12">
        <f>SUMPRODUCT((SUMIF('[1]كشف حساب عميل (36)'!$F$128:$F$144,"*335 لتر اوسكار*",'[1]كشف حساب عميل (36)'!$E$128:$E$144)))</f>
        <v>0</v>
      </c>
      <c r="R681" s="12">
        <f>SUMPRODUCT((SUMIF('[1]كشف حساب عميل (36)'!$F$128:$F$144,"*335 لتر برنسيسه*",'[1]كشف حساب عميل (36)'!$E$128:$E$144)))</f>
        <v>0</v>
      </c>
      <c r="S681" s="12">
        <f>SUMPRODUCT((SUMIF('[1]كشف حساب عميل (36)'!$F$128:$F$144,"*328*",'[1]كشف حساب عميل (36)'!$E$128:$E$144)))</f>
        <v>0</v>
      </c>
      <c r="T681" s="12">
        <f>SUMPRODUCT((SUMIF('[1]كشف حساب عميل (36)'!$F$128:$F$144,"*7 درج نوفرست*",'[1]كشف حساب عميل (36)'!$E$128:$E$144)))</f>
        <v>0</v>
      </c>
      <c r="U681" s="12">
        <f>SUMPRODUCT((SUMIF('[1]كشف حساب عميل (36)'!$F$128:$F$144,"*6 درج نوفرست*",'[1]كشف حساب عميل (36)'!$E$128:$E$144)))</f>
        <v>0</v>
      </c>
      <c r="V681" s="12">
        <f>SUMPRODUCT((SUMIF('[1]كشف حساب عميل (36)'!$F$128:$F$144,"*5 درج نوفرست*",'[1]كشف حساب عميل (36)'!$E$128:$E$144)))</f>
        <v>0</v>
      </c>
      <c r="W681" s="12">
        <f>SUMPRODUCT((SUMIF('[1]كشف حساب عميل (36)'!$F$128:$F$144,"*6 درج معدل*",'[1]كشف حساب عميل (36)'!$E$128:$E$144)))</f>
        <v>0</v>
      </c>
      <c r="X681" s="12">
        <f>SUMPRODUCT((SUMIF('[1]كشف حساب عميل (36)'!$F$128:$F$144,"*5 درج معدل*",'[1]كشف حساب عميل (36)'!$E$128:$E$144)))</f>
        <v>0</v>
      </c>
      <c r="Y681" s="12">
        <f>SUMPRODUCT((SUMIF('[1]كشف حساب عميل (36)'!$F$128:$F$144,"*4 درج*",'[1]كشف حساب عميل (36)'!$E$128:$E$144)))</f>
        <v>0</v>
      </c>
      <c r="Z681" s="12">
        <f t="shared" si="274"/>
        <v>0</v>
      </c>
    </row>
    <row r="682" spans="1:26" ht="17.25" hidden="1" thickTop="1" thickBot="1">
      <c r="A682" s="9" t="str">
        <f>'[1]عملاء الفرع'!$B$39</f>
        <v>كشف حساب عميل (36)</v>
      </c>
      <c r="B682" s="13"/>
      <c r="C682" s="11">
        <v>41153</v>
      </c>
      <c r="D682" s="12">
        <f>SUMPRODUCT((SUMIF('[1]كشف حساب عميل (36)'!$F$146:$F$167,"*560*",'[1]كشف حساب عميل (36)'!$E$146:$E$167)))</f>
        <v>0</v>
      </c>
      <c r="E682" s="12">
        <f>SUMPRODUCT((SUMIF('[1]كشف حساب عميل (36)'!$F$146:$F$167,"*510*",'[1]كشف حساب عميل (36)'!$E$146:$E$167)))</f>
        <v>0</v>
      </c>
      <c r="F682" s="12">
        <f>SUMPRODUCT((SUMIF('[1]كشف حساب عميل (36)'!$F$146:$F$167,"*430 لتر نوفرست*",'[1]كشف حساب عميل (36)'!$E$146:$E$167)))</f>
        <v>0</v>
      </c>
      <c r="G682" s="12">
        <f>SUMPRODUCT((SUMIF('[1]كشف حساب عميل (36)'!$F$146:$F$167,"*340 لتر نوفرست*",'[1]كشف حساب عميل (36)'!$E$146:$E$167)))</f>
        <v>0</v>
      </c>
      <c r="H682" s="12">
        <f>SUMPRODUCT((SUMIF('[1]كشف حساب عميل (36)'!$F$146:$F$167,"*339 لتر نوفرست*",'[1]كشف حساب عميل (36)'!$E$146:$E$167)))</f>
        <v>0</v>
      </c>
      <c r="I682" s="12">
        <f>SUMPRODUCT((SUMIF('[1]كشف حساب عميل (36)'!$F$146:$F$167,"*338*",'[1]كشف حساب عميل (36)'!$E$146:$E$167)))</f>
        <v>0</v>
      </c>
      <c r="J682" s="12">
        <f>SUMPRODUCT((SUMIF('[1]كشف حساب عميل (36)'!$F$146:$F$167,"*330*",'[1]كشف حساب عميل (36)'!$E$146:$E$167)))</f>
        <v>0</v>
      </c>
      <c r="K682" s="12">
        <f>SUMPRODUCT((SUMIF('[1]كشف حساب عميل (36)'!$F$146:$F$167,"*580*",'[1]كشف حساب عميل (36)'!$E$146:$E$167)))</f>
        <v>0</v>
      </c>
      <c r="L682" s="12">
        <f>SUMPRODUCT((SUMIF('[1]كشف حساب عميل (36)'!$F$146:$F$167,"*430 لتر برستيج*",'[1]كشف حساب عميل (36)'!$E$146:$E$167)))</f>
        <v>0</v>
      </c>
      <c r="M682" s="12">
        <f>SUMPRODUCT((SUMIF('[1]كشف حساب عميل (36)'!$F$146:$F$167,"*340 لتر برستيج*",'[1]كشف حساب عميل (36)'!$E$146:$E$167)))</f>
        <v>0</v>
      </c>
      <c r="N682" s="12">
        <f>SUMPRODUCT((SUMIF('[1]كشف حساب عميل (36)'!$F$146:$F$167,"*339 لتر برستيج*",'[1]كشف حساب عميل (36)'!$E$146:$E$167)))</f>
        <v>0</v>
      </c>
      <c r="O682" s="12">
        <f>SUMPRODUCT((SUMIF('[1]كشف حساب عميل (36)'!$F$146:$F$167,"*320*",'[1]كشف حساب عميل (36)'!$E$146:$E$167)))</f>
        <v>0</v>
      </c>
      <c r="P682" s="12">
        <f>SUMPRODUCT((SUMIF('[1]كشف حساب عميل (36)'!$F$146:$F$167,"*290*",'[1]كشف حساب عميل (36)'!$E$146:$E$167)))</f>
        <v>0</v>
      </c>
      <c r="Q682" s="12">
        <f>SUMPRODUCT((SUMIF('[1]كشف حساب عميل (36)'!$F$146:$F$167,"*335 لتر اوسكار*",'[1]كشف حساب عميل (36)'!$E$146:$E$167)))</f>
        <v>0</v>
      </c>
      <c r="R682" s="12">
        <f>SUMPRODUCT((SUMIF('[1]كشف حساب عميل (36)'!$F$146:$F$167,"*335 لتر برنسيسه*",'[1]كشف حساب عميل (36)'!$E$146:$E$167)))</f>
        <v>0</v>
      </c>
      <c r="S682" s="12">
        <f>SUMPRODUCT((SUMIF('[1]كشف حساب عميل (36)'!$F$146:$F$167,"*328*",'[1]كشف حساب عميل (36)'!$E$146:$E$167)))</f>
        <v>0</v>
      </c>
      <c r="T682" s="12">
        <f>SUMPRODUCT((SUMIF('[1]كشف حساب عميل (36)'!$F$146:$F$167,"*7 درج نوفرست*",'[1]كشف حساب عميل (36)'!$E$146:$E$167)))</f>
        <v>0</v>
      </c>
      <c r="U682" s="12">
        <f>SUMPRODUCT((SUMIF('[1]كشف حساب عميل (36)'!$F$146:$F$167,"*6 درج نوفرست*",'[1]كشف حساب عميل (36)'!$E$146:$E$167)))</f>
        <v>0</v>
      </c>
      <c r="V682" s="12">
        <f>SUMPRODUCT((SUMIF('[1]كشف حساب عميل (36)'!$F$146:$F$167,"*5 درج نوفرست*",'[1]كشف حساب عميل (36)'!$E$146:$E$167)))</f>
        <v>0</v>
      </c>
      <c r="W682" s="12">
        <f>SUMPRODUCT((SUMIF('[1]كشف حساب عميل (36)'!$F$146:$F$167,"*6 درج معدل*",'[1]كشف حساب عميل (36)'!$E$146:$E$167)))</f>
        <v>0</v>
      </c>
      <c r="X682" s="12">
        <f>SUMPRODUCT((SUMIF('[1]كشف حساب عميل (36)'!$F$146:$F$167,"*5 درج معدل*",'[1]كشف حساب عميل (36)'!$E$146:$E$167)))</f>
        <v>0</v>
      </c>
      <c r="Y682" s="12">
        <f>SUMPRODUCT((SUMIF('[1]كشف حساب عميل (36)'!$F$146:$F$167,"*4 درج*",'[1]كشف حساب عميل (36)'!$E$146:$E$167)))</f>
        <v>0</v>
      </c>
      <c r="Z682" s="12">
        <f t="shared" si="274"/>
        <v>0</v>
      </c>
    </row>
    <row r="683" spans="1:26" ht="17.25" hidden="1" thickTop="1" thickBot="1">
      <c r="A683" s="9" t="str">
        <f>'[1]عملاء الفرع'!$B$39</f>
        <v>كشف حساب عميل (36)</v>
      </c>
      <c r="B683" s="13"/>
      <c r="C683" s="11" t="s">
        <v>28</v>
      </c>
      <c r="D683" s="12">
        <f t="shared" si="281"/>
        <v>0</v>
      </c>
      <c r="E683" s="12">
        <f t="shared" si="281"/>
        <v>0</v>
      </c>
      <c r="F683" s="12">
        <f t="shared" si="281"/>
        <v>0</v>
      </c>
      <c r="G683" s="12">
        <f t="shared" si="281"/>
        <v>0</v>
      </c>
      <c r="H683" s="12">
        <f t="shared" si="281"/>
        <v>0</v>
      </c>
      <c r="I683" s="12">
        <f t="shared" si="281"/>
        <v>0</v>
      </c>
      <c r="J683" s="12">
        <f t="shared" si="281"/>
        <v>0</v>
      </c>
      <c r="K683" s="12">
        <f t="shared" si="281"/>
        <v>0</v>
      </c>
      <c r="L683" s="12">
        <f t="shared" si="281"/>
        <v>0</v>
      </c>
      <c r="M683" s="12">
        <f t="shared" si="281"/>
        <v>0</v>
      </c>
      <c r="N683" s="12">
        <f t="shared" si="281"/>
        <v>0</v>
      </c>
      <c r="O683" s="12">
        <f t="shared" si="281"/>
        <v>0</v>
      </c>
      <c r="P683" s="12">
        <f t="shared" si="281"/>
        <v>0</v>
      </c>
      <c r="Q683" s="12">
        <f t="shared" si="281"/>
        <v>0</v>
      </c>
      <c r="R683" s="12">
        <f t="shared" si="281"/>
        <v>0</v>
      </c>
      <c r="S683" s="12">
        <f t="shared" si="281"/>
        <v>0</v>
      </c>
      <c r="T683" s="12">
        <f t="shared" ref="T683:AM683" si="289">SUM(T680:T682)</f>
        <v>0</v>
      </c>
      <c r="U683" s="12">
        <f t="shared" si="289"/>
        <v>0</v>
      </c>
      <c r="V683" s="12">
        <f t="shared" si="289"/>
        <v>0</v>
      </c>
      <c r="W683" s="12">
        <f t="shared" si="289"/>
        <v>0</v>
      </c>
      <c r="X683" s="12">
        <f t="shared" si="289"/>
        <v>0</v>
      </c>
      <c r="Y683" s="12">
        <f t="shared" si="289"/>
        <v>0</v>
      </c>
      <c r="Z683" s="12">
        <f t="shared" si="274"/>
        <v>0</v>
      </c>
    </row>
    <row r="684" spans="1:26" ht="17.25" hidden="1" thickTop="1" thickBot="1">
      <c r="A684" s="9" t="str">
        <f>'[1]عملاء الفرع'!$B$39</f>
        <v>كشف حساب عميل (36)</v>
      </c>
      <c r="B684" s="13"/>
      <c r="C684" s="11">
        <v>41183</v>
      </c>
      <c r="D684" s="12">
        <f>SUMPRODUCT((SUMIF('[1]كشف حساب عميل (36)'!$F$169:$F$189,"*560*",'[1]كشف حساب عميل (36)'!$E$169:$E$189)))</f>
        <v>0</v>
      </c>
      <c r="E684" s="12">
        <f>SUMPRODUCT((SUMIF('[1]كشف حساب عميل (36)'!$F$169:$F$189,"*510*",'[1]كشف حساب عميل (36)'!$E$169:$E$189)))</f>
        <v>0</v>
      </c>
      <c r="F684" s="12">
        <f>SUMPRODUCT((SUMIF('[1]كشف حساب عميل (36)'!$F$169:$F$189,"*430 لتر نوفرست*",'[1]كشف حساب عميل (36)'!$E$169:$E$189)))</f>
        <v>0</v>
      </c>
      <c r="G684" s="12">
        <f>SUMPRODUCT((SUMIF('[1]كشف حساب عميل (36)'!$F$169:$F$189,"*340 لتر نوفرست*",'[1]كشف حساب عميل (36)'!$E$169:$E$189)))</f>
        <v>0</v>
      </c>
      <c r="H684" s="12">
        <f>SUMPRODUCT((SUMIF('[1]كشف حساب عميل (36)'!$F$169:$F$189,"*339 لتر نوفرست*",'[1]كشف حساب عميل (36)'!$E$169:$E$189)))</f>
        <v>0</v>
      </c>
      <c r="I684" s="12">
        <f>SUMPRODUCT((SUMIF('[1]كشف حساب عميل (36)'!$F$169:$F$189,"*338*",'[1]كشف حساب عميل (36)'!$E$169:$E$189)))</f>
        <v>0</v>
      </c>
      <c r="J684" s="12">
        <f>SUMPRODUCT((SUMIF('[1]كشف حساب عميل (36)'!$F$169:$F$189,"*330*",'[1]كشف حساب عميل (36)'!$E$169:$E$189)))</f>
        <v>0</v>
      </c>
      <c r="K684" s="12">
        <f>SUMPRODUCT((SUMIF('[1]كشف حساب عميل (36)'!$F$169:$F$189,"*580*",'[1]كشف حساب عميل (36)'!$E$169:$E$189)))</f>
        <v>0</v>
      </c>
      <c r="L684" s="12">
        <f>SUMPRODUCT((SUMIF('[1]كشف حساب عميل (36)'!$F$169:$F$189,"*430 لتر برستيج*",'[1]كشف حساب عميل (36)'!$E$169:$E$189)))</f>
        <v>0</v>
      </c>
      <c r="M684" s="12">
        <f>SUMPRODUCT((SUMIF('[1]كشف حساب عميل (36)'!$F$169:$F$189,"*340 لتر برستيج*",'[1]كشف حساب عميل (36)'!$E$169:$E$189)))</f>
        <v>0</v>
      </c>
      <c r="N684" s="12">
        <f>SUMPRODUCT((SUMIF('[1]كشف حساب عميل (36)'!$F$169:$F$189,"*339 لتر برستيج*",'[1]كشف حساب عميل (36)'!$E$169:$E$189)))</f>
        <v>0</v>
      </c>
      <c r="O684" s="12">
        <f>SUMPRODUCT((SUMIF('[1]كشف حساب عميل (36)'!$F$169:$F$189,"*320*",'[1]كشف حساب عميل (36)'!$E$169:$E$189)))</f>
        <v>0</v>
      </c>
      <c r="P684" s="12">
        <f>SUMPRODUCT((SUMIF('[1]كشف حساب عميل (36)'!$F$169:$F$189,"*290*",'[1]كشف حساب عميل (36)'!$E$169:$E$189)))</f>
        <v>0</v>
      </c>
      <c r="Q684" s="12">
        <f>SUMPRODUCT((SUMIF('[1]كشف حساب عميل (36)'!$F$169:$F$189,"*335 لتر اوسكار*",'[1]كشف حساب عميل (36)'!$E$169:$E$189)))</f>
        <v>0</v>
      </c>
      <c r="R684" s="12">
        <f>SUMPRODUCT((SUMIF('[1]كشف حساب عميل (36)'!$F$169:$F$189,"*335 لتر برنسيسه*",'[1]كشف حساب عميل (36)'!$E$169:$E$189)))</f>
        <v>0</v>
      </c>
      <c r="S684" s="12">
        <f>SUMPRODUCT((SUMIF('[1]كشف حساب عميل (36)'!$F$169:$F$189,"*328*",'[1]كشف حساب عميل (36)'!$E$169:$E$189)))</f>
        <v>0</v>
      </c>
      <c r="T684" s="12">
        <f>SUMPRODUCT((SUMIF('[1]كشف حساب عميل (36)'!$F$169:$F$189,"*7 درج نوفرست*",'[1]كشف حساب عميل (36)'!$E$169:$E$189)))</f>
        <v>0</v>
      </c>
      <c r="U684" s="12">
        <f>SUMPRODUCT((SUMIF('[1]كشف حساب عميل (36)'!$F$169:$F$189,"*6 درج نوفرست*",'[1]كشف حساب عميل (36)'!$E$169:$E$189)))</f>
        <v>0</v>
      </c>
      <c r="V684" s="12">
        <f>SUMPRODUCT((SUMIF('[1]كشف حساب عميل (36)'!$F$169:$F$189,"*5 درج نوفرست*",'[1]كشف حساب عميل (36)'!$E$169:$E$189)))</f>
        <v>0</v>
      </c>
      <c r="W684" s="12">
        <f>SUMPRODUCT((SUMIF('[1]كشف حساب عميل (36)'!$F$169:$F$189,"*6 درج معدل*",'[1]كشف حساب عميل (36)'!$E$169:$E$189)))</f>
        <v>0</v>
      </c>
      <c r="X684" s="12">
        <f>SUMPRODUCT((SUMIF('[1]كشف حساب عميل (36)'!$F$169:$F$189,"*5 درج معدل*",'[1]كشف حساب عميل (36)'!$E$169:$E$189)))</f>
        <v>0</v>
      </c>
      <c r="Y684" s="12">
        <f>SUMPRODUCT((SUMIF('[1]كشف حساب عميل (36)'!$F$169:$F$189,"*4 درج*",'[1]كشف حساب عميل (36)'!$E$169:$E$189)))</f>
        <v>0</v>
      </c>
      <c r="Z684" s="12">
        <f t="shared" si="274"/>
        <v>0</v>
      </c>
    </row>
    <row r="685" spans="1:26" ht="17.25" hidden="1" thickTop="1" thickBot="1">
      <c r="A685" s="9" t="str">
        <f>'[1]عملاء الفرع'!$B$39</f>
        <v>كشف حساب عميل (36)</v>
      </c>
      <c r="B685" s="13"/>
      <c r="C685" s="11">
        <v>41214</v>
      </c>
      <c r="D685" s="12">
        <f>SUMPRODUCT((SUMIF('[1]كشف حساب عميل (36)'!$F$191:$F$202,"*560*",'[1]كشف حساب عميل (36)'!$E$191:$E$202)))</f>
        <v>0</v>
      </c>
      <c r="E685" s="12">
        <f>SUMPRODUCT((SUMIF('[1]كشف حساب عميل (36)'!$F$191:$F$202,"*510*",'[1]كشف حساب عميل (36)'!$E$191:$E$202)))</f>
        <v>0</v>
      </c>
      <c r="F685" s="12">
        <f>SUMPRODUCT((SUMIF('[1]كشف حساب عميل (36)'!$F$191:$F$202,"*430 لتر نوفرست*",'[1]كشف حساب عميل (36)'!$E$191:$E$202)))</f>
        <v>0</v>
      </c>
      <c r="G685" s="12">
        <f>SUMPRODUCT((SUMIF('[1]كشف حساب عميل (36)'!$F$191:$F$202,"*340 لتر نوفرست*",'[1]كشف حساب عميل (36)'!$E$191:$E$202)))</f>
        <v>0</v>
      </c>
      <c r="H685" s="12">
        <f>SUMPRODUCT((SUMIF('[1]كشف حساب عميل (36)'!$F$191:$F$202,"*339 لتر نوفرست*",'[1]كشف حساب عميل (36)'!$E$191:$E$202)))</f>
        <v>0</v>
      </c>
      <c r="I685" s="12">
        <f>SUMPRODUCT((SUMIF('[1]كشف حساب عميل (36)'!$F$191:$F$202,"*338*",'[1]كشف حساب عميل (36)'!$E$191:$E$202)))</f>
        <v>0</v>
      </c>
      <c r="J685" s="12">
        <f>SUMPRODUCT((SUMIF('[1]كشف حساب عميل (36)'!$F$191:$F$202,"*330*",'[1]كشف حساب عميل (36)'!$E$191:$E$202)))</f>
        <v>0</v>
      </c>
      <c r="K685" s="12">
        <f>SUMPRODUCT((SUMIF('[1]كشف حساب عميل (36)'!$F$191:$F$202,"*580*",'[1]كشف حساب عميل (36)'!$E$191:$E$202)))</f>
        <v>0</v>
      </c>
      <c r="L685" s="12">
        <f>SUMPRODUCT((SUMIF('[1]كشف حساب عميل (36)'!$F$191:$F$202,"*430 لتر برستيج*",'[1]كشف حساب عميل (36)'!$E$191:$E$202)))</f>
        <v>0</v>
      </c>
      <c r="M685" s="12">
        <f>SUMPRODUCT((SUMIF('[1]كشف حساب عميل (36)'!$F$191:$F$202,"*340 لتر برستيج*",'[1]كشف حساب عميل (36)'!$E$191:$E$202)))</f>
        <v>0</v>
      </c>
      <c r="N685" s="12">
        <f>SUMPRODUCT((SUMIF('[1]كشف حساب عميل (36)'!$F$191:$F$202,"*339 لتر برستيج*",'[1]كشف حساب عميل (36)'!$E$191:$E$202)))</f>
        <v>0</v>
      </c>
      <c r="O685" s="12">
        <f>SUMPRODUCT((SUMIF('[1]كشف حساب عميل (36)'!$F$191:$F$202,"*320*",'[1]كشف حساب عميل (36)'!$E$191:$E$202)))</f>
        <v>0</v>
      </c>
      <c r="P685" s="12">
        <f>SUMPRODUCT((SUMIF('[1]كشف حساب عميل (36)'!$F$191:$F$202,"*290*",'[1]كشف حساب عميل (36)'!$E$191:$E$202)))</f>
        <v>0</v>
      </c>
      <c r="Q685" s="12">
        <f>SUMPRODUCT((SUMIF('[1]كشف حساب عميل (36)'!$F$191:$F$202,"*335 لتر اوسكار*",'[1]كشف حساب عميل (36)'!$E$191:$E$202)))</f>
        <v>0</v>
      </c>
      <c r="R685" s="12">
        <f>SUMPRODUCT((SUMIF('[1]كشف حساب عميل (36)'!$F$191:$F$202,"*335 لتر برنسيسه*",'[1]كشف حساب عميل (36)'!$E$191:$E$202)))</f>
        <v>0</v>
      </c>
      <c r="S685" s="12">
        <f>SUMPRODUCT((SUMIF('[1]كشف حساب عميل (36)'!$F$191:$F$202,"*328*",'[1]كشف حساب عميل (36)'!$E$191:$E$202)))</f>
        <v>0</v>
      </c>
      <c r="T685" s="12">
        <f>SUMPRODUCT((SUMIF('[1]كشف حساب عميل (36)'!$F$191:$F$202,"*7 درج نوفرست*",'[1]كشف حساب عميل (36)'!$E$191:$E$202)))</f>
        <v>0</v>
      </c>
      <c r="U685" s="12">
        <f>SUMPRODUCT((SUMIF('[1]كشف حساب عميل (36)'!$F$191:$F$202,"*6 درج نوفرست*",'[1]كشف حساب عميل (36)'!$E$191:$E$202)))</f>
        <v>0</v>
      </c>
      <c r="V685" s="12">
        <f>SUMPRODUCT((SUMIF('[1]كشف حساب عميل (36)'!$F$191:$F$202,"*5 درج نوفرست*",'[1]كشف حساب عميل (36)'!$E$191:$E$202)))</f>
        <v>0</v>
      </c>
      <c r="W685" s="12">
        <f>SUMPRODUCT((SUMIF('[1]كشف حساب عميل (36)'!$F$191:$F$202,"*6 درج معدل*",'[1]كشف حساب عميل (36)'!$E$191:$E$202)))</f>
        <v>0</v>
      </c>
      <c r="X685" s="12">
        <f>SUMPRODUCT((SUMIF('[1]كشف حساب عميل (36)'!$F$191:$F$202,"*5 درج معدل*",'[1]كشف حساب عميل (36)'!$E$191:$E$202)))</f>
        <v>0</v>
      </c>
      <c r="Y685" s="12">
        <f>SUMPRODUCT((SUMIF('[1]كشف حساب عميل (36)'!$F$191:$F$202,"*4 درج*",'[1]كشف حساب عميل (36)'!$E$191:$E$202)))</f>
        <v>0</v>
      </c>
      <c r="Z685" s="12">
        <f t="shared" si="274"/>
        <v>0</v>
      </c>
    </row>
    <row r="686" spans="1:26" ht="17.25" hidden="1" thickTop="1" thickBot="1">
      <c r="A686" s="9" t="str">
        <f>'[1]عملاء الفرع'!$B$39</f>
        <v>كشف حساب عميل (36)</v>
      </c>
      <c r="B686" s="13"/>
      <c r="C686" s="11">
        <v>41244</v>
      </c>
      <c r="D686" s="12">
        <f>SUMPRODUCT((SUMIF('[1]كشف حساب عميل (36)'!$F$204:$F$216,"*560*",'[1]كشف حساب عميل (36)'!$E$204:$E$216)))</f>
        <v>0</v>
      </c>
      <c r="E686" s="12">
        <f>SUMPRODUCT((SUMIF('[1]كشف حساب عميل (36)'!$F$204:$F$216,"*510*",'[1]كشف حساب عميل (36)'!$E$204:$E$216)))</f>
        <v>0</v>
      </c>
      <c r="F686" s="12">
        <f>SUMPRODUCT((SUMIF('[1]كشف حساب عميل (36)'!$F$204:$F$216,"*430 لتر نوفرست*",'[1]كشف حساب عميل (36)'!$E$204:$E$216)))</f>
        <v>0</v>
      </c>
      <c r="G686" s="12">
        <f>SUMPRODUCT((SUMIF('[1]كشف حساب عميل (36)'!$F$204:$F$216,"*340 لتر نوفرست*",'[1]كشف حساب عميل (36)'!$E$204:$E$216)))</f>
        <v>0</v>
      </c>
      <c r="H686" s="12">
        <f>SUMPRODUCT((SUMIF('[1]كشف حساب عميل (36)'!$F$204:$F$216,"*339 لتر نوفرست*",'[1]كشف حساب عميل (36)'!$E$204:$E$216)))</f>
        <v>0</v>
      </c>
      <c r="I686" s="12">
        <f>SUMPRODUCT((SUMIF('[1]كشف حساب عميل (36)'!$F$204:$F$216,"*338*",'[1]كشف حساب عميل (36)'!$E$204:$E$216)))</f>
        <v>0</v>
      </c>
      <c r="J686" s="12">
        <f>SUMPRODUCT((SUMIF('[1]كشف حساب عميل (36)'!$F$204:$F$216,"*330*",'[1]كشف حساب عميل (36)'!$E$204:$E$216)))</f>
        <v>0</v>
      </c>
      <c r="K686" s="12">
        <f>SUMPRODUCT((SUMIF('[1]كشف حساب عميل (36)'!$F$204:$F$216,"*580*",'[1]كشف حساب عميل (36)'!$E$204:$E$216)))</f>
        <v>0</v>
      </c>
      <c r="L686" s="12">
        <f>SUMPRODUCT((SUMIF('[1]كشف حساب عميل (36)'!$F$204:$F$216,"*430 لتر برستيج*",'[1]كشف حساب عميل (36)'!$E$204:$E$216)))</f>
        <v>0</v>
      </c>
      <c r="M686" s="12">
        <f>SUMPRODUCT((SUMIF('[1]كشف حساب عميل (36)'!$F$204:$F$216,"*340 لتر برستيج*",'[1]كشف حساب عميل (36)'!$E$204:$E$216)))</f>
        <v>0</v>
      </c>
      <c r="N686" s="12">
        <f>SUMPRODUCT((SUMIF('[1]كشف حساب عميل (36)'!$F$204:$F$216,"*339 لتر برستيج*",'[1]كشف حساب عميل (36)'!$E$204:$E$216)))</f>
        <v>0</v>
      </c>
      <c r="O686" s="12">
        <f>SUMPRODUCT((SUMIF('[1]كشف حساب عميل (36)'!$F$204:$F$216,"*320*",'[1]كشف حساب عميل (36)'!$E$204:$E$216)))</f>
        <v>0</v>
      </c>
      <c r="P686" s="12">
        <f>SUMPRODUCT((SUMIF('[1]كشف حساب عميل (36)'!$F$204:$F$216,"*290*",'[1]كشف حساب عميل (36)'!$E$204:$E$216)))</f>
        <v>0</v>
      </c>
      <c r="Q686" s="12">
        <f>SUMPRODUCT((SUMIF('[1]كشف حساب عميل (36)'!$F$204:$F$216,"*335 لتر اوسكار*",'[1]كشف حساب عميل (36)'!$E$204:$E$216)))</f>
        <v>0</v>
      </c>
      <c r="R686" s="12">
        <f>SUMPRODUCT((SUMIF('[1]كشف حساب عميل (36)'!$F$204:$F$216,"*335 لتر برنسيسه*",'[1]كشف حساب عميل (36)'!$E$204:$E$216)))</f>
        <v>0</v>
      </c>
      <c r="S686" s="12">
        <f>SUMPRODUCT((SUMIF('[1]كشف حساب عميل (36)'!$F$204:$F$216,"*328*",'[1]كشف حساب عميل (36)'!$E$204:$E$216)))</f>
        <v>0</v>
      </c>
      <c r="T686" s="12">
        <f>SUMPRODUCT((SUMIF('[1]كشف حساب عميل (36)'!$F$204:$F$216,"*7 درج نوفرست*",'[1]كشف حساب عميل (36)'!$E$204:$E$216)))</f>
        <v>0</v>
      </c>
      <c r="U686" s="12">
        <f>SUMPRODUCT((SUMIF('[1]كشف حساب عميل (36)'!$F$204:$F$216,"*6 درج نوفرست*",'[1]كشف حساب عميل (36)'!$E$204:$E$216)))</f>
        <v>0</v>
      </c>
      <c r="V686" s="12">
        <f>SUMPRODUCT((SUMIF('[1]كشف حساب عميل (36)'!$F$204:$F$216,"*5 درج نوفرست*",'[1]كشف حساب عميل (36)'!$E$204:$E$216)))</f>
        <v>0</v>
      </c>
      <c r="W686" s="12">
        <f>SUMPRODUCT((SUMIF('[1]كشف حساب عميل (36)'!$F$204:$F$216,"*6 درج معدل*",'[1]كشف حساب عميل (36)'!$E$204:$E$216)))</f>
        <v>0</v>
      </c>
      <c r="X686" s="12">
        <f>SUMPRODUCT((SUMIF('[1]كشف حساب عميل (36)'!$F$204:$F$216,"*5 درج معدل*",'[1]كشف حساب عميل (36)'!$E$204:$E$216)))</f>
        <v>0</v>
      </c>
      <c r="Y686" s="12">
        <f>SUMPRODUCT((SUMIF('[1]كشف حساب عميل (36)'!$F$204:$F$216,"*4 درج*",'[1]كشف حساب عميل (36)'!$E$204:$E$216)))</f>
        <v>0</v>
      </c>
      <c r="Z686" s="12">
        <f t="shared" si="274"/>
        <v>0</v>
      </c>
    </row>
    <row r="687" spans="1:26" ht="17.25" hidden="1" thickTop="1" thickBot="1">
      <c r="A687" s="9" t="str">
        <f>'[1]عملاء الفرع'!$B$39</f>
        <v>كشف حساب عميل (36)</v>
      </c>
      <c r="B687" s="13"/>
      <c r="C687" s="11" t="s">
        <v>29</v>
      </c>
      <c r="D687" s="12">
        <f t="shared" si="283"/>
        <v>0</v>
      </c>
      <c r="E687" s="12">
        <f t="shared" si="283"/>
        <v>0</v>
      </c>
      <c r="F687" s="12">
        <f t="shared" si="283"/>
        <v>0</v>
      </c>
      <c r="G687" s="12">
        <f t="shared" si="283"/>
        <v>0</v>
      </c>
      <c r="H687" s="12">
        <f t="shared" si="283"/>
        <v>0</v>
      </c>
      <c r="I687" s="12">
        <f t="shared" si="283"/>
        <v>0</v>
      </c>
      <c r="J687" s="12">
        <f t="shared" si="283"/>
        <v>0</v>
      </c>
      <c r="K687" s="12">
        <f t="shared" si="283"/>
        <v>0</v>
      </c>
      <c r="L687" s="12">
        <f t="shared" si="283"/>
        <v>0</v>
      </c>
      <c r="M687" s="12">
        <f t="shared" si="283"/>
        <v>0</v>
      </c>
      <c r="N687" s="12">
        <f t="shared" si="283"/>
        <v>0</v>
      </c>
      <c r="O687" s="12">
        <f t="shared" si="283"/>
        <v>0</v>
      </c>
      <c r="P687" s="12">
        <f t="shared" si="283"/>
        <v>0</v>
      </c>
      <c r="Q687" s="12">
        <f t="shared" si="283"/>
        <v>0</v>
      </c>
      <c r="R687" s="12">
        <f t="shared" si="283"/>
        <v>0</v>
      </c>
      <c r="S687" s="12">
        <f t="shared" si="283"/>
        <v>0</v>
      </c>
      <c r="T687" s="12">
        <f t="shared" ref="T687:AM687" si="290">SUM(T684:T686)</f>
        <v>0</v>
      </c>
      <c r="U687" s="12">
        <f t="shared" si="290"/>
        <v>0</v>
      </c>
      <c r="V687" s="12">
        <f t="shared" si="290"/>
        <v>0</v>
      </c>
      <c r="W687" s="12">
        <f t="shared" si="290"/>
        <v>0</v>
      </c>
      <c r="X687" s="12">
        <f t="shared" si="290"/>
        <v>0</v>
      </c>
      <c r="Y687" s="12">
        <f t="shared" si="290"/>
        <v>0</v>
      </c>
      <c r="Z687" s="12">
        <f t="shared" si="274"/>
        <v>0</v>
      </c>
    </row>
    <row r="688" spans="1:26" ht="17.25" hidden="1" thickTop="1" thickBot="1">
      <c r="A688" s="9" t="str">
        <f>'[1]عملاء الفرع'!$B$39</f>
        <v>كشف حساب عميل (36)</v>
      </c>
      <c r="B688" s="13"/>
      <c r="C688" s="11" t="s">
        <v>30</v>
      </c>
      <c r="D688" s="12">
        <f t="shared" si="285"/>
        <v>0</v>
      </c>
      <c r="E688" s="12">
        <f t="shared" si="285"/>
        <v>0</v>
      </c>
      <c r="F688" s="12">
        <f t="shared" si="285"/>
        <v>0</v>
      </c>
      <c r="G688" s="12">
        <f t="shared" si="285"/>
        <v>0</v>
      </c>
      <c r="H688" s="12">
        <f t="shared" si="285"/>
        <v>0</v>
      </c>
      <c r="I688" s="12">
        <f t="shared" si="285"/>
        <v>0</v>
      </c>
      <c r="J688" s="12">
        <f t="shared" si="285"/>
        <v>0</v>
      </c>
      <c r="K688" s="12">
        <f t="shared" si="285"/>
        <v>0</v>
      </c>
      <c r="L688" s="12">
        <f t="shared" si="285"/>
        <v>0</v>
      </c>
      <c r="M688" s="12">
        <f t="shared" si="285"/>
        <v>0</v>
      </c>
      <c r="N688" s="12">
        <f t="shared" si="285"/>
        <v>0</v>
      </c>
      <c r="O688" s="12">
        <f t="shared" si="285"/>
        <v>0</v>
      </c>
      <c r="P688" s="12">
        <f t="shared" si="285"/>
        <v>0</v>
      </c>
      <c r="Q688" s="12">
        <f t="shared" si="285"/>
        <v>0</v>
      </c>
      <c r="R688" s="12">
        <f t="shared" si="285"/>
        <v>0</v>
      </c>
      <c r="S688" s="12">
        <f t="shared" si="285"/>
        <v>0</v>
      </c>
      <c r="T688" s="12">
        <f t="shared" si="285"/>
        <v>0</v>
      </c>
      <c r="U688" s="12">
        <f t="shared" si="285"/>
        <v>0</v>
      </c>
      <c r="V688" s="12">
        <f t="shared" si="285"/>
        <v>0</v>
      </c>
      <c r="W688" s="12">
        <f t="shared" si="285"/>
        <v>0</v>
      </c>
      <c r="X688" s="12">
        <f t="shared" si="285"/>
        <v>0</v>
      </c>
      <c r="Y688" s="12">
        <f t="shared" si="285"/>
        <v>0</v>
      </c>
      <c r="Z688" s="12">
        <f t="shared" si="274"/>
        <v>0</v>
      </c>
    </row>
    <row r="689" spans="1:26" ht="17.25" hidden="1" thickTop="1" thickBot="1">
      <c r="A689" s="9" t="str">
        <f>'[1]عملاء الفرع'!$B$39</f>
        <v>كشف حساب عميل (36)</v>
      </c>
      <c r="B689" s="13"/>
      <c r="C689" s="11" t="s">
        <v>31</v>
      </c>
      <c r="D689" s="12">
        <f t="shared" si="286"/>
        <v>0</v>
      </c>
      <c r="E689" s="12">
        <f t="shared" si="286"/>
        <v>0</v>
      </c>
      <c r="F689" s="12">
        <f t="shared" si="286"/>
        <v>0</v>
      </c>
      <c r="G689" s="12">
        <f t="shared" si="286"/>
        <v>0</v>
      </c>
      <c r="H689" s="12">
        <f t="shared" si="286"/>
        <v>0</v>
      </c>
      <c r="I689" s="12">
        <f t="shared" si="286"/>
        <v>0</v>
      </c>
      <c r="J689" s="12">
        <f t="shared" si="286"/>
        <v>0</v>
      </c>
      <c r="K689" s="12">
        <f t="shared" si="286"/>
        <v>0</v>
      </c>
      <c r="L689" s="12">
        <f t="shared" si="286"/>
        <v>0</v>
      </c>
      <c r="M689" s="12">
        <f t="shared" si="286"/>
        <v>0</v>
      </c>
      <c r="N689" s="12">
        <f t="shared" si="286"/>
        <v>0</v>
      </c>
      <c r="O689" s="12">
        <f t="shared" si="286"/>
        <v>0</v>
      </c>
      <c r="P689" s="12">
        <f t="shared" si="286"/>
        <v>0</v>
      </c>
      <c r="Q689" s="12">
        <f t="shared" si="286"/>
        <v>0</v>
      </c>
      <c r="R689" s="12">
        <f t="shared" si="286"/>
        <v>0</v>
      </c>
      <c r="S689" s="12">
        <f t="shared" si="286"/>
        <v>0</v>
      </c>
      <c r="T689" s="12">
        <f t="shared" si="286"/>
        <v>0</v>
      </c>
      <c r="U689" s="12">
        <f t="shared" si="286"/>
        <v>0</v>
      </c>
      <c r="V689" s="12">
        <f t="shared" si="286"/>
        <v>0</v>
      </c>
      <c r="W689" s="12">
        <f t="shared" si="286"/>
        <v>0</v>
      </c>
      <c r="X689" s="12">
        <f t="shared" si="286"/>
        <v>0</v>
      </c>
      <c r="Y689" s="12">
        <f t="shared" si="286"/>
        <v>0</v>
      </c>
      <c r="Z689" s="12">
        <f t="shared" si="274"/>
        <v>0</v>
      </c>
    </row>
    <row r="690" spans="1:26" ht="17.25" thickTop="1" thickBot="1">
      <c r="A690" s="9" t="str">
        <f>'[1]عملاء الفرع'!$B$40</f>
        <v>كشف حساب عميل (37)</v>
      </c>
      <c r="B690" s="13"/>
      <c r="C690" s="11">
        <v>40909</v>
      </c>
      <c r="D690" s="12">
        <f>SUMPRODUCT((SUMIF('[1]كشف حساب عميل (37)'!$F$7:$F$37,"*560*",'[1]كشف حساب عميل (37)'!$E$7:$E$37)))</f>
        <v>0</v>
      </c>
      <c r="E690" s="12">
        <f>SUMPRODUCT((SUMIF('[1]كشف حساب عميل (37)'!$F$7:$F$37,"*510*",'[1]كشف حساب عميل (37)'!$E$7:$E$37)))</f>
        <v>0</v>
      </c>
      <c r="F690" s="12">
        <f>SUMPRODUCT((SUMIF('[1]كشف حساب عميل (37)'!$F$7:$F$37,"*430 لتر نوفرست*",'[1]كشف حساب عميل (37)'!$E$7:$E$37)))</f>
        <v>0</v>
      </c>
      <c r="G690" s="12">
        <f>SUMPRODUCT((SUMIF('[1]كشف حساب عميل (37)'!$F$7:$F$37,"*340 لتر نوفرست*",'[1]كشف حساب عميل (37)'!$E$7:$E$37)))</f>
        <v>0</v>
      </c>
      <c r="H690" s="12">
        <f>SUMPRODUCT((SUMIF('[1]كشف حساب عميل (37)'!$F$7:$F$37,"*339 لتر نوفرست*",'[1]كشف حساب عميل (37)'!$E$7:$E$37)))</f>
        <v>0</v>
      </c>
      <c r="I690" s="12">
        <f>SUMPRODUCT((SUMIF('[1]كشف حساب عميل (37)'!$F$7:$F$37,"*338*",'[1]كشف حساب عميل (37)'!$E$7:$E$37)))</f>
        <v>0</v>
      </c>
      <c r="J690" s="12">
        <f>SUMPRODUCT((SUMIF('[1]كشف حساب عميل (37)'!$F$7:$F$37,"*330*",'[1]كشف حساب عميل (37)'!$E$7:$E$37)))</f>
        <v>0</v>
      </c>
      <c r="K690" s="12">
        <f>SUMPRODUCT((SUMIF('[1]كشف حساب عميل (37)'!$F$7:$F$37,"*580*",'[1]كشف حساب عميل (37)'!$E$7:$E$37)))</f>
        <v>0</v>
      </c>
      <c r="L690" s="12">
        <f>SUMPRODUCT((SUMIF('[1]كشف حساب عميل (37)'!$F$7:$F$37,"*430 لتر برستيج*",'[1]كشف حساب عميل (37)'!$E$7:$E$37)))</f>
        <v>0</v>
      </c>
      <c r="M690" s="12">
        <f>SUMPRODUCT((SUMIF('[1]كشف حساب عميل (37)'!$F$7:$F$37,"*340 لتر برستيج*",'[1]كشف حساب عميل (37)'!$E$7:$E$37)))</f>
        <v>0</v>
      </c>
      <c r="N690" s="12">
        <f>SUMPRODUCT((SUMIF('[1]كشف حساب عميل (37)'!$F$7:$F$37,"*339 لتر برستيج*",'[1]كشف حساب عميل (37)'!$E$7:$E$37)))</f>
        <v>0</v>
      </c>
      <c r="O690" s="12">
        <f>SUMPRODUCT((SUMIF('[1]كشف حساب عميل (37)'!$F$7:$F$37,"*320*",'[1]كشف حساب عميل (37)'!$E$7:$E$37)))</f>
        <v>0</v>
      </c>
      <c r="P690" s="12">
        <f>SUMPRODUCT((SUMIF('[1]كشف حساب عميل (37)'!$F$7:$F$37,"*290*",'[1]كشف حساب عميل (37)'!$E$7:$E$37)))</f>
        <v>0</v>
      </c>
      <c r="Q690" s="12">
        <f>SUMPRODUCT((SUMIF('[1]كشف حساب عميل (37)'!$F$7:$F$37,"*335 لتر اوسكار*",'[1]كشف حساب عميل (37)'!$E$7:$E$37)))</f>
        <v>0</v>
      </c>
      <c r="R690" s="12">
        <f>SUMPRODUCT((SUMIF('[1]كشف حساب عميل (37)'!$F$7:$F$37,"*335 لتر برنسيسه*",'[1]كشف حساب عميل (37)'!$E$7:$E$37)))</f>
        <v>0</v>
      </c>
      <c r="S690" s="12">
        <f>SUMPRODUCT((SUMIF('[1]كشف حساب عميل (37)'!$F$7:$F$37,"*328*",'[1]كشف حساب عميل (37)'!$E$7:$E$37)))</f>
        <v>0</v>
      </c>
      <c r="T690" s="12">
        <f>SUMPRODUCT((SUMIF('[1]كشف حساب عميل (37)'!$F$7:$F$37,"*7 درج نوفرست*",'[1]كشف حساب عميل (37)'!$E$7:$E$37)))</f>
        <v>0</v>
      </c>
      <c r="U690" s="12">
        <f>SUMPRODUCT((SUMIF('[1]كشف حساب عميل (37)'!$F$7:$F$37,"*6 درج نوفرست*",'[1]كشف حساب عميل (37)'!$E$7:$E$37)))</f>
        <v>0</v>
      </c>
      <c r="V690" s="12">
        <f>SUMPRODUCT((SUMIF('[1]كشف حساب عميل (37)'!$F$7:$F$37,"*5 درج نوفرست*",'[1]كشف حساب عميل (37)'!$E$7:$E$37)))</f>
        <v>0</v>
      </c>
      <c r="W690" s="12">
        <f>SUMPRODUCT((SUMIF('[1]كشف حساب عميل (37)'!$F$7:$F$37,"*6 درج معدل*",'[1]كشف حساب عميل (37)'!$E$7:$E$37)))</f>
        <v>0</v>
      </c>
      <c r="X690" s="12">
        <f>SUMPRODUCT((SUMIF('[1]كشف حساب عميل (37)'!$F$7:$F$37,"*5 درج معدل*",'[1]كشف حساب عميل (37)'!$E$7:$E$37)))</f>
        <v>0</v>
      </c>
      <c r="Y690" s="12">
        <f>SUMPRODUCT((SUMIF('[1]كشف حساب عميل (37)'!$F$7:$F$37,"*4 درج*",'[1]كشف حساب عميل (37)'!$E$7:$E$37)))</f>
        <v>0</v>
      </c>
      <c r="Z690" s="12">
        <f t="shared" si="274"/>
        <v>0</v>
      </c>
    </row>
    <row r="691" spans="1:26" ht="17.25" hidden="1" thickTop="1" thickBot="1">
      <c r="A691" s="9" t="str">
        <f>'[1]عملاء الفرع'!$B$40</f>
        <v>كشف حساب عميل (37)</v>
      </c>
      <c r="B691" s="13"/>
      <c r="C691" s="11">
        <v>40940</v>
      </c>
      <c r="D691" s="12">
        <f>SUMPRODUCT((SUMIF('[1]كشف حساب عميل (37)'!$F$39:$F$48,"*560*",'[1]كشف حساب عميل (37)'!$E$39:$E$48)))</f>
        <v>0</v>
      </c>
      <c r="E691" s="12">
        <f>SUMPRODUCT((SUMIF('[1]كشف حساب عميل (37)'!$F$39:$F$48,"*510*",'[1]كشف حساب عميل (37)'!$E$39:$E$48)))</f>
        <v>0</v>
      </c>
      <c r="F691" s="12">
        <f>SUMPRODUCT((SUMIF('[1]كشف حساب عميل (37)'!$F$39:$F$48,"*430 لتر نوفرست*",'[1]كشف حساب عميل (37)'!$E$39:$E$48)))</f>
        <v>0</v>
      </c>
      <c r="G691" s="12">
        <f>SUMPRODUCT((SUMIF('[1]كشف حساب عميل (37)'!$F$39:$F$48,"*340 لتر نوفرست*",'[1]كشف حساب عميل (37)'!$E$39:$E$48)))</f>
        <v>0</v>
      </c>
      <c r="H691" s="12">
        <f>SUMPRODUCT((SUMIF('[1]كشف حساب عميل (37)'!$F$39:$F$48,"*339 لتر نوفرست*",'[1]كشف حساب عميل (37)'!$E$39:$E$48)))</f>
        <v>0</v>
      </c>
      <c r="I691" s="12">
        <f>SUMPRODUCT((SUMIF('[1]كشف حساب عميل (37)'!$F$39:$F$48,"*338*",'[1]كشف حساب عميل (37)'!$E$39:$E$48)))</f>
        <v>0</v>
      </c>
      <c r="J691" s="12">
        <f>SUMPRODUCT((SUMIF('[1]كشف حساب عميل (37)'!$F$39:$F$48,"*330*",'[1]كشف حساب عميل (37)'!$E$39:$E$48)))</f>
        <v>0</v>
      </c>
      <c r="K691" s="12">
        <f>SUMPRODUCT((SUMIF('[1]كشف حساب عميل (37)'!$F$39:$F$48,"*580*",'[1]كشف حساب عميل (37)'!$E$39:$E$48)))</f>
        <v>0</v>
      </c>
      <c r="L691" s="12">
        <f>SUMPRODUCT((SUMIF('[1]كشف حساب عميل (37)'!$F$39:$F$48,"*430 لتر برستيج*",'[1]كشف حساب عميل (37)'!$E$39:$E$48)))</f>
        <v>0</v>
      </c>
      <c r="M691" s="12">
        <f>SUMPRODUCT((SUMIF('[1]كشف حساب عميل (37)'!$F$39:$F$48,"*340 لتر برستيج*",'[1]كشف حساب عميل (37)'!$E$39:$E$48)))</f>
        <v>0</v>
      </c>
      <c r="N691" s="12">
        <f>SUMPRODUCT((SUMIF('[1]كشف حساب عميل (37)'!$F$39:$F$48,"*339 لتر برستيج*",'[1]كشف حساب عميل (37)'!$E$39:$E$48)))</f>
        <v>0</v>
      </c>
      <c r="O691" s="12">
        <f>SUMPRODUCT((SUMIF('[1]كشف حساب عميل (37)'!$F$39:$F$48,"*320*",'[1]كشف حساب عميل (37)'!$E$39:$E$48)))</f>
        <v>0</v>
      </c>
      <c r="P691" s="12">
        <f>SUMPRODUCT((SUMIF('[1]كشف حساب عميل (37)'!$F$39:$F$48,"*290*",'[1]كشف حساب عميل (37)'!$E$39:$E$48)))</f>
        <v>0</v>
      </c>
      <c r="Q691" s="12">
        <f>SUMPRODUCT((SUMIF('[1]كشف حساب عميل (37)'!$F$39:$F$48,"*335 لتر اوسكار*",'[1]كشف حساب عميل (37)'!$E$39:$E$48)))</f>
        <v>0</v>
      </c>
      <c r="R691" s="12">
        <f>SUMPRODUCT((SUMIF('[1]كشف حساب عميل (37)'!$F$39:$F$48,"*335 لتر برنسيسه*",'[1]كشف حساب عميل (37)'!$E$39:$E$48)))</f>
        <v>0</v>
      </c>
      <c r="S691" s="12">
        <f>SUMPRODUCT((SUMIF('[1]كشف حساب عميل (37)'!$F$39:$F$48,"*328*",'[1]كشف حساب عميل (37)'!$E$39:$E$48)))</f>
        <v>0</v>
      </c>
      <c r="T691" s="12">
        <f>SUMPRODUCT((SUMIF('[1]كشف حساب عميل (37)'!$F$39:$F$48,"*7 درج نوفرست*",'[1]كشف حساب عميل (37)'!$E$39:$E$48)))</f>
        <v>0</v>
      </c>
      <c r="U691" s="12">
        <f>SUMPRODUCT((SUMIF('[1]كشف حساب عميل (37)'!$F$39:$F$48,"*6 درج نوفرست*",'[1]كشف حساب عميل (37)'!$E$39:$E$48)))</f>
        <v>0</v>
      </c>
      <c r="V691" s="12">
        <f>SUMPRODUCT((SUMIF('[1]كشف حساب عميل (37)'!$F$39:$F$48,"*5 درج نوفرست*",'[1]كشف حساب عميل (37)'!$E$39:$E$48)))</f>
        <v>0</v>
      </c>
      <c r="W691" s="12">
        <f>SUMPRODUCT((SUMIF('[1]كشف حساب عميل (37)'!$F$39:$F$48,"*6 درج معدل*",'[1]كشف حساب عميل (37)'!$E$39:$E$48)))</f>
        <v>0</v>
      </c>
      <c r="X691" s="12">
        <f>SUMPRODUCT((SUMIF('[1]كشف حساب عميل (37)'!$F$39:$F$48,"*5 درج معدل*",'[1]كشف حساب عميل (37)'!$E$39:$E$48)))</f>
        <v>0</v>
      </c>
      <c r="Y691" s="12">
        <f>SUMPRODUCT((SUMIF('[1]كشف حساب عميل (37)'!$F$39:$F$48,"*4 درج*",'[1]كشف حساب عميل (37)'!$E$39:$E$48)))</f>
        <v>0</v>
      </c>
      <c r="Z691" s="12">
        <f t="shared" si="274"/>
        <v>0</v>
      </c>
    </row>
    <row r="692" spans="1:26" ht="17.25" hidden="1" thickTop="1" thickBot="1">
      <c r="A692" s="9" t="str">
        <f>'[1]عملاء الفرع'!$B$40</f>
        <v>كشف حساب عميل (37)</v>
      </c>
      <c r="B692" s="13"/>
      <c r="C692" s="11">
        <v>40969</v>
      </c>
      <c r="D692" s="12">
        <f>SUMPRODUCT((SUMIF('[1]كشف حساب عميل (37)'!$F$50:$F$60,"*560*",'[1]كشف حساب عميل (37)'!$E$50:$E$60)))</f>
        <v>0</v>
      </c>
      <c r="E692" s="12">
        <f>SUMPRODUCT((SUMIF('[1]كشف حساب عميل (37)'!$F$50:$F$60,"*510*",'[1]كشف حساب عميل (37)'!$E$50:$E$60)))</f>
        <v>0</v>
      </c>
      <c r="F692" s="12">
        <f>SUMPRODUCT((SUMIF('[1]كشف حساب عميل (37)'!$F$50:$F$60,"*430 لتر نوفرست*",'[1]كشف حساب عميل (37)'!$E$50:$E$60)))</f>
        <v>0</v>
      </c>
      <c r="G692" s="12">
        <f>SUMPRODUCT((SUMIF('[1]كشف حساب عميل (37)'!$F$50:$F$60,"*340 لتر نوفرست*",'[1]كشف حساب عميل (37)'!$E$50:$E$60)))</f>
        <v>0</v>
      </c>
      <c r="H692" s="12">
        <f>SUMPRODUCT((SUMIF('[1]كشف حساب عميل (37)'!$F$50:$F$60,"*339 لتر نوفرست*",'[1]كشف حساب عميل (37)'!$E$50:$E$60)))</f>
        <v>0</v>
      </c>
      <c r="I692" s="12">
        <f>SUMPRODUCT((SUMIF('[1]كشف حساب عميل (37)'!$F$50:$F$60,"*338*",'[1]كشف حساب عميل (37)'!$E$50:$E$60)))</f>
        <v>0</v>
      </c>
      <c r="J692" s="12">
        <f>SUMPRODUCT((SUMIF('[1]كشف حساب عميل (37)'!$F$50:$F$60,"*330*",'[1]كشف حساب عميل (37)'!$E$50:$E$60)))</f>
        <v>0</v>
      </c>
      <c r="K692" s="12">
        <f>SUMPRODUCT((SUMIF('[1]كشف حساب عميل (37)'!$F$50:$F$60,"*580*",'[1]كشف حساب عميل (37)'!$E$50:$E$60)))</f>
        <v>0</v>
      </c>
      <c r="L692" s="12">
        <f>SUMPRODUCT((SUMIF('[1]كشف حساب عميل (37)'!$F$50:$F$60,"*430 لتر برستيج*",'[1]كشف حساب عميل (37)'!$E$50:$E$60)))</f>
        <v>0</v>
      </c>
      <c r="M692" s="12">
        <f>SUMPRODUCT((SUMIF('[1]كشف حساب عميل (37)'!$F$50:$F$60,"*340 لتر برستيج*",'[1]كشف حساب عميل (37)'!$E$50:$E$60)))</f>
        <v>0</v>
      </c>
      <c r="N692" s="12">
        <f>SUMPRODUCT((SUMIF('[1]كشف حساب عميل (37)'!$F$50:$F$60,"*339 لتر برستيج*",'[1]كشف حساب عميل (37)'!$E$50:$E$60)))</f>
        <v>0</v>
      </c>
      <c r="O692" s="12">
        <f>SUMPRODUCT((SUMIF('[1]كشف حساب عميل (37)'!$F$50:$F$60,"*320*",'[1]كشف حساب عميل (37)'!$E$50:$E$60)))</f>
        <v>0</v>
      </c>
      <c r="P692" s="12">
        <f>SUMPRODUCT((SUMIF('[1]كشف حساب عميل (37)'!$F$50:$F$60,"*290*",'[1]كشف حساب عميل (37)'!$E$50:$E$60)))</f>
        <v>0</v>
      </c>
      <c r="Q692" s="12">
        <f>SUMPRODUCT((SUMIF('[1]كشف حساب عميل (37)'!$F$50:$F$60,"*335 لتر اوسكار*",'[1]كشف حساب عميل (37)'!$E$50:$E$60)))</f>
        <v>0</v>
      </c>
      <c r="R692" s="12">
        <f>SUMPRODUCT((SUMIF('[1]كشف حساب عميل (37)'!$F$50:$F$60,"*335 لتر برنسيسه*",'[1]كشف حساب عميل (37)'!$E$50:$E$60)))</f>
        <v>0</v>
      </c>
      <c r="S692" s="12">
        <f>SUMPRODUCT((SUMIF('[1]كشف حساب عميل (37)'!$F$50:$F$60,"*328*",'[1]كشف حساب عميل (37)'!$E$50:$E$60)))</f>
        <v>0</v>
      </c>
      <c r="T692" s="12">
        <f>SUMPRODUCT((SUMIF('[1]كشف حساب عميل (37)'!$F$50:$F$60,"*7 درج نوفرست*",'[1]كشف حساب عميل (37)'!$E$50:$E$60)))</f>
        <v>0</v>
      </c>
      <c r="U692" s="12">
        <f>SUMPRODUCT((SUMIF('[1]كشف حساب عميل (37)'!$F$50:$F$60,"*6 درج نوفرست*",'[1]كشف حساب عميل (37)'!$E$50:$E$60)))</f>
        <v>0</v>
      </c>
      <c r="V692" s="12">
        <f>SUMPRODUCT((SUMIF('[1]كشف حساب عميل (37)'!$F$50:$F$60,"*5 درج نوفرست*",'[1]كشف حساب عميل (37)'!$E$50:$E$60)))</f>
        <v>0</v>
      </c>
      <c r="W692" s="12">
        <f>SUMPRODUCT((SUMIF('[1]كشف حساب عميل (37)'!$F$50:$F$60,"*6 درج معدل*",'[1]كشف حساب عميل (37)'!$E$50:$E$60)))</f>
        <v>0</v>
      </c>
      <c r="X692" s="12">
        <f>SUMPRODUCT((SUMIF('[1]كشف حساب عميل (37)'!$F$50:$F$60,"*5 درج معدل*",'[1]كشف حساب عميل (37)'!$E$50:$E$60)))</f>
        <v>0</v>
      </c>
      <c r="Y692" s="12">
        <f>SUMPRODUCT((SUMIF('[1]كشف حساب عميل (37)'!$F$50:$F$60,"*4 درج*",'[1]كشف حساب عميل (37)'!$E$50:$E$60)))</f>
        <v>0</v>
      </c>
      <c r="Z692" s="12">
        <f t="shared" si="274"/>
        <v>0</v>
      </c>
    </row>
    <row r="693" spans="1:26" ht="17.25" hidden="1" thickTop="1" thickBot="1">
      <c r="A693" s="9" t="str">
        <f>'[1]عملاء الفرع'!$B$40</f>
        <v>كشف حساب عميل (37)</v>
      </c>
      <c r="B693" s="13"/>
      <c r="C693" s="11" t="s">
        <v>25</v>
      </c>
      <c r="D693" s="12">
        <f t="shared" ref="D693:E712" si="291">SUM(D690:D692)</f>
        <v>0</v>
      </c>
      <c r="E693" s="12">
        <f t="shared" si="291"/>
        <v>0</v>
      </c>
      <c r="F693" s="12">
        <f t="shared" ref="F693:Y693" si="292">SUM(F690:F692)</f>
        <v>0</v>
      </c>
      <c r="G693" s="12">
        <f t="shared" si="292"/>
        <v>0</v>
      </c>
      <c r="H693" s="12">
        <f t="shared" si="292"/>
        <v>0</v>
      </c>
      <c r="I693" s="12">
        <f t="shared" si="292"/>
        <v>0</v>
      </c>
      <c r="J693" s="12">
        <f t="shared" si="292"/>
        <v>0</v>
      </c>
      <c r="K693" s="12">
        <f t="shared" si="292"/>
        <v>0</v>
      </c>
      <c r="L693" s="12">
        <f t="shared" si="292"/>
        <v>0</v>
      </c>
      <c r="M693" s="12">
        <f t="shared" si="292"/>
        <v>0</v>
      </c>
      <c r="N693" s="12">
        <f t="shared" si="292"/>
        <v>0</v>
      </c>
      <c r="O693" s="12">
        <f t="shared" si="292"/>
        <v>0</v>
      </c>
      <c r="P693" s="12">
        <f t="shared" si="292"/>
        <v>0</v>
      </c>
      <c r="Q693" s="12">
        <f t="shared" si="292"/>
        <v>0</v>
      </c>
      <c r="R693" s="12">
        <f t="shared" si="292"/>
        <v>0</v>
      </c>
      <c r="S693" s="12">
        <f t="shared" si="292"/>
        <v>0</v>
      </c>
      <c r="T693" s="12">
        <f t="shared" si="292"/>
        <v>0</v>
      </c>
      <c r="U693" s="12">
        <f t="shared" si="292"/>
        <v>0</v>
      </c>
      <c r="V693" s="12">
        <f t="shared" si="292"/>
        <v>0</v>
      </c>
      <c r="W693" s="12">
        <f t="shared" si="292"/>
        <v>0</v>
      </c>
      <c r="X693" s="12">
        <f t="shared" si="292"/>
        <v>0</v>
      </c>
      <c r="Y693" s="12">
        <f t="shared" si="292"/>
        <v>0</v>
      </c>
      <c r="Z693" s="12">
        <f t="shared" si="274"/>
        <v>0</v>
      </c>
    </row>
    <row r="694" spans="1:26" ht="17.25" hidden="1" thickTop="1" thickBot="1">
      <c r="A694" s="9" t="str">
        <f>'[1]عملاء الفرع'!$B$40</f>
        <v>كشف حساب عميل (37)</v>
      </c>
      <c r="B694" s="13"/>
      <c r="C694" s="11">
        <v>41000</v>
      </c>
      <c r="D694" s="12">
        <f>SUMPRODUCT((SUMIF('[1]كشف حساب عميل (37)'!$F$62:$F$72,"*560*",'[1]كشف حساب عميل (37)'!$E$62:$E$72)))</f>
        <v>0</v>
      </c>
      <c r="E694" s="12">
        <f>SUMPRODUCT((SUMIF('[1]كشف حساب عميل (37)'!$F$62:$F$72,"*510*",'[1]كشف حساب عميل (37)'!$E$62:$E$72)))</f>
        <v>0</v>
      </c>
      <c r="F694" s="12">
        <f>SUMPRODUCT((SUMIF('[1]كشف حساب عميل (37)'!$F$62:$F$72,"*430 لتر نوفرست*",'[1]كشف حساب عميل (37)'!$E$62:$E$72)))</f>
        <v>0</v>
      </c>
      <c r="G694" s="12">
        <f>SUMPRODUCT((SUMIF('[1]كشف حساب عميل (37)'!$F$62:$F$72,"*340 لتر نوفرست*",'[1]كشف حساب عميل (37)'!$E$62:$E$72)))</f>
        <v>0</v>
      </c>
      <c r="H694" s="12">
        <f>SUMPRODUCT((SUMIF('[1]كشف حساب عميل (37)'!$F$62:$F$72,"*339 لتر نوفرست*",'[1]كشف حساب عميل (37)'!$E$62:$E$72)))</f>
        <v>0</v>
      </c>
      <c r="I694" s="12">
        <f>SUMPRODUCT((SUMIF('[1]كشف حساب عميل (37)'!$F$62:$F$72,"*338*",'[1]كشف حساب عميل (37)'!$E$62:$E$72)))</f>
        <v>0</v>
      </c>
      <c r="J694" s="12">
        <f>SUMPRODUCT((SUMIF('[1]كشف حساب عميل (37)'!$F$62:$F$72,"*330*",'[1]كشف حساب عميل (37)'!$E$62:$E$72)))</f>
        <v>0</v>
      </c>
      <c r="K694" s="12">
        <f>SUMPRODUCT((SUMIF('[1]كشف حساب عميل (37)'!$F$62:$F$72,"*580*",'[1]كشف حساب عميل (37)'!$E$62:$E$72)))</f>
        <v>0</v>
      </c>
      <c r="L694" s="12">
        <f>SUMPRODUCT((SUMIF('[1]كشف حساب عميل (37)'!$F$62:$F$72,"*430 لتر برستيج*",'[1]كشف حساب عميل (37)'!$E$62:$E$72)))</f>
        <v>0</v>
      </c>
      <c r="M694" s="12">
        <f>SUMPRODUCT((SUMIF('[1]كشف حساب عميل (37)'!$F$62:$F$72,"*340 لتر برستيج*",'[1]كشف حساب عميل (37)'!$E$62:$E$72)))</f>
        <v>0</v>
      </c>
      <c r="N694" s="12">
        <f>SUMPRODUCT((SUMIF('[1]كشف حساب عميل (37)'!$F$62:$F$72,"*339 لتر برستيج*",'[1]كشف حساب عميل (37)'!$E$62:$E$72)))</f>
        <v>0</v>
      </c>
      <c r="O694" s="12">
        <f>SUMPRODUCT((SUMIF('[1]كشف حساب عميل (37)'!$F$62:$F$72,"*320*",'[1]كشف حساب عميل (37)'!$E$62:$E$72)))</f>
        <v>0</v>
      </c>
      <c r="P694" s="12">
        <f>SUMPRODUCT((SUMIF('[1]كشف حساب عميل (37)'!$F$62:$F$72,"*290*",'[1]كشف حساب عميل (37)'!$E$62:$E$72)))</f>
        <v>0</v>
      </c>
      <c r="Q694" s="12">
        <f>SUMPRODUCT((SUMIF('[1]كشف حساب عميل (37)'!$F$62:$F$72,"*335 لتر اوسكار*",'[1]كشف حساب عميل (37)'!$E$62:$E$72)))</f>
        <v>0</v>
      </c>
      <c r="R694" s="12">
        <f>SUMPRODUCT((SUMIF('[1]كشف حساب عميل (37)'!$F$62:$F$72,"*335 لتر برنسيسه*",'[1]كشف حساب عميل (37)'!$E$62:$E$72)))</f>
        <v>0</v>
      </c>
      <c r="S694" s="12">
        <f>SUMPRODUCT((SUMIF('[1]كشف حساب عميل (37)'!$F$62:$F$72,"*328*",'[1]كشف حساب عميل (37)'!$E$62:$E$72)))</f>
        <v>0</v>
      </c>
      <c r="T694" s="12">
        <f>SUMPRODUCT((SUMIF('[1]كشف حساب عميل (37)'!$F$62:$F$72,"*7 درج نوفرست*",'[1]كشف حساب عميل (37)'!$E$62:$E$72)))</f>
        <v>0</v>
      </c>
      <c r="U694" s="12">
        <f>SUMPRODUCT((SUMIF('[1]كشف حساب عميل (37)'!$F$62:$F$72,"*6 درج نوفرست*",'[1]كشف حساب عميل (37)'!$E$62:$E$72)))</f>
        <v>0</v>
      </c>
      <c r="V694" s="12">
        <f>SUMPRODUCT((SUMIF('[1]كشف حساب عميل (37)'!$F$62:$F$72,"*5 درج نوفرست*",'[1]كشف حساب عميل (37)'!$E$62:$E$72)))</f>
        <v>0</v>
      </c>
      <c r="W694" s="12">
        <f>SUMPRODUCT((SUMIF('[1]كشف حساب عميل (37)'!$F$62:$F$72,"*6 درج معدل*",'[1]كشف حساب عميل (37)'!$E$62:$E$72)))</f>
        <v>0</v>
      </c>
      <c r="X694" s="12">
        <f>SUMPRODUCT((SUMIF('[1]كشف حساب عميل (37)'!$F$62:$F$72,"*5 درج معدل*",'[1]كشف حساب عميل (37)'!$E$62:$E$72)))</f>
        <v>0</v>
      </c>
      <c r="Y694" s="12">
        <f>SUMPRODUCT((SUMIF('[1]كشف حساب عميل (37)'!$F$62:$F$72,"*4 درج*",'[1]كشف حساب عميل (37)'!$E$62:$E$72)))</f>
        <v>0</v>
      </c>
      <c r="Z694" s="12">
        <f t="shared" si="274"/>
        <v>0</v>
      </c>
    </row>
    <row r="695" spans="1:26" ht="17.25" hidden="1" thickTop="1" thickBot="1">
      <c r="A695" s="9" t="str">
        <f>'[1]عملاء الفرع'!$B$40</f>
        <v>كشف حساب عميل (37)</v>
      </c>
      <c r="B695" s="13"/>
      <c r="C695" s="11">
        <v>41030</v>
      </c>
      <c r="D695" s="12">
        <f>SUMPRODUCT((SUMIF('[1]كشف حساب عميل (37)'!$F$74:$F$84,"*560*",'[1]كشف حساب عميل (37)'!$E$74:$E$84)))</f>
        <v>0</v>
      </c>
      <c r="E695" s="12">
        <f>SUMPRODUCT((SUMIF('[1]كشف حساب عميل (37)'!$F$74:$F$84,"*510*",'[1]كشف حساب عميل (37)'!$E$74:$E$84)))</f>
        <v>0</v>
      </c>
      <c r="F695" s="12">
        <f>SUMPRODUCT((SUMIF('[1]كشف حساب عميل (37)'!$F$74:$F$84,"*430 لتر نوفرست*",'[1]كشف حساب عميل (37)'!$E$74:$E$84)))</f>
        <v>0</v>
      </c>
      <c r="G695" s="12">
        <f>SUMPRODUCT((SUMIF('[1]كشف حساب عميل (37)'!$F$74:$F$84,"*340 لتر نوفرست*",'[1]كشف حساب عميل (37)'!$E$74:$E$84)))</f>
        <v>0</v>
      </c>
      <c r="H695" s="12">
        <f>SUMPRODUCT((SUMIF('[1]كشف حساب عميل (37)'!$F$74:$F$84,"*339 لتر نوفرست*",'[1]كشف حساب عميل (37)'!$E$74:$E$84)))</f>
        <v>0</v>
      </c>
      <c r="I695" s="12">
        <f>SUMPRODUCT((SUMIF('[1]كشف حساب عميل (37)'!$F$74:$F$84,"*338*",'[1]كشف حساب عميل (37)'!$E$74:$E$84)))</f>
        <v>0</v>
      </c>
      <c r="J695" s="12">
        <f>SUMPRODUCT((SUMIF('[1]كشف حساب عميل (37)'!$F$74:$F$84,"*330*",'[1]كشف حساب عميل (37)'!$E$74:$E$84)))</f>
        <v>0</v>
      </c>
      <c r="K695" s="12">
        <f>SUMPRODUCT((SUMIF('[1]كشف حساب عميل (37)'!$F$74:$F$84,"*580*",'[1]كشف حساب عميل (37)'!$E$74:$E$84)))</f>
        <v>0</v>
      </c>
      <c r="L695" s="12">
        <f>SUMPRODUCT((SUMIF('[1]كشف حساب عميل (37)'!$F$74:$F$84,"*430 لتر برستيج*",'[1]كشف حساب عميل (37)'!$E$74:$E$84)))</f>
        <v>0</v>
      </c>
      <c r="M695" s="12">
        <f>SUMPRODUCT((SUMIF('[1]كشف حساب عميل (37)'!$F$74:$F$84,"*340 لتر برستيج*",'[1]كشف حساب عميل (37)'!$E$74:$E$84)))</f>
        <v>0</v>
      </c>
      <c r="N695" s="12">
        <f>SUMPRODUCT((SUMIF('[1]كشف حساب عميل (37)'!$F$74:$F$84,"*339 لتر برستيج*",'[1]كشف حساب عميل (37)'!$E$74:$E$84)))</f>
        <v>0</v>
      </c>
      <c r="O695" s="12">
        <f>SUMPRODUCT((SUMIF('[1]كشف حساب عميل (37)'!$F$74:$F$84,"*320*",'[1]كشف حساب عميل (37)'!$E$74:$E$84)))</f>
        <v>0</v>
      </c>
      <c r="P695" s="12">
        <f>SUMPRODUCT((SUMIF('[1]كشف حساب عميل (37)'!$F$74:$F$84,"*290*",'[1]كشف حساب عميل (37)'!$E$74:$E$84)))</f>
        <v>0</v>
      </c>
      <c r="Q695" s="12">
        <f>SUMPRODUCT((SUMIF('[1]كشف حساب عميل (37)'!$F$74:$F$84,"*335 لتر اوسكار*",'[1]كشف حساب عميل (37)'!$E$74:$E$84)))</f>
        <v>0</v>
      </c>
      <c r="R695" s="12">
        <f>SUMPRODUCT((SUMIF('[1]كشف حساب عميل (37)'!$F$74:$F$84,"*335 لتر برنسيسه*",'[1]كشف حساب عميل (37)'!$E$74:$E$84)))</f>
        <v>0</v>
      </c>
      <c r="S695" s="12">
        <f>SUMPRODUCT((SUMIF('[1]كشف حساب عميل (37)'!$F$74:$F$84,"*328*",'[1]كشف حساب عميل (37)'!$E$74:$E$84)))</f>
        <v>0</v>
      </c>
      <c r="T695" s="12">
        <f>SUMPRODUCT((SUMIF('[1]كشف حساب عميل (37)'!$F$74:$F$84,"*7 درج نوفرست*",'[1]كشف حساب عميل (37)'!$E$74:$E$84)))</f>
        <v>0</v>
      </c>
      <c r="U695" s="12">
        <f>SUMPRODUCT((SUMIF('[1]كشف حساب عميل (37)'!$F$74:$F$84,"*6 درج نوفرست*",'[1]كشف حساب عميل (37)'!$E$74:$E$84)))</f>
        <v>0</v>
      </c>
      <c r="V695" s="12">
        <f>SUMPRODUCT((SUMIF('[1]كشف حساب عميل (37)'!$F$74:$F$84,"*5 درج نوفرست*",'[1]كشف حساب عميل (37)'!$E$74:$E$84)))</f>
        <v>0</v>
      </c>
      <c r="W695" s="12">
        <f>SUMPRODUCT((SUMIF('[1]كشف حساب عميل (37)'!$F$74:$F$84,"*6 درج معدل*",'[1]كشف حساب عميل (37)'!$E$74:$E$84)))</f>
        <v>0</v>
      </c>
      <c r="X695" s="12">
        <f>SUMPRODUCT((SUMIF('[1]كشف حساب عميل (37)'!$F$74:$F$84,"*5 درج معدل*",'[1]كشف حساب عميل (37)'!$E$74:$E$84)))</f>
        <v>0</v>
      </c>
      <c r="Y695" s="12">
        <f>SUMPRODUCT((SUMIF('[1]كشف حساب عميل (37)'!$F$74:$F$84,"*4 درج*",'[1]كشف حساب عميل (37)'!$E$74:$E$84)))</f>
        <v>0</v>
      </c>
      <c r="Z695" s="12">
        <f t="shared" si="274"/>
        <v>0</v>
      </c>
    </row>
    <row r="696" spans="1:26" ht="17.25" hidden="1" thickTop="1" thickBot="1">
      <c r="A696" s="9" t="str">
        <f>'[1]عملاء الفرع'!$B$40</f>
        <v>كشف حساب عميل (37)</v>
      </c>
      <c r="B696" s="13"/>
      <c r="C696" s="15">
        <v>41061</v>
      </c>
      <c r="D696" s="12">
        <f>SUMPRODUCT((SUMIF('[1]كشف حساب عميل (37)'!$F$86:$F$96,"*560*",'[1]كشف حساب عميل (37)'!$E$86:$E$96)))</f>
        <v>0</v>
      </c>
      <c r="E696" s="12">
        <f>SUMPRODUCT((SUMIF('[1]كشف حساب عميل (37)'!$F$86:$F$96,"*510*",'[1]كشف حساب عميل (37)'!$E$86:$E$96)))</f>
        <v>0</v>
      </c>
      <c r="F696" s="12">
        <f>SUMPRODUCT((SUMIF('[1]كشف حساب عميل (37)'!$F$86:$F$96,"*430 لتر نوفرست*",'[1]كشف حساب عميل (37)'!$E$86:$E$96)))</f>
        <v>0</v>
      </c>
      <c r="G696" s="12">
        <f>SUMPRODUCT((SUMIF('[1]كشف حساب عميل (37)'!$F$86:$F$96,"*340 لتر نوفرست*",'[1]كشف حساب عميل (37)'!$E$86:$E$96)))</f>
        <v>0</v>
      </c>
      <c r="H696" s="12">
        <f>SUMPRODUCT((SUMIF('[1]كشف حساب عميل (37)'!$F$86:$F$96,"*339 لتر نوفرست*",'[1]كشف حساب عميل (37)'!$E$86:$E$96)))</f>
        <v>0</v>
      </c>
      <c r="I696" s="12">
        <f>SUMPRODUCT((SUMIF('[1]كشف حساب عميل (37)'!$F$86:$F$96,"*338*",'[1]كشف حساب عميل (37)'!$E$86:$E$96)))</f>
        <v>0</v>
      </c>
      <c r="J696" s="12">
        <f>SUMPRODUCT((SUMIF('[1]كشف حساب عميل (37)'!$F$86:$F$96,"*330*",'[1]كشف حساب عميل (37)'!$E$86:$E$96)))</f>
        <v>0</v>
      </c>
      <c r="K696" s="12">
        <f>SUMPRODUCT((SUMIF('[1]كشف حساب عميل (37)'!$F$86:$F$96,"*580*",'[1]كشف حساب عميل (37)'!$E$86:$E$96)))</f>
        <v>0</v>
      </c>
      <c r="L696" s="12">
        <f>SUMPRODUCT((SUMIF('[1]كشف حساب عميل (37)'!$F$86:$F$96,"*430 لتر برستيج*",'[1]كشف حساب عميل (37)'!$E$86:$E$96)))</f>
        <v>0</v>
      </c>
      <c r="M696" s="12">
        <f>SUMPRODUCT((SUMIF('[1]كشف حساب عميل (37)'!$F$86:$F$96,"*340 لتر برستيج*",'[1]كشف حساب عميل (37)'!$E$86:$E$96)))</f>
        <v>0</v>
      </c>
      <c r="N696" s="12">
        <f>SUMPRODUCT((SUMIF('[1]كشف حساب عميل (37)'!$F$86:$F$96,"*339 لتر برستيج*",'[1]كشف حساب عميل (37)'!$E$86:$E$96)))</f>
        <v>0</v>
      </c>
      <c r="O696" s="12">
        <f>SUMPRODUCT((SUMIF('[1]كشف حساب عميل (37)'!$F$86:$F$96,"*320*",'[1]كشف حساب عميل (37)'!$E$86:$E$96)))</f>
        <v>0</v>
      </c>
      <c r="P696" s="12">
        <f>SUMPRODUCT((SUMIF('[1]كشف حساب عميل (37)'!$F$86:$F$96,"*290*",'[1]كشف حساب عميل (37)'!$E$86:$E$96)))</f>
        <v>0</v>
      </c>
      <c r="Q696" s="12">
        <f>SUMPRODUCT((SUMIF('[1]كشف حساب عميل (37)'!$F$86:$F$96,"*335 لتر اوسكار*",'[1]كشف حساب عميل (37)'!$E$86:$E$96)))</f>
        <v>0</v>
      </c>
      <c r="R696" s="12">
        <f>SUMPRODUCT((SUMIF('[1]كشف حساب عميل (37)'!$F$86:$F$96,"*335 لتر برنسيسه*",'[1]كشف حساب عميل (37)'!$E$86:$E$96)))</f>
        <v>0</v>
      </c>
      <c r="S696" s="12">
        <f>SUMPRODUCT((SUMIF('[1]كشف حساب عميل (37)'!$F$86:$F$96,"*328*",'[1]كشف حساب عميل (37)'!$E$86:$E$96)))</f>
        <v>0</v>
      </c>
      <c r="T696" s="12">
        <f>SUMPRODUCT((SUMIF('[1]كشف حساب عميل (37)'!$F$86:$F$96,"*7 درج نوفرست*",'[1]كشف حساب عميل (37)'!$E$86:$E$96)))</f>
        <v>0</v>
      </c>
      <c r="U696" s="12">
        <f>SUMPRODUCT((SUMIF('[1]كشف حساب عميل (37)'!$F$86:$F$96,"*6 درج نوفرست*",'[1]كشف حساب عميل (37)'!$E$86:$E$96)))</f>
        <v>0</v>
      </c>
      <c r="V696" s="12">
        <f>SUMPRODUCT((SUMIF('[1]كشف حساب عميل (37)'!$F$86:$F$96,"*5 درج نوفرست*",'[1]كشف حساب عميل (37)'!$E$86:$E$96)))</f>
        <v>0</v>
      </c>
      <c r="W696" s="12">
        <f>SUMPRODUCT((SUMIF('[1]كشف حساب عميل (37)'!$F$86:$F$96,"*6 درج معدل*",'[1]كشف حساب عميل (37)'!$E$86:$E$96)))</f>
        <v>0</v>
      </c>
      <c r="X696" s="12">
        <f>SUMPRODUCT((SUMIF('[1]كشف حساب عميل (37)'!$F$86:$F$96,"*5 درج معدل*",'[1]كشف حساب عميل (37)'!$E$86:$E$96)))</f>
        <v>0</v>
      </c>
      <c r="Y696" s="12">
        <f>SUMPRODUCT((SUMIF('[1]كشف حساب عميل (37)'!$F$86:$F$96,"*4 درج*",'[1]كشف حساب عميل (37)'!$E$86:$E$96)))</f>
        <v>0</v>
      </c>
      <c r="Z696" s="12">
        <f t="shared" si="274"/>
        <v>0</v>
      </c>
    </row>
    <row r="697" spans="1:26" ht="17.25" hidden="1" thickTop="1" thickBot="1">
      <c r="A697" s="9" t="str">
        <f>'[1]عملاء الفرع'!$B$40</f>
        <v>كشف حساب عميل (37)</v>
      </c>
      <c r="B697" s="13"/>
      <c r="C697" s="11" t="s">
        <v>26</v>
      </c>
      <c r="D697" s="12">
        <f t="shared" ref="D697:S716" si="293">SUM(D694:D696)</f>
        <v>0</v>
      </c>
      <c r="E697" s="12">
        <f t="shared" si="293"/>
        <v>0</v>
      </c>
      <c r="F697" s="12">
        <f t="shared" ref="F697:Y697" si="294">SUM(F694:F696)</f>
        <v>0</v>
      </c>
      <c r="G697" s="12">
        <f t="shared" si="294"/>
        <v>0</v>
      </c>
      <c r="H697" s="12">
        <f t="shared" si="294"/>
        <v>0</v>
      </c>
      <c r="I697" s="12">
        <f t="shared" si="294"/>
        <v>0</v>
      </c>
      <c r="J697" s="12">
        <f t="shared" si="294"/>
        <v>0</v>
      </c>
      <c r="K697" s="12">
        <f t="shared" si="294"/>
        <v>0</v>
      </c>
      <c r="L697" s="12">
        <f t="shared" si="294"/>
        <v>0</v>
      </c>
      <c r="M697" s="12">
        <f t="shared" si="294"/>
        <v>0</v>
      </c>
      <c r="N697" s="12">
        <f t="shared" si="294"/>
        <v>0</v>
      </c>
      <c r="O697" s="12">
        <f t="shared" si="294"/>
        <v>0</v>
      </c>
      <c r="P697" s="12">
        <f t="shared" si="294"/>
        <v>0</v>
      </c>
      <c r="Q697" s="12">
        <f t="shared" si="294"/>
        <v>0</v>
      </c>
      <c r="R697" s="12">
        <f t="shared" si="294"/>
        <v>0</v>
      </c>
      <c r="S697" s="12">
        <f t="shared" si="294"/>
        <v>0</v>
      </c>
      <c r="T697" s="12">
        <f t="shared" si="294"/>
        <v>0</v>
      </c>
      <c r="U697" s="12">
        <f t="shared" si="294"/>
        <v>0</v>
      </c>
      <c r="V697" s="12">
        <f t="shared" si="294"/>
        <v>0</v>
      </c>
      <c r="W697" s="12">
        <f t="shared" si="294"/>
        <v>0</v>
      </c>
      <c r="X697" s="12">
        <f t="shared" si="294"/>
        <v>0</v>
      </c>
      <c r="Y697" s="12">
        <f t="shared" si="294"/>
        <v>0</v>
      </c>
      <c r="Z697" s="12">
        <f t="shared" si="274"/>
        <v>0</v>
      </c>
    </row>
    <row r="698" spans="1:26" ht="17.25" hidden="1" thickTop="1" thickBot="1">
      <c r="A698" s="9" t="str">
        <f>'[1]عملاء الفرع'!$B$40</f>
        <v>كشف حساب عميل (37)</v>
      </c>
      <c r="B698" s="13"/>
      <c r="C698" s="11" t="s">
        <v>27</v>
      </c>
      <c r="D698" s="12">
        <f t="shared" ref="D698:Y717" si="295">SUM(D697,D693)</f>
        <v>0</v>
      </c>
      <c r="E698" s="12">
        <f t="shared" si="295"/>
        <v>0</v>
      </c>
      <c r="F698" s="12">
        <f t="shared" si="295"/>
        <v>0</v>
      </c>
      <c r="G698" s="12">
        <f t="shared" si="295"/>
        <v>0</v>
      </c>
      <c r="H698" s="12">
        <f t="shared" si="295"/>
        <v>0</v>
      </c>
      <c r="I698" s="12">
        <f t="shared" si="295"/>
        <v>0</v>
      </c>
      <c r="J698" s="12">
        <f t="shared" si="295"/>
        <v>0</v>
      </c>
      <c r="K698" s="12">
        <f t="shared" si="295"/>
        <v>0</v>
      </c>
      <c r="L698" s="12">
        <f t="shared" si="295"/>
        <v>0</v>
      </c>
      <c r="M698" s="12">
        <f t="shared" si="295"/>
        <v>0</v>
      </c>
      <c r="N698" s="12">
        <f t="shared" si="295"/>
        <v>0</v>
      </c>
      <c r="O698" s="12">
        <f t="shared" si="295"/>
        <v>0</v>
      </c>
      <c r="P698" s="12">
        <f t="shared" si="295"/>
        <v>0</v>
      </c>
      <c r="Q698" s="12">
        <f t="shared" si="295"/>
        <v>0</v>
      </c>
      <c r="R698" s="12">
        <f t="shared" si="295"/>
        <v>0</v>
      </c>
      <c r="S698" s="12">
        <f t="shared" si="295"/>
        <v>0</v>
      </c>
      <c r="T698" s="12">
        <f t="shared" si="295"/>
        <v>0</v>
      </c>
      <c r="U698" s="12">
        <f t="shared" si="295"/>
        <v>0</v>
      </c>
      <c r="V698" s="12">
        <f t="shared" si="295"/>
        <v>0</v>
      </c>
      <c r="W698" s="12">
        <f t="shared" si="295"/>
        <v>0</v>
      </c>
      <c r="X698" s="12">
        <f t="shared" si="295"/>
        <v>0</v>
      </c>
      <c r="Y698" s="12">
        <f t="shared" si="295"/>
        <v>0</v>
      </c>
      <c r="Z698" s="12">
        <f t="shared" si="274"/>
        <v>0</v>
      </c>
    </row>
    <row r="699" spans="1:26" ht="17.25" hidden="1" thickTop="1" thickBot="1">
      <c r="A699" s="9" t="str">
        <f>'[1]عملاء الفرع'!$B$40</f>
        <v>كشف حساب عميل (37)</v>
      </c>
      <c r="B699" s="13"/>
      <c r="C699" s="11">
        <v>41091</v>
      </c>
      <c r="D699" s="12">
        <f>SUMPRODUCT((SUMIF('[1]كشف حساب عميل (37)'!$F$99:$F$126,"*560*",'[1]كشف حساب عميل (37)'!$E$99:$E$126)))</f>
        <v>0</v>
      </c>
      <c r="E699" s="12">
        <f>SUMPRODUCT((SUMIF('[1]كشف حساب عميل (37)'!$F$99:$F$126,"*510*",'[1]كشف حساب عميل (37)'!$E$99:$E$126)))</f>
        <v>0</v>
      </c>
      <c r="F699" s="12">
        <f>SUMPRODUCT((SUMIF('[1]كشف حساب عميل (37)'!$F$99:$F$126,"*430 لتر نوفرست*",'[1]كشف حساب عميل (37)'!$E$99:$E$126)))</f>
        <v>0</v>
      </c>
      <c r="G699" s="12">
        <f>SUMPRODUCT((SUMIF('[1]كشف حساب عميل (37)'!$F$99:$F$126,"*340 لتر نوفرست*",'[1]كشف حساب عميل (37)'!$E$99:$E$126)))</f>
        <v>0</v>
      </c>
      <c r="H699" s="12">
        <f>SUMPRODUCT((SUMIF('[1]كشف حساب عميل (37)'!$F$99:$F$126,"*339 لتر نوفرست*",'[1]كشف حساب عميل (37)'!$E$99:$E$126)))</f>
        <v>0</v>
      </c>
      <c r="I699" s="12">
        <f>SUMPRODUCT((SUMIF('[1]كشف حساب عميل (37)'!$F$99:$F$126,"*338*",'[1]كشف حساب عميل (37)'!$E$99:$E$126)))</f>
        <v>0</v>
      </c>
      <c r="J699" s="12">
        <f>SUMPRODUCT((SUMIF('[1]كشف حساب عميل (37)'!$F$99:$F$126,"*330*",'[1]كشف حساب عميل (37)'!$E$99:$E$126)))</f>
        <v>0</v>
      </c>
      <c r="K699" s="12">
        <f>SUMPRODUCT((SUMIF('[1]كشف حساب عميل (37)'!$F$99:$F$126,"*580*",'[1]كشف حساب عميل (37)'!$E$99:$E$126)))</f>
        <v>0</v>
      </c>
      <c r="L699" s="12">
        <f>SUMPRODUCT((SUMIF('[1]كشف حساب عميل (37)'!$F$99:$F$126,"*430 لتر برستيج*",'[1]كشف حساب عميل (37)'!$E$99:$E$126)))</f>
        <v>0</v>
      </c>
      <c r="M699" s="12">
        <f>SUMPRODUCT((SUMIF('[1]كشف حساب عميل (37)'!$F$99:$F$126,"*340 لتر برستيج*",'[1]كشف حساب عميل (37)'!$E$99:$E$126)))</f>
        <v>0</v>
      </c>
      <c r="N699" s="12">
        <f>SUMPRODUCT((SUMIF('[1]كشف حساب عميل (37)'!$F$99:$F$126,"*339 لتر برستيج*",'[1]كشف حساب عميل (37)'!$E$99:$E$126)))</f>
        <v>0</v>
      </c>
      <c r="O699" s="12">
        <f>SUMPRODUCT((SUMIF('[1]كشف حساب عميل (37)'!$F$99:$F$126,"*320*",'[1]كشف حساب عميل (37)'!$E$99:$E$126)))</f>
        <v>0</v>
      </c>
      <c r="P699" s="12">
        <f>SUMPRODUCT((SUMIF('[1]كشف حساب عميل (37)'!$F$99:$F$126,"*290*",'[1]كشف حساب عميل (37)'!$E$99:$E$126)))</f>
        <v>0</v>
      </c>
      <c r="Q699" s="12">
        <f>SUMPRODUCT((SUMIF('[1]كشف حساب عميل (37)'!$F$99:$F$126,"*335 لتر اوسكار*",'[1]كشف حساب عميل (37)'!$E$99:$E$126)))</f>
        <v>0</v>
      </c>
      <c r="R699" s="12">
        <f>SUMPRODUCT((SUMIF('[1]كشف حساب عميل (37)'!$F$99:$F$126,"*335 لتر برنسيسه*",'[1]كشف حساب عميل (37)'!$E$99:$E$126)))</f>
        <v>0</v>
      </c>
      <c r="S699" s="12">
        <f>SUMPRODUCT((SUMIF('[1]كشف حساب عميل (37)'!$F$99:$F$126,"*328*",'[1]كشف حساب عميل (37)'!$E$99:$E$126)))</f>
        <v>0</v>
      </c>
      <c r="T699" s="12">
        <f>SUMPRODUCT((SUMIF('[1]كشف حساب عميل (37)'!$F$99:$F$126,"*7 درج نوفرست*",'[1]كشف حساب عميل (37)'!$E$99:$E$126)))</f>
        <v>0</v>
      </c>
      <c r="U699" s="12">
        <f>SUMPRODUCT((SUMIF('[1]كشف حساب عميل (37)'!$F$99:$F$126,"*6 درج نوفرست*",'[1]كشف حساب عميل (37)'!$E$99:$E$126)))</f>
        <v>0</v>
      </c>
      <c r="V699" s="12">
        <f>SUMPRODUCT((SUMIF('[1]كشف حساب عميل (37)'!$F$99:$F$126,"*5 درج نوفرست*",'[1]كشف حساب عميل (37)'!$E$99:$E$126)))</f>
        <v>0</v>
      </c>
      <c r="W699" s="12">
        <f>SUMPRODUCT((SUMIF('[1]كشف حساب عميل (37)'!$F$99:$F$126,"*6 درج معدل*",'[1]كشف حساب عميل (37)'!$E$99:$E$126)))</f>
        <v>0</v>
      </c>
      <c r="X699" s="12">
        <f>SUMPRODUCT((SUMIF('[1]كشف حساب عميل (37)'!$F$99:$F$126,"*5 درج معدل*",'[1]كشف حساب عميل (37)'!$E$99:$E$126)))</f>
        <v>0</v>
      </c>
      <c r="Y699" s="12">
        <f>SUMPRODUCT((SUMIF('[1]كشف حساب عميل (37)'!$F$99:$F$126,"*4 درج*",'[1]كشف حساب عميل (37)'!$E$99:$E$126)))</f>
        <v>0</v>
      </c>
      <c r="Z699" s="12">
        <f t="shared" si="274"/>
        <v>0</v>
      </c>
    </row>
    <row r="700" spans="1:26" ht="17.25" hidden="1" thickTop="1" thickBot="1">
      <c r="A700" s="9" t="str">
        <f>'[1]عملاء الفرع'!$B$40</f>
        <v>كشف حساب عميل (37)</v>
      </c>
      <c r="B700" s="13"/>
      <c r="C700" s="11">
        <v>41122</v>
      </c>
      <c r="D700" s="12">
        <f>SUMPRODUCT((SUMIF('[1]كشف حساب عميل (37)'!$F$128:$F$144,"*560*",'[1]كشف حساب عميل (37)'!$E$128:$E$144)))</f>
        <v>0</v>
      </c>
      <c r="E700" s="12">
        <f>SUMPRODUCT((SUMIF('[1]كشف حساب عميل (37)'!$F$128:$F$144,"*510*",'[1]كشف حساب عميل (37)'!$E$128:$E$144)))</f>
        <v>0</v>
      </c>
      <c r="F700" s="12">
        <f>SUMPRODUCT((SUMIF('[1]كشف حساب عميل (37)'!$F$128:$F$144,"*430 لتر نوفرست*",'[1]كشف حساب عميل (37)'!$E$128:$E$144)))</f>
        <v>0</v>
      </c>
      <c r="G700" s="12">
        <f>SUMPRODUCT((SUMIF('[1]كشف حساب عميل (37)'!$F$128:$F$144,"*340 لتر نوفرست*",'[1]كشف حساب عميل (37)'!$E$128:$E$144)))</f>
        <v>0</v>
      </c>
      <c r="H700" s="12">
        <f>SUMPRODUCT((SUMIF('[1]كشف حساب عميل (37)'!$F$128:$F$144,"*339 لتر نوفرست*",'[1]كشف حساب عميل (37)'!$E$128:$E$144)))</f>
        <v>0</v>
      </c>
      <c r="I700" s="12">
        <f>SUMPRODUCT((SUMIF('[1]كشف حساب عميل (37)'!$F$128:$F$144,"*338*",'[1]كشف حساب عميل (37)'!$E$128:$E$144)))</f>
        <v>0</v>
      </c>
      <c r="J700" s="12">
        <f>SUMPRODUCT((SUMIF('[1]كشف حساب عميل (37)'!$F$128:$F$144,"*330*",'[1]كشف حساب عميل (37)'!$E$128:$E$144)))</f>
        <v>0</v>
      </c>
      <c r="K700" s="12">
        <f>SUMPRODUCT((SUMIF('[1]كشف حساب عميل (37)'!$F$128:$F$144,"*580*",'[1]كشف حساب عميل (37)'!$E$128:$E$144)))</f>
        <v>0</v>
      </c>
      <c r="L700" s="12">
        <f>SUMPRODUCT((SUMIF('[1]كشف حساب عميل (37)'!$F$128:$F$144,"*430 لتر برستيج*",'[1]كشف حساب عميل (37)'!$E$128:$E$144)))</f>
        <v>0</v>
      </c>
      <c r="M700" s="12">
        <f>SUMPRODUCT((SUMIF('[1]كشف حساب عميل (37)'!$F$128:$F$144,"*340 لتر برستيج*",'[1]كشف حساب عميل (37)'!$E$128:$E$144)))</f>
        <v>0</v>
      </c>
      <c r="N700" s="12">
        <f>SUMPRODUCT((SUMIF('[1]كشف حساب عميل (37)'!$F$128:$F$144,"*339 لتر برستيج*",'[1]كشف حساب عميل (37)'!$E$128:$E$144)))</f>
        <v>0</v>
      </c>
      <c r="O700" s="12">
        <f>SUMPRODUCT((SUMIF('[1]كشف حساب عميل (37)'!$F$128:$F$144,"*320*",'[1]كشف حساب عميل (37)'!$E$128:$E$144)))</f>
        <v>0</v>
      </c>
      <c r="P700" s="12">
        <f>SUMPRODUCT((SUMIF('[1]كشف حساب عميل (37)'!$F$128:$F$144,"*290*",'[1]كشف حساب عميل (37)'!$E$128:$E$144)))</f>
        <v>0</v>
      </c>
      <c r="Q700" s="12">
        <f>SUMPRODUCT((SUMIF('[1]كشف حساب عميل (37)'!$F$128:$F$144,"*335 لتر اوسكار*",'[1]كشف حساب عميل (37)'!$E$128:$E$144)))</f>
        <v>0</v>
      </c>
      <c r="R700" s="12">
        <f>SUMPRODUCT((SUMIF('[1]كشف حساب عميل (37)'!$F$128:$F$144,"*335 لتر برنسيسه*",'[1]كشف حساب عميل (37)'!$E$128:$E$144)))</f>
        <v>0</v>
      </c>
      <c r="S700" s="12">
        <f>SUMPRODUCT((SUMIF('[1]كشف حساب عميل (37)'!$F$128:$F$144,"*328*",'[1]كشف حساب عميل (37)'!$E$128:$E$144)))</f>
        <v>0</v>
      </c>
      <c r="T700" s="12">
        <f>SUMPRODUCT((SUMIF('[1]كشف حساب عميل (37)'!$F$128:$F$144,"*7 درج نوفرست*",'[1]كشف حساب عميل (37)'!$E$128:$E$144)))</f>
        <v>0</v>
      </c>
      <c r="U700" s="12">
        <f>SUMPRODUCT((SUMIF('[1]كشف حساب عميل (37)'!$F$128:$F$144,"*6 درج نوفرست*",'[1]كشف حساب عميل (37)'!$E$128:$E$144)))</f>
        <v>0</v>
      </c>
      <c r="V700" s="12">
        <f>SUMPRODUCT((SUMIF('[1]كشف حساب عميل (37)'!$F$128:$F$144,"*5 درج نوفرست*",'[1]كشف حساب عميل (37)'!$E$128:$E$144)))</f>
        <v>0</v>
      </c>
      <c r="W700" s="12">
        <f>SUMPRODUCT((SUMIF('[1]كشف حساب عميل (37)'!$F$128:$F$144,"*6 درج معدل*",'[1]كشف حساب عميل (37)'!$E$128:$E$144)))</f>
        <v>0</v>
      </c>
      <c r="X700" s="12">
        <f>SUMPRODUCT((SUMIF('[1]كشف حساب عميل (37)'!$F$128:$F$144,"*5 درج معدل*",'[1]كشف حساب عميل (37)'!$E$128:$E$144)))</f>
        <v>0</v>
      </c>
      <c r="Y700" s="12">
        <f>SUMPRODUCT((SUMIF('[1]كشف حساب عميل (37)'!$F$128:$F$144,"*4 درج*",'[1]كشف حساب عميل (37)'!$E$128:$E$144)))</f>
        <v>0</v>
      </c>
      <c r="Z700" s="12">
        <f t="shared" si="274"/>
        <v>0</v>
      </c>
    </row>
    <row r="701" spans="1:26" ht="17.25" hidden="1" thickTop="1" thickBot="1">
      <c r="A701" s="9" t="str">
        <f>'[1]عملاء الفرع'!$B$40</f>
        <v>كشف حساب عميل (37)</v>
      </c>
      <c r="B701" s="13"/>
      <c r="C701" s="11">
        <v>41153</v>
      </c>
      <c r="D701" s="12">
        <f>SUMPRODUCT((SUMIF('[1]كشف حساب عميل (37)'!$F$146:$F$167,"*560*",'[1]كشف حساب عميل (37)'!$E$146:$E$167)))</f>
        <v>0</v>
      </c>
      <c r="E701" s="12">
        <f>SUMPRODUCT((SUMIF('[1]كشف حساب عميل (37)'!$F$146:$F$167,"*510*",'[1]كشف حساب عميل (37)'!$E$146:$E$167)))</f>
        <v>0</v>
      </c>
      <c r="F701" s="12">
        <f>SUMPRODUCT((SUMIF('[1]كشف حساب عميل (37)'!$F$146:$F$167,"*430 لتر نوفرست*",'[1]كشف حساب عميل (37)'!$E$146:$E$167)))</f>
        <v>0</v>
      </c>
      <c r="G701" s="12">
        <f>SUMPRODUCT((SUMIF('[1]كشف حساب عميل (37)'!$F$146:$F$167,"*340 لتر نوفرست*",'[1]كشف حساب عميل (37)'!$E$146:$E$167)))</f>
        <v>0</v>
      </c>
      <c r="H701" s="12">
        <f>SUMPRODUCT((SUMIF('[1]كشف حساب عميل (37)'!$F$146:$F$167,"*339 لتر نوفرست*",'[1]كشف حساب عميل (37)'!$E$146:$E$167)))</f>
        <v>0</v>
      </c>
      <c r="I701" s="12">
        <f>SUMPRODUCT((SUMIF('[1]كشف حساب عميل (37)'!$F$146:$F$167,"*338*",'[1]كشف حساب عميل (37)'!$E$146:$E$167)))</f>
        <v>0</v>
      </c>
      <c r="J701" s="12">
        <f>SUMPRODUCT((SUMIF('[1]كشف حساب عميل (37)'!$F$146:$F$167,"*330*",'[1]كشف حساب عميل (37)'!$E$146:$E$167)))</f>
        <v>0</v>
      </c>
      <c r="K701" s="12">
        <f>SUMPRODUCT((SUMIF('[1]كشف حساب عميل (37)'!$F$146:$F$167,"*580*",'[1]كشف حساب عميل (37)'!$E$146:$E$167)))</f>
        <v>0</v>
      </c>
      <c r="L701" s="12">
        <f>SUMPRODUCT((SUMIF('[1]كشف حساب عميل (37)'!$F$146:$F$167,"*430 لتر برستيج*",'[1]كشف حساب عميل (37)'!$E$146:$E$167)))</f>
        <v>0</v>
      </c>
      <c r="M701" s="12">
        <f>SUMPRODUCT((SUMIF('[1]كشف حساب عميل (37)'!$F$146:$F$167,"*340 لتر برستيج*",'[1]كشف حساب عميل (37)'!$E$146:$E$167)))</f>
        <v>0</v>
      </c>
      <c r="N701" s="12">
        <f>SUMPRODUCT((SUMIF('[1]كشف حساب عميل (37)'!$F$146:$F$167,"*339 لتر برستيج*",'[1]كشف حساب عميل (37)'!$E$146:$E$167)))</f>
        <v>0</v>
      </c>
      <c r="O701" s="12">
        <f>SUMPRODUCT((SUMIF('[1]كشف حساب عميل (37)'!$F$146:$F$167,"*320*",'[1]كشف حساب عميل (37)'!$E$146:$E$167)))</f>
        <v>0</v>
      </c>
      <c r="P701" s="12">
        <f>SUMPRODUCT((SUMIF('[1]كشف حساب عميل (37)'!$F$146:$F$167,"*290*",'[1]كشف حساب عميل (37)'!$E$146:$E$167)))</f>
        <v>0</v>
      </c>
      <c r="Q701" s="12">
        <f>SUMPRODUCT((SUMIF('[1]كشف حساب عميل (37)'!$F$146:$F$167,"*335 لتر اوسكار*",'[1]كشف حساب عميل (37)'!$E$146:$E$167)))</f>
        <v>0</v>
      </c>
      <c r="R701" s="12">
        <f>SUMPRODUCT((SUMIF('[1]كشف حساب عميل (37)'!$F$146:$F$167,"*335 لتر برنسيسه*",'[1]كشف حساب عميل (37)'!$E$146:$E$167)))</f>
        <v>0</v>
      </c>
      <c r="S701" s="12">
        <f>SUMPRODUCT((SUMIF('[1]كشف حساب عميل (37)'!$F$146:$F$167,"*328*",'[1]كشف حساب عميل (37)'!$E$146:$E$167)))</f>
        <v>0</v>
      </c>
      <c r="T701" s="12">
        <f>SUMPRODUCT((SUMIF('[1]كشف حساب عميل (37)'!$F$146:$F$167,"*7 درج نوفرست*",'[1]كشف حساب عميل (37)'!$E$146:$E$167)))</f>
        <v>0</v>
      </c>
      <c r="U701" s="12">
        <f>SUMPRODUCT((SUMIF('[1]كشف حساب عميل (37)'!$F$146:$F$167,"*6 درج نوفرست*",'[1]كشف حساب عميل (37)'!$E$146:$E$167)))</f>
        <v>0</v>
      </c>
      <c r="V701" s="12">
        <f>SUMPRODUCT((SUMIF('[1]كشف حساب عميل (37)'!$F$146:$F$167,"*5 درج نوفرست*",'[1]كشف حساب عميل (37)'!$E$146:$E$167)))</f>
        <v>0</v>
      </c>
      <c r="W701" s="12">
        <f>SUMPRODUCT((SUMIF('[1]كشف حساب عميل (37)'!$F$146:$F$167,"*6 درج معدل*",'[1]كشف حساب عميل (37)'!$E$146:$E$167)))</f>
        <v>0</v>
      </c>
      <c r="X701" s="12">
        <f>SUMPRODUCT((SUMIF('[1]كشف حساب عميل (37)'!$F$146:$F$167,"*5 درج معدل*",'[1]كشف حساب عميل (37)'!$E$146:$E$167)))</f>
        <v>0</v>
      </c>
      <c r="Y701" s="12">
        <f>SUMPRODUCT((SUMIF('[1]كشف حساب عميل (37)'!$F$146:$F$167,"*4 درج*",'[1]كشف حساب عميل (37)'!$E$146:$E$167)))</f>
        <v>0</v>
      </c>
      <c r="Z701" s="12">
        <f t="shared" si="274"/>
        <v>0</v>
      </c>
    </row>
    <row r="702" spans="1:26" ht="17.25" hidden="1" thickTop="1" thickBot="1">
      <c r="A702" s="9" t="str">
        <f>'[1]عملاء الفرع'!$B$40</f>
        <v>كشف حساب عميل (37)</v>
      </c>
      <c r="B702" s="13"/>
      <c r="C702" s="11" t="s">
        <v>28</v>
      </c>
      <c r="D702" s="12">
        <f t="shared" ref="D702:S721" si="296">SUM(D699:D701)</f>
        <v>0</v>
      </c>
      <c r="E702" s="12">
        <f t="shared" si="296"/>
        <v>0</v>
      </c>
      <c r="F702" s="12">
        <f t="shared" ref="F702:Y702" si="297">SUM(F699:F701)</f>
        <v>0</v>
      </c>
      <c r="G702" s="12">
        <f t="shared" si="297"/>
        <v>0</v>
      </c>
      <c r="H702" s="12">
        <f t="shared" si="297"/>
        <v>0</v>
      </c>
      <c r="I702" s="12">
        <f t="shared" si="297"/>
        <v>0</v>
      </c>
      <c r="J702" s="12">
        <f t="shared" si="297"/>
        <v>0</v>
      </c>
      <c r="K702" s="12">
        <f t="shared" si="297"/>
        <v>0</v>
      </c>
      <c r="L702" s="12">
        <f t="shared" si="297"/>
        <v>0</v>
      </c>
      <c r="M702" s="12">
        <f t="shared" si="297"/>
        <v>0</v>
      </c>
      <c r="N702" s="12">
        <f t="shared" si="297"/>
        <v>0</v>
      </c>
      <c r="O702" s="12">
        <f t="shared" si="297"/>
        <v>0</v>
      </c>
      <c r="P702" s="12">
        <f t="shared" si="297"/>
        <v>0</v>
      </c>
      <c r="Q702" s="12">
        <f t="shared" si="297"/>
        <v>0</v>
      </c>
      <c r="R702" s="12">
        <f t="shared" si="297"/>
        <v>0</v>
      </c>
      <c r="S702" s="12">
        <f t="shared" si="297"/>
        <v>0</v>
      </c>
      <c r="T702" s="12">
        <f t="shared" si="297"/>
        <v>0</v>
      </c>
      <c r="U702" s="12">
        <f t="shared" si="297"/>
        <v>0</v>
      </c>
      <c r="V702" s="12">
        <f t="shared" si="297"/>
        <v>0</v>
      </c>
      <c r="W702" s="12">
        <f t="shared" si="297"/>
        <v>0</v>
      </c>
      <c r="X702" s="12">
        <f t="shared" si="297"/>
        <v>0</v>
      </c>
      <c r="Y702" s="12">
        <f t="shared" si="297"/>
        <v>0</v>
      </c>
      <c r="Z702" s="12">
        <f t="shared" si="274"/>
        <v>0</v>
      </c>
    </row>
    <row r="703" spans="1:26" ht="17.25" hidden="1" thickTop="1" thickBot="1">
      <c r="A703" s="9" t="str">
        <f>'[1]عملاء الفرع'!$B$40</f>
        <v>كشف حساب عميل (37)</v>
      </c>
      <c r="B703" s="13"/>
      <c r="C703" s="11">
        <v>41183</v>
      </c>
      <c r="D703" s="12">
        <f>SUMPRODUCT((SUMIF('[1]كشف حساب عميل (37)'!$F$169:$F$189,"*560*",'[1]كشف حساب عميل (37)'!$E$169:$E$189)))</f>
        <v>0</v>
      </c>
      <c r="E703" s="12">
        <f>SUMPRODUCT((SUMIF('[1]كشف حساب عميل (37)'!$F$169:$F$189,"*510*",'[1]كشف حساب عميل (37)'!$E$169:$E$189)))</f>
        <v>0</v>
      </c>
      <c r="F703" s="12">
        <f>SUMPRODUCT((SUMIF('[1]كشف حساب عميل (37)'!$F$169:$F$189,"*430 لتر نوفرست*",'[1]كشف حساب عميل (37)'!$E$169:$E$189)))</f>
        <v>0</v>
      </c>
      <c r="G703" s="12">
        <f>SUMPRODUCT((SUMIF('[1]كشف حساب عميل (37)'!$F$169:$F$189,"*340 لتر نوفرست*",'[1]كشف حساب عميل (37)'!$E$169:$E$189)))</f>
        <v>0</v>
      </c>
      <c r="H703" s="12">
        <f>SUMPRODUCT((SUMIF('[1]كشف حساب عميل (37)'!$F$169:$F$189,"*339 لتر نوفرست*",'[1]كشف حساب عميل (37)'!$E$169:$E$189)))</f>
        <v>0</v>
      </c>
      <c r="I703" s="12">
        <f>SUMPRODUCT((SUMIF('[1]كشف حساب عميل (37)'!$F$169:$F$189,"*338*",'[1]كشف حساب عميل (37)'!$E$169:$E$189)))</f>
        <v>0</v>
      </c>
      <c r="J703" s="12">
        <f>SUMPRODUCT((SUMIF('[1]كشف حساب عميل (37)'!$F$169:$F$189,"*330*",'[1]كشف حساب عميل (37)'!$E$169:$E$189)))</f>
        <v>0</v>
      </c>
      <c r="K703" s="12">
        <f>SUMPRODUCT((SUMIF('[1]كشف حساب عميل (37)'!$F$169:$F$189,"*580*",'[1]كشف حساب عميل (37)'!$E$169:$E$189)))</f>
        <v>0</v>
      </c>
      <c r="L703" s="12">
        <f>SUMPRODUCT((SUMIF('[1]كشف حساب عميل (37)'!$F$169:$F$189,"*430 لتر برستيج*",'[1]كشف حساب عميل (37)'!$E$169:$E$189)))</f>
        <v>0</v>
      </c>
      <c r="M703" s="12">
        <f>SUMPRODUCT((SUMIF('[1]كشف حساب عميل (37)'!$F$169:$F$189,"*340 لتر برستيج*",'[1]كشف حساب عميل (37)'!$E$169:$E$189)))</f>
        <v>0</v>
      </c>
      <c r="N703" s="12">
        <f>SUMPRODUCT((SUMIF('[1]كشف حساب عميل (37)'!$F$169:$F$189,"*339 لتر برستيج*",'[1]كشف حساب عميل (37)'!$E$169:$E$189)))</f>
        <v>0</v>
      </c>
      <c r="O703" s="12">
        <f>SUMPRODUCT((SUMIF('[1]كشف حساب عميل (37)'!$F$169:$F$189,"*320*",'[1]كشف حساب عميل (37)'!$E$169:$E$189)))</f>
        <v>0</v>
      </c>
      <c r="P703" s="12">
        <f>SUMPRODUCT((SUMIF('[1]كشف حساب عميل (37)'!$F$169:$F$189,"*290*",'[1]كشف حساب عميل (37)'!$E$169:$E$189)))</f>
        <v>0</v>
      </c>
      <c r="Q703" s="12">
        <f>SUMPRODUCT((SUMIF('[1]كشف حساب عميل (37)'!$F$169:$F$189,"*335 لتر اوسكار*",'[1]كشف حساب عميل (37)'!$E$169:$E$189)))</f>
        <v>0</v>
      </c>
      <c r="R703" s="12">
        <f>SUMPRODUCT((SUMIF('[1]كشف حساب عميل (37)'!$F$169:$F$189,"*335 لتر برنسيسه*",'[1]كشف حساب عميل (37)'!$E$169:$E$189)))</f>
        <v>0</v>
      </c>
      <c r="S703" s="12">
        <f>SUMPRODUCT((SUMIF('[1]كشف حساب عميل (37)'!$F$169:$F$189,"*328*",'[1]كشف حساب عميل (37)'!$E$169:$E$189)))</f>
        <v>0</v>
      </c>
      <c r="T703" s="12">
        <f>SUMPRODUCT((SUMIF('[1]كشف حساب عميل (37)'!$F$169:$F$189,"*7 درج نوفرست*",'[1]كشف حساب عميل (37)'!$E$169:$E$189)))</f>
        <v>0</v>
      </c>
      <c r="U703" s="12">
        <f>SUMPRODUCT((SUMIF('[1]كشف حساب عميل (37)'!$F$169:$F$189,"*6 درج نوفرست*",'[1]كشف حساب عميل (37)'!$E$169:$E$189)))</f>
        <v>0</v>
      </c>
      <c r="V703" s="12">
        <f>SUMPRODUCT((SUMIF('[1]كشف حساب عميل (37)'!$F$169:$F$189,"*5 درج نوفرست*",'[1]كشف حساب عميل (37)'!$E$169:$E$189)))</f>
        <v>0</v>
      </c>
      <c r="W703" s="12">
        <f>SUMPRODUCT((SUMIF('[1]كشف حساب عميل (37)'!$F$169:$F$189,"*6 درج معدل*",'[1]كشف حساب عميل (37)'!$E$169:$E$189)))</f>
        <v>0</v>
      </c>
      <c r="X703" s="12">
        <f>SUMPRODUCT((SUMIF('[1]كشف حساب عميل (37)'!$F$169:$F$189,"*5 درج معدل*",'[1]كشف حساب عميل (37)'!$E$169:$E$189)))</f>
        <v>0</v>
      </c>
      <c r="Y703" s="12">
        <f>SUMPRODUCT((SUMIF('[1]كشف حساب عميل (37)'!$F$169:$F$189,"*4 درج*",'[1]كشف حساب عميل (37)'!$E$169:$E$189)))</f>
        <v>0</v>
      </c>
      <c r="Z703" s="12">
        <f t="shared" si="274"/>
        <v>0</v>
      </c>
    </row>
    <row r="704" spans="1:26" ht="17.25" hidden="1" thickTop="1" thickBot="1">
      <c r="A704" s="9" t="str">
        <f>'[1]عملاء الفرع'!$B$40</f>
        <v>كشف حساب عميل (37)</v>
      </c>
      <c r="B704" s="13"/>
      <c r="C704" s="11">
        <v>41214</v>
      </c>
      <c r="D704" s="12">
        <f>SUMPRODUCT((SUMIF('[1]كشف حساب عميل (37)'!$F$191:$F$202,"*560*",'[1]كشف حساب عميل (37)'!$E$191:$E$202)))</f>
        <v>0</v>
      </c>
      <c r="E704" s="12">
        <f>SUMPRODUCT((SUMIF('[1]كشف حساب عميل (37)'!$F$191:$F$202,"*510*",'[1]كشف حساب عميل (37)'!$E$191:$E$202)))</f>
        <v>0</v>
      </c>
      <c r="F704" s="12">
        <f>SUMPRODUCT((SUMIF('[1]كشف حساب عميل (37)'!$F$191:$F$202,"*430 لتر نوفرست*",'[1]كشف حساب عميل (37)'!$E$191:$E$202)))</f>
        <v>0</v>
      </c>
      <c r="G704" s="12">
        <f>SUMPRODUCT((SUMIF('[1]كشف حساب عميل (37)'!$F$191:$F$202,"*340 لتر نوفرست*",'[1]كشف حساب عميل (37)'!$E$191:$E$202)))</f>
        <v>0</v>
      </c>
      <c r="H704" s="12">
        <f>SUMPRODUCT((SUMIF('[1]كشف حساب عميل (37)'!$F$191:$F$202,"*339 لتر نوفرست*",'[1]كشف حساب عميل (37)'!$E$191:$E$202)))</f>
        <v>0</v>
      </c>
      <c r="I704" s="12">
        <f>SUMPRODUCT((SUMIF('[1]كشف حساب عميل (37)'!$F$191:$F$202,"*338*",'[1]كشف حساب عميل (37)'!$E$191:$E$202)))</f>
        <v>0</v>
      </c>
      <c r="J704" s="12">
        <f>SUMPRODUCT((SUMIF('[1]كشف حساب عميل (37)'!$F$191:$F$202,"*330*",'[1]كشف حساب عميل (37)'!$E$191:$E$202)))</f>
        <v>0</v>
      </c>
      <c r="K704" s="12">
        <f>SUMPRODUCT((SUMIF('[1]كشف حساب عميل (37)'!$F$191:$F$202,"*580*",'[1]كشف حساب عميل (37)'!$E$191:$E$202)))</f>
        <v>0</v>
      </c>
      <c r="L704" s="12">
        <f>SUMPRODUCT((SUMIF('[1]كشف حساب عميل (37)'!$F$191:$F$202,"*430 لتر برستيج*",'[1]كشف حساب عميل (37)'!$E$191:$E$202)))</f>
        <v>0</v>
      </c>
      <c r="M704" s="12">
        <f>SUMPRODUCT((SUMIF('[1]كشف حساب عميل (37)'!$F$191:$F$202,"*340 لتر برستيج*",'[1]كشف حساب عميل (37)'!$E$191:$E$202)))</f>
        <v>0</v>
      </c>
      <c r="N704" s="12">
        <f>SUMPRODUCT((SUMIF('[1]كشف حساب عميل (37)'!$F$191:$F$202,"*339 لتر برستيج*",'[1]كشف حساب عميل (37)'!$E$191:$E$202)))</f>
        <v>0</v>
      </c>
      <c r="O704" s="12">
        <f>SUMPRODUCT((SUMIF('[1]كشف حساب عميل (37)'!$F$191:$F$202,"*320*",'[1]كشف حساب عميل (37)'!$E$191:$E$202)))</f>
        <v>0</v>
      </c>
      <c r="P704" s="12">
        <f>SUMPRODUCT((SUMIF('[1]كشف حساب عميل (37)'!$F$191:$F$202,"*290*",'[1]كشف حساب عميل (37)'!$E$191:$E$202)))</f>
        <v>0</v>
      </c>
      <c r="Q704" s="12">
        <f>SUMPRODUCT((SUMIF('[1]كشف حساب عميل (37)'!$F$191:$F$202,"*335 لتر اوسكار*",'[1]كشف حساب عميل (37)'!$E$191:$E$202)))</f>
        <v>0</v>
      </c>
      <c r="R704" s="12">
        <f>SUMPRODUCT((SUMIF('[1]كشف حساب عميل (37)'!$F$191:$F$202,"*335 لتر برنسيسه*",'[1]كشف حساب عميل (37)'!$E$191:$E$202)))</f>
        <v>0</v>
      </c>
      <c r="S704" s="12">
        <f>SUMPRODUCT((SUMIF('[1]كشف حساب عميل (37)'!$F$191:$F$202,"*328*",'[1]كشف حساب عميل (37)'!$E$191:$E$202)))</f>
        <v>0</v>
      </c>
      <c r="T704" s="12">
        <f>SUMPRODUCT((SUMIF('[1]كشف حساب عميل (37)'!$F$191:$F$202,"*7 درج نوفرست*",'[1]كشف حساب عميل (37)'!$E$191:$E$202)))</f>
        <v>0</v>
      </c>
      <c r="U704" s="12">
        <f>SUMPRODUCT((SUMIF('[1]كشف حساب عميل (37)'!$F$191:$F$202,"*6 درج نوفرست*",'[1]كشف حساب عميل (37)'!$E$191:$E$202)))</f>
        <v>0</v>
      </c>
      <c r="V704" s="12">
        <f>SUMPRODUCT((SUMIF('[1]كشف حساب عميل (37)'!$F$191:$F$202,"*5 درج نوفرست*",'[1]كشف حساب عميل (37)'!$E$191:$E$202)))</f>
        <v>0</v>
      </c>
      <c r="W704" s="12">
        <f>SUMPRODUCT((SUMIF('[1]كشف حساب عميل (37)'!$F$191:$F$202,"*6 درج معدل*",'[1]كشف حساب عميل (37)'!$E$191:$E$202)))</f>
        <v>0</v>
      </c>
      <c r="X704" s="12">
        <f>SUMPRODUCT((SUMIF('[1]كشف حساب عميل (37)'!$F$191:$F$202,"*5 درج معدل*",'[1]كشف حساب عميل (37)'!$E$191:$E$202)))</f>
        <v>0</v>
      </c>
      <c r="Y704" s="12">
        <f>SUMPRODUCT((SUMIF('[1]كشف حساب عميل (37)'!$F$191:$F$202,"*4 درج*",'[1]كشف حساب عميل (37)'!$E$191:$E$202)))</f>
        <v>0</v>
      </c>
      <c r="Z704" s="12">
        <f t="shared" si="274"/>
        <v>0</v>
      </c>
    </row>
    <row r="705" spans="1:26" ht="17.25" hidden="1" thickTop="1" thickBot="1">
      <c r="A705" s="9" t="str">
        <f>'[1]عملاء الفرع'!$B$40</f>
        <v>كشف حساب عميل (37)</v>
      </c>
      <c r="B705" s="13"/>
      <c r="C705" s="11">
        <v>41244</v>
      </c>
      <c r="D705" s="12">
        <f>SUMPRODUCT((SUMIF('[1]كشف حساب عميل (37)'!$F$204:$F$216,"*560*",'[1]كشف حساب عميل (37)'!$E$204:$E$216)))</f>
        <v>0</v>
      </c>
      <c r="E705" s="12">
        <f>SUMPRODUCT((SUMIF('[1]كشف حساب عميل (37)'!$F$204:$F$216,"*510*",'[1]كشف حساب عميل (37)'!$E$204:$E$216)))</f>
        <v>0</v>
      </c>
      <c r="F705" s="12">
        <f>SUMPRODUCT((SUMIF('[1]كشف حساب عميل (37)'!$F$204:$F$216,"*430 لتر نوفرست*",'[1]كشف حساب عميل (37)'!$E$204:$E$216)))</f>
        <v>0</v>
      </c>
      <c r="G705" s="12">
        <f>SUMPRODUCT((SUMIF('[1]كشف حساب عميل (37)'!$F$204:$F$216,"*340 لتر نوفرست*",'[1]كشف حساب عميل (37)'!$E$204:$E$216)))</f>
        <v>0</v>
      </c>
      <c r="H705" s="12">
        <f>SUMPRODUCT((SUMIF('[1]كشف حساب عميل (37)'!$F$204:$F$216,"*339 لتر نوفرست*",'[1]كشف حساب عميل (37)'!$E$204:$E$216)))</f>
        <v>0</v>
      </c>
      <c r="I705" s="12">
        <f>SUMPRODUCT((SUMIF('[1]كشف حساب عميل (37)'!$F$204:$F$216,"*338*",'[1]كشف حساب عميل (37)'!$E$204:$E$216)))</f>
        <v>0</v>
      </c>
      <c r="J705" s="12">
        <f>SUMPRODUCT((SUMIF('[1]كشف حساب عميل (37)'!$F$204:$F$216,"*330*",'[1]كشف حساب عميل (37)'!$E$204:$E$216)))</f>
        <v>0</v>
      </c>
      <c r="K705" s="12">
        <f>SUMPRODUCT((SUMIF('[1]كشف حساب عميل (37)'!$F$204:$F$216,"*580*",'[1]كشف حساب عميل (37)'!$E$204:$E$216)))</f>
        <v>0</v>
      </c>
      <c r="L705" s="12">
        <f>SUMPRODUCT((SUMIF('[1]كشف حساب عميل (37)'!$F$204:$F$216,"*430 لتر برستيج*",'[1]كشف حساب عميل (37)'!$E$204:$E$216)))</f>
        <v>0</v>
      </c>
      <c r="M705" s="12">
        <f>SUMPRODUCT((SUMIF('[1]كشف حساب عميل (37)'!$F$204:$F$216,"*340 لتر برستيج*",'[1]كشف حساب عميل (37)'!$E$204:$E$216)))</f>
        <v>0</v>
      </c>
      <c r="N705" s="12">
        <f>SUMPRODUCT((SUMIF('[1]كشف حساب عميل (37)'!$F$204:$F$216,"*339 لتر برستيج*",'[1]كشف حساب عميل (37)'!$E$204:$E$216)))</f>
        <v>0</v>
      </c>
      <c r="O705" s="12">
        <f>SUMPRODUCT((SUMIF('[1]كشف حساب عميل (37)'!$F$204:$F$216,"*320*",'[1]كشف حساب عميل (37)'!$E$204:$E$216)))</f>
        <v>0</v>
      </c>
      <c r="P705" s="12">
        <f>SUMPRODUCT((SUMIF('[1]كشف حساب عميل (37)'!$F$204:$F$216,"*290*",'[1]كشف حساب عميل (37)'!$E$204:$E$216)))</f>
        <v>0</v>
      </c>
      <c r="Q705" s="12">
        <f>SUMPRODUCT((SUMIF('[1]كشف حساب عميل (37)'!$F$204:$F$216,"*335 لتر اوسكار*",'[1]كشف حساب عميل (37)'!$E$204:$E$216)))</f>
        <v>0</v>
      </c>
      <c r="R705" s="12">
        <f>SUMPRODUCT((SUMIF('[1]كشف حساب عميل (37)'!$F$204:$F$216,"*335 لتر برنسيسه*",'[1]كشف حساب عميل (37)'!$E$204:$E$216)))</f>
        <v>0</v>
      </c>
      <c r="S705" s="12">
        <f>SUMPRODUCT((SUMIF('[1]كشف حساب عميل (37)'!$F$204:$F$216,"*328*",'[1]كشف حساب عميل (37)'!$E$204:$E$216)))</f>
        <v>0</v>
      </c>
      <c r="T705" s="12">
        <f>SUMPRODUCT((SUMIF('[1]كشف حساب عميل (37)'!$F$204:$F$216,"*7 درج نوفرست*",'[1]كشف حساب عميل (37)'!$E$204:$E$216)))</f>
        <v>0</v>
      </c>
      <c r="U705" s="12">
        <f>SUMPRODUCT((SUMIF('[1]كشف حساب عميل (37)'!$F$204:$F$216,"*6 درج نوفرست*",'[1]كشف حساب عميل (37)'!$E$204:$E$216)))</f>
        <v>0</v>
      </c>
      <c r="V705" s="12">
        <f>SUMPRODUCT((SUMIF('[1]كشف حساب عميل (37)'!$F$204:$F$216,"*5 درج نوفرست*",'[1]كشف حساب عميل (37)'!$E$204:$E$216)))</f>
        <v>0</v>
      </c>
      <c r="W705" s="12">
        <f>SUMPRODUCT((SUMIF('[1]كشف حساب عميل (37)'!$F$204:$F$216,"*6 درج معدل*",'[1]كشف حساب عميل (37)'!$E$204:$E$216)))</f>
        <v>0</v>
      </c>
      <c r="X705" s="12">
        <f>SUMPRODUCT((SUMIF('[1]كشف حساب عميل (37)'!$F$204:$F$216,"*5 درج معدل*",'[1]كشف حساب عميل (37)'!$E$204:$E$216)))</f>
        <v>0</v>
      </c>
      <c r="Y705" s="12">
        <f>SUMPRODUCT((SUMIF('[1]كشف حساب عميل (37)'!$F$204:$F$216,"*4 درج*",'[1]كشف حساب عميل (37)'!$E$204:$E$216)))</f>
        <v>0</v>
      </c>
      <c r="Z705" s="12">
        <f t="shared" si="274"/>
        <v>0</v>
      </c>
    </row>
    <row r="706" spans="1:26" ht="17.25" hidden="1" thickTop="1" thickBot="1">
      <c r="A706" s="9" t="str">
        <f>'[1]عملاء الفرع'!$B$40</f>
        <v>كشف حساب عميل (37)</v>
      </c>
      <c r="B706" s="13"/>
      <c r="C706" s="11" t="s">
        <v>29</v>
      </c>
      <c r="D706" s="12">
        <f t="shared" ref="D706:S725" si="298">SUM(D703:D705)</f>
        <v>0</v>
      </c>
      <c r="E706" s="12">
        <f t="shared" si="298"/>
        <v>0</v>
      </c>
      <c r="F706" s="12">
        <f t="shared" ref="F706:Y706" si="299">SUM(F703:F705)</f>
        <v>0</v>
      </c>
      <c r="G706" s="12">
        <f t="shared" si="299"/>
        <v>0</v>
      </c>
      <c r="H706" s="12">
        <f t="shared" si="299"/>
        <v>0</v>
      </c>
      <c r="I706" s="12">
        <f t="shared" si="299"/>
        <v>0</v>
      </c>
      <c r="J706" s="12">
        <f t="shared" si="299"/>
        <v>0</v>
      </c>
      <c r="K706" s="12">
        <f t="shared" si="299"/>
        <v>0</v>
      </c>
      <c r="L706" s="12">
        <f t="shared" si="299"/>
        <v>0</v>
      </c>
      <c r="M706" s="12">
        <f t="shared" si="299"/>
        <v>0</v>
      </c>
      <c r="N706" s="12">
        <f t="shared" si="299"/>
        <v>0</v>
      </c>
      <c r="O706" s="12">
        <f t="shared" si="299"/>
        <v>0</v>
      </c>
      <c r="P706" s="12">
        <f t="shared" si="299"/>
        <v>0</v>
      </c>
      <c r="Q706" s="12">
        <f t="shared" si="299"/>
        <v>0</v>
      </c>
      <c r="R706" s="12">
        <f t="shared" si="299"/>
        <v>0</v>
      </c>
      <c r="S706" s="12">
        <f t="shared" si="299"/>
        <v>0</v>
      </c>
      <c r="T706" s="12">
        <f t="shared" si="299"/>
        <v>0</v>
      </c>
      <c r="U706" s="12">
        <f t="shared" si="299"/>
        <v>0</v>
      </c>
      <c r="V706" s="12">
        <f t="shared" si="299"/>
        <v>0</v>
      </c>
      <c r="W706" s="12">
        <f t="shared" si="299"/>
        <v>0</v>
      </c>
      <c r="X706" s="12">
        <f t="shared" si="299"/>
        <v>0</v>
      </c>
      <c r="Y706" s="12">
        <f t="shared" si="299"/>
        <v>0</v>
      </c>
      <c r="Z706" s="12">
        <f t="shared" si="274"/>
        <v>0</v>
      </c>
    </row>
    <row r="707" spans="1:26" ht="17.25" hidden="1" thickTop="1" thickBot="1">
      <c r="A707" s="9" t="str">
        <f>'[1]عملاء الفرع'!$B$40</f>
        <v>كشف حساب عميل (37)</v>
      </c>
      <c r="B707" s="13"/>
      <c r="C707" s="11" t="s">
        <v>30</v>
      </c>
      <c r="D707" s="12">
        <f t="shared" ref="D707:Y726" si="300">SUM(D706,D702)</f>
        <v>0</v>
      </c>
      <c r="E707" s="12">
        <f t="shared" si="300"/>
        <v>0</v>
      </c>
      <c r="F707" s="12">
        <f t="shared" si="300"/>
        <v>0</v>
      </c>
      <c r="G707" s="12">
        <f t="shared" si="300"/>
        <v>0</v>
      </c>
      <c r="H707" s="12">
        <f t="shared" si="300"/>
        <v>0</v>
      </c>
      <c r="I707" s="12">
        <f t="shared" si="300"/>
        <v>0</v>
      </c>
      <c r="J707" s="12">
        <f t="shared" si="300"/>
        <v>0</v>
      </c>
      <c r="K707" s="12">
        <f t="shared" si="300"/>
        <v>0</v>
      </c>
      <c r="L707" s="12">
        <f t="shared" si="300"/>
        <v>0</v>
      </c>
      <c r="M707" s="12">
        <f t="shared" si="300"/>
        <v>0</v>
      </c>
      <c r="N707" s="12">
        <f t="shared" si="300"/>
        <v>0</v>
      </c>
      <c r="O707" s="12">
        <f t="shared" si="300"/>
        <v>0</v>
      </c>
      <c r="P707" s="12">
        <f t="shared" si="300"/>
        <v>0</v>
      </c>
      <c r="Q707" s="12">
        <f t="shared" si="300"/>
        <v>0</v>
      </c>
      <c r="R707" s="12">
        <f t="shared" si="300"/>
        <v>0</v>
      </c>
      <c r="S707" s="12">
        <f t="shared" si="300"/>
        <v>0</v>
      </c>
      <c r="T707" s="12">
        <f t="shared" si="300"/>
        <v>0</v>
      </c>
      <c r="U707" s="12">
        <f t="shared" si="300"/>
        <v>0</v>
      </c>
      <c r="V707" s="12">
        <f t="shared" si="300"/>
        <v>0</v>
      </c>
      <c r="W707" s="12">
        <f t="shared" si="300"/>
        <v>0</v>
      </c>
      <c r="X707" s="12">
        <f t="shared" si="300"/>
        <v>0</v>
      </c>
      <c r="Y707" s="12">
        <f t="shared" si="300"/>
        <v>0</v>
      </c>
      <c r="Z707" s="12">
        <f t="shared" si="274"/>
        <v>0</v>
      </c>
    </row>
    <row r="708" spans="1:26" ht="17.25" hidden="1" thickTop="1" thickBot="1">
      <c r="A708" s="9" t="str">
        <f>'[1]عملاء الفرع'!$B$40</f>
        <v>كشف حساب عميل (37)</v>
      </c>
      <c r="B708" s="13"/>
      <c r="C708" s="11" t="s">
        <v>31</v>
      </c>
      <c r="D708" s="12">
        <f t="shared" ref="D708:Y727" si="301">SUM(D707,D698)</f>
        <v>0</v>
      </c>
      <c r="E708" s="12">
        <f t="shared" si="301"/>
        <v>0</v>
      </c>
      <c r="F708" s="12">
        <f t="shared" si="301"/>
        <v>0</v>
      </c>
      <c r="G708" s="12">
        <f t="shared" si="301"/>
        <v>0</v>
      </c>
      <c r="H708" s="12">
        <f t="shared" si="301"/>
        <v>0</v>
      </c>
      <c r="I708" s="12">
        <f t="shared" si="301"/>
        <v>0</v>
      </c>
      <c r="J708" s="12">
        <f t="shared" si="301"/>
        <v>0</v>
      </c>
      <c r="K708" s="12">
        <f t="shared" si="301"/>
        <v>0</v>
      </c>
      <c r="L708" s="12">
        <f t="shared" si="301"/>
        <v>0</v>
      </c>
      <c r="M708" s="12">
        <f t="shared" si="301"/>
        <v>0</v>
      </c>
      <c r="N708" s="12">
        <f t="shared" si="301"/>
        <v>0</v>
      </c>
      <c r="O708" s="12">
        <f t="shared" si="301"/>
        <v>0</v>
      </c>
      <c r="P708" s="12">
        <f t="shared" si="301"/>
        <v>0</v>
      </c>
      <c r="Q708" s="12">
        <f t="shared" si="301"/>
        <v>0</v>
      </c>
      <c r="R708" s="12">
        <f t="shared" si="301"/>
        <v>0</v>
      </c>
      <c r="S708" s="12">
        <f t="shared" si="301"/>
        <v>0</v>
      </c>
      <c r="T708" s="12">
        <f t="shared" si="301"/>
        <v>0</v>
      </c>
      <c r="U708" s="12">
        <f t="shared" si="301"/>
        <v>0</v>
      </c>
      <c r="V708" s="12">
        <f t="shared" si="301"/>
        <v>0</v>
      </c>
      <c r="W708" s="12">
        <f t="shared" si="301"/>
        <v>0</v>
      </c>
      <c r="X708" s="12">
        <f t="shared" si="301"/>
        <v>0</v>
      </c>
      <c r="Y708" s="12">
        <f t="shared" si="301"/>
        <v>0</v>
      </c>
      <c r="Z708" s="12">
        <f t="shared" si="274"/>
        <v>0</v>
      </c>
    </row>
    <row r="709" spans="1:26" ht="17.25" thickTop="1" thickBot="1">
      <c r="A709" s="9" t="str">
        <f>'[1]عملاء الفرع'!$B$41</f>
        <v>كشف حساب عميل (38)</v>
      </c>
      <c r="B709" s="13"/>
      <c r="C709" s="11">
        <v>40909</v>
      </c>
      <c r="D709" s="12">
        <f>SUMPRODUCT((SUMIF('[1]كشف حساب عميل (38)'!$F$7:$F$37,"*560*",'[1]كشف حساب عميل (38)'!$E$7:$E$37)))</f>
        <v>0</v>
      </c>
      <c r="E709" s="12">
        <f>SUMPRODUCT((SUMIF('[1]كشف حساب عميل (38)'!$F$7:$F$37,"*510*",'[1]كشف حساب عميل (38)'!$E$7:$E$37)))</f>
        <v>0</v>
      </c>
      <c r="F709" s="12">
        <f>SUMPRODUCT((SUMIF('[1]كشف حساب عميل (38)'!$F$7:$F$37,"*430 لتر نوفرست*",'[1]كشف حساب عميل (38)'!$E$7:$E$37)))</f>
        <v>0</v>
      </c>
      <c r="G709" s="12">
        <f>SUMPRODUCT((SUMIF('[1]كشف حساب عميل (38)'!$F$7:$F$37,"*340 لتر نوفرست*",'[1]كشف حساب عميل (38)'!$E$7:$E$37)))</f>
        <v>0</v>
      </c>
      <c r="H709" s="12">
        <f>SUMPRODUCT((SUMIF('[1]كشف حساب عميل (38)'!$F$7:$F$37,"*339 لتر نوفرست*",'[1]كشف حساب عميل (38)'!$E$7:$E$37)))</f>
        <v>0</v>
      </c>
      <c r="I709" s="12">
        <f>SUMPRODUCT((SUMIF('[1]كشف حساب عميل (38)'!$F$7:$F$37,"*338*",'[1]كشف حساب عميل (38)'!$E$7:$E$37)))</f>
        <v>0</v>
      </c>
      <c r="J709" s="12">
        <f>SUMPRODUCT((SUMIF('[1]كشف حساب عميل (38)'!$F$7:$F$37,"*330*",'[1]كشف حساب عميل (38)'!$E$7:$E$37)))</f>
        <v>0</v>
      </c>
      <c r="K709" s="12">
        <f>SUMPRODUCT((SUMIF('[1]كشف حساب عميل (38)'!$F$7:$F$37,"*580*",'[1]كشف حساب عميل (38)'!$E$7:$E$37)))</f>
        <v>0</v>
      </c>
      <c r="L709" s="12">
        <f>SUMPRODUCT((SUMIF('[1]كشف حساب عميل (38)'!$F$7:$F$37,"*430 لتر برستيج*",'[1]كشف حساب عميل (38)'!$E$7:$E$37)))</f>
        <v>0</v>
      </c>
      <c r="M709" s="12">
        <f>SUMPRODUCT((SUMIF('[1]كشف حساب عميل (38)'!$F$7:$F$37,"*340 لتر برستيج*",'[1]كشف حساب عميل (38)'!$E$7:$E$37)))</f>
        <v>0</v>
      </c>
      <c r="N709" s="12">
        <f>SUMPRODUCT((SUMIF('[1]كشف حساب عميل (38)'!$F$7:$F$37,"*339 لتر برستيج*",'[1]كشف حساب عميل (38)'!$E$7:$E$37)))</f>
        <v>0</v>
      </c>
      <c r="O709" s="12">
        <f>SUMPRODUCT((SUMIF('[1]كشف حساب عميل (38)'!$F$7:$F$37,"*320*",'[1]كشف حساب عميل (38)'!$E$7:$E$37)))</f>
        <v>0</v>
      </c>
      <c r="P709" s="12">
        <f>SUMPRODUCT((SUMIF('[1]كشف حساب عميل (38)'!$F$7:$F$37,"*290*",'[1]كشف حساب عميل (38)'!$E$7:$E$37)))</f>
        <v>0</v>
      </c>
      <c r="Q709" s="12">
        <f>SUMPRODUCT((SUMIF('[1]كشف حساب عميل (38)'!$F$7:$F$37,"*335 لتر اوسكار*",'[1]كشف حساب عميل (38)'!$E$7:$E$37)))</f>
        <v>0</v>
      </c>
      <c r="R709" s="12">
        <f>SUMPRODUCT((SUMIF('[1]كشف حساب عميل (38)'!$F$7:$F$37,"*335 لتر برنسيسه*",'[1]كشف حساب عميل (38)'!$E$7:$E$37)))</f>
        <v>0</v>
      </c>
      <c r="S709" s="12">
        <f>SUMPRODUCT((SUMIF('[1]كشف حساب عميل (38)'!$F$7:$F$37,"*328*",'[1]كشف حساب عميل (38)'!$E$7:$E$37)))</f>
        <v>0</v>
      </c>
      <c r="T709" s="12">
        <f>SUMPRODUCT((SUMIF('[1]كشف حساب عميل (38)'!$F$7:$F$37,"*7 درج نوفرست*",'[1]كشف حساب عميل (38)'!$E$7:$E$37)))</f>
        <v>0</v>
      </c>
      <c r="U709" s="12">
        <f>SUMPRODUCT((SUMIF('[1]كشف حساب عميل (38)'!$F$7:$F$37,"*6 درج نوفرست*",'[1]كشف حساب عميل (38)'!$E$7:$E$37)))</f>
        <v>0</v>
      </c>
      <c r="V709" s="12">
        <f>SUMPRODUCT((SUMIF('[1]كشف حساب عميل (38)'!$F$7:$F$37,"*5 درج نوفرست*",'[1]كشف حساب عميل (38)'!$E$7:$E$37)))</f>
        <v>0</v>
      </c>
      <c r="W709" s="12">
        <f>SUMPRODUCT((SUMIF('[1]كشف حساب عميل (38)'!$F$7:$F$37,"*6 درج معدل*",'[1]كشف حساب عميل (38)'!$E$7:$E$37)))</f>
        <v>0</v>
      </c>
      <c r="X709" s="12">
        <f>SUMPRODUCT((SUMIF('[1]كشف حساب عميل (38)'!$F$7:$F$37,"*5 درج معدل*",'[1]كشف حساب عميل (38)'!$E$7:$E$37)))</f>
        <v>0</v>
      </c>
      <c r="Y709" s="12">
        <f>SUMPRODUCT((SUMIF('[1]كشف حساب عميل (38)'!$F$7:$F$37,"*4 درج*",'[1]كشف حساب عميل (38)'!$E$7:$E$37)))</f>
        <v>0</v>
      </c>
      <c r="Z709" s="12">
        <f t="shared" si="274"/>
        <v>0</v>
      </c>
    </row>
    <row r="710" spans="1:26" ht="17.25" hidden="1" thickTop="1" thickBot="1">
      <c r="A710" s="9" t="str">
        <f>'[1]عملاء الفرع'!$B$41</f>
        <v>كشف حساب عميل (38)</v>
      </c>
      <c r="B710" s="13"/>
      <c r="C710" s="11">
        <v>40940</v>
      </c>
      <c r="D710" s="12">
        <f>SUMPRODUCT((SUMIF('[1]كشف حساب عميل (38)'!$F$39:$F$48,"*560*",'[1]كشف حساب عميل (38)'!$E$39:$E$48)))</f>
        <v>0</v>
      </c>
      <c r="E710" s="12">
        <f>SUMPRODUCT((SUMIF('[1]كشف حساب عميل (38)'!$F$39:$F$48,"*510*",'[1]كشف حساب عميل (38)'!$E$39:$E$48)))</f>
        <v>0</v>
      </c>
      <c r="F710" s="12">
        <f>SUMPRODUCT((SUMIF('[1]كشف حساب عميل (38)'!$F$39:$F$48,"*430 لتر نوفرست*",'[1]كشف حساب عميل (38)'!$E$39:$E$48)))</f>
        <v>0</v>
      </c>
      <c r="G710" s="12">
        <f>SUMPRODUCT((SUMIF('[1]كشف حساب عميل (38)'!$F$39:$F$48,"*340 لتر نوفرست*",'[1]كشف حساب عميل (38)'!$E$39:$E$48)))</f>
        <v>0</v>
      </c>
      <c r="H710" s="12">
        <f>SUMPRODUCT((SUMIF('[1]كشف حساب عميل (38)'!$F$39:$F$48,"*339 لتر نوفرست*",'[1]كشف حساب عميل (38)'!$E$39:$E$48)))</f>
        <v>0</v>
      </c>
      <c r="I710" s="12">
        <f>SUMPRODUCT((SUMIF('[1]كشف حساب عميل (38)'!$F$39:$F$48,"*338*",'[1]كشف حساب عميل (38)'!$E$39:$E$48)))</f>
        <v>0</v>
      </c>
      <c r="J710" s="12">
        <f>SUMPRODUCT((SUMIF('[1]كشف حساب عميل (38)'!$F$39:$F$48,"*330*",'[1]كشف حساب عميل (38)'!$E$39:$E$48)))</f>
        <v>0</v>
      </c>
      <c r="K710" s="12">
        <f>SUMPRODUCT((SUMIF('[1]كشف حساب عميل (38)'!$F$39:$F$48,"*580*",'[1]كشف حساب عميل (38)'!$E$39:$E$48)))</f>
        <v>0</v>
      </c>
      <c r="L710" s="12">
        <f>SUMPRODUCT((SUMIF('[1]كشف حساب عميل (38)'!$F$39:$F$48,"*430 لتر برستيج*",'[1]كشف حساب عميل (38)'!$E$39:$E$48)))</f>
        <v>0</v>
      </c>
      <c r="M710" s="12">
        <f>SUMPRODUCT((SUMIF('[1]كشف حساب عميل (38)'!$F$39:$F$48,"*340 لتر برستيج*",'[1]كشف حساب عميل (38)'!$E$39:$E$48)))</f>
        <v>0</v>
      </c>
      <c r="N710" s="12">
        <f>SUMPRODUCT((SUMIF('[1]كشف حساب عميل (38)'!$F$39:$F$48,"*339 لتر برستيج*",'[1]كشف حساب عميل (38)'!$E$39:$E$48)))</f>
        <v>0</v>
      </c>
      <c r="O710" s="12">
        <f>SUMPRODUCT((SUMIF('[1]كشف حساب عميل (38)'!$F$39:$F$48,"*320*",'[1]كشف حساب عميل (38)'!$E$39:$E$48)))</f>
        <v>0</v>
      </c>
      <c r="P710" s="12">
        <f>SUMPRODUCT((SUMIF('[1]كشف حساب عميل (38)'!$F$39:$F$48,"*290*",'[1]كشف حساب عميل (38)'!$E$39:$E$48)))</f>
        <v>0</v>
      </c>
      <c r="Q710" s="12">
        <f>SUMPRODUCT((SUMIF('[1]كشف حساب عميل (38)'!$F$39:$F$48,"*335 لتر اوسكار*",'[1]كشف حساب عميل (38)'!$E$39:$E$48)))</f>
        <v>0</v>
      </c>
      <c r="R710" s="12">
        <f>SUMPRODUCT((SUMIF('[1]كشف حساب عميل (38)'!$F$39:$F$48,"*335 لتر برنسيسه*",'[1]كشف حساب عميل (38)'!$E$39:$E$48)))</f>
        <v>0</v>
      </c>
      <c r="S710" s="12">
        <f>SUMPRODUCT((SUMIF('[1]كشف حساب عميل (38)'!$F$39:$F$48,"*328*",'[1]كشف حساب عميل (38)'!$E$39:$E$48)))</f>
        <v>0</v>
      </c>
      <c r="T710" s="12">
        <f>SUMPRODUCT((SUMIF('[1]كشف حساب عميل (38)'!$F$39:$F$48,"*7 درج نوفرست*",'[1]كشف حساب عميل (38)'!$E$39:$E$48)))</f>
        <v>0</v>
      </c>
      <c r="U710" s="12">
        <f>SUMPRODUCT((SUMIF('[1]كشف حساب عميل (38)'!$F$39:$F$48,"*6 درج نوفرست*",'[1]كشف حساب عميل (38)'!$E$39:$E$48)))</f>
        <v>0</v>
      </c>
      <c r="V710" s="12">
        <f>SUMPRODUCT((SUMIF('[1]كشف حساب عميل (38)'!$F$39:$F$48,"*5 درج نوفرست*",'[1]كشف حساب عميل (38)'!$E$39:$E$48)))</f>
        <v>0</v>
      </c>
      <c r="W710" s="12">
        <f>SUMPRODUCT((SUMIF('[1]كشف حساب عميل (38)'!$F$39:$F$48,"*6 درج معدل*",'[1]كشف حساب عميل (38)'!$E$39:$E$48)))</f>
        <v>0</v>
      </c>
      <c r="X710" s="12">
        <f>SUMPRODUCT((SUMIF('[1]كشف حساب عميل (38)'!$F$39:$F$48,"*5 درج معدل*",'[1]كشف حساب عميل (38)'!$E$39:$E$48)))</f>
        <v>0</v>
      </c>
      <c r="Y710" s="12">
        <f>SUMPRODUCT((SUMIF('[1]كشف حساب عميل (38)'!$F$39:$F$48,"*4 درج*",'[1]كشف حساب عميل (38)'!$E$39:$E$48)))</f>
        <v>0</v>
      </c>
      <c r="Z710" s="12">
        <f t="shared" si="274"/>
        <v>0</v>
      </c>
    </row>
    <row r="711" spans="1:26" ht="17.25" hidden="1" thickTop="1" thickBot="1">
      <c r="A711" s="9" t="str">
        <f>'[1]عملاء الفرع'!$B$41</f>
        <v>كشف حساب عميل (38)</v>
      </c>
      <c r="B711" s="13"/>
      <c r="C711" s="11">
        <v>40969</v>
      </c>
      <c r="D711" s="12">
        <f>SUMPRODUCT((SUMIF('[1]كشف حساب عميل (38)'!$F$50:$F$60,"*560*",'[1]كشف حساب عميل (38)'!$E$50:$E$60)))</f>
        <v>0</v>
      </c>
      <c r="E711" s="12">
        <f>SUMPRODUCT((SUMIF('[1]كشف حساب عميل (38)'!$F$50:$F$60,"*510*",'[1]كشف حساب عميل (38)'!$E$50:$E$60)))</f>
        <v>0</v>
      </c>
      <c r="F711" s="12">
        <f>SUMPRODUCT((SUMIF('[1]كشف حساب عميل (38)'!$F$50:$F$60,"*430 لتر نوفرست*",'[1]كشف حساب عميل (38)'!$E$50:$E$60)))</f>
        <v>0</v>
      </c>
      <c r="G711" s="12">
        <f>SUMPRODUCT((SUMIF('[1]كشف حساب عميل (38)'!$F$50:$F$60,"*340 لتر نوفرست*",'[1]كشف حساب عميل (38)'!$E$50:$E$60)))</f>
        <v>0</v>
      </c>
      <c r="H711" s="12">
        <f>SUMPRODUCT((SUMIF('[1]كشف حساب عميل (38)'!$F$50:$F$60,"*339 لتر نوفرست*",'[1]كشف حساب عميل (38)'!$E$50:$E$60)))</f>
        <v>0</v>
      </c>
      <c r="I711" s="12">
        <f>SUMPRODUCT((SUMIF('[1]كشف حساب عميل (38)'!$F$50:$F$60,"*338*",'[1]كشف حساب عميل (38)'!$E$50:$E$60)))</f>
        <v>0</v>
      </c>
      <c r="J711" s="12">
        <f>SUMPRODUCT((SUMIF('[1]كشف حساب عميل (38)'!$F$50:$F$60,"*330*",'[1]كشف حساب عميل (38)'!$E$50:$E$60)))</f>
        <v>0</v>
      </c>
      <c r="K711" s="12">
        <f>SUMPRODUCT((SUMIF('[1]كشف حساب عميل (38)'!$F$50:$F$60,"*580*",'[1]كشف حساب عميل (38)'!$E$50:$E$60)))</f>
        <v>0</v>
      </c>
      <c r="L711" s="12">
        <f>SUMPRODUCT((SUMIF('[1]كشف حساب عميل (38)'!$F$50:$F$60,"*430 لتر برستيج*",'[1]كشف حساب عميل (38)'!$E$50:$E$60)))</f>
        <v>0</v>
      </c>
      <c r="M711" s="12">
        <f>SUMPRODUCT((SUMIF('[1]كشف حساب عميل (38)'!$F$50:$F$60,"*340 لتر برستيج*",'[1]كشف حساب عميل (38)'!$E$50:$E$60)))</f>
        <v>0</v>
      </c>
      <c r="N711" s="12">
        <f>SUMPRODUCT((SUMIF('[1]كشف حساب عميل (38)'!$F$50:$F$60,"*339 لتر برستيج*",'[1]كشف حساب عميل (38)'!$E$50:$E$60)))</f>
        <v>0</v>
      </c>
      <c r="O711" s="12">
        <f>SUMPRODUCT((SUMIF('[1]كشف حساب عميل (38)'!$F$50:$F$60,"*320*",'[1]كشف حساب عميل (38)'!$E$50:$E$60)))</f>
        <v>0</v>
      </c>
      <c r="P711" s="12">
        <f>SUMPRODUCT((SUMIF('[1]كشف حساب عميل (38)'!$F$50:$F$60,"*290*",'[1]كشف حساب عميل (38)'!$E$50:$E$60)))</f>
        <v>0</v>
      </c>
      <c r="Q711" s="12">
        <f>SUMPRODUCT((SUMIF('[1]كشف حساب عميل (38)'!$F$50:$F$60,"*335 لتر اوسكار*",'[1]كشف حساب عميل (38)'!$E$50:$E$60)))</f>
        <v>0</v>
      </c>
      <c r="R711" s="12">
        <f>SUMPRODUCT((SUMIF('[1]كشف حساب عميل (38)'!$F$50:$F$60,"*335 لتر برنسيسه*",'[1]كشف حساب عميل (38)'!$E$50:$E$60)))</f>
        <v>0</v>
      </c>
      <c r="S711" s="12">
        <f>SUMPRODUCT((SUMIF('[1]كشف حساب عميل (38)'!$F$50:$F$60,"*328*",'[1]كشف حساب عميل (38)'!$E$50:$E$60)))</f>
        <v>0</v>
      </c>
      <c r="T711" s="12">
        <f>SUMPRODUCT((SUMIF('[1]كشف حساب عميل (38)'!$F$50:$F$60,"*7 درج نوفرست*",'[1]كشف حساب عميل (38)'!$E$50:$E$60)))</f>
        <v>0</v>
      </c>
      <c r="U711" s="12">
        <f>SUMPRODUCT((SUMIF('[1]كشف حساب عميل (38)'!$F$50:$F$60,"*6 درج نوفرست*",'[1]كشف حساب عميل (38)'!$E$50:$E$60)))</f>
        <v>0</v>
      </c>
      <c r="V711" s="12">
        <f>SUMPRODUCT((SUMIF('[1]كشف حساب عميل (38)'!$F$50:$F$60,"*5 درج نوفرست*",'[1]كشف حساب عميل (38)'!$E$50:$E$60)))</f>
        <v>0</v>
      </c>
      <c r="W711" s="12">
        <f>SUMPRODUCT((SUMIF('[1]كشف حساب عميل (38)'!$F$50:$F$60,"*6 درج معدل*",'[1]كشف حساب عميل (38)'!$E$50:$E$60)))</f>
        <v>0</v>
      </c>
      <c r="X711" s="12">
        <f>SUMPRODUCT((SUMIF('[1]كشف حساب عميل (38)'!$F$50:$F$60,"*5 درج معدل*",'[1]كشف حساب عميل (38)'!$E$50:$E$60)))</f>
        <v>0</v>
      </c>
      <c r="Y711" s="12">
        <f>SUMPRODUCT((SUMIF('[1]كشف حساب عميل (38)'!$F$50:$F$60,"*4 درج*",'[1]كشف حساب عميل (38)'!$E$50:$E$60)))</f>
        <v>0</v>
      </c>
      <c r="Z711" s="12">
        <f t="shared" ref="Z711:Z774" si="302">SUM(D711:Y711)</f>
        <v>0</v>
      </c>
    </row>
    <row r="712" spans="1:26" ht="17.25" hidden="1" thickTop="1" thickBot="1">
      <c r="A712" s="9" t="str">
        <f>'[1]عملاء الفرع'!$B$41</f>
        <v>كشف حساب عميل (38)</v>
      </c>
      <c r="B712" s="13"/>
      <c r="C712" s="11" t="s">
        <v>25</v>
      </c>
      <c r="D712" s="12">
        <f t="shared" si="291"/>
        <v>0</v>
      </c>
      <c r="E712" s="12">
        <f t="shared" ref="E712:Y712" si="303">SUM(E709:E711)</f>
        <v>0</v>
      </c>
      <c r="F712" s="12">
        <f t="shared" si="303"/>
        <v>0</v>
      </c>
      <c r="G712" s="12">
        <f t="shared" si="303"/>
        <v>0</v>
      </c>
      <c r="H712" s="12">
        <f t="shared" si="303"/>
        <v>0</v>
      </c>
      <c r="I712" s="12">
        <f t="shared" si="303"/>
        <v>0</v>
      </c>
      <c r="J712" s="12">
        <f t="shared" si="303"/>
        <v>0</v>
      </c>
      <c r="K712" s="12">
        <f t="shared" si="303"/>
        <v>0</v>
      </c>
      <c r="L712" s="12">
        <f t="shared" si="303"/>
        <v>0</v>
      </c>
      <c r="M712" s="12">
        <f t="shared" si="303"/>
        <v>0</v>
      </c>
      <c r="N712" s="12">
        <f t="shared" si="303"/>
        <v>0</v>
      </c>
      <c r="O712" s="12">
        <f t="shared" si="303"/>
        <v>0</v>
      </c>
      <c r="P712" s="12">
        <f t="shared" si="303"/>
        <v>0</v>
      </c>
      <c r="Q712" s="12">
        <f t="shared" si="303"/>
        <v>0</v>
      </c>
      <c r="R712" s="12">
        <f t="shared" si="303"/>
        <v>0</v>
      </c>
      <c r="S712" s="12">
        <f t="shared" si="303"/>
        <v>0</v>
      </c>
      <c r="T712" s="12">
        <f t="shared" si="303"/>
        <v>0</v>
      </c>
      <c r="U712" s="12">
        <f t="shared" si="303"/>
        <v>0</v>
      </c>
      <c r="V712" s="12">
        <f t="shared" si="303"/>
        <v>0</v>
      </c>
      <c r="W712" s="12">
        <f t="shared" si="303"/>
        <v>0</v>
      </c>
      <c r="X712" s="12">
        <f t="shared" si="303"/>
        <v>0</v>
      </c>
      <c r="Y712" s="12">
        <f t="shared" si="303"/>
        <v>0</v>
      </c>
      <c r="Z712" s="12">
        <f t="shared" si="302"/>
        <v>0</v>
      </c>
    </row>
    <row r="713" spans="1:26" ht="17.25" hidden="1" thickTop="1" thickBot="1">
      <c r="A713" s="9" t="str">
        <f>'[1]عملاء الفرع'!$B$41</f>
        <v>كشف حساب عميل (38)</v>
      </c>
      <c r="B713" s="13"/>
      <c r="C713" s="11">
        <v>41000</v>
      </c>
      <c r="D713" s="12">
        <f>SUMPRODUCT((SUMIF('[1]كشف حساب عميل (38)'!$F$62:$F$72,"*560*",'[1]كشف حساب عميل (38)'!$E$62:$E$72)))</f>
        <v>0</v>
      </c>
      <c r="E713" s="12">
        <f>SUMPRODUCT((SUMIF('[1]كشف حساب عميل (38)'!$F$62:$F$72,"*510*",'[1]كشف حساب عميل (38)'!$E$62:$E$72)))</f>
        <v>0</v>
      </c>
      <c r="F713" s="12">
        <f>SUMPRODUCT((SUMIF('[1]كشف حساب عميل (38)'!$F$62:$F$72,"*430 لتر نوفرست*",'[1]كشف حساب عميل (38)'!$E$62:$E$72)))</f>
        <v>0</v>
      </c>
      <c r="G713" s="12">
        <f>SUMPRODUCT((SUMIF('[1]كشف حساب عميل (38)'!$F$62:$F$72,"*340 لتر نوفرست*",'[1]كشف حساب عميل (38)'!$E$62:$E$72)))</f>
        <v>0</v>
      </c>
      <c r="H713" s="12">
        <f>SUMPRODUCT((SUMIF('[1]كشف حساب عميل (38)'!$F$62:$F$72,"*339 لتر نوفرست*",'[1]كشف حساب عميل (38)'!$E$62:$E$72)))</f>
        <v>0</v>
      </c>
      <c r="I713" s="12">
        <f>SUMPRODUCT((SUMIF('[1]كشف حساب عميل (38)'!$F$62:$F$72,"*338*",'[1]كشف حساب عميل (38)'!$E$62:$E$72)))</f>
        <v>0</v>
      </c>
      <c r="J713" s="12">
        <f>SUMPRODUCT((SUMIF('[1]كشف حساب عميل (38)'!$F$62:$F$72,"*330*",'[1]كشف حساب عميل (38)'!$E$62:$E$72)))</f>
        <v>0</v>
      </c>
      <c r="K713" s="12">
        <f>SUMPRODUCT((SUMIF('[1]كشف حساب عميل (38)'!$F$62:$F$72,"*580*",'[1]كشف حساب عميل (38)'!$E$62:$E$72)))</f>
        <v>0</v>
      </c>
      <c r="L713" s="12">
        <f>SUMPRODUCT((SUMIF('[1]كشف حساب عميل (38)'!$F$62:$F$72,"*430 لتر برستيج*",'[1]كشف حساب عميل (38)'!$E$62:$E$72)))</f>
        <v>0</v>
      </c>
      <c r="M713" s="12">
        <f>SUMPRODUCT((SUMIF('[1]كشف حساب عميل (38)'!$F$62:$F$72,"*340 لتر برستيج*",'[1]كشف حساب عميل (38)'!$E$62:$E$72)))</f>
        <v>0</v>
      </c>
      <c r="N713" s="12">
        <f>SUMPRODUCT((SUMIF('[1]كشف حساب عميل (38)'!$F$62:$F$72,"*339 لتر برستيج*",'[1]كشف حساب عميل (38)'!$E$62:$E$72)))</f>
        <v>0</v>
      </c>
      <c r="O713" s="12">
        <f>SUMPRODUCT((SUMIF('[1]كشف حساب عميل (38)'!$F$62:$F$72,"*320*",'[1]كشف حساب عميل (38)'!$E$62:$E$72)))</f>
        <v>0</v>
      </c>
      <c r="P713" s="12">
        <f>SUMPRODUCT((SUMIF('[1]كشف حساب عميل (38)'!$F$62:$F$72,"*290*",'[1]كشف حساب عميل (38)'!$E$62:$E$72)))</f>
        <v>0</v>
      </c>
      <c r="Q713" s="12">
        <f>SUMPRODUCT((SUMIF('[1]كشف حساب عميل (38)'!$F$62:$F$72,"*335 لتر اوسكار*",'[1]كشف حساب عميل (38)'!$E$62:$E$72)))</f>
        <v>0</v>
      </c>
      <c r="R713" s="12">
        <f>SUMPRODUCT((SUMIF('[1]كشف حساب عميل (38)'!$F$62:$F$72,"*335 لتر برنسيسه*",'[1]كشف حساب عميل (38)'!$E$62:$E$72)))</f>
        <v>0</v>
      </c>
      <c r="S713" s="12">
        <f>SUMPRODUCT((SUMIF('[1]كشف حساب عميل (38)'!$F$62:$F$72,"*328*",'[1]كشف حساب عميل (38)'!$E$62:$E$72)))</f>
        <v>0</v>
      </c>
      <c r="T713" s="12">
        <f>SUMPRODUCT((SUMIF('[1]كشف حساب عميل (38)'!$F$62:$F$72,"*7 درج نوفرست*",'[1]كشف حساب عميل (38)'!$E$62:$E$72)))</f>
        <v>0</v>
      </c>
      <c r="U713" s="12">
        <f>SUMPRODUCT((SUMIF('[1]كشف حساب عميل (38)'!$F$62:$F$72,"*6 درج نوفرست*",'[1]كشف حساب عميل (38)'!$E$62:$E$72)))</f>
        <v>0</v>
      </c>
      <c r="V713" s="12">
        <f>SUMPRODUCT((SUMIF('[1]كشف حساب عميل (38)'!$F$62:$F$72,"*5 درج نوفرست*",'[1]كشف حساب عميل (38)'!$E$62:$E$72)))</f>
        <v>0</v>
      </c>
      <c r="W713" s="12">
        <f>SUMPRODUCT((SUMIF('[1]كشف حساب عميل (38)'!$F$62:$F$72,"*6 درج معدل*",'[1]كشف حساب عميل (38)'!$E$62:$E$72)))</f>
        <v>0</v>
      </c>
      <c r="X713" s="12">
        <f>SUMPRODUCT((SUMIF('[1]كشف حساب عميل (38)'!$F$62:$F$72,"*5 درج معدل*",'[1]كشف حساب عميل (38)'!$E$62:$E$72)))</f>
        <v>0</v>
      </c>
      <c r="Y713" s="12">
        <f>SUMPRODUCT((SUMIF('[1]كشف حساب عميل (38)'!$F$62:$F$72,"*4 درج*",'[1]كشف حساب عميل (38)'!$E$62:$E$72)))</f>
        <v>0</v>
      </c>
      <c r="Z713" s="12">
        <f t="shared" si="302"/>
        <v>0</v>
      </c>
    </row>
    <row r="714" spans="1:26" ht="17.25" hidden="1" thickTop="1" thickBot="1">
      <c r="A714" s="9" t="str">
        <f>'[1]عملاء الفرع'!$B$41</f>
        <v>كشف حساب عميل (38)</v>
      </c>
      <c r="B714" s="13"/>
      <c r="C714" s="11">
        <v>41030</v>
      </c>
      <c r="D714" s="12">
        <f>SUMPRODUCT((SUMIF('[1]كشف حساب عميل (38)'!$F$74:$F$84,"*560*",'[1]كشف حساب عميل (38)'!$E$74:$E$84)))</f>
        <v>0</v>
      </c>
      <c r="E714" s="12">
        <f>SUMPRODUCT((SUMIF('[1]كشف حساب عميل (38)'!$F$74:$F$84,"*510*",'[1]كشف حساب عميل (38)'!$E$74:$E$84)))</f>
        <v>0</v>
      </c>
      <c r="F714" s="12">
        <f>SUMPRODUCT((SUMIF('[1]كشف حساب عميل (38)'!$F$74:$F$84,"*430 لتر نوفرست*",'[1]كشف حساب عميل (38)'!$E$74:$E$84)))</f>
        <v>0</v>
      </c>
      <c r="G714" s="12">
        <f>SUMPRODUCT((SUMIF('[1]كشف حساب عميل (38)'!$F$74:$F$84,"*340 لتر نوفرست*",'[1]كشف حساب عميل (38)'!$E$74:$E$84)))</f>
        <v>0</v>
      </c>
      <c r="H714" s="12">
        <f>SUMPRODUCT((SUMIF('[1]كشف حساب عميل (38)'!$F$74:$F$84,"*339 لتر نوفرست*",'[1]كشف حساب عميل (38)'!$E$74:$E$84)))</f>
        <v>0</v>
      </c>
      <c r="I714" s="12">
        <f>SUMPRODUCT((SUMIF('[1]كشف حساب عميل (38)'!$F$74:$F$84,"*338*",'[1]كشف حساب عميل (38)'!$E$74:$E$84)))</f>
        <v>0</v>
      </c>
      <c r="J714" s="12">
        <f>SUMPRODUCT((SUMIF('[1]كشف حساب عميل (38)'!$F$74:$F$84,"*330*",'[1]كشف حساب عميل (38)'!$E$74:$E$84)))</f>
        <v>0</v>
      </c>
      <c r="K714" s="12">
        <f>SUMPRODUCT((SUMIF('[1]كشف حساب عميل (38)'!$F$74:$F$84,"*580*",'[1]كشف حساب عميل (38)'!$E$74:$E$84)))</f>
        <v>0</v>
      </c>
      <c r="L714" s="12">
        <f>SUMPRODUCT((SUMIF('[1]كشف حساب عميل (38)'!$F$74:$F$84,"*430 لتر برستيج*",'[1]كشف حساب عميل (38)'!$E$74:$E$84)))</f>
        <v>0</v>
      </c>
      <c r="M714" s="12">
        <f>SUMPRODUCT((SUMIF('[1]كشف حساب عميل (38)'!$F$74:$F$84,"*340 لتر برستيج*",'[1]كشف حساب عميل (38)'!$E$74:$E$84)))</f>
        <v>0</v>
      </c>
      <c r="N714" s="12">
        <f>SUMPRODUCT((SUMIF('[1]كشف حساب عميل (38)'!$F$74:$F$84,"*339 لتر برستيج*",'[1]كشف حساب عميل (38)'!$E$74:$E$84)))</f>
        <v>0</v>
      </c>
      <c r="O714" s="12">
        <f>SUMPRODUCT((SUMIF('[1]كشف حساب عميل (38)'!$F$74:$F$84,"*320*",'[1]كشف حساب عميل (38)'!$E$74:$E$84)))</f>
        <v>0</v>
      </c>
      <c r="P714" s="12">
        <f>SUMPRODUCT((SUMIF('[1]كشف حساب عميل (38)'!$F$74:$F$84,"*290*",'[1]كشف حساب عميل (38)'!$E$74:$E$84)))</f>
        <v>0</v>
      </c>
      <c r="Q714" s="12">
        <f>SUMPRODUCT((SUMIF('[1]كشف حساب عميل (38)'!$F$74:$F$84,"*335 لتر اوسكار*",'[1]كشف حساب عميل (38)'!$E$74:$E$84)))</f>
        <v>0</v>
      </c>
      <c r="R714" s="12">
        <f>SUMPRODUCT((SUMIF('[1]كشف حساب عميل (38)'!$F$74:$F$84,"*335 لتر برنسيسه*",'[1]كشف حساب عميل (38)'!$E$74:$E$84)))</f>
        <v>0</v>
      </c>
      <c r="S714" s="12">
        <f>SUMPRODUCT((SUMIF('[1]كشف حساب عميل (38)'!$F$74:$F$84,"*328*",'[1]كشف حساب عميل (38)'!$E$74:$E$84)))</f>
        <v>0</v>
      </c>
      <c r="T714" s="12">
        <f>SUMPRODUCT((SUMIF('[1]كشف حساب عميل (38)'!$F$74:$F$84,"*7 درج نوفرست*",'[1]كشف حساب عميل (38)'!$E$74:$E$84)))</f>
        <v>0</v>
      </c>
      <c r="U714" s="12">
        <f>SUMPRODUCT((SUMIF('[1]كشف حساب عميل (38)'!$F$74:$F$84,"*6 درج نوفرست*",'[1]كشف حساب عميل (38)'!$E$74:$E$84)))</f>
        <v>0</v>
      </c>
      <c r="V714" s="12">
        <f>SUMPRODUCT((SUMIF('[1]كشف حساب عميل (38)'!$F$74:$F$84,"*5 درج نوفرست*",'[1]كشف حساب عميل (38)'!$E$74:$E$84)))</f>
        <v>0</v>
      </c>
      <c r="W714" s="12">
        <f>SUMPRODUCT((SUMIF('[1]كشف حساب عميل (38)'!$F$74:$F$84,"*6 درج معدل*",'[1]كشف حساب عميل (38)'!$E$74:$E$84)))</f>
        <v>0</v>
      </c>
      <c r="X714" s="12">
        <f>SUMPRODUCT((SUMIF('[1]كشف حساب عميل (38)'!$F$74:$F$84,"*5 درج معدل*",'[1]كشف حساب عميل (38)'!$E$74:$E$84)))</f>
        <v>0</v>
      </c>
      <c r="Y714" s="12">
        <f>SUMPRODUCT((SUMIF('[1]كشف حساب عميل (38)'!$F$74:$F$84,"*4 درج*",'[1]كشف حساب عميل (38)'!$E$74:$E$84)))</f>
        <v>0</v>
      </c>
      <c r="Z714" s="12">
        <f t="shared" si="302"/>
        <v>0</v>
      </c>
    </row>
    <row r="715" spans="1:26" ht="17.25" hidden="1" thickTop="1" thickBot="1">
      <c r="A715" s="9" t="str">
        <f>'[1]عملاء الفرع'!$B$41</f>
        <v>كشف حساب عميل (38)</v>
      </c>
      <c r="B715" s="13"/>
      <c r="C715" s="15">
        <v>41061</v>
      </c>
      <c r="D715" s="12">
        <f>SUMPRODUCT((SUMIF('[1]كشف حساب عميل (38)'!$F$86:$F$96,"*560*",'[1]كشف حساب عميل (38)'!$E$86:$E$96)))</f>
        <v>0</v>
      </c>
      <c r="E715" s="12">
        <f>SUMPRODUCT((SUMIF('[1]كشف حساب عميل (38)'!$F$86:$F$96,"*510*",'[1]كشف حساب عميل (38)'!$E$86:$E$96)))</f>
        <v>0</v>
      </c>
      <c r="F715" s="12">
        <f>SUMPRODUCT((SUMIF('[1]كشف حساب عميل (38)'!$F$86:$F$96,"*430 لتر نوفرست*",'[1]كشف حساب عميل (38)'!$E$86:$E$96)))</f>
        <v>0</v>
      </c>
      <c r="G715" s="12">
        <f>SUMPRODUCT((SUMIF('[1]كشف حساب عميل (38)'!$F$86:$F$96,"*340 لتر نوفرست*",'[1]كشف حساب عميل (38)'!$E$86:$E$96)))</f>
        <v>0</v>
      </c>
      <c r="H715" s="12">
        <f>SUMPRODUCT((SUMIF('[1]كشف حساب عميل (38)'!$F$86:$F$96,"*339 لتر نوفرست*",'[1]كشف حساب عميل (38)'!$E$86:$E$96)))</f>
        <v>0</v>
      </c>
      <c r="I715" s="12">
        <f>SUMPRODUCT((SUMIF('[1]كشف حساب عميل (38)'!$F$86:$F$96,"*338*",'[1]كشف حساب عميل (38)'!$E$86:$E$96)))</f>
        <v>0</v>
      </c>
      <c r="J715" s="12">
        <f>SUMPRODUCT((SUMIF('[1]كشف حساب عميل (38)'!$F$86:$F$96,"*330*",'[1]كشف حساب عميل (38)'!$E$86:$E$96)))</f>
        <v>0</v>
      </c>
      <c r="K715" s="12">
        <f>SUMPRODUCT((SUMIF('[1]كشف حساب عميل (38)'!$F$86:$F$96,"*580*",'[1]كشف حساب عميل (38)'!$E$86:$E$96)))</f>
        <v>0</v>
      </c>
      <c r="L715" s="12">
        <f>SUMPRODUCT((SUMIF('[1]كشف حساب عميل (38)'!$F$86:$F$96,"*430 لتر برستيج*",'[1]كشف حساب عميل (38)'!$E$86:$E$96)))</f>
        <v>0</v>
      </c>
      <c r="M715" s="12">
        <f>SUMPRODUCT((SUMIF('[1]كشف حساب عميل (38)'!$F$86:$F$96,"*340 لتر برستيج*",'[1]كشف حساب عميل (38)'!$E$86:$E$96)))</f>
        <v>0</v>
      </c>
      <c r="N715" s="12">
        <f>SUMPRODUCT((SUMIF('[1]كشف حساب عميل (38)'!$F$86:$F$96,"*339 لتر برستيج*",'[1]كشف حساب عميل (38)'!$E$86:$E$96)))</f>
        <v>0</v>
      </c>
      <c r="O715" s="12">
        <f>SUMPRODUCT((SUMIF('[1]كشف حساب عميل (38)'!$F$86:$F$96,"*320*",'[1]كشف حساب عميل (38)'!$E$86:$E$96)))</f>
        <v>0</v>
      </c>
      <c r="P715" s="12">
        <f>SUMPRODUCT((SUMIF('[1]كشف حساب عميل (38)'!$F$86:$F$96,"*290*",'[1]كشف حساب عميل (38)'!$E$86:$E$96)))</f>
        <v>0</v>
      </c>
      <c r="Q715" s="12">
        <f>SUMPRODUCT((SUMIF('[1]كشف حساب عميل (38)'!$F$86:$F$96,"*335 لتر اوسكار*",'[1]كشف حساب عميل (38)'!$E$86:$E$96)))</f>
        <v>0</v>
      </c>
      <c r="R715" s="12">
        <f>SUMPRODUCT((SUMIF('[1]كشف حساب عميل (38)'!$F$86:$F$96,"*335 لتر برنسيسه*",'[1]كشف حساب عميل (38)'!$E$86:$E$96)))</f>
        <v>0</v>
      </c>
      <c r="S715" s="12">
        <f>SUMPRODUCT((SUMIF('[1]كشف حساب عميل (38)'!$F$86:$F$96,"*328*",'[1]كشف حساب عميل (38)'!$E$86:$E$96)))</f>
        <v>0</v>
      </c>
      <c r="T715" s="12">
        <f>SUMPRODUCT((SUMIF('[1]كشف حساب عميل (38)'!$F$86:$F$96,"*7 درج نوفرست*",'[1]كشف حساب عميل (38)'!$E$86:$E$96)))</f>
        <v>0</v>
      </c>
      <c r="U715" s="12">
        <f>SUMPRODUCT((SUMIF('[1]كشف حساب عميل (38)'!$F$86:$F$96,"*6 درج نوفرست*",'[1]كشف حساب عميل (38)'!$E$86:$E$96)))</f>
        <v>0</v>
      </c>
      <c r="V715" s="12">
        <f>SUMPRODUCT((SUMIF('[1]كشف حساب عميل (38)'!$F$86:$F$96,"*5 درج نوفرست*",'[1]كشف حساب عميل (38)'!$E$86:$E$96)))</f>
        <v>0</v>
      </c>
      <c r="W715" s="12">
        <f>SUMPRODUCT((SUMIF('[1]كشف حساب عميل (38)'!$F$86:$F$96,"*6 درج معدل*",'[1]كشف حساب عميل (38)'!$E$86:$E$96)))</f>
        <v>0</v>
      </c>
      <c r="X715" s="12">
        <f>SUMPRODUCT((SUMIF('[1]كشف حساب عميل (38)'!$F$86:$F$96,"*5 درج معدل*",'[1]كشف حساب عميل (38)'!$E$86:$E$96)))</f>
        <v>0</v>
      </c>
      <c r="Y715" s="12">
        <f>SUMPRODUCT((SUMIF('[1]كشف حساب عميل (38)'!$F$86:$F$96,"*4 درج*",'[1]كشف حساب عميل (38)'!$E$86:$E$96)))</f>
        <v>0</v>
      </c>
      <c r="Z715" s="12">
        <f t="shared" si="302"/>
        <v>0</v>
      </c>
    </row>
    <row r="716" spans="1:26" ht="17.25" hidden="1" thickTop="1" thickBot="1">
      <c r="A716" s="9" t="str">
        <f>'[1]عملاء الفرع'!$B$41</f>
        <v>كشف حساب عميل (38)</v>
      </c>
      <c r="B716" s="13"/>
      <c r="C716" s="11" t="s">
        <v>26</v>
      </c>
      <c r="D716" s="12">
        <f t="shared" si="293"/>
        <v>0</v>
      </c>
      <c r="E716" s="12">
        <f t="shared" si="293"/>
        <v>0</v>
      </c>
      <c r="F716" s="12">
        <f t="shared" si="293"/>
        <v>0</v>
      </c>
      <c r="G716" s="12">
        <f t="shared" si="293"/>
        <v>0</v>
      </c>
      <c r="H716" s="12">
        <f t="shared" si="293"/>
        <v>0</v>
      </c>
      <c r="I716" s="12">
        <f t="shared" si="293"/>
        <v>0</v>
      </c>
      <c r="J716" s="12">
        <f t="shared" si="293"/>
        <v>0</v>
      </c>
      <c r="K716" s="12">
        <f t="shared" si="293"/>
        <v>0</v>
      </c>
      <c r="L716" s="12">
        <f t="shared" si="293"/>
        <v>0</v>
      </c>
      <c r="M716" s="12">
        <f t="shared" si="293"/>
        <v>0</v>
      </c>
      <c r="N716" s="12">
        <f t="shared" si="293"/>
        <v>0</v>
      </c>
      <c r="O716" s="12">
        <f t="shared" si="293"/>
        <v>0</v>
      </c>
      <c r="P716" s="12">
        <f t="shared" si="293"/>
        <v>0</v>
      </c>
      <c r="Q716" s="12">
        <f t="shared" si="293"/>
        <v>0</v>
      </c>
      <c r="R716" s="12">
        <f t="shared" si="293"/>
        <v>0</v>
      </c>
      <c r="S716" s="12">
        <f t="shared" si="293"/>
        <v>0</v>
      </c>
      <c r="T716" s="12">
        <f t="shared" ref="T716:AM716" si="304">SUM(T713:T715)</f>
        <v>0</v>
      </c>
      <c r="U716" s="12">
        <f t="shared" si="304"/>
        <v>0</v>
      </c>
      <c r="V716" s="12">
        <f t="shared" si="304"/>
        <v>0</v>
      </c>
      <c r="W716" s="12">
        <f t="shared" si="304"/>
        <v>0</v>
      </c>
      <c r="X716" s="12">
        <f t="shared" si="304"/>
        <v>0</v>
      </c>
      <c r="Y716" s="12">
        <f t="shared" si="304"/>
        <v>0</v>
      </c>
      <c r="Z716" s="12">
        <f t="shared" si="302"/>
        <v>0</v>
      </c>
    </row>
    <row r="717" spans="1:26" ht="17.25" hidden="1" thickTop="1" thickBot="1">
      <c r="A717" s="9" t="str">
        <f>'[1]عملاء الفرع'!$B$41</f>
        <v>كشف حساب عميل (38)</v>
      </c>
      <c r="B717" s="13"/>
      <c r="C717" s="11" t="s">
        <v>27</v>
      </c>
      <c r="D717" s="12">
        <f t="shared" si="295"/>
        <v>0</v>
      </c>
      <c r="E717" s="12">
        <f t="shared" si="295"/>
        <v>0</v>
      </c>
      <c r="F717" s="12">
        <f t="shared" si="295"/>
        <v>0</v>
      </c>
      <c r="G717" s="12">
        <f t="shared" si="295"/>
        <v>0</v>
      </c>
      <c r="H717" s="12">
        <f t="shared" si="295"/>
        <v>0</v>
      </c>
      <c r="I717" s="12">
        <f t="shared" si="295"/>
        <v>0</v>
      </c>
      <c r="J717" s="12">
        <f t="shared" si="295"/>
        <v>0</v>
      </c>
      <c r="K717" s="12">
        <f t="shared" si="295"/>
        <v>0</v>
      </c>
      <c r="L717" s="12">
        <f t="shared" si="295"/>
        <v>0</v>
      </c>
      <c r="M717" s="12">
        <f t="shared" si="295"/>
        <v>0</v>
      </c>
      <c r="N717" s="12">
        <f t="shared" si="295"/>
        <v>0</v>
      </c>
      <c r="O717" s="12">
        <f t="shared" si="295"/>
        <v>0</v>
      </c>
      <c r="P717" s="12">
        <f t="shared" si="295"/>
        <v>0</v>
      </c>
      <c r="Q717" s="12">
        <f t="shared" si="295"/>
        <v>0</v>
      </c>
      <c r="R717" s="12">
        <f t="shared" si="295"/>
        <v>0</v>
      </c>
      <c r="S717" s="12">
        <f t="shared" si="295"/>
        <v>0</v>
      </c>
      <c r="T717" s="12">
        <f t="shared" si="295"/>
        <v>0</v>
      </c>
      <c r="U717" s="12">
        <f t="shared" si="295"/>
        <v>0</v>
      </c>
      <c r="V717" s="12">
        <f t="shared" si="295"/>
        <v>0</v>
      </c>
      <c r="W717" s="12">
        <f t="shared" si="295"/>
        <v>0</v>
      </c>
      <c r="X717" s="12">
        <f t="shared" si="295"/>
        <v>0</v>
      </c>
      <c r="Y717" s="12">
        <f t="shared" si="295"/>
        <v>0</v>
      </c>
      <c r="Z717" s="12">
        <f t="shared" si="302"/>
        <v>0</v>
      </c>
    </row>
    <row r="718" spans="1:26" ht="17.25" hidden="1" thickTop="1" thickBot="1">
      <c r="A718" s="9" t="str">
        <f>'[1]عملاء الفرع'!$B$41</f>
        <v>كشف حساب عميل (38)</v>
      </c>
      <c r="B718" s="13"/>
      <c r="C718" s="11">
        <v>41091</v>
      </c>
      <c r="D718" s="12">
        <f>SUMPRODUCT((SUMIF('[1]كشف حساب عميل (38)'!$F$99:$F$126,"*560*",'[1]كشف حساب عميل (38)'!$E$99:$E$126)))</f>
        <v>0</v>
      </c>
      <c r="E718" s="12">
        <f>SUMPRODUCT((SUMIF('[1]كشف حساب عميل (38)'!$F$99:$F$126,"*510*",'[1]كشف حساب عميل (38)'!$E$99:$E$126)))</f>
        <v>0</v>
      </c>
      <c r="F718" s="12">
        <f>SUMPRODUCT((SUMIF('[1]كشف حساب عميل (38)'!$F$99:$F$126,"*430 لتر نوفرست*",'[1]كشف حساب عميل (38)'!$E$99:$E$126)))</f>
        <v>0</v>
      </c>
      <c r="G718" s="12">
        <f>SUMPRODUCT((SUMIF('[1]كشف حساب عميل (38)'!$F$99:$F$126,"*340 لتر نوفرست*",'[1]كشف حساب عميل (38)'!$E$99:$E$126)))</f>
        <v>0</v>
      </c>
      <c r="H718" s="12">
        <f>SUMPRODUCT((SUMIF('[1]كشف حساب عميل (38)'!$F$99:$F$126,"*339 لتر نوفرست*",'[1]كشف حساب عميل (38)'!$E$99:$E$126)))</f>
        <v>0</v>
      </c>
      <c r="I718" s="12">
        <f>SUMPRODUCT((SUMIF('[1]كشف حساب عميل (38)'!$F$99:$F$126,"*338*",'[1]كشف حساب عميل (38)'!$E$99:$E$126)))</f>
        <v>0</v>
      </c>
      <c r="J718" s="12">
        <f>SUMPRODUCT((SUMIF('[1]كشف حساب عميل (38)'!$F$99:$F$126,"*330*",'[1]كشف حساب عميل (38)'!$E$99:$E$126)))</f>
        <v>0</v>
      </c>
      <c r="K718" s="12">
        <f>SUMPRODUCT((SUMIF('[1]كشف حساب عميل (38)'!$F$99:$F$126,"*580*",'[1]كشف حساب عميل (38)'!$E$99:$E$126)))</f>
        <v>0</v>
      </c>
      <c r="L718" s="12">
        <f>SUMPRODUCT((SUMIF('[1]كشف حساب عميل (38)'!$F$99:$F$126,"*430 لتر برستيج*",'[1]كشف حساب عميل (38)'!$E$99:$E$126)))</f>
        <v>0</v>
      </c>
      <c r="M718" s="12">
        <f>SUMPRODUCT((SUMIF('[1]كشف حساب عميل (38)'!$F$99:$F$126,"*340 لتر برستيج*",'[1]كشف حساب عميل (38)'!$E$99:$E$126)))</f>
        <v>0</v>
      </c>
      <c r="N718" s="12">
        <f>SUMPRODUCT((SUMIF('[1]كشف حساب عميل (38)'!$F$99:$F$126,"*339 لتر برستيج*",'[1]كشف حساب عميل (38)'!$E$99:$E$126)))</f>
        <v>0</v>
      </c>
      <c r="O718" s="12">
        <f>SUMPRODUCT((SUMIF('[1]كشف حساب عميل (38)'!$F$99:$F$126,"*320*",'[1]كشف حساب عميل (38)'!$E$99:$E$126)))</f>
        <v>0</v>
      </c>
      <c r="P718" s="12">
        <f>SUMPRODUCT((SUMIF('[1]كشف حساب عميل (38)'!$F$99:$F$126,"*290*",'[1]كشف حساب عميل (38)'!$E$99:$E$126)))</f>
        <v>0</v>
      </c>
      <c r="Q718" s="12">
        <f>SUMPRODUCT((SUMIF('[1]كشف حساب عميل (38)'!$F$99:$F$126,"*335 لتر اوسكار*",'[1]كشف حساب عميل (38)'!$E$99:$E$126)))</f>
        <v>0</v>
      </c>
      <c r="R718" s="12">
        <f>SUMPRODUCT((SUMIF('[1]كشف حساب عميل (38)'!$F$99:$F$126,"*335 لتر برنسيسه*",'[1]كشف حساب عميل (38)'!$E$99:$E$126)))</f>
        <v>0</v>
      </c>
      <c r="S718" s="12">
        <f>SUMPRODUCT((SUMIF('[1]كشف حساب عميل (38)'!$F$99:$F$126,"*328*",'[1]كشف حساب عميل (38)'!$E$99:$E$126)))</f>
        <v>0</v>
      </c>
      <c r="T718" s="12">
        <f>SUMPRODUCT((SUMIF('[1]كشف حساب عميل (38)'!$F$99:$F$126,"*7 درج نوفرست*",'[1]كشف حساب عميل (38)'!$E$99:$E$126)))</f>
        <v>0</v>
      </c>
      <c r="U718" s="12">
        <f>SUMPRODUCT((SUMIF('[1]كشف حساب عميل (38)'!$F$99:$F$126,"*6 درج نوفرست*",'[1]كشف حساب عميل (38)'!$E$99:$E$126)))</f>
        <v>0</v>
      </c>
      <c r="V718" s="12">
        <f>SUMPRODUCT((SUMIF('[1]كشف حساب عميل (38)'!$F$99:$F$126,"*5 درج نوفرست*",'[1]كشف حساب عميل (38)'!$E$99:$E$126)))</f>
        <v>0</v>
      </c>
      <c r="W718" s="12">
        <f>SUMPRODUCT((SUMIF('[1]كشف حساب عميل (38)'!$F$99:$F$126,"*6 درج معدل*",'[1]كشف حساب عميل (38)'!$E$99:$E$126)))</f>
        <v>0</v>
      </c>
      <c r="X718" s="12">
        <f>SUMPRODUCT((SUMIF('[1]كشف حساب عميل (38)'!$F$99:$F$126,"*5 درج معدل*",'[1]كشف حساب عميل (38)'!$E$99:$E$126)))</f>
        <v>0</v>
      </c>
      <c r="Y718" s="12">
        <f>SUMPRODUCT((SUMIF('[1]كشف حساب عميل (38)'!$F$99:$F$126,"*4 درج*",'[1]كشف حساب عميل (38)'!$E$99:$E$126)))</f>
        <v>0</v>
      </c>
      <c r="Z718" s="12">
        <f t="shared" si="302"/>
        <v>0</v>
      </c>
    </row>
    <row r="719" spans="1:26" ht="17.25" hidden="1" thickTop="1" thickBot="1">
      <c r="A719" s="9" t="str">
        <f>'[1]عملاء الفرع'!$B$41</f>
        <v>كشف حساب عميل (38)</v>
      </c>
      <c r="B719" s="13"/>
      <c r="C719" s="11">
        <v>41122</v>
      </c>
      <c r="D719" s="12">
        <f>SUMPRODUCT((SUMIF('[1]كشف حساب عميل (38)'!$F$128:$F$144,"*560*",'[1]كشف حساب عميل (38)'!$E$128:$E$144)))</f>
        <v>0</v>
      </c>
      <c r="E719" s="12">
        <f>SUMPRODUCT((SUMIF('[1]كشف حساب عميل (38)'!$F$128:$F$144,"*510*",'[1]كشف حساب عميل (38)'!$E$128:$E$144)))</f>
        <v>0</v>
      </c>
      <c r="F719" s="12">
        <f>SUMPRODUCT((SUMIF('[1]كشف حساب عميل (38)'!$F$128:$F$144,"*430 لتر نوفرست*",'[1]كشف حساب عميل (38)'!$E$128:$E$144)))</f>
        <v>0</v>
      </c>
      <c r="G719" s="12">
        <f>SUMPRODUCT((SUMIF('[1]كشف حساب عميل (38)'!$F$128:$F$144,"*340 لتر نوفرست*",'[1]كشف حساب عميل (38)'!$E$128:$E$144)))</f>
        <v>0</v>
      </c>
      <c r="H719" s="12">
        <f>SUMPRODUCT((SUMIF('[1]كشف حساب عميل (38)'!$F$128:$F$144,"*339 لتر نوفرست*",'[1]كشف حساب عميل (38)'!$E$128:$E$144)))</f>
        <v>0</v>
      </c>
      <c r="I719" s="12">
        <f>SUMPRODUCT((SUMIF('[1]كشف حساب عميل (38)'!$F$128:$F$144,"*338*",'[1]كشف حساب عميل (38)'!$E$128:$E$144)))</f>
        <v>0</v>
      </c>
      <c r="J719" s="12">
        <f>SUMPRODUCT((SUMIF('[1]كشف حساب عميل (38)'!$F$128:$F$144,"*330*",'[1]كشف حساب عميل (38)'!$E$128:$E$144)))</f>
        <v>0</v>
      </c>
      <c r="K719" s="12">
        <f>SUMPRODUCT((SUMIF('[1]كشف حساب عميل (38)'!$F$128:$F$144,"*580*",'[1]كشف حساب عميل (38)'!$E$128:$E$144)))</f>
        <v>0</v>
      </c>
      <c r="L719" s="12">
        <f>SUMPRODUCT((SUMIF('[1]كشف حساب عميل (38)'!$F$128:$F$144,"*430 لتر برستيج*",'[1]كشف حساب عميل (38)'!$E$128:$E$144)))</f>
        <v>0</v>
      </c>
      <c r="M719" s="12">
        <f>SUMPRODUCT((SUMIF('[1]كشف حساب عميل (38)'!$F$128:$F$144,"*340 لتر برستيج*",'[1]كشف حساب عميل (38)'!$E$128:$E$144)))</f>
        <v>0</v>
      </c>
      <c r="N719" s="12">
        <f>SUMPRODUCT((SUMIF('[1]كشف حساب عميل (38)'!$F$128:$F$144,"*339 لتر برستيج*",'[1]كشف حساب عميل (38)'!$E$128:$E$144)))</f>
        <v>0</v>
      </c>
      <c r="O719" s="12">
        <f>SUMPRODUCT((SUMIF('[1]كشف حساب عميل (38)'!$F$128:$F$144,"*320*",'[1]كشف حساب عميل (38)'!$E$128:$E$144)))</f>
        <v>0</v>
      </c>
      <c r="P719" s="12">
        <f>SUMPRODUCT((SUMIF('[1]كشف حساب عميل (38)'!$F$128:$F$144,"*290*",'[1]كشف حساب عميل (38)'!$E$128:$E$144)))</f>
        <v>0</v>
      </c>
      <c r="Q719" s="12">
        <f>SUMPRODUCT((SUMIF('[1]كشف حساب عميل (38)'!$F$128:$F$144,"*335 لتر اوسكار*",'[1]كشف حساب عميل (38)'!$E$128:$E$144)))</f>
        <v>0</v>
      </c>
      <c r="R719" s="12">
        <f>SUMPRODUCT((SUMIF('[1]كشف حساب عميل (38)'!$F$128:$F$144,"*335 لتر برنسيسه*",'[1]كشف حساب عميل (38)'!$E$128:$E$144)))</f>
        <v>0</v>
      </c>
      <c r="S719" s="12">
        <f>SUMPRODUCT((SUMIF('[1]كشف حساب عميل (38)'!$F$128:$F$144,"*328*",'[1]كشف حساب عميل (38)'!$E$128:$E$144)))</f>
        <v>0</v>
      </c>
      <c r="T719" s="12">
        <f>SUMPRODUCT((SUMIF('[1]كشف حساب عميل (38)'!$F$128:$F$144,"*7 درج نوفرست*",'[1]كشف حساب عميل (38)'!$E$128:$E$144)))</f>
        <v>0</v>
      </c>
      <c r="U719" s="12">
        <f>SUMPRODUCT((SUMIF('[1]كشف حساب عميل (38)'!$F$128:$F$144,"*6 درج نوفرست*",'[1]كشف حساب عميل (38)'!$E$128:$E$144)))</f>
        <v>0</v>
      </c>
      <c r="V719" s="12">
        <f>SUMPRODUCT((SUMIF('[1]كشف حساب عميل (38)'!$F$128:$F$144,"*5 درج نوفرست*",'[1]كشف حساب عميل (38)'!$E$128:$E$144)))</f>
        <v>0</v>
      </c>
      <c r="W719" s="12">
        <f>SUMPRODUCT((SUMIF('[1]كشف حساب عميل (38)'!$F$128:$F$144,"*6 درج معدل*",'[1]كشف حساب عميل (38)'!$E$128:$E$144)))</f>
        <v>0</v>
      </c>
      <c r="X719" s="12">
        <f>SUMPRODUCT((SUMIF('[1]كشف حساب عميل (38)'!$F$128:$F$144,"*5 درج معدل*",'[1]كشف حساب عميل (38)'!$E$128:$E$144)))</f>
        <v>0</v>
      </c>
      <c r="Y719" s="12">
        <f>SUMPRODUCT((SUMIF('[1]كشف حساب عميل (38)'!$F$128:$F$144,"*4 درج*",'[1]كشف حساب عميل (38)'!$E$128:$E$144)))</f>
        <v>0</v>
      </c>
      <c r="Z719" s="12">
        <f t="shared" si="302"/>
        <v>0</v>
      </c>
    </row>
    <row r="720" spans="1:26" ht="17.25" hidden="1" thickTop="1" thickBot="1">
      <c r="A720" s="9" t="str">
        <f>'[1]عملاء الفرع'!$B$41</f>
        <v>كشف حساب عميل (38)</v>
      </c>
      <c r="B720" s="13"/>
      <c r="C720" s="11">
        <v>41153</v>
      </c>
      <c r="D720" s="12">
        <f>SUMPRODUCT((SUMIF('[1]كشف حساب عميل (38)'!$F$146:$F$167,"*560*",'[1]كشف حساب عميل (38)'!$E$146:$E$167)))</f>
        <v>0</v>
      </c>
      <c r="E720" s="12">
        <f>SUMPRODUCT((SUMIF('[1]كشف حساب عميل (38)'!$F$146:$F$167,"*510*",'[1]كشف حساب عميل (38)'!$E$146:$E$167)))</f>
        <v>0</v>
      </c>
      <c r="F720" s="12">
        <f>SUMPRODUCT((SUMIF('[1]كشف حساب عميل (38)'!$F$146:$F$167,"*430 لتر نوفرست*",'[1]كشف حساب عميل (38)'!$E$146:$E$167)))</f>
        <v>0</v>
      </c>
      <c r="G720" s="12">
        <f>SUMPRODUCT((SUMIF('[1]كشف حساب عميل (38)'!$F$146:$F$167,"*340 لتر نوفرست*",'[1]كشف حساب عميل (38)'!$E$146:$E$167)))</f>
        <v>0</v>
      </c>
      <c r="H720" s="12">
        <f>SUMPRODUCT((SUMIF('[1]كشف حساب عميل (38)'!$F$146:$F$167,"*339 لتر نوفرست*",'[1]كشف حساب عميل (38)'!$E$146:$E$167)))</f>
        <v>0</v>
      </c>
      <c r="I720" s="12">
        <f>SUMPRODUCT((SUMIF('[1]كشف حساب عميل (38)'!$F$146:$F$167,"*338*",'[1]كشف حساب عميل (38)'!$E$146:$E$167)))</f>
        <v>0</v>
      </c>
      <c r="J720" s="12">
        <f>SUMPRODUCT((SUMIF('[1]كشف حساب عميل (38)'!$F$146:$F$167,"*330*",'[1]كشف حساب عميل (38)'!$E$146:$E$167)))</f>
        <v>0</v>
      </c>
      <c r="K720" s="12">
        <f>SUMPRODUCT((SUMIF('[1]كشف حساب عميل (38)'!$F$146:$F$167,"*580*",'[1]كشف حساب عميل (38)'!$E$146:$E$167)))</f>
        <v>0</v>
      </c>
      <c r="L720" s="12">
        <f>SUMPRODUCT((SUMIF('[1]كشف حساب عميل (38)'!$F$146:$F$167,"*430 لتر برستيج*",'[1]كشف حساب عميل (38)'!$E$146:$E$167)))</f>
        <v>0</v>
      </c>
      <c r="M720" s="12">
        <f>SUMPRODUCT((SUMIF('[1]كشف حساب عميل (38)'!$F$146:$F$167,"*340 لتر برستيج*",'[1]كشف حساب عميل (38)'!$E$146:$E$167)))</f>
        <v>0</v>
      </c>
      <c r="N720" s="12">
        <f>SUMPRODUCT((SUMIF('[1]كشف حساب عميل (38)'!$F$146:$F$167,"*339 لتر برستيج*",'[1]كشف حساب عميل (38)'!$E$146:$E$167)))</f>
        <v>0</v>
      </c>
      <c r="O720" s="12">
        <f>SUMPRODUCT((SUMIF('[1]كشف حساب عميل (38)'!$F$146:$F$167,"*320*",'[1]كشف حساب عميل (38)'!$E$146:$E$167)))</f>
        <v>0</v>
      </c>
      <c r="P720" s="12">
        <f>SUMPRODUCT((SUMIF('[1]كشف حساب عميل (38)'!$F$146:$F$167,"*290*",'[1]كشف حساب عميل (38)'!$E$146:$E$167)))</f>
        <v>0</v>
      </c>
      <c r="Q720" s="12">
        <f>SUMPRODUCT((SUMIF('[1]كشف حساب عميل (38)'!$F$146:$F$167,"*335 لتر اوسكار*",'[1]كشف حساب عميل (38)'!$E$146:$E$167)))</f>
        <v>0</v>
      </c>
      <c r="R720" s="12">
        <f>SUMPRODUCT((SUMIF('[1]كشف حساب عميل (38)'!$F$146:$F$167,"*335 لتر برنسيسه*",'[1]كشف حساب عميل (38)'!$E$146:$E$167)))</f>
        <v>0</v>
      </c>
      <c r="S720" s="12">
        <f>SUMPRODUCT((SUMIF('[1]كشف حساب عميل (38)'!$F$146:$F$167,"*328*",'[1]كشف حساب عميل (38)'!$E$146:$E$167)))</f>
        <v>0</v>
      </c>
      <c r="T720" s="12">
        <f>SUMPRODUCT((SUMIF('[1]كشف حساب عميل (38)'!$F$146:$F$167,"*7 درج نوفرست*",'[1]كشف حساب عميل (38)'!$E$146:$E$167)))</f>
        <v>0</v>
      </c>
      <c r="U720" s="12">
        <f>SUMPRODUCT((SUMIF('[1]كشف حساب عميل (38)'!$F$146:$F$167,"*6 درج نوفرست*",'[1]كشف حساب عميل (38)'!$E$146:$E$167)))</f>
        <v>0</v>
      </c>
      <c r="V720" s="12">
        <f>SUMPRODUCT((SUMIF('[1]كشف حساب عميل (38)'!$F$146:$F$167,"*5 درج نوفرست*",'[1]كشف حساب عميل (38)'!$E$146:$E$167)))</f>
        <v>0</v>
      </c>
      <c r="W720" s="12">
        <f>SUMPRODUCT((SUMIF('[1]كشف حساب عميل (38)'!$F$146:$F$167,"*6 درج معدل*",'[1]كشف حساب عميل (38)'!$E$146:$E$167)))</f>
        <v>0</v>
      </c>
      <c r="X720" s="12">
        <f>SUMPRODUCT((SUMIF('[1]كشف حساب عميل (38)'!$F$146:$F$167,"*5 درج معدل*",'[1]كشف حساب عميل (38)'!$E$146:$E$167)))</f>
        <v>0</v>
      </c>
      <c r="Y720" s="12">
        <f>SUMPRODUCT((SUMIF('[1]كشف حساب عميل (38)'!$F$146:$F$167,"*4 درج*",'[1]كشف حساب عميل (38)'!$E$146:$E$167)))</f>
        <v>0</v>
      </c>
      <c r="Z720" s="12">
        <f t="shared" si="302"/>
        <v>0</v>
      </c>
    </row>
    <row r="721" spans="1:26" ht="17.25" hidden="1" thickTop="1" thickBot="1">
      <c r="A721" s="9" t="str">
        <f>'[1]عملاء الفرع'!$B$41</f>
        <v>كشف حساب عميل (38)</v>
      </c>
      <c r="B721" s="13"/>
      <c r="C721" s="11" t="s">
        <v>28</v>
      </c>
      <c r="D721" s="12">
        <f t="shared" si="296"/>
        <v>0</v>
      </c>
      <c r="E721" s="12">
        <f t="shared" si="296"/>
        <v>0</v>
      </c>
      <c r="F721" s="12">
        <f t="shared" si="296"/>
        <v>0</v>
      </c>
      <c r="G721" s="12">
        <f t="shared" si="296"/>
        <v>0</v>
      </c>
      <c r="H721" s="12">
        <f t="shared" si="296"/>
        <v>0</v>
      </c>
      <c r="I721" s="12">
        <f t="shared" si="296"/>
        <v>0</v>
      </c>
      <c r="J721" s="12">
        <f t="shared" si="296"/>
        <v>0</v>
      </c>
      <c r="K721" s="12">
        <f t="shared" si="296"/>
        <v>0</v>
      </c>
      <c r="L721" s="12">
        <f t="shared" si="296"/>
        <v>0</v>
      </c>
      <c r="M721" s="12">
        <f t="shared" si="296"/>
        <v>0</v>
      </c>
      <c r="N721" s="12">
        <f t="shared" si="296"/>
        <v>0</v>
      </c>
      <c r="O721" s="12">
        <f t="shared" si="296"/>
        <v>0</v>
      </c>
      <c r="P721" s="12">
        <f t="shared" si="296"/>
        <v>0</v>
      </c>
      <c r="Q721" s="12">
        <f t="shared" si="296"/>
        <v>0</v>
      </c>
      <c r="R721" s="12">
        <f t="shared" si="296"/>
        <v>0</v>
      </c>
      <c r="S721" s="12">
        <f t="shared" si="296"/>
        <v>0</v>
      </c>
      <c r="T721" s="12">
        <f t="shared" ref="T721:AM721" si="305">SUM(T718:T720)</f>
        <v>0</v>
      </c>
      <c r="U721" s="12">
        <f t="shared" si="305"/>
        <v>0</v>
      </c>
      <c r="V721" s="12">
        <f t="shared" si="305"/>
        <v>0</v>
      </c>
      <c r="W721" s="12">
        <f t="shared" si="305"/>
        <v>0</v>
      </c>
      <c r="X721" s="12">
        <f t="shared" si="305"/>
        <v>0</v>
      </c>
      <c r="Y721" s="12">
        <f t="shared" si="305"/>
        <v>0</v>
      </c>
      <c r="Z721" s="12">
        <f t="shared" si="302"/>
        <v>0</v>
      </c>
    </row>
    <row r="722" spans="1:26" ht="17.25" hidden="1" thickTop="1" thickBot="1">
      <c r="A722" s="9" t="str">
        <f>'[1]عملاء الفرع'!$B$41</f>
        <v>كشف حساب عميل (38)</v>
      </c>
      <c r="B722" s="13"/>
      <c r="C722" s="11">
        <v>41183</v>
      </c>
      <c r="D722" s="12">
        <f>SUMPRODUCT((SUMIF('[1]كشف حساب عميل (38)'!$F$169:$F$189,"*560*",'[1]كشف حساب عميل (38)'!$E$169:$E$189)))</f>
        <v>0</v>
      </c>
      <c r="E722" s="12">
        <f>SUMPRODUCT((SUMIF('[1]كشف حساب عميل (38)'!$F$169:$F$189,"*510*",'[1]كشف حساب عميل (38)'!$E$169:$E$189)))</f>
        <v>0</v>
      </c>
      <c r="F722" s="12">
        <f>SUMPRODUCT((SUMIF('[1]كشف حساب عميل (38)'!$F$169:$F$189,"*430 لتر نوفرست*",'[1]كشف حساب عميل (38)'!$E$169:$E$189)))</f>
        <v>0</v>
      </c>
      <c r="G722" s="12">
        <f>SUMPRODUCT((SUMIF('[1]كشف حساب عميل (38)'!$F$169:$F$189,"*340 لتر نوفرست*",'[1]كشف حساب عميل (38)'!$E$169:$E$189)))</f>
        <v>0</v>
      </c>
      <c r="H722" s="12">
        <f>SUMPRODUCT((SUMIF('[1]كشف حساب عميل (38)'!$F$169:$F$189,"*339 لتر نوفرست*",'[1]كشف حساب عميل (38)'!$E$169:$E$189)))</f>
        <v>0</v>
      </c>
      <c r="I722" s="12">
        <f>SUMPRODUCT((SUMIF('[1]كشف حساب عميل (38)'!$F$169:$F$189,"*338*",'[1]كشف حساب عميل (38)'!$E$169:$E$189)))</f>
        <v>0</v>
      </c>
      <c r="J722" s="12">
        <f>SUMPRODUCT((SUMIF('[1]كشف حساب عميل (38)'!$F$169:$F$189,"*330*",'[1]كشف حساب عميل (38)'!$E$169:$E$189)))</f>
        <v>0</v>
      </c>
      <c r="K722" s="12">
        <f>SUMPRODUCT((SUMIF('[1]كشف حساب عميل (38)'!$F$169:$F$189,"*580*",'[1]كشف حساب عميل (38)'!$E$169:$E$189)))</f>
        <v>0</v>
      </c>
      <c r="L722" s="12">
        <f>SUMPRODUCT((SUMIF('[1]كشف حساب عميل (38)'!$F$169:$F$189,"*430 لتر برستيج*",'[1]كشف حساب عميل (38)'!$E$169:$E$189)))</f>
        <v>0</v>
      </c>
      <c r="M722" s="12">
        <f>SUMPRODUCT((SUMIF('[1]كشف حساب عميل (38)'!$F$169:$F$189,"*340 لتر برستيج*",'[1]كشف حساب عميل (38)'!$E$169:$E$189)))</f>
        <v>0</v>
      </c>
      <c r="N722" s="12">
        <f>SUMPRODUCT((SUMIF('[1]كشف حساب عميل (38)'!$F$169:$F$189,"*339 لتر برستيج*",'[1]كشف حساب عميل (38)'!$E$169:$E$189)))</f>
        <v>0</v>
      </c>
      <c r="O722" s="12">
        <f>SUMPRODUCT((SUMIF('[1]كشف حساب عميل (38)'!$F$169:$F$189,"*320*",'[1]كشف حساب عميل (38)'!$E$169:$E$189)))</f>
        <v>0</v>
      </c>
      <c r="P722" s="12">
        <f>SUMPRODUCT((SUMIF('[1]كشف حساب عميل (38)'!$F$169:$F$189,"*290*",'[1]كشف حساب عميل (38)'!$E$169:$E$189)))</f>
        <v>0</v>
      </c>
      <c r="Q722" s="12">
        <f>SUMPRODUCT((SUMIF('[1]كشف حساب عميل (38)'!$F$169:$F$189,"*335 لتر اوسكار*",'[1]كشف حساب عميل (38)'!$E$169:$E$189)))</f>
        <v>0</v>
      </c>
      <c r="R722" s="12">
        <f>SUMPRODUCT((SUMIF('[1]كشف حساب عميل (38)'!$F$169:$F$189,"*335 لتر برنسيسه*",'[1]كشف حساب عميل (38)'!$E$169:$E$189)))</f>
        <v>0</v>
      </c>
      <c r="S722" s="12">
        <f>SUMPRODUCT((SUMIF('[1]كشف حساب عميل (38)'!$F$169:$F$189,"*328*",'[1]كشف حساب عميل (38)'!$E$169:$E$189)))</f>
        <v>0</v>
      </c>
      <c r="T722" s="12">
        <f>SUMPRODUCT((SUMIF('[1]كشف حساب عميل (38)'!$F$169:$F$189,"*7 درج نوفرست*",'[1]كشف حساب عميل (38)'!$E$169:$E$189)))</f>
        <v>0</v>
      </c>
      <c r="U722" s="12">
        <f>SUMPRODUCT((SUMIF('[1]كشف حساب عميل (38)'!$F$169:$F$189,"*6 درج نوفرست*",'[1]كشف حساب عميل (38)'!$E$169:$E$189)))</f>
        <v>0</v>
      </c>
      <c r="V722" s="12">
        <f>SUMPRODUCT((SUMIF('[1]كشف حساب عميل (38)'!$F$169:$F$189,"*5 درج نوفرست*",'[1]كشف حساب عميل (38)'!$E$169:$E$189)))</f>
        <v>0</v>
      </c>
      <c r="W722" s="12">
        <f>SUMPRODUCT((SUMIF('[1]كشف حساب عميل (38)'!$F$169:$F$189,"*6 درج معدل*",'[1]كشف حساب عميل (38)'!$E$169:$E$189)))</f>
        <v>0</v>
      </c>
      <c r="X722" s="12">
        <f>SUMPRODUCT((SUMIF('[1]كشف حساب عميل (38)'!$F$169:$F$189,"*5 درج معدل*",'[1]كشف حساب عميل (38)'!$E$169:$E$189)))</f>
        <v>0</v>
      </c>
      <c r="Y722" s="12">
        <f>SUMPRODUCT((SUMIF('[1]كشف حساب عميل (38)'!$F$169:$F$189,"*4 درج*",'[1]كشف حساب عميل (38)'!$E$169:$E$189)))</f>
        <v>0</v>
      </c>
      <c r="Z722" s="12">
        <f t="shared" si="302"/>
        <v>0</v>
      </c>
    </row>
    <row r="723" spans="1:26" ht="17.25" hidden="1" thickTop="1" thickBot="1">
      <c r="A723" s="9" t="str">
        <f>'[1]عملاء الفرع'!$B$41</f>
        <v>كشف حساب عميل (38)</v>
      </c>
      <c r="B723" s="13"/>
      <c r="C723" s="11">
        <v>41214</v>
      </c>
      <c r="D723" s="12">
        <f>SUMPRODUCT((SUMIF('[1]كشف حساب عميل (38)'!$F$191:$F$202,"*560*",'[1]كشف حساب عميل (38)'!$E$191:$E$202)))</f>
        <v>0</v>
      </c>
      <c r="E723" s="12">
        <f>SUMPRODUCT((SUMIF('[1]كشف حساب عميل (38)'!$F$191:$F$202,"*510*",'[1]كشف حساب عميل (38)'!$E$191:$E$202)))</f>
        <v>0</v>
      </c>
      <c r="F723" s="12">
        <f>SUMPRODUCT((SUMIF('[1]كشف حساب عميل (38)'!$F$191:$F$202,"*430 لتر نوفرست*",'[1]كشف حساب عميل (38)'!$E$191:$E$202)))</f>
        <v>0</v>
      </c>
      <c r="G723" s="12">
        <f>SUMPRODUCT((SUMIF('[1]كشف حساب عميل (38)'!$F$191:$F$202,"*340 لتر نوفرست*",'[1]كشف حساب عميل (38)'!$E$191:$E$202)))</f>
        <v>0</v>
      </c>
      <c r="H723" s="12">
        <f>SUMPRODUCT((SUMIF('[1]كشف حساب عميل (38)'!$F$191:$F$202,"*339 لتر نوفرست*",'[1]كشف حساب عميل (38)'!$E$191:$E$202)))</f>
        <v>0</v>
      </c>
      <c r="I723" s="12">
        <f>SUMPRODUCT((SUMIF('[1]كشف حساب عميل (38)'!$F$191:$F$202,"*338*",'[1]كشف حساب عميل (38)'!$E$191:$E$202)))</f>
        <v>0</v>
      </c>
      <c r="J723" s="12">
        <f>SUMPRODUCT((SUMIF('[1]كشف حساب عميل (38)'!$F$191:$F$202,"*330*",'[1]كشف حساب عميل (38)'!$E$191:$E$202)))</f>
        <v>0</v>
      </c>
      <c r="K723" s="12">
        <f>SUMPRODUCT((SUMIF('[1]كشف حساب عميل (38)'!$F$191:$F$202,"*580*",'[1]كشف حساب عميل (38)'!$E$191:$E$202)))</f>
        <v>0</v>
      </c>
      <c r="L723" s="12">
        <f>SUMPRODUCT((SUMIF('[1]كشف حساب عميل (38)'!$F$191:$F$202,"*430 لتر برستيج*",'[1]كشف حساب عميل (38)'!$E$191:$E$202)))</f>
        <v>0</v>
      </c>
      <c r="M723" s="12">
        <f>SUMPRODUCT((SUMIF('[1]كشف حساب عميل (38)'!$F$191:$F$202,"*340 لتر برستيج*",'[1]كشف حساب عميل (38)'!$E$191:$E$202)))</f>
        <v>0</v>
      </c>
      <c r="N723" s="12">
        <f>SUMPRODUCT((SUMIF('[1]كشف حساب عميل (38)'!$F$191:$F$202,"*339 لتر برستيج*",'[1]كشف حساب عميل (38)'!$E$191:$E$202)))</f>
        <v>0</v>
      </c>
      <c r="O723" s="12">
        <f>SUMPRODUCT((SUMIF('[1]كشف حساب عميل (38)'!$F$191:$F$202,"*320*",'[1]كشف حساب عميل (38)'!$E$191:$E$202)))</f>
        <v>0</v>
      </c>
      <c r="P723" s="12">
        <f>SUMPRODUCT((SUMIF('[1]كشف حساب عميل (38)'!$F$191:$F$202,"*290*",'[1]كشف حساب عميل (38)'!$E$191:$E$202)))</f>
        <v>0</v>
      </c>
      <c r="Q723" s="12">
        <f>SUMPRODUCT((SUMIF('[1]كشف حساب عميل (38)'!$F$191:$F$202,"*335 لتر اوسكار*",'[1]كشف حساب عميل (38)'!$E$191:$E$202)))</f>
        <v>0</v>
      </c>
      <c r="R723" s="12">
        <f>SUMPRODUCT((SUMIF('[1]كشف حساب عميل (38)'!$F$191:$F$202,"*335 لتر برنسيسه*",'[1]كشف حساب عميل (38)'!$E$191:$E$202)))</f>
        <v>0</v>
      </c>
      <c r="S723" s="12">
        <f>SUMPRODUCT((SUMIF('[1]كشف حساب عميل (38)'!$F$191:$F$202,"*328*",'[1]كشف حساب عميل (38)'!$E$191:$E$202)))</f>
        <v>0</v>
      </c>
      <c r="T723" s="12">
        <f>SUMPRODUCT((SUMIF('[1]كشف حساب عميل (38)'!$F$191:$F$202,"*7 درج نوفرست*",'[1]كشف حساب عميل (38)'!$E$191:$E$202)))</f>
        <v>0</v>
      </c>
      <c r="U723" s="12">
        <f>SUMPRODUCT((SUMIF('[1]كشف حساب عميل (38)'!$F$191:$F$202,"*6 درج نوفرست*",'[1]كشف حساب عميل (38)'!$E$191:$E$202)))</f>
        <v>0</v>
      </c>
      <c r="V723" s="12">
        <f>SUMPRODUCT((SUMIF('[1]كشف حساب عميل (38)'!$F$191:$F$202,"*5 درج نوفرست*",'[1]كشف حساب عميل (38)'!$E$191:$E$202)))</f>
        <v>0</v>
      </c>
      <c r="W723" s="12">
        <f>SUMPRODUCT((SUMIF('[1]كشف حساب عميل (38)'!$F$191:$F$202,"*6 درج معدل*",'[1]كشف حساب عميل (38)'!$E$191:$E$202)))</f>
        <v>0</v>
      </c>
      <c r="X723" s="12">
        <f>SUMPRODUCT((SUMIF('[1]كشف حساب عميل (38)'!$F$191:$F$202,"*5 درج معدل*",'[1]كشف حساب عميل (38)'!$E$191:$E$202)))</f>
        <v>0</v>
      </c>
      <c r="Y723" s="12">
        <f>SUMPRODUCT((SUMIF('[1]كشف حساب عميل (38)'!$F$191:$F$202,"*4 درج*",'[1]كشف حساب عميل (38)'!$E$191:$E$202)))</f>
        <v>0</v>
      </c>
      <c r="Z723" s="12">
        <f t="shared" si="302"/>
        <v>0</v>
      </c>
    </row>
    <row r="724" spans="1:26" ht="17.25" hidden="1" thickTop="1" thickBot="1">
      <c r="A724" s="9" t="str">
        <f>'[1]عملاء الفرع'!$B$41</f>
        <v>كشف حساب عميل (38)</v>
      </c>
      <c r="B724" s="13"/>
      <c r="C724" s="11">
        <v>41244</v>
      </c>
      <c r="D724" s="12">
        <f>SUMPRODUCT((SUMIF('[1]كشف حساب عميل (38)'!$F$204:$F$216,"*560*",'[1]كشف حساب عميل (38)'!$E$204:$E$216)))</f>
        <v>0</v>
      </c>
      <c r="E724" s="12">
        <f>SUMPRODUCT((SUMIF('[1]كشف حساب عميل (38)'!$F$204:$F$216,"*510*",'[1]كشف حساب عميل (38)'!$E$204:$E$216)))</f>
        <v>0</v>
      </c>
      <c r="F724" s="12">
        <f>SUMPRODUCT((SUMIF('[1]كشف حساب عميل (38)'!$F$204:$F$216,"*430 لتر نوفرست*",'[1]كشف حساب عميل (38)'!$E$204:$E$216)))</f>
        <v>0</v>
      </c>
      <c r="G724" s="12">
        <f>SUMPRODUCT((SUMIF('[1]كشف حساب عميل (38)'!$F$204:$F$216,"*340 لتر نوفرست*",'[1]كشف حساب عميل (38)'!$E$204:$E$216)))</f>
        <v>0</v>
      </c>
      <c r="H724" s="12">
        <f>SUMPRODUCT((SUMIF('[1]كشف حساب عميل (38)'!$F$204:$F$216,"*339 لتر نوفرست*",'[1]كشف حساب عميل (38)'!$E$204:$E$216)))</f>
        <v>0</v>
      </c>
      <c r="I724" s="12">
        <f>SUMPRODUCT((SUMIF('[1]كشف حساب عميل (38)'!$F$204:$F$216,"*338*",'[1]كشف حساب عميل (38)'!$E$204:$E$216)))</f>
        <v>0</v>
      </c>
      <c r="J724" s="12">
        <f>SUMPRODUCT((SUMIF('[1]كشف حساب عميل (38)'!$F$204:$F$216,"*330*",'[1]كشف حساب عميل (38)'!$E$204:$E$216)))</f>
        <v>0</v>
      </c>
      <c r="K724" s="12">
        <f>SUMPRODUCT((SUMIF('[1]كشف حساب عميل (38)'!$F$204:$F$216,"*580*",'[1]كشف حساب عميل (38)'!$E$204:$E$216)))</f>
        <v>0</v>
      </c>
      <c r="L724" s="12">
        <f>SUMPRODUCT((SUMIF('[1]كشف حساب عميل (38)'!$F$204:$F$216,"*430 لتر برستيج*",'[1]كشف حساب عميل (38)'!$E$204:$E$216)))</f>
        <v>0</v>
      </c>
      <c r="M724" s="12">
        <f>SUMPRODUCT((SUMIF('[1]كشف حساب عميل (38)'!$F$204:$F$216,"*340 لتر برستيج*",'[1]كشف حساب عميل (38)'!$E$204:$E$216)))</f>
        <v>0</v>
      </c>
      <c r="N724" s="12">
        <f>SUMPRODUCT((SUMIF('[1]كشف حساب عميل (38)'!$F$204:$F$216,"*339 لتر برستيج*",'[1]كشف حساب عميل (38)'!$E$204:$E$216)))</f>
        <v>0</v>
      </c>
      <c r="O724" s="12">
        <f>SUMPRODUCT((SUMIF('[1]كشف حساب عميل (38)'!$F$204:$F$216,"*320*",'[1]كشف حساب عميل (38)'!$E$204:$E$216)))</f>
        <v>0</v>
      </c>
      <c r="P724" s="12">
        <f>SUMPRODUCT((SUMIF('[1]كشف حساب عميل (38)'!$F$204:$F$216,"*290*",'[1]كشف حساب عميل (38)'!$E$204:$E$216)))</f>
        <v>0</v>
      </c>
      <c r="Q724" s="12">
        <f>SUMPRODUCT((SUMIF('[1]كشف حساب عميل (38)'!$F$204:$F$216,"*335 لتر اوسكار*",'[1]كشف حساب عميل (38)'!$E$204:$E$216)))</f>
        <v>0</v>
      </c>
      <c r="R724" s="12">
        <f>SUMPRODUCT((SUMIF('[1]كشف حساب عميل (38)'!$F$204:$F$216,"*335 لتر برنسيسه*",'[1]كشف حساب عميل (38)'!$E$204:$E$216)))</f>
        <v>0</v>
      </c>
      <c r="S724" s="12">
        <f>SUMPRODUCT((SUMIF('[1]كشف حساب عميل (38)'!$F$204:$F$216,"*328*",'[1]كشف حساب عميل (38)'!$E$204:$E$216)))</f>
        <v>0</v>
      </c>
      <c r="T724" s="12">
        <f>SUMPRODUCT((SUMIF('[1]كشف حساب عميل (38)'!$F$204:$F$216,"*7 درج نوفرست*",'[1]كشف حساب عميل (38)'!$E$204:$E$216)))</f>
        <v>0</v>
      </c>
      <c r="U724" s="12">
        <f>SUMPRODUCT((SUMIF('[1]كشف حساب عميل (38)'!$F$204:$F$216,"*6 درج نوفرست*",'[1]كشف حساب عميل (38)'!$E$204:$E$216)))</f>
        <v>0</v>
      </c>
      <c r="V724" s="12">
        <f>SUMPRODUCT((SUMIF('[1]كشف حساب عميل (38)'!$F$204:$F$216,"*5 درج نوفرست*",'[1]كشف حساب عميل (38)'!$E$204:$E$216)))</f>
        <v>0</v>
      </c>
      <c r="W724" s="12">
        <f>SUMPRODUCT((SUMIF('[1]كشف حساب عميل (38)'!$F$204:$F$216,"*6 درج معدل*",'[1]كشف حساب عميل (38)'!$E$204:$E$216)))</f>
        <v>0</v>
      </c>
      <c r="X724" s="12">
        <f>SUMPRODUCT((SUMIF('[1]كشف حساب عميل (38)'!$F$204:$F$216,"*5 درج معدل*",'[1]كشف حساب عميل (38)'!$E$204:$E$216)))</f>
        <v>0</v>
      </c>
      <c r="Y724" s="12">
        <f>SUMPRODUCT((SUMIF('[1]كشف حساب عميل (38)'!$F$204:$F$216,"*4 درج*",'[1]كشف حساب عميل (38)'!$E$204:$E$216)))</f>
        <v>0</v>
      </c>
      <c r="Z724" s="12">
        <f t="shared" si="302"/>
        <v>0</v>
      </c>
    </row>
    <row r="725" spans="1:26" ht="17.25" hidden="1" thickTop="1" thickBot="1">
      <c r="A725" s="9" t="str">
        <f>'[1]عملاء الفرع'!$B$41</f>
        <v>كشف حساب عميل (38)</v>
      </c>
      <c r="B725" s="13"/>
      <c r="C725" s="11" t="s">
        <v>29</v>
      </c>
      <c r="D725" s="12">
        <f t="shared" si="298"/>
        <v>0</v>
      </c>
      <c r="E725" s="12">
        <f t="shared" si="298"/>
        <v>0</v>
      </c>
      <c r="F725" s="12">
        <f t="shared" si="298"/>
        <v>0</v>
      </c>
      <c r="G725" s="12">
        <f t="shared" si="298"/>
        <v>0</v>
      </c>
      <c r="H725" s="12">
        <f t="shared" si="298"/>
        <v>0</v>
      </c>
      <c r="I725" s="12">
        <f t="shared" si="298"/>
        <v>0</v>
      </c>
      <c r="J725" s="12">
        <f t="shared" si="298"/>
        <v>0</v>
      </c>
      <c r="K725" s="12">
        <f t="shared" si="298"/>
        <v>0</v>
      </c>
      <c r="L725" s="12">
        <f t="shared" si="298"/>
        <v>0</v>
      </c>
      <c r="M725" s="12">
        <f t="shared" si="298"/>
        <v>0</v>
      </c>
      <c r="N725" s="12">
        <f t="shared" si="298"/>
        <v>0</v>
      </c>
      <c r="O725" s="12">
        <f t="shared" si="298"/>
        <v>0</v>
      </c>
      <c r="P725" s="12">
        <f t="shared" si="298"/>
        <v>0</v>
      </c>
      <c r="Q725" s="12">
        <f t="shared" si="298"/>
        <v>0</v>
      </c>
      <c r="R725" s="12">
        <f t="shared" si="298"/>
        <v>0</v>
      </c>
      <c r="S725" s="12">
        <f t="shared" si="298"/>
        <v>0</v>
      </c>
      <c r="T725" s="12">
        <f t="shared" ref="T725:AM725" si="306">SUM(T722:T724)</f>
        <v>0</v>
      </c>
      <c r="U725" s="12">
        <f t="shared" si="306"/>
        <v>0</v>
      </c>
      <c r="V725" s="12">
        <f t="shared" si="306"/>
        <v>0</v>
      </c>
      <c r="W725" s="12">
        <f t="shared" si="306"/>
        <v>0</v>
      </c>
      <c r="X725" s="12">
        <f t="shared" si="306"/>
        <v>0</v>
      </c>
      <c r="Y725" s="12">
        <f t="shared" si="306"/>
        <v>0</v>
      </c>
      <c r="Z725" s="12">
        <f t="shared" si="302"/>
        <v>0</v>
      </c>
    </row>
    <row r="726" spans="1:26" ht="17.25" hidden="1" thickTop="1" thickBot="1">
      <c r="A726" s="9" t="str">
        <f>'[1]عملاء الفرع'!$B$41</f>
        <v>كشف حساب عميل (38)</v>
      </c>
      <c r="B726" s="13"/>
      <c r="C726" s="11" t="s">
        <v>30</v>
      </c>
      <c r="D726" s="12">
        <f t="shared" si="300"/>
        <v>0</v>
      </c>
      <c r="E726" s="12">
        <f t="shared" si="300"/>
        <v>0</v>
      </c>
      <c r="F726" s="12">
        <f t="shared" si="300"/>
        <v>0</v>
      </c>
      <c r="G726" s="12">
        <f t="shared" si="300"/>
        <v>0</v>
      </c>
      <c r="H726" s="12">
        <f t="shared" si="300"/>
        <v>0</v>
      </c>
      <c r="I726" s="12">
        <f t="shared" si="300"/>
        <v>0</v>
      </c>
      <c r="J726" s="12">
        <f t="shared" si="300"/>
        <v>0</v>
      </c>
      <c r="K726" s="12">
        <f t="shared" si="300"/>
        <v>0</v>
      </c>
      <c r="L726" s="12">
        <f t="shared" si="300"/>
        <v>0</v>
      </c>
      <c r="M726" s="12">
        <f t="shared" si="300"/>
        <v>0</v>
      </c>
      <c r="N726" s="12">
        <f t="shared" si="300"/>
        <v>0</v>
      </c>
      <c r="O726" s="12">
        <f t="shared" si="300"/>
        <v>0</v>
      </c>
      <c r="P726" s="12">
        <f t="shared" si="300"/>
        <v>0</v>
      </c>
      <c r="Q726" s="12">
        <f t="shared" si="300"/>
        <v>0</v>
      </c>
      <c r="R726" s="12">
        <f t="shared" si="300"/>
        <v>0</v>
      </c>
      <c r="S726" s="12">
        <f t="shared" si="300"/>
        <v>0</v>
      </c>
      <c r="T726" s="12">
        <f t="shared" si="300"/>
        <v>0</v>
      </c>
      <c r="U726" s="12">
        <f t="shared" si="300"/>
        <v>0</v>
      </c>
      <c r="V726" s="12">
        <f t="shared" si="300"/>
        <v>0</v>
      </c>
      <c r="W726" s="12">
        <f t="shared" si="300"/>
        <v>0</v>
      </c>
      <c r="X726" s="12">
        <f t="shared" si="300"/>
        <v>0</v>
      </c>
      <c r="Y726" s="12">
        <f t="shared" si="300"/>
        <v>0</v>
      </c>
      <c r="Z726" s="12">
        <f t="shared" si="302"/>
        <v>0</v>
      </c>
    </row>
    <row r="727" spans="1:26" ht="17.25" hidden="1" thickTop="1" thickBot="1">
      <c r="A727" s="9" t="str">
        <f>'[1]عملاء الفرع'!$B$41</f>
        <v>كشف حساب عميل (38)</v>
      </c>
      <c r="B727" s="13"/>
      <c r="C727" s="11" t="s">
        <v>31</v>
      </c>
      <c r="D727" s="12">
        <f t="shared" si="301"/>
        <v>0</v>
      </c>
      <c r="E727" s="12">
        <f t="shared" si="301"/>
        <v>0</v>
      </c>
      <c r="F727" s="12">
        <f t="shared" si="301"/>
        <v>0</v>
      </c>
      <c r="G727" s="12">
        <f t="shared" si="301"/>
        <v>0</v>
      </c>
      <c r="H727" s="12">
        <f t="shared" si="301"/>
        <v>0</v>
      </c>
      <c r="I727" s="12">
        <f t="shared" si="301"/>
        <v>0</v>
      </c>
      <c r="J727" s="12">
        <f t="shared" si="301"/>
        <v>0</v>
      </c>
      <c r="K727" s="12">
        <f t="shared" si="301"/>
        <v>0</v>
      </c>
      <c r="L727" s="12">
        <f t="shared" si="301"/>
        <v>0</v>
      </c>
      <c r="M727" s="12">
        <f t="shared" si="301"/>
        <v>0</v>
      </c>
      <c r="N727" s="12">
        <f t="shared" si="301"/>
        <v>0</v>
      </c>
      <c r="O727" s="12">
        <f t="shared" si="301"/>
        <v>0</v>
      </c>
      <c r="P727" s="12">
        <f t="shared" si="301"/>
        <v>0</v>
      </c>
      <c r="Q727" s="12">
        <f t="shared" si="301"/>
        <v>0</v>
      </c>
      <c r="R727" s="12">
        <f t="shared" si="301"/>
        <v>0</v>
      </c>
      <c r="S727" s="12">
        <f t="shared" si="301"/>
        <v>0</v>
      </c>
      <c r="T727" s="12">
        <f t="shared" si="301"/>
        <v>0</v>
      </c>
      <c r="U727" s="12">
        <f t="shared" si="301"/>
        <v>0</v>
      </c>
      <c r="V727" s="12">
        <f t="shared" si="301"/>
        <v>0</v>
      </c>
      <c r="W727" s="12">
        <f t="shared" si="301"/>
        <v>0</v>
      </c>
      <c r="X727" s="12">
        <f t="shared" si="301"/>
        <v>0</v>
      </c>
      <c r="Y727" s="12">
        <f t="shared" si="301"/>
        <v>0</v>
      </c>
      <c r="Z727" s="12">
        <f t="shared" si="302"/>
        <v>0</v>
      </c>
    </row>
    <row r="728" spans="1:26" ht="17.25" thickTop="1" thickBot="1">
      <c r="A728" s="9" t="str">
        <f>'[1]عملاء الفرع'!$B$42</f>
        <v>كشف حساب عميل (39)</v>
      </c>
      <c r="B728" s="13"/>
      <c r="C728" s="11">
        <v>40909</v>
      </c>
      <c r="D728" s="12">
        <f>SUMPRODUCT((SUMIF('[1]كشف حساب عميل (39)'!$F$7:$F$37,"*560*",'[1]كشف حساب عميل (39)'!$E$7:$E$37)))</f>
        <v>0</v>
      </c>
      <c r="E728" s="12">
        <f>SUMPRODUCT((SUMIF('[1]كشف حساب عميل (39)'!$F$7:$F$37,"*510*",'[1]كشف حساب عميل (39)'!$E$7:$E$37)))</f>
        <v>0</v>
      </c>
      <c r="F728" s="12">
        <f>SUMPRODUCT((SUMIF('[1]كشف حساب عميل (39)'!$F$7:$F$37,"*430 لتر نوفرست*",'[1]كشف حساب عميل (39)'!$E$7:$E$37)))</f>
        <v>0</v>
      </c>
      <c r="G728" s="12">
        <f>SUMPRODUCT((SUMIF('[1]كشف حساب عميل (39)'!$F$7:$F$37,"*340 لتر نوفرست*",'[1]كشف حساب عميل (39)'!$E$7:$E$37)))</f>
        <v>0</v>
      </c>
      <c r="H728" s="12">
        <f>SUMPRODUCT((SUMIF('[1]كشف حساب عميل (39)'!$F$7:$F$37,"*339 لتر نوفرست*",'[1]كشف حساب عميل (39)'!$E$7:$E$37)))</f>
        <v>0</v>
      </c>
      <c r="I728" s="12">
        <f>SUMPRODUCT((SUMIF('[1]كشف حساب عميل (39)'!$F$7:$F$37,"*338*",'[1]كشف حساب عميل (39)'!$E$7:$E$37)))</f>
        <v>0</v>
      </c>
      <c r="J728" s="12">
        <f>SUMPRODUCT((SUMIF('[1]كشف حساب عميل (39)'!$F$7:$F$37,"*330*",'[1]كشف حساب عميل (39)'!$E$7:$E$37)))</f>
        <v>0</v>
      </c>
      <c r="K728" s="12">
        <f>SUMPRODUCT((SUMIF('[1]كشف حساب عميل (39)'!$F$7:$F$37,"*580*",'[1]كشف حساب عميل (39)'!$E$7:$E$37)))</f>
        <v>0</v>
      </c>
      <c r="L728" s="12">
        <f>SUMPRODUCT((SUMIF('[1]كشف حساب عميل (39)'!$F$7:$F$37,"*430 لتر برستيج*",'[1]كشف حساب عميل (39)'!$E$7:$E$37)))</f>
        <v>0</v>
      </c>
      <c r="M728" s="12">
        <f>SUMPRODUCT((SUMIF('[1]كشف حساب عميل (39)'!$F$7:$F$37,"*340 لتر برستيج*",'[1]كشف حساب عميل (39)'!$E$7:$E$37)))</f>
        <v>0</v>
      </c>
      <c r="N728" s="12">
        <f>SUMPRODUCT((SUMIF('[1]كشف حساب عميل (39)'!$F$7:$F$37,"*339 لتر برستيج*",'[1]كشف حساب عميل (39)'!$E$7:$E$37)))</f>
        <v>0</v>
      </c>
      <c r="O728" s="12">
        <f>SUMPRODUCT((SUMIF('[1]كشف حساب عميل (39)'!$F$7:$F$37,"*320*",'[1]كشف حساب عميل (39)'!$E$7:$E$37)))</f>
        <v>0</v>
      </c>
      <c r="P728" s="12">
        <f>SUMPRODUCT((SUMIF('[1]كشف حساب عميل (39)'!$F$7:$F$37,"*290*",'[1]كشف حساب عميل (39)'!$E$7:$E$37)))</f>
        <v>0</v>
      </c>
      <c r="Q728" s="12">
        <f>SUMPRODUCT((SUMIF('[1]كشف حساب عميل (39)'!$F$7:$F$37,"*335 لتر اوسكار*",'[1]كشف حساب عميل (39)'!$E$7:$E$37)))</f>
        <v>0</v>
      </c>
      <c r="R728" s="12">
        <f>SUMPRODUCT((SUMIF('[1]كشف حساب عميل (39)'!$F$7:$F$37,"*335 لتر برنسيسه*",'[1]كشف حساب عميل (39)'!$E$7:$E$37)))</f>
        <v>0</v>
      </c>
      <c r="S728" s="12">
        <f>SUMPRODUCT((SUMIF('[1]كشف حساب عميل (39)'!$F$7:$F$37,"*328*",'[1]كشف حساب عميل (39)'!$E$7:$E$37)))</f>
        <v>0</v>
      </c>
      <c r="T728" s="12">
        <f>SUMPRODUCT((SUMIF('[1]كشف حساب عميل (39)'!$F$7:$F$37,"*7 درج نوفرست*",'[1]كشف حساب عميل (39)'!$E$7:$E$37)))</f>
        <v>0</v>
      </c>
      <c r="U728" s="12">
        <f>SUMPRODUCT((SUMIF('[1]كشف حساب عميل (39)'!$F$7:$F$37,"*6 درج نوفرست*",'[1]كشف حساب عميل (39)'!$E$7:$E$37)))</f>
        <v>0</v>
      </c>
      <c r="V728" s="12">
        <f>SUMPRODUCT((SUMIF('[1]كشف حساب عميل (39)'!$F$7:$F$37,"*5 درج نوفرست*",'[1]كشف حساب عميل (39)'!$E$7:$E$37)))</f>
        <v>0</v>
      </c>
      <c r="W728" s="12">
        <f>SUMPRODUCT((SUMIF('[1]كشف حساب عميل (39)'!$F$7:$F$37,"*6 درج معدل*",'[1]كشف حساب عميل (39)'!$E$7:$E$37)))</f>
        <v>0</v>
      </c>
      <c r="X728" s="12">
        <f>SUMPRODUCT((SUMIF('[1]كشف حساب عميل (39)'!$F$7:$F$37,"*5 درج معدل*",'[1]كشف حساب عميل (39)'!$E$7:$E$37)))</f>
        <v>0</v>
      </c>
      <c r="Y728" s="12">
        <f>SUMPRODUCT((SUMIF('[1]كشف حساب عميل (39)'!$F$7:$F$37,"*4 درج*",'[1]كشف حساب عميل (39)'!$E$7:$E$37)))</f>
        <v>0</v>
      </c>
      <c r="Z728" s="12">
        <f t="shared" si="302"/>
        <v>0</v>
      </c>
    </row>
    <row r="729" spans="1:26" ht="17.25" hidden="1" thickTop="1" thickBot="1">
      <c r="A729" s="9" t="str">
        <f>'[1]عملاء الفرع'!$B$42</f>
        <v>كشف حساب عميل (39)</v>
      </c>
      <c r="B729" s="13"/>
      <c r="C729" s="11">
        <v>40940</v>
      </c>
      <c r="D729" s="12">
        <f>SUMPRODUCT((SUMIF('[1]كشف حساب عميل (39)'!$F$39:$F$48,"*560*",'[1]كشف حساب عميل (39)'!$E$39:$E$48)))</f>
        <v>0</v>
      </c>
      <c r="E729" s="12">
        <f>SUMPRODUCT((SUMIF('[1]كشف حساب عميل (39)'!$F$39:$F$48,"*510*",'[1]كشف حساب عميل (39)'!$E$39:$E$48)))</f>
        <v>0</v>
      </c>
      <c r="F729" s="12">
        <f>SUMPRODUCT((SUMIF('[1]كشف حساب عميل (39)'!$F$39:$F$48,"*430 لتر نوفرست*",'[1]كشف حساب عميل (39)'!$E$39:$E$48)))</f>
        <v>0</v>
      </c>
      <c r="G729" s="12">
        <f>SUMPRODUCT((SUMIF('[1]كشف حساب عميل (39)'!$F$39:$F$48,"*340 لتر نوفرست*",'[1]كشف حساب عميل (39)'!$E$39:$E$48)))</f>
        <v>0</v>
      </c>
      <c r="H729" s="12">
        <f>SUMPRODUCT((SUMIF('[1]كشف حساب عميل (39)'!$F$39:$F$48,"*339 لتر نوفرست*",'[1]كشف حساب عميل (39)'!$E$39:$E$48)))</f>
        <v>0</v>
      </c>
      <c r="I729" s="12">
        <f>SUMPRODUCT((SUMIF('[1]كشف حساب عميل (39)'!$F$39:$F$48,"*338*",'[1]كشف حساب عميل (39)'!$E$39:$E$48)))</f>
        <v>0</v>
      </c>
      <c r="J729" s="12">
        <f>SUMPRODUCT((SUMIF('[1]كشف حساب عميل (39)'!$F$39:$F$48,"*330*",'[1]كشف حساب عميل (39)'!$E$39:$E$48)))</f>
        <v>0</v>
      </c>
      <c r="K729" s="12">
        <f>SUMPRODUCT((SUMIF('[1]كشف حساب عميل (39)'!$F$39:$F$48,"*580*",'[1]كشف حساب عميل (39)'!$E$39:$E$48)))</f>
        <v>0</v>
      </c>
      <c r="L729" s="12">
        <f>SUMPRODUCT((SUMIF('[1]كشف حساب عميل (39)'!$F$39:$F$48,"*430 لتر برستيج*",'[1]كشف حساب عميل (39)'!$E$39:$E$48)))</f>
        <v>0</v>
      </c>
      <c r="M729" s="12">
        <f>SUMPRODUCT((SUMIF('[1]كشف حساب عميل (39)'!$F$39:$F$48,"*340 لتر برستيج*",'[1]كشف حساب عميل (39)'!$E$39:$E$48)))</f>
        <v>0</v>
      </c>
      <c r="N729" s="12">
        <f>SUMPRODUCT((SUMIF('[1]كشف حساب عميل (39)'!$F$39:$F$48,"*339 لتر برستيج*",'[1]كشف حساب عميل (39)'!$E$39:$E$48)))</f>
        <v>0</v>
      </c>
      <c r="O729" s="12">
        <f>SUMPRODUCT((SUMIF('[1]كشف حساب عميل (39)'!$F$39:$F$48,"*320*",'[1]كشف حساب عميل (39)'!$E$39:$E$48)))</f>
        <v>0</v>
      </c>
      <c r="P729" s="12">
        <f>SUMPRODUCT((SUMIF('[1]كشف حساب عميل (39)'!$F$39:$F$48,"*290*",'[1]كشف حساب عميل (39)'!$E$39:$E$48)))</f>
        <v>0</v>
      </c>
      <c r="Q729" s="12">
        <f>SUMPRODUCT((SUMIF('[1]كشف حساب عميل (39)'!$F$39:$F$48,"*335 لتر اوسكار*",'[1]كشف حساب عميل (39)'!$E$39:$E$48)))</f>
        <v>0</v>
      </c>
      <c r="R729" s="12">
        <f>SUMPRODUCT((SUMIF('[1]كشف حساب عميل (39)'!$F$39:$F$48,"*335 لتر برنسيسه*",'[1]كشف حساب عميل (39)'!$E$39:$E$48)))</f>
        <v>0</v>
      </c>
      <c r="S729" s="12">
        <f>SUMPRODUCT((SUMIF('[1]كشف حساب عميل (39)'!$F$39:$F$48,"*328*",'[1]كشف حساب عميل (39)'!$E$39:$E$48)))</f>
        <v>0</v>
      </c>
      <c r="T729" s="12">
        <f>SUMPRODUCT((SUMIF('[1]كشف حساب عميل (39)'!$F$39:$F$48,"*7 درج نوفرست*",'[1]كشف حساب عميل (39)'!$E$39:$E$48)))</f>
        <v>0</v>
      </c>
      <c r="U729" s="12">
        <f>SUMPRODUCT((SUMIF('[1]كشف حساب عميل (39)'!$F$39:$F$48,"*6 درج نوفرست*",'[1]كشف حساب عميل (39)'!$E$39:$E$48)))</f>
        <v>0</v>
      </c>
      <c r="V729" s="12">
        <f>SUMPRODUCT((SUMIF('[1]كشف حساب عميل (39)'!$F$39:$F$48,"*5 درج نوفرست*",'[1]كشف حساب عميل (39)'!$E$39:$E$48)))</f>
        <v>0</v>
      </c>
      <c r="W729" s="12">
        <f>SUMPRODUCT((SUMIF('[1]كشف حساب عميل (39)'!$F$39:$F$48,"*6 درج معدل*",'[1]كشف حساب عميل (39)'!$E$39:$E$48)))</f>
        <v>0</v>
      </c>
      <c r="X729" s="12">
        <f>SUMPRODUCT((SUMIF('[1]كشف حساب عميل (39)'!$F$39:$F$48,"*5 درج معدل*",'[1]كشف حساب عميل (39)'!$E$39:$E$48)))</f>
        <v>0</v>
      </c>
      <c r="Y729" s="12">
        <f>SUMPRODUCT((SUMIF('[1]كشف حساب عميل (39)'!$F$39:$F$48,"*4 درج*",'[1]كشف حساب عميل (39)'!$E$39:$E$48)))</f>
        <v>0</v>
      </c>
      <c r="Z729" s="12">
        <f t="shared" si="302"/>
        <v>0</v>
      </c>
    </row>
    <row r="730" spans="1:26" ht="17.25" hidden="1" thickTop="1" thickBot="1">
      <c r="A730" s="9" t="str">
        <f>'[1]عملاء الفرع'!$B$42</f>
        <v>كشف حساب عميل (39)</v>
      </c>
      <c r="B730" s="13"/>
      <c r="C730" s="11">
        <v>40969</v>
      </c>
      <c r="D730" s="12">
        <f>SUMPRODUCT((SUMIF('[1]كشف حساب عميل (39)'!$F$50:$F$60,"*560*",'[1]كشف حساب عميل (39)'!$E$50:$E$60)))</f>
        <v>0</v>
      </c>
      <c r="E730" s="12">
        <f>SUMPRODUCT((SUMIF('[1]كشف حساب عميل (39)'!$F$50:$F$60,"*510*",'[1]كشف حساب عميل (39)'!$E$50:$E$60)))</f>
        <v>0</v>
      </c>
      <c r="F730" s="12">
        <f>SUMPRODUCT((SUMIF('[1]كشف حساب عميل (39)'!$F$50:$F$60,"*430 لتر نوفرست*",'[1]كشف حساب عميل (39)'!$E$50:$E$60)))</f>
        <v>0</v>
      </c>
      <c r="G730" s="12">
        <f>SUMPRODUCT((SUMIF('[1]كشف حساب عميل (39)'!$F$50:$F$60,"*340 لتر نوفرست*",'[1]كشف حساب عميل (39)'!$E$50:$E$60)))</f>
        <v>0</v>
      </c>
      <c r="H730" s="12">
        <f>SUMPRODUCT((SUMIF('[1]كشف حساب عميل (39)'!$F$50:$F$60,"*339 لتر نوفرست*",'[1]كشف حساب عميل (39)'!$E$50:$E$60)))</f>
        <v>0</v>
      </c>
      <c r="I730" s="12">
        <f>SUMPRODUCT((SUMIF('[1]كشف حساب عميل (39)'!$F$50:$F$60,"*338*",'[1]كشف حساب عميل (39)'!$E$50:$E$60)))</f>
        <v>0</v>
      </c>
      <c r="J730" s="12">
        <f>SUMPRODUCT((SUMIF('[1]كشف حساب عميل (39)'!$F$50:$F$60,"*330*",'[1]كشف حساب عميل (39)'!$E$50:$E$60)))</f>
        <v>0</v>
      </c>
      <c r="K730" s="12">
        <f>SUMPRODUCT((SUMIF('[1]كشف حساب عميل (39)'!$F$50:$F$60,"*580*",'[1]كشف حساب عميل (39)'!$E$50:$E$60)))</f>
        <v>0</v>
      </c>
      <c r="L730" s="12">
        <f>SUMPRODUCT((SUMIF('[1]كشف حساب عميل (39)'!$F$50:$F$60,"*430 لتر برستيج*",'[1]كشف حساب عميل (39)'!$E$50:$E$60)))</f>
        <v>0</v>
      </c>
      <c r="M730" s="12">
        <f>SUMPRODUCT((SUMIF('[1]كشف حساب عميل (39)'!$F$50:$F$60,"*340 لتر برستيج*",'[1]كشف حساب عميل (39)'!$E$50:$E$60)))</f>
        <v>0</v>
      </c>
      <c r="N730" s="12">
        <f>SUMPRODUCT((SUMIF('[1]كشف حساب عميل (39)'!$F$50:$F$60,"*339 لتر برستيج*",'[1]كشف حساب عميل (39)'!$E$50:$E$60)))</f>
        <v>0</v>
      </c>
      <c r="O730" s="12">
        <f>SUMPRODUCT((SUMIF('[1]كشف حساب عميل (39)'!$F$50:$F$60,"*320*",'[1]كشف حساب عميل (39)'!$E$50:$E$60)))</f>
        <v>0</v>
      </c>
      <c r="P730" s="12">
        <f>SUMPRODUCT((SUMIF('[1]كشف حساب عميل (39)'!$F$50:$F$60,"*290*",'[1]كشف حساب عميل (39)'!$E$50:$E$60)))</f>
        <v>0</v>
      </c>
      <c r="Q730" s="12">
        <f>SUMPRODUCT((SUMIF('[1]كشف حساب عميل (39)'!$F$50:$F$60,"*335 لتر اوسكار*",'[1]كشف حساب عميل (39)'!$E$50:$E$60)))</f>
        <v>0</v>
      </c>
      <c r="R730" s="12">
        <f>SUMPRODUCT((SUMIF('[1]كشف حساب عميل (39)'!$F$50:$F$60,"*335 لتر برنسيسه*",'[1]كشف حساب عميل (39)'!$E$50:$E$60)))</f>
        <v>0</v>
      </c>
      <c r="S730" s="12">
        <f>SUMPRODUCT((SUMIF('[1]كشف حساب عميل (39)'!$F$50:$F$60,"*328*",'[1]كشف حساب عميل (39)'!$E$50:$E$60)))</f>
        <v>0</v>
      </c>
      <c r="T730" s="12">
        <f>SUMPRODUCT((SUMIF('[1]كشف حساب عميل (39)'!$F$50:$F$60,"*7 درج نوفرست*",'[1]كشف حساب عميل (39)'!$E$50:$E$60)))</f>
        <v>0</v>
      </c>
      <c r="U730" s="12">
        <f>SUMPRODUCT((SUMIF('[1]كشف حساب عميل (39)'!$F$50:$F$60,"*6 درج نوفرست*",'[1]كشف حساب عميل (39)'!$E$50:$E$60)))</f>
        <v>0</v>
      </c>
      <c r="V730" s="12">
        <f>SUMPRODUCT((SUMIF('[1]كشف حساب عميل (39)'!$F$50:$F$60,"*5 درج نوفرست*",'[1]كشف حساب عميل (39)'!$E$50:$E$60)))</f>
        <v>0</v>
      </c>
      <c r="W730" s="12">
        <f>SUMPRODUCT((SUMIF('[1]كشف حساب عميل (39)'!$F$50:$F$60,"*6 درج معدل*",'[1]كشف حساب عميل (39)'!$E$50:$E$60)))</f>
        <v>0</v>
      </c>
      <c r="X730" s="12">
        <f>SUMPRODUCT((SUMIF('[1]كشف حساب عميل (39)'!$F$50:$F$60,"*5 درج معدل*",'[1]كشف حساب عميل (39)'!$E$50:$E$60)))</f>
        <v>0</v>
      </c>
      <c r="Y730" s="12">
        <f>SUMPRODUCT((SUMIF('[1]كشف حساب عميل (39)'!$F$50:$F$60,"*4 درج*",'[1]كشف حساب عميل (39)'!$E$50:$E$60)))</f>
        <v>0</v>
      </c>
      <c r="Z730" s="12">
        <f t="shared" si="302"/>
        <v>0</v>
      </c>
    </row>
    <row r="731" spans="1:26" ht="17.25" hidden="1" thickTop="1" thickBot="1">
      <c r="A731" s="9" t="str">
        <f>'[1]عملاء الفرع'!$B$42</f>
        <v>كشف حساب عميل (39)</v>
      </c>
      <c r="B731" s="13"/>
      <c r="C731" s="11" t="s">
        <v>25</v>
      </c>
      <c r="D731" s="12">
        <f t="shared" ref="D731:S750" si="307">SUM(D728:D730)</f>
        <v>0</v>
      </c>
      <c r="E731" s="12">
        <f t="shared" ref="E731:Y731" si="308">SUM(E728:E730)</f>
        <v>0</v>
      </c>
      <c r="F731" s="12">
        <f t="shared" si="308"/>
        <v>0</v>
      </c>
      <c r="G731" s="12">
        <f t="shared" si="308"/>
        <v>0</v>
      </c>
      <c r="H731" s="12">
        <f t="shared" si="308"/>
        <v>0</v>
      </c>
      <c r="I731" s="12">
        <f t="shared" si="308"/>
        <v>0</v>
      </c>
      <c r="J731" s="12">
        <f t="shared" si="308"/>
        <v>0</v>
      </c>
      <c r="K731" s="12">
        <f t="shared" si="308"/>
        <v>0</v>
      </c>
      <c r="L731" s="12">
        <f t="shared" si="308"/>
        <v>0</v>
      </c>
      <c r="M731" s="12">
        <f t="shared" si="308"/>
        <v>0</v>
      </c>
      <c r="N731" s="12">
        <f t="shared" si="308"/>
        <v>0</v>
      </c>
      <c r="O731" s="12">
        <f t="shared" si="308"/>
        <v>0</v>
      </c>
      <c r="P731" s="12">
        <f t="shared" si="308"/>
        <v>0</v>
      </c>
      <c r="Q731" s="12">
        <f t="shared" si="308"/>
        <v>0</v>
      </c>
      <c r="R731" s="12">
        <f t="shared" si="308"/>
        <v>0</v>
      </c>
      <c r="S731" s="12">
        <f t="shared" si="308"/>
        <v>0</v>
      </c>
      <c r="T731" s="12">
        <f t="shared" si="308"/>
        <v>0</v>
      </c>
      <c r="U731" s="12">
        <f t="shared" si="308"/>
        <v>0</v>
      </c>
      <c r="V731" s="12">
        <f t="shared" si="308"/>
        <v>0</v>
      </c>
      <c r="W731" s="12">
        <f t="shared" si="308"/>
        <v>0</v>
      </c>
      <c r="X731" s="12">
        <f t="shared" si="308"/>
        <v>0</v>
      </c>
      <c r="Y731" s="12">
        <f t="shared" si="308"/>
        <v>0</v>
      </c>
      <c r="Z731" s="12">
        <f t="shared" si="302"/>
        <v>0</v>
      </c>
    </row>
    <row r="732" spans="1:26" ht="17.25" hidden="1" thickTop="1" thickBot="1">
      <c r="A732" s="9" t="str">
        <f>'[1]عملاء الفرع'!$B$42</f>
        <v>كشف حساب عميل (39)</v>
      </c>
      <c r="B732" s="13"/>
      <c r="C732" s="11">
        <v>41000</v>
      </c>
      <c r="D732" s="12">
        <f>SUMPRODUCT((SUMIF('[1]كشف حساب عميل (39)'!$F$62:$F$72,"*560*",'[1]كشف حساب عميل (39)'!$E$62:$E$72)))</f>
        <v>0</v>
      </c>
      <c r="E732" s="12">
        <f>SUMPRODUCT((SUMIF('[1]كشف حساب عميل (39)'!$F$62:$F$72,"*510*",'[1]كشف حساب عميل (39)'!$E$62:$E$72)))</f>
        <v>0</v>
      </c>
      <c r="F732" s="12">
        <f>SUMPRODUCT((SUMIF('[1]كشف حساب عميل (39)'!$F$62:$F$72,"*430 لتر نوفرست*",'[1]كشف حساب عميل (39)'!$E$62:$E$72)))</f>
        <v>0</v>
      </c>
      <c r="G732" s="12">
        <f>SUMPRODUCT((SUMIF('[1]كشف حساب عميل (39)'!$F$62:$F$72,"*340 لتر نوفرست*",'[1]كشف حساب عميل (39)'!$E$62:$E$72)))</f>
        <v>0</v>
      </c>
      <c r="H732" s="12">
        <f>SUMPRODUCT((SUMIF('[1]كشف حساب عميل (39)'!$F$62:$F$72,"*339 لتر نوفرست*",'[1]كشف حساب عميل (39)'!$E$62:$E$72)))</f>
        <v>0</v>
      </c>
      <c r="I732" s="12">
        <f>SUMPRODUCT((SUMIF('[1]كشف حساب عميل (39)'!$F$62:$F$72,"*338*",'[1]كشف حساب عميل (39)'!$E$62:$E$72)))</f>
        <v>0</v>
      </c>
      <c r="J732" s="12">
        <f>SUMPRODUCT((SUMIF('[1]كشف حساب عميل (39)'!$F$62:$F$72,"*330*",'[1]كشف حساب عميل (39)'!$E$62:$E$72)))</f>
        <v>0</v>
      </c>
      <c r="K732" s="12">
        <f>SUMPRODUCT((SUMIF('[1]كشف حساب عميل (39)'!$F$62:$F$72,"*580*",'[1]كشف حساب عميل (39)'!$E$62:$E$72)))</f>
        <v>0</v>
      </c>
      <c r="L732" s="12">
        <f>SUMPRODUCT((SUMIF('[1]كشف حساب عميل (39)'!$F$62:$F$72,"*430 لتر برستيج*",'[1]كشف حساب عميل (39)'!$E$62:$E$72)))</f>
        <v>0</v>
      </c>
      <c r="M732" s="12">
        <f>SUMPRODUCT((SUMIF('[1]كشف حساب عميل (39)'!$F$62:$F$72,"*340 لتر برستيج*",'[1]كشف حساب عميل (39)'!$E$62:$E$72)))</f>
        <v>0</v>
      </c>
      <c r="N732" s="12">
        <f>SUMPRODUCT((SUMIF('[1]كشف حساب عميل (39)'!$F$62:$F$72,"*339 لتر برستيج*",'[1]كشف حساب عميل (39)'!$E$62:$E$72)))</f>
        <v>0</v>
      </c>
      <c r="O732" s="12">
        <f>SUMPRODUCT((SUMIF('[1]كشف حساب عميل (39)'!$F$62:$F$72,"*320*",'[1]كشف حساب عميل (39)'!$E$62:$E$72)))</f>
        <v>0</v>
      </c>
      <c r="P732" s="12">
        <f>SUMPRODUCT((SUMIF('[1]كشف حساب عميل (39)'!$F$62:$F$72,"*290*",'[1]كشف حساب عميل (39)'!$E$62:$E$72)))</f>
        <v>0</v>
      </c>
      <c r="Q732" s="12">
        <f>SUMPRODUCT((SUMIF('[1]كشف حساب عميل (39)'!$F$62:$F$72,"*335 لتر اوسكار*",'[1]كشف حساب عميل (39)'!$E$62:$E$72)))</f>
        <v>0</v>
      </c>
      <c r="R732" s="12">
        <f>SUMPRODUCT((SUMIF('[1]كشف حساب عميل (39)'!$F$62:$F$72,"*335 لتر برنسيسه*",'[1]كشف حساب عميل (39)'!$E$62:$E$72)))</f>
        <v>0</v>
      </c>
      <c r="S732" s="12">
        <f>SUMPRODUCT((SUMIF('[1]كشف حساب عميل (39)'!$F$62:$F$72,"*328*",'[1]كشف حساب عميل (39)'!$E$62:$E$72)))</f>
        <v>0</v>
      </c>
      <c r="T732" s="12">
        <f>SUMPRODUCT((SUMIF('[1]كشف حساب عميل (39)'!$F$62:$F$72,"*7 درج نوفرست*",'[1]كشف حساب عميل (39)'!$E$62:$E$72)))</f>
        <v>0</v>
      </c>
      <c r="U732" s="12">
        <f>SUMPRODUCT((SUMIF('[1]كشف حساب عميل (39)'!$F$62:$F$72,"*6 درج نوفرست*",'[1]كشف حساب عميل (39)'!$E$62:$E$72)))</f>
        <v>0</v>
      </c>
      <c r="V732" s="12">
        <f>SUMPRODUCT((SUMIF('[1]كشف حساب عميل (39)'!$F$62:$F$72,"*5 درج نوفرست*",'[1]كشف حساب عميل (39)'!$E$62:$E$72)))</f>
        <v>0</v>
      </c>
      <c r="W732" s="12">
        <f>SUMPRODUCT((SUMIF('[1]كشف حساب عميل (39)'!$F$62:$F$72,"*6 درج معدل*",'[1]كشف حساب عميل (39)'!$E$62:$E$72)))</f>
        <v>0</v>
      </c>
      <c r="X732" s="12">
        <f>SUMPRODUCT((SUMIF('[1]كشف حساب عميل (39)'!$F$62:$F$72,"*5 درج معدل*",'[1]كشف حساب عميل (39)'!$E$62:$E$72)))</f>
        <v>0</v>
      </c>
      <c r="Y732" s="12">
        <f>SUMPRODUCT((SUMIF('[1]كشف حساب عميل (39)'!$F$62:$F$72,"*4 درج*",'[1]كشف حساب عميل (39)'!$E$62:$E$72)))</f>
        <v>0</v>
      </c>
      <c r="Z732" s="12">
        <f t="shared" si="302"/>
        <v>0</v>
      </c>
    </row>
    <row r="733" spans="1:26" ht="17.25" hidden="1" thickTop="1" thickBot="1">
      <c r="A733" s="9" t="str">
        <f>'[1]عملاء الفرع'!$B$42</f>
        <v>كشف حساب عميل (39)</v>
      </c>
      <c r="B733" s="13"/>
      <c r="C733" s="11">
        <v>41030</v>
      </c>
      <c r="D733" s="12">
        <f>SUMPRODUCT((SUMIF('[1]كشف حساب عميل (39)'!$F$74:$F$84,"*560*",'[1]كشف حساب عميل (39)'!$E$74:$E$84)))</f>
        <v>0</v>
      </c>
      <c r="E733" s="12">
        <f>SUMPRODUCT((SUMIF('[1]كشف حساب عميل (39)'!$F$74:$F$84,"*510*",'[1]كشف حساب عميل (39)'!$E$74:$E$84)))</f>
        <v>0</v>
      </c>
      <c r="F733" s="12">
        <f>SUMPRODUCT((SUMIF('[1]كشف حساب عميل (39)'!$F$74:$F$84,"*430 لتر نوفرست*",'[1]كشف حساب عميل (39)'!$E$74:$E$84)))</f>
        <v>0</v>
      </c>
      <c r="G733" s="12">
        <f>SUMPRODUCT((SUMIF('[1]كشف حساب عميل (39)'!$F$74:$F$84,"*340 لتر نوفرست*",'[1]كشف حساب عميل (39)'!$E$74:$E$84)))</f>
        <v>0</v>
      </c>
      <c r="H733" s="12">
        <f>SUMPRODUCT((SUMIF('[1]كشف حساب عميل (39)'!$F$74:$F$84,"*339 لتر نوفرست*",'[1]كشف حساب عميل (39)'!$E$74:$E$84)))</f>
        <v>0</v>
      </c>
      <c r="I733" s="12">
        <f>SUMPRODUCT((SUMIF('[1]كشف حساب عميل (39)'!$F$74:$F$84,"*338*",'[1]كشف حساب عميل (39)'!$E$74:$E$84)))</f>
        <v>0</v>
      </c>
      <c r="J733" s="12">
        <f>SUMPRODUCT((SUMIF('[1]كشف حساب عميل (39)'!$F$74:$F$84,"*330*",'[1]كشف حساب عميل (39)'!$E$74:$E$84)))</f>
        <v>0</v>
      </c>
      <c r="K733" s="12">
        <f>SUMPRODUCT((SUMIF('[1]كشف حساب عميل (39)'!$F$74:$F$84,"*580*",'[1]كشف حساب عميل (39)'!$E$74:$E$84)))</f>
        <v>0</v>
      </c>
      <c r="L733" s="12">
        <f>SUMPRODUCT((SUMIF('[1]كشف حساب عميل (39)'!$F$74:$F$84,"*430 لتر برستيج*",'[1]كشف حساب عميل (39)'!$E$74:$E$84)))</f>
        <v>0</v>
      </c>
      <c r="M733" s="12">
        <f>SUMPRODUCT((SUMIF('[1]كشف حساب عميل (39)'!$F$74:$F$84,"*340 لتر برستيج*",'[1]كشف حساب عميل (39)'!$E$74:$E$84)))</f>
        <v>0</v>
      </c>
      <c r="N733" s="12">
        <f>SUMPRODUCT((SUMIF('[1]كشف حساب عميل (39)'!$F$74:$F$84,"*339 لتر برستيج*",'[1]كشف حساب عميل (39)'!$E$74:$E$84)))</f>
        <v>0</v>
      </c>
      <c r="O733" s="12">
        <f>SUMPRODUCT((SUMIF('[1]كشف حساب عميل (39)'!$F$74:$F$84,"*320*",'[1]كشف حساب عميل (39)'!$E$74:$E$84)))</f>
        <v>0</v>
      </c>
      <c r="P733" s="12">
        <f>SUMPRODUCT((SUMIF('[1]كشف حساب عميل (39)'!$F$74:$F$84,"*290*",'[1]كشف حساب عميل (39)'!$E$74:$E$84)))</f>
        <v>0</v>
      </c>
      <c r="Q733" s="12">
        <f>SUMPRODUCT((SUMIF('[1]كشف حساب عميل (39)'!$F$74:$F$84,"*335 لتر اوسكار*",'[1]كشف حساب عميل (39)'!$E$74:$E$84)))</f>
        <v>0</v>
      </c>
      <c r="R733" s="12">
        <f>SUMPRODUCT((SUMIF('[1]كشف حساب عميل (39)'!$F$74:$F$84,"*335 لتر برنسيسه*",'[1]كشف حساب عميل (39)'!$E$74:$E$84)))</f>
        <v>0</v>
      </c>
      <c r="S733" s="12">
        <f>SUMPRODUCT((SUMIF('[1]كشف حساب عميل (39)'!$F$74:$F$84,"*328*",'[1]كشف حساب عميل (39)'!$E$74:$E$84)))</f>
        <v>0</v>
      </c>
      <c r="T733" s="12">
        <f>SUMPRODUCT((SUMIF('[1]كشف حساب عميل (39)'!$F$74:$F$84,"*7 درج نوفرست*",'[1]كشف حساب عميل (39)'!$E$74:$E$84)))</f>
        <v>0</v>
      </c>
      <c r="U733" s="12">
        <f>SUMPRODUCT((SUMIF('[1]كشف حساب عميل (39)'!$F$74:$F$84,"*6 درج نوفرست*",'[1]كشف حساب عميل (39)'!$E$74:$E$84)))</f>
        <v>0</v>
      </c>
      <c r="V733" s="12">
        <f>SUMPRODUCT((SUMIF('[1]كشف حساب عميل (39)'!$F$74:$F$84,"*5 درج نوفرست*",'[1]كشف حساب عميل (39)'!$E$74:$E$84)))</f>
        <v>0</v>
      </c>
      <c r="W733" s="12">
        <f>SUMPRODUCT((SUMIF('[1]كشف حساب عميل (39)'!$F$74:$F$84,"*6 درج معدل*",'[1]كشف حساب عميل (39)'!$E$74:$E$84)))</f>
        <v>0</v>
      </c>
      <c r="X733" s="12">
        <f>SUMPRODUCT((SUMIF('[1]كشف حساب عميل (39)'!$F$74:$F$84,"*5 درج معدل*",'[1]كشف حساب عميل (39)'!$E$74:$E$84)))</f>
        <v>0</v>
      </c>
      <c r="Y733" s="12">
        <f>SUMPRODUCT((SUMIF('[1]كشف حساب عميل (39)'!$F$74:$F$84,"*4 درج*",'[1]كشف حساب عميل (39)'!$E$74:$E$84)))</f>
        <v>0</v>
      </c>
      <c r="Z733" s="12">
        <f t="shared" si="302"/>
        <v>0</v>
      </c>
    </row>
    <row r="734" spans="1:26" ht="17.25" hidden="1" thickTop="1" thickBot="1">
      <c r="A734" s="9" t="str">
        <f>'[1]عملاء الفرع'!$B$42</f>
        <v>كشف حساب عميل (39)</v>
      </c>
      <c r="B734" s="13"/>
      <c r="C734" s="15">
        <v>41061</v>
      </c>
      <c r="D734" s="12">
        <f>SUMPRODUCT((SUMIF('[1]كشف حساب عميل (39)'!$F$86:$F$96,"*560*",'[1]كشف حساب عميل (39)'!$E$86:$E$96)))</f>
        <v>0</v>
      </c>
      <c r="E734" s="12">
        <f>SUMPRODUCT((SUMIF('[1]كشف حساب عميل (39)'!$F$86:$F$96,"*510*",'[1]كشف حساب عميل (39)'!$E$86:$E$96)))</f>
        <v>0</v>
      </c>
      <c r="F734" s="12">
        <f>SUMPRODUCT((SUMIF('[1]كشف حساب عميل (39)'!$F$86:$F$96,"*430 لتر نوفرست*",'[1]كشف حساب عميل (39)'!$E$86:$E$96)))</f>
        <v>0</v>
      </c>
      <c r="G734" s="12">
        <f>SUMPRODUCT((SUMIF('[1]كشف حساب عميل (39)'!$F$86:$F$96,"*340 لتر نوفرست*",'[1]كشف حساب عميل (39)'!$E$86:$E$96)))</f>
        <v>0</v>
      </c>
      <c r="H734" s="12">
        <f>SUMPRODUCT((SUMIF('[1]كشف حساب عميل (39)'!$F$86:$F$96,"*339 لتر نوفرست*",'[1]كشف حساب عميل (39)'!$E$86:$E$96)))</f>
        <v>0</v>
      </c>
      <c r="I734" s="12">
        <f>SUMPRODUCT((SUMIF('[1]كشف حساب عميل (39)'!$F$86:$F$96,"*338*",'[1]كشف حساب عميل (39)'!$E$86:$E$96)))</f>
        <v>0</v>
      </c>
      <c r="J734" s="12">
        <f>SUMPRODUCT((SUMIF('[1]كشف حساب عميل (39)'!$F$86:$F$96,"*330*",'[1]كشف حساب عميل (39)'!$E$86:$E$96)))</f>
        <v>0</v>
      </c>
      <c r="K734" s="12">
        <f>SUMPRODUCT((SUMIF('[1]كشف حساب عميل (39)'!$F$86:$F$96,"*580*",'[1]كشف حساب عميل (39)'!$E$86:$E$96)))</f>
        <v>0</v>
      </c>
      <c r="L734" s="12">
        <f>SUMPRODUCT((SUMIF('[1]كشف حساب عميل (39)'!$F$86:$F$96,"*430 لتر برستيج*",'[1]كشف حساب عميل (39)'!$E$86:$E$96)))</f>
        <v>0</v>
      </c>
      <c r="M734" s="12">
        <f>SUMPRODUCT((SUMIF('[1]كشف حساب عميل (39)'!$F$86:$F$96,"*340 لتر برستيج*",'[1]كشف حساب عميل (39)'!$E$86:$E$96)))</f>
        <v>0</v>
      </c>
      <c r="N734" s="12">
        <f>SUMPRODUCT((SUMIF('[1]كشف حساب عميل (39)'!$F$86:$F$96,"*339 لتر برستيج*",'[1]كشف حساب عميل (39)'!$E$86:$E$96)))</f>
        <v>0</v>
      </c>
      <c r="O734" s="12">
        <f>SUMPRODUCT((SUMIF('[1]كشف حساب عميل (39)'!$F$86:$F$96,"*320*",'[1]كشف حساب عميل (39)'!$E$86:$E$96)))</f>
        <v>0</v>
      </c>
      <c r="P734" s="12">
        <f>SUMPRODUCT((SUMIF('[1]كشف حساب عميل (39)'!$F$86:$F$96,"*290*",'[1]كشف حساب عميل (39)'!$E$86:$E$96)))</f>
        <v>0</v>
      </c>
      <c r="Q734" s="12">
        <f>SUMPRODUCT((SUMIF('[1]كشف حساب عميل (39)'!$F$86:$F$96,"*335 لتر اوسكار*",'[1]كشف حساب عميل (39)'!$E$86:$E$96)))</f>
        <v>0</v>
      </c>
      <c r="R734" s="12">
        <f>SUMPRODUCT((SUMIF('[1]كشف حساب عميل (39)'!$F$86:$F$96,"*335 لتر برنسيسه*",'[1]كشف حساب عميل (39)'!$E$86:$E$96)))</f>
        <v>0</v>
      </c>
      <c r="S734" s="12">
        <f>SUMPRODUCT((SUMIF('[1]كشف حساب عميل (39)'!$F$86:$F$96,"*328*",'[1]كشف حساب عميل (39)'!$E$86:$E$96)))</f>
        <v>0</v>
      </c>
      <c r="T734" s="12">
        <f>SUMPRODUCT((SUMIF('[1]كشف حساب عميل (39)'!$F$86:$F$96,"*7 درج نوفرست*",'[1]كشف حساب عميل (39)'!$E$86:$E$96)))</f>
        <v>0</v>
      </c>
      <c r="U734" s="12">
        <f>SUMPRODUCT((SUMIF('[1]كشف حساب عميل (39)'!$F$86:$F$96,"*6 درج نوفرست*",'[1]كشف حساب عميل (39)'!$E$86:$E$96)))</f>
        <v>0</v>
      </c>
      <c r="V734" s="12">
        <f>SUMPRODUCT((SUMIF('[1]كشف حساب عميل (39)'!$F$86:$F$96,"*5 درج نوفرست*",'[1]كشف حساب عميل (39)'!$E$86:$E$96)))</f>
        <v>0</v>
      </c>
      <c r="W734" s="12">
        <f>SUMPRODUCT((SUMIF('[1]كشف حساب عميل (39)'!$F$86:$F$96,"*6 درج معدل*",'[1]كشف حساب عميل (39)'!$E$86:$E$96)))</f>
        <v>0</v>
      </c>
      <c r="X734" s="12">
        <f>SUMPRODUCT((SUMIF('[1]كشف حساب عميل (39)'!$F$86:$F$96,"*5 درج معدل*",'[1]كشف حساب عميل (39)'!$E$86:$E$96)))</f>
        <v>0</v>
      </c>
      <c r="Y734" s="12">
        <f>SUMPRODUCT((SUMIF('[1]كشف حساب عميل (39)'!$F$86:$F$96,"*4 درج*",'[1]كشف حساب عميل (39)'!$E$86:$E$96)))</f>
        <v>0</v>
      </c>
      <c r="Z734" s="12">
        <f t="shared" si="302"/>
        <v>0</v>
      </c>
    </row>
    <row r="735" spans="1:26" ht="17.25" hidden="1" thickTop="1" thickBot="1">
      <c r="A735" s="9" t="str">
        <f>'[1]عملاء الفرع'!$B$42</f>
        <v>كشف حساب عميل (39)</v>
      </c>
      <c r="B735" s="13"/>
      <c r="C735" s="11" t="s">
        <v>26</v>
      </c>
      <c r="D735" s="12">
        <f t="shared" ref="D735:S754" si="309">SUM(D732:D734)</f>
        <v>0</v>
      </c>
      <c r="E735" s="12">
        <f t="shared" ref="E735:Y735" si="310">SUM(E732:E734)</f>
        <v>0</v>
      </c>
      <c r="F735" s="12">
        <f t="shared" si="310"/>
        <v>0</v>
      </c>
      <c r="G735" s="12">
        <f t="shared" si="310"/>
        <v>0</v>
      </c>
      <c r="H735" s="12">
        <f t="shared" si="310"/>
        <v>0</v>
      </c>
      <c r="I735" s="12">
        <f t="shared" si="310"/>
        <v>0</v>
      </c>
      <c r="J735" s="12">
        <f t="shared" si="310"/>
        <v>0</v>
      </c>
      <c r="K735" s="12">
        <f t="shared" si="310"/>
        <v>0</v>
      </c>
      <c r="L735" s="12">
        <f t="shared" si="310"/>
        <v>0</v>
      </c>
      <c r="M735" s="12">
        <f t="shared" si="310"/>
        <v>0</v>
      </c>
      <c r="N735" s="12">
        <f t="shared" si="310"/>
        <v>0</v>
      </c>
      <c r="O735" s="12">
        <f t="shared" si="310"/>
        <v>0</v>
      </c>
      <c r="P735" s="12">
        <f t="shared" si="310"/>
        <v>0</v>
      </c>
      <c r="Q735" s="12">
        <f t="shared" si="310"/>
        <v>0</v>
      </c>
      <c r="R735" s="12">
        <f t="shared" si="310"/>
        <v>0</v>
      </c>
      <c r="S735" s="12">
        <f t="shared" si="310"/>
        <v>0</v>
      </c>
      <c r="T735" s="12">
        <f t="shared" si="310"/>
        <v>0</v>
      </c>
      <c r="U735" s="12">
        <f t="shared" si="310"/>
        <v>0</v>
      </c>
      <c r="V735" s="12">
        <f t="shared" si="310"/>
        <v>0</v>
      </c>
      <c r="W735" s="12">
        <f t="shared" si="310"/>
        <v>0</v>
      </c>
      <c r="X735" s="12">
        <f t="shared" si="310"/>
        <v>0</v>
      </c>
      <c r="Y735" s="12">
        <f t="shared" si="310"/>
        <v>0</v>
      </c>
      <c r="Z735" s="12">
        <f t="shared" si="302"/>
        <v>0</v>
      </c>
    </row>
    <row r="736" spans="1:26" ht="17.25" hidden="1" thickTop="1" thickBot="1">
      <c r="A736" s="9" t="str">
        <f>'[1]عملاء الفرع'!$B$42</f>
        <v>كشف حساب عميل (39)</v>
      </c>
      <c r="B736" s="13"/>
      <c r="C736" s="11" t="s">
        <v>27</v>
      </c>
      <c r="D736" s="12">
        <f t="shared" ref="D736:Y755" si="311">SUM(D735,D731)</f>
        <v>0</v>
      </c>
      <c r="E736" s="12">
        <f t="shared" si="311"/>
        <v>0</v>
      </c>
      <c r="F736" s="12">
        <f t="shared" si="311"/>
        <v>0</v>
      </c>
      <c r="G736" s="12">
        <f t="shared" si="311"/>
        <v>0</v>
      </c>
      <c r="H736" s="12">
        <f t="shared" si="311"/>
        <v>0</v>
      </c>
      <c r="I736" s="12">
        <f t="shared" si="311"/>
        <v>0</v>
      </c>
      <c r="J736" s="12">
        <f t="shared" si="311"/>
        <v>0</v>
      </c>
      <c r="K736" s="12">
        <f t="shared" si="311"/>
        <v>0</v>
      </c>
      <c r="L736" s="12">
        <f t="shared" si="311"/>
        <v>0</v>
      </c>
      <c r="M736" s="12">
        <f t="shared" si="311"/>
        <v>0</v>
      </c>
      <c r="N736" s="12">
        <f t="shared" si="311"/>
        <v>0</v>
      </c>
      <c r="O736" s="12">
        <f t="shared" si="311"/>
        <v>0</v>
      </c>
      <c r="P736" s="12">
        <f t="shared" si="311"/>
        <v>0</v>
      </c>
      <c r="Q736" s="12">
        <f t="shared" si="311"/>
        <v>0</v>
      </c>
      <c r="R736" s="12">
        <f t="shared" si="311"/>
        <v>0</v>
      </c>
      <c r="S736" s="12">
        <f t="shared" si="311"/>
        <v>0</v>
      </c>
      <c r="T736" s="12">
        <f t="shared" si="311"/>
        <v>0</v>
      </c>
      <c r="U736" s="12">
        <f t="shared" si="311"/>
        <v>0</v>
      </c>
      <c r="V736" s="12">
        <f t="shared" si="311"/>
        <v>0</v>
      </c>
      <c r="W736" s="12">
        <f t="shared" si="311"/>
        <v>0</v>
      </c>
      <c r="X736" s="12">
        <f t="shared" si="311"/>
        <v>0</v>
      </c>
      <c r="Y736" s="12">
        <f t="shared" si="311"/>
        <v>0</v>
      </c>
      <c r="Z736" s="12">
        <f t="shared" si="302"/>
        <v>0</v>
      </c>
    </row>
    <row r="737" spans="1:26" ht="17.25" hidden="1" thickTop="1" thickBot="1">
      <c r="A737" s="9" t="str">
        <f>'[1]عملاء الفرع'!$B$42</f>
        <v>كشف حساب عميل (39)</v>
      </c>
      <c r="B737" s="13"/>
      <c r="C737" s="11">
        <v>41091</v>
      </c>
      <c r="D737" s="12">
        <f>SUMPRODUCT((SUMIF('[1]كشف حساب عميل (39)'!$F$99:$F$126,"*560*",'[1]كشف حساب عميل (39)'!$E$99:$E$126)))</f>
        <v>0</v>
      </c>
      <c r="E737" s="12">
        <f>SUMPRODUCT((SUMIF('[1]كشف حساب عميل (39)'!$F$99:$F$126,"*510*",'[1]كشف حساب عميل (39)'!$E$99:$E$126)))</f>
        <v>0</v>
      </c>
      <c r="F737" s="12">
        <f>SUMPRODUCT((SUMIF('[1]كشف حساب عميل (39)'!$F$99:$F$126,"*430 لتر نوفرست*",'[1]كشف حساب عميل (39)'!$E$99:$E$126)))</f>
        <v>0</v>
      </c>
      <c r="G737" s="12">
        <f>SUMPRODUCT((SUMIF('[1]كشف حساب عميل (39)'!$F$99:$F$126,"*340 لتر نوفرست*",'[1]كشف حساب عميل (39)'!$E$99:$E$126)))</f>
        <v>0</v>
      </c>
      <c r="H737" s="12">
        <f>SUMPRODUCT((SUMIF('[1]كشف حساب عميل (39)'!$F$99:$F$126,"*339 لتر نوفرست*",'[1]كشف حساب عميل (39)'!$E$99:$E$126)))</f>
        <v>0</v>
      </c>
      <c r="I737" s="12">
        <f>SUMPRODUCT((SUMIF('[1]كشف حساب عميل (39)'!$F$99:$F$126,"*338*",'[1]كشف حساب عميل (39)'!$E$99:$E$126)))</f>
        <v>0</v>
      </c>
      <c r="J737" s="12">
        <f>SUMPRODUCT((SUMIF('[1]كشف حساب عميل (39)'!$F$99:$F$126,"*330*",'[1]كشف حساب عميل (39)'!$E$99:$E$126)))</f>
        <v>0</v>
      </c>
      <c r="K737" s="12">
        <f>SUMPRODUCT((SUMIF('[1]كشف حساب عميل (39)'!$F$99:$F$126,"*580*",'[1]كشف حساب عميل (39)'!$E$99:$E$126)))</f>
        <v>0</v>
      </c>
      <c r="L737" s="12">
        <f>SUMPRODUCT((SUMIF('[1]كشف حساب عميل (39)'!$F$99:$F$126,"*430 لتر برستيج*",'[1]كشف حساب عميل (39)'!$E$99:$E$126)))</f>
        <v>0</v>
      </c>
      <c r="M737" s="12">
        <f>SUMPRODUCT((SUMIF('[1]كشف حساب عميل (39)'!$F$99:$F$126,"*340 لتر برستيج*",'[1]كشف حساب عميل (39)'!$E$99:$E$126)))</f>
        <v>0</v>
      </c>
      <c r="N737" s="12">
        <f>SUMPRODUCT((SUMIF('[1]كشف حساب عميل (39)'!$F$99:$F$126,"*339 لتر برستيج*",'[1]كشف حساب عميل (39)'!$E$99:$E$126)))</f>
        <v>0</v>
      </c>
      <c r="O737" s="12">
        <f>SUMPRODUCT((SUMIF('[1]كشف حساب عميل (39)'!$F$99:$F$126,"*320*",'[1]كشف حساب عميل (39)'!$E$99:$E$126)))</f>
        <v>0</v>
      </c>
      <c r="P737" s="12">
        <f>SUMPRODUCT((SUMIF('[1]كشف حساب عميل (39)'!$F$99:$F$126,"*290*",'[1]كشف حساب عميل (39)'!$E$99:$E$126)))</f>
        <v>0</v>
      </c>
      <c r="Q737" s="12">
        <f>SUMPRODUCT((SUMIF('[1]كشف حساب عميل (39)'!$F$99:$F$126,"*335 لتر اوسكار*",'[1]كشف حساب عميل (39)'!$E$99:$E$126)))</f>
        <v>0</v>
      </c>
      <c r="R737" s="12">
        <f>SUMPRODUCT((SUMIF('[1]كشف حساب عميل (39)'!$F$99:$F$126,"*335 لتر برنسيسه*",'[1]كشف حساب عميل (39)'!$E$99:$E$126)))</f>
        <v>0</v>
      </c>
      <c r="S737" s="12">
        <f>SUMPRODUCT((SUMIF('[1]كشف حساب عميل (39)'!$F$99:$F$126,"*328*",'[1]كشف حساب عميل (39)'!$E$99:$E$126)))</f>
        <v>0</v>
      </c>
      <c r="T737" s="12">
        <f>SUMPRODUCT((SUMIF('[1]كشف حساب عميل (39)'!$F$99:$F$126,"*7 درج نوفرست*",'[1]كشف حساب عميل (39)'!$E$99:$E$126)))</f>
        <v>0</v>
      </c>
      <c r="U737" s="12">
        <f>SUMPRODUCT((SUMIF('[1]كشف حساب عميل (39)'!$F$99:$F$126,"*6 درج نوفرست*",'[1]كشف حساب عميل (39)'!$E$99:$E$126)))</f>
        <v>0</v>
      </c>
      <c r="V737" s="12">
        <f>SUMPRODUCT((SUMIF('[1]كشف حساب عميل (39)'!$F$99:$F$126,"*5 درج نوفرست*",'[1]كشف حساب عميل (39)'!$E$99:$E$126)))</f>
        <v>0</v>
      </c>
      <c r="W737" s="12">
        <f>SUMPRODUCT((SUMIF('[1]كشف حساب عميل (39)'!$F$99:$F$126,"*6 درج معدل*",'[1]كشف حساب عميل (39)'!$E$99:$E$126)))</f>
        <v>0</v>
      </c>
      <c r="X737" s="12">
        <f>SUMPRODUCT((SUMIF('[1]كشف حساب عميل (39)'!$F$99:$F$126,"*5 درج معدل*",'[1]كشف حساب عميل (39)'!$E$99:$E$126)))</f>
        <v>0</v>
      </c>
      <c r="Y737" s="12">
        <f>SUMPRODUCT((SUMIF('[1]كشف حساب عميل (39)'!$F$99:$F$126,"*4 درج*",'[1]كشف حساب عميل (39)'!$E$99:$E$126)))</f>
        <v>0</v>
      </c>
      <c r="Z737" s="12">
        <f t="shared" si="302"/>
        <v>0</v>
      </c>
    </row>
    <row r="738" spans="1:26" ht="17.25" hidden="1" thickTop="1" thickBot="1">
      <c r="A738" s="9" t="str">
        <f>'[1]عملاء الفرع'!$B$42</f>
        <v>كشف حساب عميل (39)</v>
      </c>
      <c r="B738" s="13"/>
      <c r="C738" s="11">
        <v>41122</v>
      </c>
      <c r="D738" s="12">
        <f>SUMPRODUCT((SUMIF('[1]كشف حساب عميل (39)'!$F$128:$F$144,"*560*",'[1]كشف حساب عميل (39)'!$E$128:$E$144)))</f>
        <v>0</v>
      </c>
      <c r="E738" s="12">
        <f>SUMPRODUCT((SUMIF('[1]كشف حساب عميل (39)'!$F$128:$F$144,"*510*",'[1]كشف حساب عميل (39)'!$E$128:$E$144)))</f>
        <v>0</v>
      </c>
      <c r="F738" s="12">
        <f>SUMPRODUCT((SUMIF('[1]كشف حساب عميل (39)'!$F$128:$F$144,"*430 لتر نوفرست*",'[1]كشف حساب عميل (39)'!$E$128:$E$144)))</f>
        <v>0</v>
      </c>
      <c r="G738" s="12">
        <f>SUMPRODUCT((SUMIF('[1]كشف حساب عميل (39)'!$F$128:$F$144,"*340 لتر نوفرست*",'[1]كشف حساب عميل (39)'!$E$128:$E$144)))</f>
        <v>0</v>
      </c>
      <c r="H738" s="12">
        <f>SUMPRODUCT((SUMIF('[1]كشف حساب عميل (39)'!$F$128:$F$144,"*339 لتر نوفرست*",'[1]كشف حساب عميل (39)'!$E$128:$E$144)))</f>
        <v>0</v>
      </c>
      <c r="I738" s="12">
        <f>SUMPRODUCT((SUMIF('[1]كشف حساب عميل (39)'!$F$128:$F$144,"*338*",'[1]كشف حساب عميل (39)'!$E$128:$E$144)))</f>
        <v>0</v>
      </c>
      <c r="J738" s="12">
        <f>SUMPRODUCT((SUMIF('[1]كشف حساب عميل (39)'!$F$128:$F$144,"*330*",'[1]كشف حساب عميل (39)'!$E$128:$E$144)))</f>
        <v>0</v>
      </c>
      <c r="K738" s="12">
        <f>SUMPRODUCT((SUMIF('[1]كشف حساب عميل (39)'!$F$128:$F$144,"*580*",'[1]كشف حساب عميل (39)'!$E$128:$E$144)))</f>
        <v>0</v>
      </c>
      <c r="L738" s="12">
        <f>SUMPRODUCT((SUMIF('[1]كشف حساب عميل (39)'!$F$128:$F$144,"*430 لتر برستيج*",'[1]كشف حساب عميل (39)'!$E$128:$E$144)))</f>
        <v>0</v>
      </c>
      <c r="M738" s="12">
        <f>SUMPRODUCT((SUMIF('[1]كشف حساب عميل (39)'!$F$128:$F$144,"*340 لتر برستيج*",'[1]كشف حساب عميل (39)'!$E$128:$E$144)))</f>
        <v>0</v>
      </c>
      <c r="N738" s="12">
        <f>SUMPRODUCT((SUMIF('[1]كشف حساب عميل (39)'!$F$128:$F$144,"*339 لتر برستيج*",'[1]كشف حساب عميل (39)'!$E$128:$E$144)))</f>
        <v>0</v>
      </c>
      <c r="O738" s="12">
        <f>SUMPRODUCT((SUMIF('[1]كشف حساب عميل (39)'!$F$128:$F$144,"*320*",'[1]كشف حساب عميل (39)'!$E$128:$E$144)))</f>
        <v>0</v>
      </c>
      <c r="P738" s="12">
        <f>SUMPRODUCT((SUMIF('[1]كشف حساب عميل (39)'!$F$128:$F$144,"*290*",'[1]كشف حساب عميل (39)'!$E$128:$E$144)))</f>
        <v>0</v>
      </c>
      <c r="Q738" s="12">
        <f>SUMPRODUCT((SUMIF('[1]كشف حساب عميل (39)'!$F$128:$F$144,"*335 لتر اوسكار*",'[1]كشف حساب عميل (39)'!$E$128:$E$144)))</f>
        <v>0</v>
      </c>
      <c r="R738" s="12">
        <f>SUMPRODUCT((SUMIF('[1]كشف حساب عميل (39)'!$F$128:$F$144,"*335 لتر برنسيسه*",'[1]كشف حساب عميل (39)'!$E$128:$E$144)))</f>
        <v>0</v>
      </c>
      <c r="S738" s="12">
        <f>SUMPRODUCT((SUMIF('[1]كشف حساب عميل (39)'!$F$128:$F$144,"*328*",'[1]كشف حساب عميل (39)'!$E$128:$E$144)))</f>
        <v>0</v>
      </c>
      <c r="T738" s="12">
        <f>SUMPRODUCT((SUMIF('[1]كشف حساب عميل (39)'!$F$128:$F$144,"*7 درج نوفرست*",'[1]كشف حساب عميل (39)'!$E$128:$E$144)))</f>
        <v>0</v>
      </c>
      <c r="U738" s="12">
        <f>SUMPRODUCT((SUMIF('[1]كشف حساب عميل (39)'!$F$128:$F$144,"*6 درج نوفرست*",'[1]كشف حساب عميل (39)'!$E$128:$E$144)))</f>
        <v>0</v>
      </c>
      <c r="V738" s="12">
        <f>SUMPRODUCT((SUMIF('[1]كشف حساب عميل (39)'!$F$128:$F$144,"*5 درج نوفرست*",'[1]كشف حساب عميل (39)'!$E$128:$E$144)))</f>
        <v>0</v>
      </c>
      <c r="W738" s="12">
        <f>SUMPRODUCT((SUMIF('[1]كشف حساب عميل (39)'!$F$128:$F$144,"*6 درج معدل*",'[1]كشف حساب عميل (39)'!$E$128:$E$144)))</f>
        <v>0</v>
      </c>
      <c r="X738" s="12">
        <f>SUMPRODUCT((SUMIF('[1]كشف حساب عميل (39)'!$F$128:$F$144,"*5 درج معدل*",'[1]كشف حساب عميل (39)'!$E$128:$E$144)))</f>
        <v>0</v>
      </c>
      <c r="Y738" s="12">
        <f>SUMPRODUCT((SUMIF('[1]كشف حساب عميل (39)'!$F$128:$F$144,"*4 درج*",'[1]كشف حساب عميل (39)'!$E$128:$E$144)))</f>
        <v>0</v>
      </c>
      <c r="Z738" s="12">
        <f t="shared" si="302"/>
        <v>0</v>
      </c>
    </row>
    <row r="739" spans="1:26" ht="17.25" hidden="1" thickTop="1" thickBot="1">
      <c r="A739" s="9" t="str">
        <f>'[1]عملاء الفرع'!$B$42</f>
        <v>كشف حساب عميل (39)</v>
      </c>
      <c r="B739" s="13"/>
      <c r="C739" s="11">
        <v>41153</v>
      </c>
      <c r="D739" s="12">
        <f>SUMPRODUCT((SUMIF('[1]كشف حساب عميل (39)'!$F$146:$F$167,"*560*",'[1]كشف حساب عميل (39)'!$E$146:$E$167)))</f>
        <v>0</v>
      </c>
      <c r="E739" s="12">
        <f>SUMPRODUCT((SUMIF('[1]كشف حساب عميل (39)'!$F$146:$F$167,"*510*",'[1]كشف حساب عميل (39)'!$E$146:$E$167)))</f>
        <v>0</v>
      </c>
      <c r="F739" s="12">
        <f>SUMPRODUCT((SUMIF('[1]كشف حساب عميل (39)'!$F$146:$F$167,"*430 لتر نوفرست*",'[1]كشف حساب عميل (39)'!$E$146:$E$167)))</f>
        <v>0</v>
      </c>
      <c r="G739" s="12">
        <f>SUMPRODUCT((SUMIF('[1]كشف حساب عميل (39)'!$F$146:$F$167,"*340 لتر نوفرست*",'[1]كشف حساب عميل (39)'!$E$146:$E$167)))</f>
        <v>0</v>
      </c>
      <c r="H739" s="12">
        <f>SUMPRODUCT((SUMIF('[1]كشف حساب عميل (39)'!$F$146:$F$167,"*339 لتر نوفرست*",'[1]كشف حساب عميل (39)'!$E$146:$E$167)))</f>
        <v>0</v>
      </c>
      <c r="I739" s="12">
        <f>SUMPRODUCT((SUMIF('[1]كشف حساب عميل (39)'!$F$146:$F$167,"*338*",'[1]كشف حساب عميل (39)'!$E$146:$E$167)))</f>
        <v>0</v>
      </c>
      <c r="J739" s="12">
        <f>SUMPRODUCT((SUMIF('[1]كشف حساب عميل (39)'!$F$146:$F$167,"*330*",'[1]كشف حساب عميل (39)'!$E$146:$E$167)))</f>
        <v>0</v>
      </c>
      <c r="K739" s="12">
        <f>SUMPRODUCT((SUMIF('[1]كشف حساب عميل (39)'!$F$146:$F$167,"*580*",'[1]كشف حساب عميل (39)'!$E$146:$E$167)))</f>
        <v>0</v>
      </c>
      <c r="L739" s="12">
        <f>SUMPRODUCT((SUMIF('[1]كشف حساب عميل (39)'!$F$146:$F$167,"*430 لتر برستيج*",'[1]كشف حساب عميل (39)'!$E$146:$E$167)))</f>
        <v>0</v>
      </c>
      <c r="M739" s="12">
        <f>SUMPRODUCT((SUMIF('[1]كشف حساب عميل (39)'!$F$146:$F$167,"*340 لتر برستيج*",'[1]كشف حساب عميل (39)'!$E$146:$E$167)))</f>
        <v>0</v>
      </c>
      <c r="N739" s="12">
        <f>SUMPRODUCT((SUMIF('[1]كشف حساب عميل (39)'!$F$146:$F$167,"*339 لتر برستيج*",'[1]كشف حساب عميل (39)'!$E$146:$E$167)))</f>
        <v>0</v>
      </c>
      <c r="O739" s="12">
        <f>SUMPRODUCT((SUMIF('[1]كشف حساب عميل (39)'!$F$146:$F$167,"*320*",'[1]كشف حساب عميل (39)'!$E$146:$E$167)))</f>
        <v>0</v>
      </c>
      <c r="P739" s="12">
        <f>SUMPRODUCT((SUMIF('[1]كشف حساب عميل (39)'!$F$146:$F$167,"*290*",'[1]كشف حساب عميل (39)'!$E$146:$E$167)))</f>
        <v>0</v>
      </c>
      <c r="Q739" s="12">
        <f>SUMPRODUCT((SUMIF('[1]كشف حساب عميل (39)'!$F$146:$F$167,"*335 لتر اوسكار*",'[1]كشف حساب عميل (39)'!$E$146:$E$167)))</f>
        <v>0</v>
      </c>
      <c r="R739" s="12">
        <f>SUMPRODUCT((SUMIF('[1]كشف حساب عميل (39)'!$F$146:$F$167,"*335 لتر برنسيسه*",'[1]كشف حساب عميل (39)'!$E$146:$E$167)))</f>
        <v>0</v>
      </c>
      <c r="S739" s="12">
        <f>SUMPRODUCT((SUMIF('[1]كشف حساب عميل (39)'!$F$146:$F$167,"*328*",'[1]كشف حساب عميل (39)'!$E$146:$E$167)))</f>
        <v>0</v>
      </c>
      <c r="T739" s="12">
        <f>SUMPRODUCT((SUMIF('[1]كشف حساب عميل (39)'!$F$146:$F$167,"*7 درج نوفرست*",'[1]كشف حساب عميل (39)'!$E$146:$E$167)))</f>
        <v>0</v>
      </c>
      <c r="U739" s="12">
        <f>SUMPRODUCT((SUMIF('[1]كشف حساب عميل (39)'!$F$146:$F$167,"*6 درج نوفرست*",'[1]كشف حساب عميل (39)'!$E$146:$E$167)))</f>
        <v>0</v>
      </c>
      <c r="V739" s="12">
        <f>SUMPRODUCT((SUMIF('[1]كشف حساب عميل (39)'!$F$146:$F$167,"*5 درج نوفرست*",'[1]كشف حساب عميل (39)'!$E$146:$E$167)))</f>
        <v>0</v>
      </c>
      <c r="W739" s="12">
        <f>SUMPRODUCT((SUMIF('[1]كشف حساب عميل (39)'!$F$146:$F$167,"*6 درج معدل*",'[1]كشف حساب عميل (39)'!$E$146:$E$167)))</f>
        <v>0</v>
      </c>
      <c r="X739" s="12">
        <f>SUMPRODUCT((SUMIF('[1]كشف حساب عميل (39)'!$F$146:$F$167,"*5 درج معدل*",'[1]كشف حساب عميل (39)'!$E$146:$E$167)))</f>
        <v>0</v>
      </c>
      <c r="Y739" s="12">
        <f>SUMPRODUCT((SUMIF('[1]كشف حساب عميل (39)'!$F$146:$F$167,"*4 درج*",'[1]كشف حساب عميل (39)'!$E$146:$E$167)))</f>
        <v>0</v>
      </c>
      <c r="Z739" s="12">
        <f t="shared" si="302"/>
        <v>0</v>
      </c>
    </row>
    <row r="740" spans="1:26" ht="17.25" hidden="1" thickTop="1" thickBot="1">
      <c r="A740" s="9" t="str">
        <f>'[1]عملاء الفرع'!$B$42</f>
        <v>كشف حساب عميل (39)</v>
      </c>
      <c r="B740" s="13"/>
      <c r="C740" s="11" t="s">
        <v>28</v>
      </c>
      <c r="D740" s="12">
        <f t="shared" ref="D740:S759" si="312">SUM(D737:D739)</f>
        <v>0</v>
      </c>
      <c r="E740" s="12">
        <f t="shared" ref="E740:Y740" si="313">SUM(E737:E739)</f>
        <v>0</v>
      </c>
      <c r="F740" s="12">
        <f t="shared" si="313"/>
        <v>0</v>
      </c>
      <c r="G740" s="12">
        <f t="shared" si="313"/>
        <v>0</v>
      </c>
      <c r="H740" s="12">
        <f t="shared" si="313"/>
        <v>0</v>
      </c>
      <c r="I740" s="12">
        <f t="shared" si="313"/>
        <v>0</v>
      </c>
      <c r="J740" s="12">
        <f t="shared" si="313"/>
        <v>0</v>
      </c>
      <c r="K740" s="12">
        <f t="shared" si="313"/>
        <v>0</v>
      </c>
      <c r="L740" s="12">
        <f t="shared" si="313"/>
        <v>0</v>
      </c>
      <c r="M740" s="12">
        <f t="shared" si="313"/>
        <v>0</v>
      </c>
      <c r="N740" s="12">
        <f t="shared" si="313"/>
        <v>0</v>
      </c>
      <c r="O740" s="12">
        <f t="shared" si="313"/>
        <v>0</v>
      </c>
      <c r="P740" s="12">
        <f t="shared" si="313"/>
        <v>0</v>
      </c>
      <c r="Q740" s="12">
        <f t="shared" si="313"/>
        <v>0</v>
      </c>
      <c r="R740" s="12">
        <f t="shared" si="313"/>
        <v>0</v>
      </c>
      <c r="S740" s="12">
        <f t="shared" si="313"/>
        <v>0</v>
      </c>
      <c r="T740" s="12">
        <f t="shared" si="313"/>
        <v>0</v>
      </c>
      <c r="U740" s="12">
        <f t="shared" si="313"/>
        <v>0</v>
      </c>
      <c r="V740" s="12">
        <f t="shared" si="313"/>
        <v>0</v>
      </c>
      <c r="W740" s="12">
        <f t="shared" si="313"/>
        <v>0</v>
      </c>
      <c r="X740" s="12">
        <f t="shared" si="313"/>
        <v>0</v>
      </c>
      <c r="Y740" s="12">
        <f t="shared" si="313"/>
        <v>0</v>
      </c>
      <c r="Z740" s="12">
        <f t="shared" si="302"/>
        <v>0</v>
      </c>
    </row>
    <row r="741" spans="1:26" ht="17.25" hidden="1" thickTop="1" thickBot="1">
      <c r="A741" s="9" t="str">
        <f>'[1]عملاء الفرع'!$B$42</f>
        <v>كشف حساب عميل (39)</v>
      </c>
      <c r="B741" s="13"/>
      <c r="C741" s="11">
        <v>41183</v>
      </c>
      <c r="D741" s="12">
        <f>SUMPRODUCT((SUMIF('[1]كشف حساب عميل (39)'!$F$169:$F$189,"*560*",'[1]كشف حساب عميل (39)'!$E$169:$E$189)))</f>
        <v>0</v>
      </c>
      <c r="E741" s="12">
        <f>SUMPRODUCT((SUMIF('[1]كشف حساب عميل (39)'!$F$169:$F$189,"*510*",'[1]كشف حساب عميل (39)'!$E$169:$E$189)))</f>
        <v>0</v>
      </c>
      <c r="F741" s="12">
        <f>SUMPRODUCT((SUMIF('[1]كشف حساب عميل (39)'!$F$169:$F$189,"*430 لتر نوفرست*",'[1]كشف حساب عميل (39)'!$E$169:$E$189)))</f>
        <v>0</v>
      </c>
      <c r="G741" s="12">
        <f>SUMPRODUCT((SUMIF('[1]كشف حساب عميل (39)'!$F$169:$F$189,"*340 لتر نوفرست*",'[1]كشف حساب عميل (39)'!$E$169:$E$189)))</f>
        <v>0</v>
      </c>
      <c r="H741" s="12">
        <f>SUMPRODUCT((SUMIF('[1]كشف حساب عميل (39)'!$F$169:$F$189,"*339 لتر نوفرست*",'[1]كشف حساب عميل (39)'!$E$169:$E$189)))</f>
        <v>0</v>
      </c>
      <c r="I741" s="12">
        <f>SUMPRODUCT((SUMIF('[1]كشف حساب عميل (39)'!$F$169:$F$189,"*338*",'[1]كشف حساب عميل (39)'!$E$169:$E$189)))</f>
        <v>0</v>
      </c>
      <c r="J741" s="12">
        <f>SUMPRODUCT((SUMIF('[1]كشف حساب عميل (39)'!$F$169:$F$189,"*330*",'[1]كشف حساب عميل (39)'!$E$169:$E$189)))</f>
        <v>0</v>
      </c>
      <c r="K741" s="12">
        <f>SUMPRODUCT((SUMIF('[1]كشف حساب عميل (39)'!$F$169:$F$189,"*580*",'[1]كشف حساب عميل (39)'!$E$169:$E$189)))</f>
        <v>0</v>
      </c>
      <c r="L741" s="12">
        <f>SUMPRODUCT((SUMIF('[1]كشف حساب عميل (39)'!$F$169:$F$189,"*430 لتر برستيج*",'[1]كشف حساب عميل (39)'!$E$169:$E$189)))</f>
        <v>0</v>
      </c>
      <c r="M741" s="12">
        <f>SUMPRODUCT((SUMIF('[1]كشف حساب عميل (39)'!$F$169:$F$189,"*340 لتر برستيج*",'[1]كشف حساب عميل (39)'!$E$169:$E$189)))</f>
        <v>0</v>
      </c>
      <c r="N741" s="12">
        <f>SUMPRODUCT((SUMIF('[1]كشف حساب عميل (39)'!$F$169:$F$189,"*339 لتر برستيج*",'[1]كشف حساب عميل (39)'!$E$169:$E$189)))</f>
        <v>0</v>
      </c>
      <c r="O741" s="12">
        <f>SUMPRODUCT((SUMIF('[1]كشف حساب عميل (39)'!$F$169:$F$189,"*320*",'[1]كشف حساب عميل (39)'!$E$169:$E$189)))</f>
        <v>0</v>
      </c>
      <c r="P741" s="12">
        <f>SUMPRODUCT((SUMIF('[1]كشف حساب عميل (39)'!$F$169:$F$189,"*290*",'[1]كشف حساب عميل (39)'!$E$169:$E$189)))</f>
        <v>0</v>
      </c>
      <c r="Q741" s="12">
        <f>SUMPRODUCT((SUMIF('[1]كشف حساب عميل (39)'!$F$169:$F$189,"*335 لتر اوسكار*",'[1]كشف حساب عميل (39)'!$E$169:$E$189)))</f>
        <v>0</v>
      </c>
      <c r="R741" s="12">
        <f>SUMPRODUCT((SUMIF('[1]كشف حساب عميل (39)'!$F$169:$F$189,"*335 لتر برنسيسه*",'[1]كشف حساب عميل (39)'!$E$169:$E$189)))</f>
        <v>0</v>
      </c>
      <c r="S741" s="12">
        <f>SUMPRODUCT((SUMIF('[1]كشف حساب عميل (39)'!$F$169:$F$189,"*328*",'[1]كشف حساب عميل (39)'!$E$169:$E$189)))</f>
        <v>0</v>
      </c>
      <c r="T741" s="12">
        <f>SUMPRODUCT((SUMIF('[1]كشف حساب عميل (39)'!$F$169:$F$189,"*7 درج نوفرست*",'[1]كشف حساب عميل (39)'!$E$169:$E$189)))</f>
        <v>0</v>
      </c>
      <c r="U741" s="12">
        <f>SUMPRODUCT((SUMIF('[1]كشف حساب عميل (39)'!$F$169:$F$189,"*6 درج نوفرست*",'[1]كشف حساب عميل (39)'!$E$169:$E$189)))</f>
        <v>0</v>
      </c>
      <c r="V741" s="12">
        <f>SUMPRODUCT((SUMIF('[1]كشف حساب عميل (39)'!$F$169:$F$189,"*5 درج نوفرست*",'[1]كشف حساب عميل (39)'!$E$169:$E$189)))</f>
        <v>0</v>
      </c>
      <c r="W741" s="12">
        <f>SUMPRODUCT((SUMIF('[1]كشف حساب عميل (39)'!$F$169:$F$189,"*6 درج معدل*",'[1]كشف حساب عميل (39)'!$E$169:$E$189)))</f>
        <v>0</v>
      </c>
      <c r="X741" s="12">
        <f>SUMPRODUCT((SUMIF('[1]كشف حساب عميل (39)'!$F$169:$F$189,"*5 درج معدل*",'[1]كشف حساب عميل (39)'!$E$169:$E$189)))</f>
        <v>0</v>
      </c>
      <c r="Y741" s="12">
        <f>SUMPRODUCT((SUMIF('[1]كشف حساب عميل (39)'!$F$169:$F$189,"*4 درج*",'[1]كشف حساب عميل (39)'!$E$169:$E$189)))</f>
        <v>0</v>
      </c>
      <c r="Z741" s="12">
        <f t="shared" si="302"/>
        <v>0</v>
      </c>
    </row>
    <row r="742" spans="1:26" ht="17.25" hidden="1" thickTop="1" thickBot="1">
      <c r="A742" s="9" t="str">
        <f>'[1]عملاء الفرع'!$B$42</f>
        <v>كشف حساب عميل (39)</v>
      </c>
      <c r="B742" s="13"/>
      <c r="C742" s="11">
        <v>41214</v>
      </c>
      <c r="D742" s="12">
        <f>SUMPRODUCT((SUMIF('[1]كشف حساب عميل (39)'!$F$191:$F$202,"*560*",'[1]كشف حساب عميل (39)'!$E$191:$E$202)))</f>
        <v>0</v>
      </c>
      <c r="E742" s="12">
        <f>SUMPRODUCT((SUMIF('[1]كشف حساب عميل (39)'!$F$191:$F$202,"*510*",'[1]كشف حساب عميل (39)'!$E$191:$E$202)))</f>
        <v>0</v>
      </c>
      <c r="F742" s="12">
        <f>SUMPRODUCT((SUMIF('[1]كشف حساب عميل (39)'!$F$191:$F$202,"*430 لتر نوفرست*",'[1]كشف حساب عميل (39)'!$E$191:$E$202)))</f>
        <v>0</v>
      </c>
      <c r="G742" s="12">
        <f>SUMPRODUCT((SUMIF('[1]كشف حساب عميل (39)'!$F$191:$F$202,"*340 لتر نوفرست*",'[1]كشف حساب عميل (39)'!$E$191:$E$202)))</f>
        <v>0</v>
      </c>
      <c r="H742" s="12">
        <f>SUMPRODUCT((SUMIF('[1]كشف حساب عميل (39)'!$F$191:$F$202,"*339 لتر نوفرست*",'[1]كشف حساب عميل (39)'!$E$191:$E$202)))</f>
        <v>0</v>
      </c>
      <c r="I742" s="12">
        <f>SUMPRODUCT((SUMIF('[1]كشف حساب عميل (39)'!$F$191:$F$202,"*338*",'[1]كشف حساب عميل (39)'!$E$191:$E$202)))</f>
        <v>0</v>
      </c>
      <c r="J742" s="12">
        <f>SUMPRODUCT((SUMIF('[1]كشف حساب عميل (39)'!$F$191:$F$202,"*330*",'[1]كشف حساب عميل (39)'!$E$191:$E$202)))</f>
        <v>0</v>
      </c>
      <c r="K742" s="12">
        <f>SUMPRODUCT((SUMIF('[1]كشف حساب عميل (39)'!$F$191:$F$202,"*580*",'[1]كشف حساب عميل (39)'!$E$191:$E$202)))</f>
        <v>0</v>
      </c>
      <c r="L742" s="12">
        <f>SUMPRODUCT((SUMIF('[1]كشف حساب عميل (39)'!$F$191:$F$202,"*430 لتر برستيج*",'[1]كشف حساب عميل (39)'!$E$191:$E$202)))</f>
        <v>0</v>
      </c>
      <c r="M742" s="12">
        <f>SUMPRODUCT((SUMIF('[1]كشف حساب عميل (39)'!$F$191:$F$202,"*340 لتر برستيج*",'[1]كشف حساب عميل (39)'!$E$191:$E$202)))</f>
        <v>0</v>
      </c>
      <c r="N742" s="12">
        <f>SUMPRODUCT((SUMIF('[1]كشف حساب عميل (39)'!$F$191:$F$202,"*339 لتر برستيج*",'[1]كشف حساب عميل (39)'!$E$191:$E$202)))</f>
        <v>0</v>
      </c>
      <c r="O742" s="12">
        <f>SUMPRODUCT((SUMIF('[1]كشف حساب عميل (39)'!$F$191:$F$202,"*320*",'[1]كشف حساب عميل (39)'!$E$191:$E$202)))</f>
        <v>0</v>
      </c>
      <c r="P742" s="12">
        <f>SUMPRODUCT((SUMIF('[1]كشف حساب عميل (39)'!$F$191:$F$202,"*290*",'[1]كشف حساب عميل (39)'!$E$191:$E$202)))</f>
        <v>0</v>
      </c>
      <c r="Q742" s="12">
        <f>SUMPRODUCT((SUMIF('[1]كشف حساب عميل (39)'!$F$191:$F$202,"*335 لتر اوسكار*",'[1]كشف حساب عميل (39)'!$E$191:$E$202)))</f>
        <v>0</v>
      </c>
      <c r="R742" s="12">
        <f>SUMPRODUCT((SUMIF('[1]كشف حساب عميل (39)'!$F$191:$F$202,"*335 لتر برنسيسه*",'[1]كشف حساب عميل (39)'!$E$191:$E$202)))</f>
        <v>0</v>
      </c>
      <c r="S742" s="12">
        <f>SUMPRODUCT((SUMIF('[1]كشف حساب عميل (39)'!$F$191:$F$202,"*328*",'[1]كشف حساب عميل (39)'!$E$191:$E$202)))</f>
        <v>0</v>
      </c>
      <c r="T742" s="12">
        <f>SUMPRODUCT((SUMIF('[1]كشف حساب عميل (39)'!$F$191:$F$202,"*7 درج نوفرست*",'[1]كشف حساب عميل (39)'!$E$191:$E$202)))</f>
        <v>0</v>
      </c>
      <c r="U742" s="12">
        <f>SUMPRODUCT((SUMIF('[1]كشف حساب عميل (39)'!$F$191:$F$202,"*6 درج نوفرست*",'[1]كشف حساب عميل (39)'!$E$191:$E$202)))</f>
        <v>0</v>
      </c>
      <c r="V742" s="12">
        <f>SUMPRODUCT((SUMIF('[1]كشف حساب عميل (39)'!$F$191:$F$202,"*5 درج نوفرست*",'[1]كشف حساب عميل (39)'!$E$191:$E$202)))</f>
        <v>0</v>
      </c>
      <c r="W742" s="12">
        <f>SUMPRODUCT((SUMIF('[1]كشف حساب عميل (39)'!$F$191:$F$202,"*6 درج معدل*",'[1]كشف حساب عميل (39)'!$E$191:$E$202)))</f>
        <v>0</v>
      </c>
      <c r="X742" s="12">
        <f>SUMPRODUCT((SUMIF('[1]كشف حساب عميل (39)'!$F$191:$F$202,"*5 درج معدل*",'[1]كشف حساب عميل (39)'!$E$191:$E$202)))</f>
        <v>0</v>
      </c>
      <c r="Y742" s="12">
        <f>SUMPRODUCT((SUMIF('[1]كشف حساب عميل (39)'!$F$191:$F$202,"*4 درج*",'[1]كشف حساب عميل (39)'!$E$191:$E$202)))</f>
        <v>0</v>
      </c>
      <c r="Z742" s="12">
        <f t="shared" si="302"/>
        <v>0</v>
      </c>
    </row>
    <row r="743" spans="1:26" ht="17.25" hidden="1" thickTop="1" thickBot="1">
      <c r="A743" s="9" t="str">
        <f>'[1]عملاء الفرع'!$B$42</f>
        <v>كشف حساب عميل (39)</v>
      </c>
      <c r="B743" s="13"/>
      <c r="C743" s="11">
        <v>41244</v>
      </c>
      <c r="D743" s="12">
        <f>SUMPRODUCT((SUMIF('[1]كشف حساب عميل (39)'!$F$204:$F$216,"*560*",'[1]كشف حساب عميل (39)'!$E$204:$E$216)))</f>
        <v>0</v>
      </c>
      <c r="E743" s="12">
        <f>SUMPRODUCT((SUMIF('[1]كشف حساب عميل (39)'!$F$204:$F$216,"*510*",'[1]كشف حساب عميل (39)'!$E$204:$E$216)))</f>
        <v>0</v>
      </c>
      <c r="F743" s="12">
        <f>SUMPRODUCT((SUMIF('[1]كشف حساب عميل (39)'!$F$204:$F$216,"*430 لتر نوفرست*",'[1]كشف حساب عميل (39)'!$E$204:$E$216)))</f>
        <v>0</v>
      </c>
      <c r="G743" s="12">
        <f>SUMPRODUCT((SUMIF('[1]كشف حساب عميل (39)'!$F$204:$F$216,"*340 لتر نوفرست*",'[1]كشف حساب عميل (39)'!$E$204:$E$216)))</f>
        <v>0</v>
      </c>
      <c r="H743" s="12">
        <f>SUMPRODUCT((SUMIF('[1]كشف حساب عميل (39)'!$F$204:$F$216,"*339 لتر نوفرست*",'[1]كشف حساب عميل (39)'!$E$204:$E$216)))</f>
        <v>0</v>
      </c>
      <c r="I743" s="12">
        <f>SUMPRODUCT((SUMIF('[1]كشف حساب عميل (39)'!$F$204:$F$216,"*338*",'[1]كشف حساب عميل (39)'!$E$204:$E$216)))</f>
        <v>0</v>
      </c>
      <c r="J743" s="12">
        <f>SUMPRODUCT((SUMIF('[1]كشف حساب عميل (39)'!$F$204:$F$216,"*330*",'[1]كشف حساب عميل (39)'!$E$204:$E$216)))</f>
        <v>0</v>
      </c>
      <c r="K743" s="12">
        <f>SUMPRODUCT((SUMIF('[1]كشف حساب عميل (39)'!$F$204:$F$216,"*580*",'[1]كشف حساب عميل (39)'!$E$204:$E$216)))</f>
        <v>0</v>
      </c>
      <c r="L743" s="12">
        <f>SUMPRODUCT((SUMIF('[1]كشف حساب عميل (39)'!$F$204:$F$216,"*430 لتر برستيج*",'[1]كشف حساب عميل (39)'!$E$204:$E$216)))</f>
        <v>0</v>
      </c>
      <c r="M743" s="12">
        <f>SUMPRODUCT((SUMIF('[1]كشف حساب عميل (39)'!$F$204:$F$216,"*340 لتر برستيج*",'[1]كشف حساب عميل (39)'!$E$204:$E$216)))</f>
        <v>0</v>
      </c>
      <c r="N743" s="12">
        <f>SUMPRODUCT((SUMIF('[1]كشف حساب عميل (39)'!$F$204:$F$216,"*339 لتر برستيج*",'[1]كشف حساب عميل (39)'!$E$204:$E$216)))</f>
        <v>0</v>
      </c>
      <c r="O743" s="12">
        <f>SUMPRODUCT((SUMIF('[1]كشف حساب عميل (39)'!$F$204:$F$216,"*320*",'[1]كشف حساب عميل (39)'!$E$204:$E$216)))</f>
        <v>0</v>
      </c>
      <c r="P743" s="12">
        <f>SUMPRODUCT((SUMIF('[1]كشف حساب عميل (39)'!$F$204:$F$216,"*290*",'[1]كشف حساب عميل (39)'!$E$204:$E$216)))</f>
        <v>0</v>
      </c>
      <c r="Q743" s="12">
        <f>SUMPRODUCT((SUMIF('[1]كشف حساب عميل (39)'!$F$204:$F$216,"*335 لتر اوسكار*",'[1]كشف حساب عميل (39)'!$E$204:$E$216)))</f>
        <v>0</v>
      </c>
      <c r="R743" s="12">
        <f>SUMPRODUCT((SUMIF('[1]كشف حساب عميل (39)'!$F$204:$F$216,"*335 لتر برنسيسه*",'[1]كشف حساب عميل (39)'!$E$204:$E$216)))</f>
        <v>0</v>
      </c>
      <c r="S743" s="12">
        <f>SUMPRODUCT((SUMIF('[1]كشف حساب عميل (39)'!$F$204:$F$216,"*328*",'[1]كشف حساب عميل (39)'!$E$204:$E$216)))</f>
        <v>0</v>
      </c>
      <c r="T743" s="12">
        <f>SUMPRODUCT((SUMIF('[1]كشف حساب عميل (39)'!$F$204:$F$216,"*7 درج نوفرست*",'[1]كشف حساب عميل (39)'!$E$204:$E$216)))</f>
        <v>0</v>
      </c>
      <c r="U743" s="12">
        <f>SUMPRODUCT((SUMIF('[1]كشف حساب عميل (39)'!$F$204:$F$216,"*6 درج نوفرست*",'[1]كشف حساب عميل (39)'!$E$204:$E$216)))</f>
        <v>0</v>
      </c>
      <c r="V743" s="12">
        <f>SUMPRODUCT((SUMIF('[1]كشف حساب عميل (39)'!$F$204:$F$216,"*5 درج نوفرست*",'[1]كشف حساب عميل (39)'!$E$204:$E$216)))</f>
        <v>0</v>
      </c>
      <c r="W743" s="12">
        <f>SUMPRODUCT((SUMIF('[1]كشف حساب عميل (39)'!$F$204:$F$216,"*6 درج معدل*",'[1]كشف حساب عميل (39)'!$E$204:$E$216)))</f>
        <v>0</v>
      </c>
      <c r="X743" s="12">
        <f>SUMPRODUCT((SUMIF('[1]كشف حساب عميل (39)'!$F$204:$F$216,"*5 درج معدل*",'[1]كشف حساب عميل (39)'!$E$204:$E$216)))</f>
        <v>0</v>
      </c>
      <c r="Y743" s="12">
        <f>SUMPRODUCT((SUMIF('[1]كشف حساب عميل (39)'!$F$204:$F$216,"*4 درج*",'[1]كشف حساب عميل (39)'!$E$204:$E$216)))</f>
        <v>0</v>
      </c>
      <c r="Z743" s="12">
        <f t="shared" si="302"/>
        <v>0</v>
      </c>
    </row>
    <row r="744" spans="1:26" ht="17.25" hidden="1" thickTop="1" thickBot="1">
      <c r="A744" s="9" t="str">
        <f>'[1]عملاء الفرع'!$B$42</f>
        <v>كشف حساب عميل (39)</v>
      </c>
      <c r="B744" s="13"/>
      <c r="C744" s="11" t="s">
        <v>29</v>
      </c>
      <c r="D744" s="12">
        <f t="shared" ref="D744:S763" si="314">SUM(D741:D743)</f>
        <v>0</v>
      </c>
      <c r="E744" s="12">
        <f t="shared" ref="E744:Y744" si="315">SUM(E741:E743)</f>
        <v>0</v>
      </c>
      <c r="F744" s="12">
        <f t="shared" si="315"/>
        <v>0</v>
      </c>
      <c r="G744" s="12">
        <f t="shared" si="315"/>
        <v>0</v>
      </c>
      <c r="H744" s="12">
        <f t="shared" si="315"/>
        <v>0</v>
      </c>
      <c r="I744" s="12">
        <f t="shared" si="315"/>
        <v>0</v>
      </c>
      <c r="J744" s="12">
        <f t="shared" si="315"/>
        <v>0</v>
      </c>
      <c r="K744" s="12">
        <f t="shared" si="315"/>
        <v>0</v>
      </c>
      <c r="L744" s="12">
        <f t="shared" si="315"/>
        <v>0</v>
      </c>
      <c r="M744" s="12">
        <f t="shared" si="315"/>
        <v>0</v>
      </c>
      <c r="N744" s="12">
        <f t="shared" si="315"/>
        <v>0</v>
      </c>
      <c r="O744" s="12">
        <f t="shared" si="315"/>
        <v>0</v>
      </c>
      <c r="P744" s="12">
        <f t="shared" si="315"/>
        <v>0</v>
      </c>
      <c r="Q744" s="12">
        <f t="shared" si="315"/>
        <v>0</v>
      </c>
      <c r="R744" s="12">
        <f t="shared" si="315"/>
        <v>0</v>
      </c>
      <c r="S744" s="12">
        <f t="shared" si="315"/>
        <v>0</v>
      </c>
      <c r="T744" s="12">
        <f t="shared" si="315"/>
        <v>0</v>
      </c>
      <c r="U744" s="12">
        <f t="shared" si="315"/>
        <v>0</v>
      </c>
      <c r="V744" s="12">
        <f t="shared" si="315"/>
        <v>0</v>
      </c>
      <c r="W744" s="12">
        <f t="shared" si="315"/>
        <v>0</v>
      </c>
      <c r="X744" s="12">
        <f t="shared" si="315"/>
        <v>0</v>
      </c>
      <c r="Y744" s="12">
        <f t="shared" si="315"/>
        <v>0</v>
      </c>
      <c r="Z744" s="12">
        <f t="shared" si="302"/>
        <v>0</v>
      </c>
    </row>
    <row r="745" spans="1:26" ht="17.25" hidden="1" thickTop="1" thickBot="1">
      <c r="A745" s="9" t="str">
        <f>'[1]عملاء الفرع'!$B$42</f>
        <v>كشف حساب عميل (39)</v>
      </c>
      <c r="B745" s="13"/>
      <c r="C745" s="11" t="s">
        <v>30</v>
      </c>
      <c r="D745" s="12">
        <f t="shared" ref="D745:Y764" si="316">SUM(D744,D740)</f>
        <v>0</v>
      </c>
      <c r="E745" s="12">
        <f t="shared" si="316"/>
        <v>0</v>
      </c>
      <c r="F745" s="12">
        <f t="shared" si="316"/>
        <v>0</v>
      </c>
      <c r="G745" s="12">
        <f t="shared" si="316"/>
        <v>0</v>
      </c>
      <c r="H745" s="12">
        <f t="shared" si="316"/>
        <v>0</v>
      </c>
      <c r="I745" s="12">
        <f t="shared" si="316"/>
        <v>0</v>
      </c>
      <c r="J745" s="12">
        <f t="shared" si="316"/>
        <v>0</v>
      </c>
      <c r="K745" s="12">
        <f t="shared" si="316"/>
        <v>0</v>
      </c>
      <c r="L745" s="12">
        <f t="shared" si="316"/>
        <v>0</v>
      </c>
      <c r="M745" s="12">
        <f t="shared" si="316"/>
        <v>0</v>
      </c>
      <c r="N745" s="12">
        <f t="shared" si="316"/>
        <v>0</v>
      </c>
      <c r="O745" s="12">
        <f t="shared" si="316"/>
        <v>0</v>
      </c>
      <c r="P745" s="12">
        <f t="shared" si="316"/>
        <v>0</v>
      </c>
      <c r="Q745" s="12">
        <f t="shared" si="316"/>
        <v>0</v>
      </c>
      <c r="R745" s="12">
        <f t="shared" si="316"/>
        <v>0</v>
      </c>
      <c r="S745" s="12">
        <f t="shared" si="316"/>
        <v>0</v>
      </c>
      <c r="T745" s="12">
        <f t="shared" si="316"/>
        <v>0</v>
      </c>
      <c r="U745" s="12">
        <f t="shared" si="316"/>
        <v>0</v>
      </c>
      <c r="V745" s="12">
        <f t="shared" si="316"/>
        <v>0</v>
      </c>
      <c r="W745" s="12">
        <f t="shared" si="316"/>
        <v>0</v>
      </c>
      <c r="X745" s="12">
        <f t="shared" si="316"/>
        <v>0</v>
      </c>
      <c r="Y745" s="12">
        <f t="shared" si="316"/>
        <v>0</v>
      </c>
      <c r="Z745" s="12">
        <f t="shared" si="302"/>
        <v>0</v>
      </c>
    </row>
    <row r="746" spans="1:26" ht="17.25" hidden="1" thickTop="1" thickBot="1">
      <c r="A746" s="9" t="str">
        <f>'[1]عملاء الفرع'!$B$42</f>
        <v>كشف حساب عميل (39)</v>
      </c>
      <c r="B746" s="13"/>
      <c r="C746" s="11" t="s">
        <v>31</v>
      </c>
      <c r="D746" s="12">
        <f t="shared" ref="D746:Y765" si="317">SUM(D745,D736)</f>
        <v>0</v>
      </c>
      <c r="E746" s="12">
        <f t="shared" si="317"/>
        <v>0</v>
      </c>
      <c r="F746" s="12">
        <f t="shared" si="317"/>
        <v>0</v>
      </c>
      <c r="G746" s="12">
        <f t="shared" si="317"/>
        <v>0</v>
      </c>
      <c r="H746" s="12">
        <f t="shared" si="317"/>
        <v>0</v>
      </c>
      <c r="I746" s="12">
        <f t="shared" si="317"/>
        <v>0</v>
      </c>
      <c r="J746" s="12">
        <f t="shared" si="317"/>
        <v>0</v>
      </c>
      <c r="K746" s="12">
        <f t="shared" si="317"/>
        <v>0</v>
      </c>
      <c r="L746" s="12">
        <f t="shared" si="317"/>
        <v>0</v>
      </c>
      <c r="M746" s="12">
        <f t="shared" si="317"/>
        <v>0</v>
      </c>
      <c r="N746" s="12">
        <f t="shared" si="317"/>
        <v>0</v>
      </c>
      <c r="O746" s="12">
        <f t="shared" si="317"/>
        <v>0</v>
      </c>
      <c r="P746" s="12">
        <f t="shared" si="317"/>
        <v>0</v>
      </c>
      <c r="Q746" s="12">
        <f t="shared" si="317"/>
        <v>0</v>
      </c>
      <c r="R746" s="12">
        <f t="shared" si="317"/>
        <v>0</v>
      </c>
      <c r="S746" s="12">
        <f t="shared" si="317"/>
        <v>0</v>
      </c>
      <c r="T746" s="12">
        <f t="shared" si="317"/>
        <v>0</v>
      </c>
      <c r="U746" s="12">
        <f t="shared" si="317"/>
        <v>0</v>
      </c>
      <c r="V746" s="12">
        <f t="shared" si="317"/>
        <v>0</v>
      </c>
      <c r="W746" s="12">
        <f t="shared" si="317"/>
        <v>0</v>
      </c>
      <c r="X746" s="12">
        <f t="shared" si="317"/>
        <v>0</v>
      </c>
      <c r="Y746" s="12">
        <f t="shared" si="317"/>
        <v>0</v>
      </c>
      <c r="Z746" s="12">
        <f t="shared" si="302"/>
        <v>0</v>
      </c>
    </row>
    <row r="747" spans="1:26" ht="17.25" thickTop="1" thickBot="1">
      <c r="A747" s="9" t="str">
        <f>'[1]عملاء الفرع'!$B$43</f>
        <v>كشف حساب عميل (40)</v>
      </c>
      <c r="B747" s="13"/>
      <c r="C747" s="11">
        <v>40909</v>
      </c>
      <c r="D747" s="12">
        <f>SUMPRODUCT((SUMIF('[1]كشف حساب عميل (40)'!$F$7:$F$37,"*560*",'[1]كشف حساب عميل (40)'!$E$7:$E$37)))</f>
        <v>0</v>
      </c>
      <c r="E747" s="12">
        <f>SUMPRODUCT((SUMIF('[1]كشف حساب عميل (40)'!$F$7:$F$37,"*510*",'[1]كشف حساب عميل (40)'!$E$7:$E$37)))</f>
        <v>0</v>
      </c>
      <c r="F747" s="12">
        <f>SUMPRODUCT((SUMIF('[1]كشف حساب عميل (40)'!$F$7:$F$37,"*430 لتر نوفرست*",'[1]كشف حساب عميل (40)'!$E$7:$E$37)))</f>
        <v>0</v>
      </c>
      <c r="G747" s="12">
        <f>SUMPRODUCT((SUMIF('[1]كشف حساب عميل (40)'!$F$7:$F$37,"*340 لتر نوفرست*",'[1]كشف حساب عميل (40)'!$E$7:$E$37)))</f>
        <v>0</v>
      </c>
      <c r="H747" s="12">
        <f>SUMPRODUCT((SUMIF('[1]كشف حساب عميل (40)'!$F$7:$F$37,"*339 لتر نوفرست*",'[1]كشف حساب عميل (40)'!$E$7:$E$37)))</f>
        <v>0</v>
      </c>
      <c r="I747" s="12">
        <f>SUMPRODUCT((SUMIF('[1]كشف حساب عميل (40)'!$F$7:$F$37,"*338*",'[1]كشف حساب عميل (40)'!$E$7:$E$37)))</f>
        <v>0</v>
      </c>
      <c r="J747" s="12">
        <f>SUMPRODUCT((SUMIF('[1]كشف حساب عميل (40)'!$F$7:$F$37,"*330*",'[1]كشف حساب عميل (40)'!$E$7:$E$37)))</f>
        <v>0</v>
      </c>
      <c r="K747" s="12">
        <f>SUMPRODUCT((SUMIF('[1]كشف حساب عميل (40)'!$F$7:$F$37,"*580*",'[1]كشف حساب عميل (40)'!$E$7:$E$37)))</f>
        <v>0</v>
      </c>
      <c r="L747" s="12">
        <f>SUMPRODUCT((SUMIF('[1]كشف حساب عميل (40)'!$F$7:$F$37,"*430 لتر برستيج*",'[1]كشف حساب عميل (40)'!$E$7:$E$37)))</f>
        <v>0</v>
      </c>
      <c r="M747" s="12">
        <f>SUMPRODUCT((SUMIF('[1]كشف حساب عميل (40)'!$F$7:$F$37,"*340 لتر برستيج*",'[1]كشف حساب عميل (40)'!$E$7:$E$37)))</f>
        <v>0</v>
      </c>
      <c r="N747" s="12">
        <f>SUMPRODUCT((SUMIF('[1]كشف حساب عميل (40)'!$F$7:$F$37,"*339 لتر برستيج*",'[1]كشف حساب عميل (40)'!$E$7:$E$37)))</f>
        <v>0</v>
      </c>
      <c r="O747" s="12">
        <f>SUMPRODUCT((SUMIF('[1]كشف حساب عميل (40)'!$F$7:$F$37,"*320*",'[1]كشف حساب عميل (40)'!$E$7:$E$37)))</f>
        <v>0</v>
      </c>
      <c r="P747" s="12">
        <f>SUMPRODUCT((SUMIF('[1]كشف حساب عميل (40)'!$F$7:$F$37,"*290*",'[1]كشف حساب عميل (40)'!$E$7:$E$37)))</f>
        <v>0</v>
      </c>
      <c r="Q747" s="12">
        <f>SUMPRODUCT((SUMIF('[1]كشف حساب عميل (40)'!$F$7:$F$37,"*335 لتر اوسكار*",'[1]كشف حساب عميل (40)'!$E$7:$E$37)))</f>
        <v>0</v>
      </c>
      <c r="R747" s="12">
        <f>SUMPRODUCT((SUMIF('[1]كشف حساب عميل (40)'!$F$7:$F$37,"*335 لتر برنسيسه*",'[1]كشف حساب عميل (40)'!$E$7:$E$37)))</f>
        <v>0</v>
      </c>
      <c r="S747" s="12">
        <f>SUMPRODUCT((SUMIF('[1]كشف حساب عميل (40)'!$F$7:$F$37,"*328*",'[1]كشف حساب عميل (40)'!$E$7:$E$37)))</f>
        <v>0</v>
      </c>
      <c r="T747" s="12">
        <f>SUMPRODUCT((SUMIF('[1]كشف حساب عميل (40)'!$F$7:$F$37,"*7 درج نوفرست*",'[1]كشف حساب عميل (40)'!$E$7:$E$37)))</f>
        <v>0</v>
      </c>
      <c r="U747" s="12">
        <f>SUMPRODUCT((SUMIF('[1]كشف حساب عميل (40)'!$F$7:$F$37,"*6 درج نوفرست*",'[1]كشف حساب عميل (40)'!$E$7:$E$37)))</f>
        <v>0</v>
      </c>
      <c r="V747" s="12">
        <f>SUMPRODUCT((SUMIF('[1]كشف حساب عميل (40)'!$F$7:$F$37,"*5 درج نوفرست*",'[1]كشف حساب عميل (40)'!$E$7:$E$37)))</f>
        <v>0</v>
      </c>
      <c r="W747" s="12">
        <f>SUMPRODUCT((SUMIF('[1]كشف حساب عميل (40)'!$F$7:$F$37,"*6 درج معدل*",'[1]كشف حساب عميل (40)'!$E$7:$E$37)))</f>
        <v>0</v>
      </c>
      <c r="X747" s="12">
        <f>SUMPRODUCT((SUMIF('[1]كشف حساب عميل (40)'!$F$7:$F$37,"*5 درج معدل*",'[1]كشف حساب عميل (40)'!$E$7:$E$37)))</f>
        <v>0</v>
      </c>
      <c r="Y747" s="12">
        <f>SUMPRODUCT((SUMIF('[1]كشف حساب عميل (40)'!$F$7:$F$37,"*4 درج*",'[1]كشف حساب عميل (40)'!$E$7:$E$37)))</f>
        <v>0</v>
      </c>
      <c r="Z747" s="12">
        <f t="shared" si="302"/>
        <v>0</v>
      </c>
    </row>
    <row r="748" spans="1:26" ht="17.25" hidden="1" thickTop="1" thickBot="1">
      <c r="A748" s="9" t="str">
        <f>'[1]عملاء الفرع'!$B$43</f>
        <v>كشف حساب عميل (40)</v>
      </c>
      <c r="B748" s="13"/>
      <c r="C748" s="11">
        <v>40940</v>
      </c>
      <c r="D748" s="12">
        <f>SUMPRODUCT((SUMIF('[1]كشف حساب عميل (40)'!$F$39:$F$48,"*560*",'[1]كشف حساب عميل (40)'!$E$39:$E$48)))</f>
        <v>0</v>
      </c>
      <c r="E748" s="12">
        <f>SUMPRODUCT((SUMIF('[1]كشف حساب عميل (40)'!$F$39:$F$48,"*510*",'[1]كشف حساب عميل (40)'!$E$39:$E$48)))</f>
        <v>0</v>
      </c>
      <c r="F748" s="12">
        <f>SUMPRODUCT((SUMIF('[1]كشف حساب عميل (40)'!$F$39:$F$48,"*430 لتر نوفرست*",'[1]كشف حساب عميل (40)'!$E$39:$E$48)))</f>
        <v>0</v>
      </c>
      <c r="G748" s="12">
        <f>SUMPRODUCT((SUMIF('[1]كشف حساب عميل (40)'!$F$39:$F$48,"*340 لتر نوفرست*",'[1]كشف حساب عميل (40)'!$E$39:$E$48)))</f>
        <v>0</v>
      </c>
      <c r="H748" s="12">
        <f>SUMPRODUCT((SUMIF('[1]كشف حساب عميل (40)'!$F$39:$F$48,"*339 لتر نوفرست*",'[1]كشف حساب عميل (40)'!$E$39:$E$48)))</f>
        <v>0</v>
      </c>
      <c r="I748" s="12">
        <f>SUMPRODUCT((SUMIF('[1]كشف حساب عميل (40)'!$F$39:$F$48,"*338*",'[1]كشف حساب عميل (40)'!$E$39:$E$48)))</f>
        <v>0</v>
      </c>
      <c r="J748" s="12">
        <f>SUMPRODUCT((SUMIF('[1]كشف حساب عميل (40)'!$F$39:$F$48,"*330*",'[1]كشف حساب عميل (40)'!$E$39:$E$48)))</f>
        <v>0</v>
      </c>
      <c r="K748" s="12">
        <f>SUMPRODUCT((SUMIF('[1]كشف حساب عميل (40)'!$F$39:$F$48,"*580*",'[1]كشف حساب عميل (40)'!$E$39:$E$48)))</f>
        <v>0</v>
      </c>
      <c r="L748" s="12">
        <f>SUMPRODUCT((SUMIF('[1]كشف حساب عميل (40)'!$F$39:$F$48,"*430 لتر برستيج*",'[1]كشف حساب عميل (40)'!$E$39:$E$48)))</f>
        <v>0</v>
      </c>
      <c r="M748" s="12">
        <f>SUMPRODUCT((SUMIF('[1]كشف حساب عميل (40)'!$F$39:$F$48,"*340 لتر برستيج*",'[1]كشف حساب عميل (40)'!$E$39:$E$48)))</f>
        <v>0</v>
      </c>
      <c r="N748" s="12">
        <f>SUMPRODUCT((SUMIF('[1]كشف حساب عميل (40)'!$F$39:$F$48,"*339 لتر برستيج*",'[1]كشف حساب عميل (40)'!$E$39:$E$48)))</f>
        <v>0</v>
      </c>
      <c r="O748" s="12">
        <f>SUMPRODUCT((SUMIF('[1]كشف حساب عميل (40)'!$F$39:$F$48,"*320*",'[1]كشف حساب عميل (40)'!$E$39:$E$48)))</f>
        <v>0</v>
      </c>
      <c r="P748" s="12">
        <f>SUMPRODUCT((SUMIF('[1]كشف حساب عميل (40)'!$F$39:$F$48,"*290*",'[1]كشف حساب عميل (40)'!$E$39:$E$48)))</f>
        <v>0</v>
      </c>
      <c r="Q748" s="12">
        <f>SUMPRODUCT((SUMIF('[1]كشف حساب عميل (40)'!$F$39:$F$48,"*335 لتر اوسكار*",'[1]كشف حساب عميل (40)'!$E$39:$E$48)))</f>
        <v>0</v>
      </c>
      <c r="R748" s="12">
        <f>SUMPRODUCT((SUMIF('[1]كشف حساب عميل (40)'!$F$39:$F$48,"*335 لتر برنسيسه*",'[1]كشف حساب عميل (40)'!$E$39:$E$48)))</f>
        <v>0</v>
      </c>
      <c r="S748" s="12">
        <f>SUMPRODUCT((SUMIF('[1]كشف حساب عميل (40)'!$F$39:$F$48,"*328*",'[1]كشف حساب عميل (40)'!$E$39:$E$48)))</f>
        <v>0</v>
      </c>
      <c r="T748" s="12">
        <f>SUMPRODUCT((SUMIF('[1]كشف حساب عميل (40)'!$F$39:$F$48,"*7 درج نوفرست*",'[1]كشف حساب عميل (40)'!$E$39:$E$48)))</f>
        <v>0</v>
      </c>
      <c r="U748" s="12">
        <f>SUMPRODUCT((SUMIF('[1]كشف حساب عميل (40)'!$F$39:$F$48,"*6 درج نوفرست*",'[1]كشف حساب عميل (40)'!$E$39:$E$48)))</f>
        <v>0</v>
      </c>
      <c r="V748" s="12">
        <f>SUMPRODUCT((SUMIF('[1]كشف حساب عميل (40)'!$F$39:$F$48,"*5 درج نوفرست*",'[1]كشف حساب عميل (40)'!$E$39:$E$48)))</f>
        <v>0</v>
      </c>
      <c r="W748" s="12">
        <f>SUMPRODUCT((SUMIF('[1]كشف حساب عميل (40)'!$F$39:$F$48,"*6 درج معدل*",'[1]كشف حساب عميل (40)'!$E$39:$E$48)))</f>
        <v>0</v>
      </c>
      <c r="X748" s="12">
        <f>SUMPRODUCT((SUMIF('[1]كشف حساب عميل (40)'!$F$39:$F$48,"*5 درج معدل*",'[1]كشف حساب عميل (40)'!$E$39:$E$48)))</f>
        <v>0</v>
      </c>
      <c r="Y748" s="12">
        <f>SUMPRODUCT((SUMIF('[1]كشف حساب عميل (40)'!$F$39:$F$48,"*4 درج*",'[1]كشف حساب عميل (40)'!$E$39:$E$48)))</f>
        <v>0</v>
      </c>
      <c r="Z748" s="12">
        <f t="shared" si="302"/>
        <v>0</v>
      </c>
    </row>
    <row r="749" spans="1:26" ht="17.25" hidden="1" thickTop="1" thickBot="1">
      <c r="A749" s="9" t="str">
        <f>'[1]عملاء الفرع'!$B$43</f>
        <v>كشف حساب عميل (40)</v>
      </c>
      <c r="B749" s="13"/>
      <c r="C749" s="11">
        <v>40969</v>
      </c>
      <c r="D749" s="12">
        <f>SUMPRODUCT((SUMIF('[1]كشف حساب عميل (40)'!$F$50:$F$60,"*560*",'[1]كشف حساب عميل (40)'!$E$50:$E$60)))</f>
        <v>0</v>
      </c>
      <c r="E749" s="12">
        <f>SUMPRODUCT((SUMIF('[1]كشف حساب عميل (40)'!$F$50:$F$60,"*510*",'[1]كشف حساب عميل (40)'!$E$50:$E$60)))</f>
        <v>0</v>
      </c>
      <c r="F749" s="12">
        <f>SUMPRODUCT((SUMIF('[1]كشف حساب عميل (40)'!$F$50:$F$60,"*430 لتر نوفرست*",'[1]كشف حساب عميل (40)'!$E$50:$E$60)))</f>
        <v>0</v>
      </c>
      <c r="G749" s="12">
        <f>SUMPRODUCT((SUMIF('[1]كشف حساب عميل (40)'!$F$50:$F$60,"*340 لتر نوفرست*",'[1]كشف حساب عميل (40)'!$E$50:$E$60)))</f>
        <v>0</v>
      </c>
      <c r="H749" s="12">
        <f>SUMPRODUCT((SUMIF('[1]كشف حساب عميل (40)'!$F$50:$F$60,"*339 لتر نوفرست*",'[1]كشف حساب عميل (40)'!$E$50:$E$60)))</f>
        <v>0</v>
      </c>
      <c r="I749" s="12">
        <f>SUMPRODUCT((SUMIF('[1]كشف حساب عميل (40)'!$F$50:$F$60,"*338*",'[1]كشف حساب عميل (40)'!$E$50:$E$60)))</f>
        <v>0</v>
      </c>
      <c r="J749" s="12">
        <f>SUMPRODUCT((SUMIF('[1]كشف حساب عميل (40)'!$F$50:$F$60,"*330*",'[1]كشف حساب عميل (40)'!$E$50:$E$60)))</f>
        <v>0</v>
      </c>
      <c r="K749" s="12">
        <f>SUMPRODUCT((SUMIF('[1]كشف حساب عميل (40)'!$F$50:$F$60,"*580*",'[1]كشف حساب عميل (40)'!$E$50:$E$60)))</f>
        <v>0</v>
      </c>
      <c r="L749" s="12">
        <f>SUMPRODUCT((SUMIF('[1]كشف حساب عميل (40)'!$F$50:$F$60,"*430 لتر برستيج*",'[1]كشف حساب عميل (40)'!$E$50:$E$60)))</f>
        <v>0</v>
      </c>
      <c r="M749" s="12">
        <f>SUMPRODUCT((SUMIF('[1]كشف حساب عميل (40)'!$F$50:$F$60,"*340 لتر برستيج*",'[1]كشف حساب عميل (40)'!$E$50:$E$60)))</f>
        <v>0</v>
      </c>
      <c r="N749" s="12">
        <f>SUMPRODUCT((SUMIF('[1]كشف حساب عميل (40)'!$F$50:$F$60,"*339 لتر برستيج*",'[1]كشف حساب عميل (40)'!$E$50:$E$60)))</f>
        <v>0</v>
      </c>
      <c r="O749" s="12">
        <f>SUMPRODUCT((SUMIF('[1]كشف حساب عميل (40)'!$F$50:$F$60,"*320*",'[1]كشف حساب عميل (40)'!$E$50:$E$60)))</f>
        <v>0</v>
      </c>
      <c r="P749" s="12">
        <f>SUMPRODUCT((SUMIF('[1]كشف حساب عميل (40)'!$F$50:$F$60,"*290*",'[1]كشف حساب عميل (40)'!$E$50:$E$60)))</f>
        <v>0</v>
      </c>
      <c r="Q749" s="12">
        <f>SUMPRODUCT((SUMIF('[1]كشف حساب عميل (40)'!$F$50:$F$60,"*335 لتر اوسكار*",'[1]كشف حساب عميل (40)'!$E$50:$E$60)))</f>
        <v>0</v>
      </c>
      <c r="R749" s="12">
        <f>SUMPRODUCT((SUMIF('[1]كشف حساب عميل (40)'!$F$50:$F$60,"*335 لتر برنسيسه*",'[1]كشف حساب عميل (40)'!$E$50:$E$60)))</f>
        <v>0</v>
      </c>
      <c r="S749" s="12">
        <f>SUMPRODUCT((SUMIF('[1]كشف حساب عميل (40)'!$F$50:$F$60,"*328*",'[1]كشف حساب عميل (40)'!$E$50:$E$60)))</f>
        <v>0</v>
      </c>
      <c r="T749" s="12">
        <f>SUMPRODUCT((SUMIF('[1]كشف حساب عميل (40)'!$F$50:$F$60,"*7 درج نوفرست*",'[1]كشف حساب عميل (40)'!$E$50:$E$60)))</f>
        <v>0</v>
      </c>
      <c r="U749" s="12">
        <f>SUMPRODUCT((SUMIF('[1]كشف حساب عميل (40)'!$F$50:$F$60,"*6 درج نوفرست*",'[1]كشف حساب عميل (40)'!$E$50:$E$60)))</f>
        <v>0</v>
      </c>
      <c r="V749" s="12">
        <f>SUMPRODUCT((SUMIF('[1]كشف حساب عميل (40)'!$F$50:$F$60,"*5 درج نوفرست*",'[1]كشف حساب عميل (40)'!$E$50:$E$60)))</f>
        <v>0</v>
      </c>
      <c r="W749" s="12">
        <f>SUMPRODUCT((SUMIF('[1]كشف حساب عميل (40)'!$F$50:$F$60,"*6 درج معدل*",'[1]كشف حساب عميل (40)'!$E$50:$E$60)))</f>
        <v>0</v>
      </c>
      <c r="X749" s="12">
        <f>SUMPRODUCT((SUMIF('[1]كشف حساب عميل (40)'!$F$50:$F$60,"*5 درج معدل*",'[1]كشف حساب عميل (40)'!$E$50:$E$60)))</f>
        <v>0</v>
      </c>
      <c r="Y749" s="12">
        <f>SUMPRODUCT((SUMIF('[1]كشف حساب عميل (40)'!$F$50:$F$60,"*4 درج*",'[1]كشف حساب عميل (40)'!$E$50:$E$60)))</f>
        <v>0</v>
      </c>
      <c r="Z749" s="12">
        <f t="shared" si="302"/>
        <v>0</v>
      </c>
    </row>
    <row r="750" spans="1:26" ht="17.25" hidden="1" thickTop="1" thickBot="1">
      <c r="A750" s="9" t="str">
        <f>'[1]عملاء الفرع'!$B$43</f>
        <v>كشف حساب عميل (40)</v>
      </c>
      <c r="B750" s="13"/>
      <c r="C750" s="11" t="s">
        <v>25</v>
      </c>
      <c r="D750" s="12">
        <f t="shared" si="307"/>
        <v>0</v>
      </c>
      <c r="E750" s="12">
        <f t="shared" si="307"/>
        <v>0</v>
      </c>
      <c r="F750" s="12">
        <f t="shared" si="307"/>
        <v>0</v>
      </c>
      <c r="G750" s="12">
        <f t="shared" si="307"/>
        <v>0</v>
      </c>
      <c r="H750" s="12">
        <f t="shared" si="307"/>
        <v>0</v>
      </c>
      <c r="I750" s="12">
        <f t="shared" si="307"/>
        <v>0</v>
      </c>
      <c r="J750" s="12">
        <f t="shared" si="307"/>
        <v>0</v>
      </c>
      <c r="K750" s="12">
        <f t="shared" si="307"/>
        <v>0</v>
      </c>
      <c r="L750" s="12">
        <f t="shared" si="307"/>
        <v>0</v>
      </c>
      <c r="M750" s="12">
        <f t="shared" si="307"/>
        <v>0</v>
      </c>
      <c r="N750" s="12">
        <f t="shared" si="307"/>
        <v>0</v>
      </c>
      <c r="O750" s="12">
        <f t="shared" si="307"/>
        <v>0</v>
      </c>
      <c r="P750" s="12">
        <f t="shared" si="307"/>
        <v>0</v>
      </c>
      <c r="Q750" s="12">
        <f t="shared" si="307"/>
        <v>0</v>
      </c>
      <c r="R750" s="12">
        <f t="shared" si="307"/>
        <v>0</v>
      </c>
      <c r="S750" s="12">
        <f t="shared" si="307"/>
        <v>0</v>
      </c>
      <c r="T750" s="12">
        <f t="shared" ref="T750:AM750" si="318">SUM(T747:T749)</f>
        <v>0</v>
      </c>
      <c r="U750" s="12">
        <f t="shared" si="318"/>
        <v>0</v>
      </c>
      <c r="V750" s="12">
        <f t="shared" si="318"/>
        <v>0</v>
      </c>
      <c r="W750" s="12">
        <f t="shared" si="318"/>
        <v>0</v>
      </c>
      <c r="X750" s="12">
        <f t="shared" si="318"/>
        <v>0</v>
      </c>
      <c r="Y750" s="12">
        <f t="shared" si="318"/>
        <v>0</v>
      </c>
      <c r="Z750" s="12">
        <f t="shared" si="302"/>
        <v>0</v>
      </c>
    </row>
    <row r="751" spans="1:26" ht="17.25" hidden="1" thickTop="1" thickBot="1">
      <c r="A751" s="9" t="str">
        <f>'[1]عملاء الفرع'!$B$43</f>
        <v>كشف حساب عميل (40)</v>
      </c>
      <c r="B751" s="13"/>
      <c r="C751" s="11">
        <v>41000</v>
      </c>
      <c r="D751" s="12">
        <f>SUMPRODUCT((SUMIF('[1]كشف حساب عميل (40)'!$F$62:$F$72,"*560*",'[1]كشف حساب عميل (40)'!$E$62:$E$72)))</f>
        <v>0</v>
      </c>
      <c r="E751" s="12">
        <f>SUMPRODUCT((SUMIF('[1]كشف حساب عميل (40)'!$F$62:$F$72,"*510*",'[1]كشف حساب عميل (40)'!$E$62:$E$72)))</f>
        <v>0</v>
      </c>
      <c r="F751" s="12">
        <f>SUMPRODUCT((SUMIF('[1]كشف حساب عميل (40)'!$F$62:$F$72,"*430 لتر نوفرست*",'[1]كشف حساب عميل (40)'!$E$62:$E$72)))</f>
        <v>0</v>
      </c>
      <c r="G751" s="12">
        <f>SUMPRODUCT((SUMIF('[1]كشف حساب عميل (40)'!$F$62:$F$72,"*340 لتر نوفرست*",'[1]كشف حساب عميل (40)'!$E$62:$E$72)))</f>
        <v>0</v>
      </c>
      <c r="H751" s="12">
        <f>SUMPRODUCT((SUMIF('[1]كشف حساب عميل (40)'!$F$62:$F$72,"*339 لتر نوفرست*",'[1]كشف حساب عميل (40)'!$E$62:$E$72)))</f>
        <v>0</v>
      </c>
      <c r="I751" s="12">
        <f>SUMPRODUCT((SUMIF('[1]كشف حساب عميل (40)'!$F$62:$F$72,"*338*",'[1]كشف حساب عميل (40)'!$E$62:$E$72)))</f>
        <v>0</v>
      </c>
      <c r="J751" s="12">
        <f>SUMPRODUCT((SUMIF('[1]كشف حساب عميل (40)'!$F$62:$F$72,"*330*",'[1]كشف حساب عميل (40)'!$E$62:$E$72)))</f>
        <v>0</v>
      </c>
      <c r="K751" s="12">
        <f>SUMPRODUCT((SUMIF('[1]كشف حساب عميل (40)'!$F$62:$F$72,"*580*",'[1]كشف حساب عميل (40)'!$E$62:$E$72)))</f>
        <v>0</v>
      </c>
      <c r="L751" s="12">
        <f>SUMPRODUCT((SUMIF('[1]كشف حساب عميل (40)'!$F$62:$F$72,"*430 لتر برستيج*",'[1]كشف حساب عميل (40)'!$E$62:$E$72)))</f>
        <v>0</v>
      </c>
      <c r="M751" s="12">
        <f>SUMPRODUCT((SUMIF('[1]كشف حساب عميل (40)'!$F$62:$F$72,"*340 لتر برستيج*",'[1]كشف حساب عميل (40)'!$E$62:$E$72)))</f>
        <v>0</v>
      </c>
      <c r="N751" s="12">
        <f>SUMPRODUCT((SUMIF('[1]كشف حساب عميل (40)'!$F$62:$F$72,"*339 لتر برستيج*",'[1]كشف حساب عميل (40)'!$E$62:$E$72)))</f>
        <v>0</v>
      </c>
      <c r="O751" s="12">
        <f>SUMPRODUCT((SUMIF('[1]كشف حساب عميل (40)'!$F$62:$F$72,"*320*",'[1]كشف حساب عميل (40)'!$E$62:$E$72)))</f>
        <v>0</v>
      </c>
      <c r="P751" s="12">
        <f>SUMPRODUCT((SUMIF('[1]كشف حساب عميل (40)'!$F$62:$F$72,"*290*",'[1]كشف حساب عميل (40)'!$E$62:$E$72)))</f>
        <v>0</v>
      </c>
      <c r="Q751" s="12">
        <f>SUMPRODUCT((SUMIF('[1]كشف حساب عميل (40)'!$F$62:$F$72,"*335 لتر اوسكار*",'[1]كشف حساب عميل (40)'!$E$62:$E$72)))</f>
        <v>0</v>
      </c>
      <c r="R751" s="12">
        <f>SUMPRODUCT((SUMIF('[1]كشف حساب عميل (40)'!$F$62:$F$72,"*335 لتر برنسيسه*",'[1]كشف حساب عميل (40)'!$E$62:$E$72)))</f>
        <v>0</v>
      </c>
      <c r="S751" s="12">
        <f>SUMPRODUCT((SUMIF('[1]كشف حساب عميل (40)'!$F$62:$F$72,"*328*",'[1]كشف حساب عميل (40)'!$E$62:$E$72)))</f>
        <v>0</v>
      </c>
      <c r="T751" s="12">
        <f>SUMPRODUCT((SUMIF('[1]كشف حساب عميل (40)'!$F$62:$F$72,"*7 درج نوفرست*",'[1]كشف حساب عميل (40)'!$E$62:$E$72)))</f>
        <v>0</v>
      </c>
      <c r="U751" s="12">
        <f>SUMPRODUCT((SUMIF('[1]كشف حساب عميل (40)'!$F$62:$F$72,"*6 درج نوفرست*",'[1]كشف حساب عميل (40)'!$E$62:$E$72)))</f>
        <v>0</v>
      </c>
      <c r="V751" s="12">
        <f>SUMPRODUCT((SUMIF('[1]كشف حساب عميل (40)'!$F$62:$F$72,"*5 درج نوفرست*",'[1]كشف حساب عميل (40)'!$E$62:$E$72)))</f>
        <v>0</v>
      </c>
      <c r="W751" s="12">
        <f>SUMPRODUCT((SUMIF('[1]كشف حساب عميل (40)'!$F$62:$F$72,"*6 درج معدل*",'[1]كشف حساب عميل (40)'!$E$62:$E$72)))</f>
        <v>0</v>
      </c>
      <c r="X751" s="12">
        <f>SUMPRODUCT((SUMIF('[1]كشف حساب عميل (40)'!$F$62:$F$72,"*5 درج معدل*",'[1]كشف حساب عميل (40)'!$E$62:$E$72)))</f>
        <v>0</v>
      </c>
      <c r="Y751" s="12">
        <f>SUMPRODUCT((SUMIF('[1]كشف حساب عميل (40)'!$F$62:$F$72,"*4 درج*",'[1]كشف حساب عميل (40)'!$E$62:$E$72)))</f>
        <v>0</v>
      </c>
      <c r="Z751" s="12">
        <f t="shared" si="302"/>
        <v>0</v>
      </c>
    </row>
    <row r="752" spans="1:26" ht="17.25" hidden="1" thickTop="1" thickBot="1">
      <c r="A752" s="9" t="str">
        <f>'[1]عملاء الفرع'!$B$43</f>
        <v>كشف حساب عميل (40)</v>
      </c>
      <c r="B752" s="13"/>
      <c r="C752" s="11">
        <v>41030</v>
      </c>
      <c r="D752" s="12">
        <f>SUMPRODUCT((SUMIF('[1]كشف حساب عميل (40)'!$F$74:$F$84,"*560*",'[1]كشف حساب عميل (40)'!$E$74:$E$84)))</f>
        <v>0</v>
      </c>
      <c r="E752" s="12">
        <f>SUMPRODUCT((SUMIF('[1]كشف حساب عميل (40)'!$F$74:$F$84,"*510*",'[1]كشف حساب عميل (40)'!$E$74:$E$84)))</f>
        <v>0</v>
      </c>
      <c r="F752" s="12">
        <f>SUMPRODUCT((SUMIF('[1]كشف حساب عميل (40)'!$F$74:$F$84,"*430 لتر نوفرست*",'[1]كشف حساب عميل (40)'!$E$74:$E$84)))</f>
        <v>0</v>
      </c>
      <c r="G752" s="12">
        <f>SUMPRODUCT((SUMIF('[1]كشف حساب عميل (40)'!$F$74:$F$84,"*340 لتر نوفرست*",'[1]كشف حساب عميل (40)'!$E$74:$E$84)))</f>
        <v>0</v>
      </c>
      <c r="H752" s="12">
        <f>SUMPRODUCT((SUMIF('[1]كشف حساب عميل (40)'!$F$74:$F$84,"*339 لتر نوفرست*",'[1]كشف حساب عميل (40)'!$E$74:$E$84)))</f>
        <v>0</v>
      </c>
      <c r="I752" s="12">
        <f>SUMPRODUCT((SUMIF('[1]كشف حساب عميل (40)'!$F$74:$F$84,"*338*",'[1]كشف حساب عميل (40)'!$E$74:$E$84)))</f>
        <v>0</v>
      </c>
      <c r="J752" s="12">
        <f>SUMPRODUCT((SUMIF('[1]كشف حساب عميل (40)'!$F$74:$F$84,"*330*",'[1]كشف حساب عميل (40)'!$E$74:$E$84)))</f>
        <v>0</v>
      </c>
      <c r="K752" s="12">
        <f>SUMPRODUCT((SUMIF('[1]كشف حساب عميل (40)'!$F$74:$F$84,"*580*",'[1]كشف حساب عميل (40)'!$E$74:$E$84)))</f>
        <v>0</v>
      </c>
      <c r="L752" s="12">
        <f>SUMPRODUCT((SUMIF('[1]كشف حساب عميل (40)'!$F$74:$F$84,"*430 لتر برستيج*",'[1]كشف حساب عميل (40)'!$E$74:$E$84)))</f>
        <v>0</v>
      </c>
      <c r="M752" s="12">
        <f>SUMPRODUCT((SUMIF('[1]كشف حساب عميل (40)'!$F$74:$F$84,"*340 لتر برستيج*",'[1]كشف حساب عميل (40)'!$E$74:$E$84)))</f>
        <v>0</v>
      </c>
      <c r="N752" s="12">
        <f>SUMPRODUCT((SUMIF('[1]كشف حساب عميل (40)'!$F$74:$F$84,"*339 لتر برستيج*",'[1]كشف حساب عميل (40)'!$E$74:$E$84)))</f>
        <v>0</v>
      </c>
      <c r="O752" s="12">
        <f>SUMPRODUCT((SUMIF('[1]كشف حساب عميل (40)'!$F$74:$F$84,"*320*",'[1]كشف حساب عميل (40)'!$E$74:$E$84)))</f>
        <v>0</v>
      </c>
      <c r="P752" s="12">
        <f>SUMPRODUCT((SUMIF('[1]كشف حساب عميل (40)'!$F$74:$F$84,"*290*",'[1]كشف حساب عميل (40)'!$E$74:$E$84)))</f>
        <v>0</v>
      </c>
      <c r="Q752" s="12">
        <f>SUMPRODUCT((SUMIF('[1]كشف حساب عميل (40)'!$F$74:$F$84,"*335 لتر اوسكار*",'[1]كشف حساب عميل (40)'!$E$74:$E$84)))</f>
        <v>0</v>
      </c>
      <c r="R752" s="12">
        <f>SUMPRODUCT((SUMIF('[1]كشف حساب عميل (40)'!$F$74:$F$84,"*335 لتر برنسيسه*",'[1]كشف حساب عميل (40)'!$E$74:$E$84)))</f>
        <v>0</v>
      </c>
      <c r="S752" s="12">
        <f>SUMPRODUCT((SUMIF('[1]كشف حساب عميل (40)'!$F$74:$F$84,"*328*",'[1]كشف حساب عميل (40)'!$E$74:$E$84)))</f>
        <v>0</v>
      </c>
      <c r="T752" s="12">
        <f>SUMPRODUCT((SUMIF('[1]كشف حساب عميل (40)'!$F$74:$F$84,"*7 درج نوفرست*",'[1]كشف حساب عميل (40)'!$E$74:$E$84)))</f>
        <v>0</v>
      </c>
      <c r="U752" s="12">
        <f>SUMPRODUCT((SUMIF('[1]كشف حساب عميل (40)'!$F$74:$F$84,"*6 درج نوفرست*",'[1]كشف حساب عميل (40)'!$E$74:$E$84)))</f>
        <v>0</v>
      </c>
      <c r="V752" s="12">
        <f>SUMPRODUCT((SUMIF('[1]كشف حساب عميل (40)'!$F$74:$F$84,"*5 درج نوفرست*",'[1]كشف حساب عميل (40)'!$E$74:$E$84)))</f>
        <v>0</v>
      </c>
      <c r="W752" s="12">
        <f>SUMPRODUCT((SUMIF('[1]كشف حساب عميل (40)'!$F$74:$F$84,"*6 درج معدل*",'[1]كشف حساب عميل (40)'!$E$74:$E$84)))</f>
        <v>0</v>
      </c>
      <c r="X752" s="12">
        <f>SUMPRODUCT((SUMIF('[1]كشف حساب عميل (40)'!$F$74:$F$84,"*5 درج معدل*",'[1]كشف حساب عميل (40)'!$E$74:$E$84)))</f>
        <v>0</v>
      </c>
      <c r="Y752" s="12">
        <f>SUMPRODUCT((SUMIF('[1]كشف حساب عميل (40)'!$F$74:$F$84,"*4 درج*",'[1]كشف حساب عميل (40)'!$E$74:$E$84)))</f>
        <v>0</v>
      </c>
      <c r="Z752" s="12">
        <f t="shared" si="302"/>
        <v>0</v>
      </c>
    </row>
    <row r="753" spans="1:26" ht="17.25" hidden="1" thickTop="1" thickBot="1">
      <c r="A753" s="9" t="str">
        <f>'[1]عملاء الفرع'!$B$43</f>
        <v>كشف حساب عميل (40)</v>
      </c>
      <c r="B753" s="13"/>
      <c r="C753" s="15">
        <v>41061</v>
      </c>
      <c r="D753" s="12">
        <f>SUMPRODUCT((SUMIF('[1]كشف حساب عميل (40)'!$F$86:$F$96,"*560*",'[1]كشف حساب عميل (40)'!$E$86:$E$96)))</f>
        <v>0</v>
      </c>
      <c r="E753" s="12">
        <f>SUMPRODUCT((SUMIF('[1]كشف حساب عميل (40)'!$F$86:$F$96,"*510*",'[1]كشف حساب عميل (40)'!$E$86:$E$96)))</f>
        <v>0</v>
      </c>
      <c r="F753" s="12">
        <f>SUMPRODUCT((SUMIF('[1]كشف حساب عميل (40)'!$F$86:$F$96,"*430 لتر نوفرست*",'[1]كشف حساب عميل (40)'!$E$86:$E$96)))</f>
        <v>0</v>
      </c>
      <c r="G753" s="12">
        <f>SUMPRODUCT((SUMIF('[1]كشف حساب عميل (40)'!$F$86:$F$96,"*340 لتر نوفرست*",'[1]كشف حساب عميل (40)'!$E$86:$E$96)))</f>
        <v>0</v>
      </c>
      <c r="H753" s="12">
        <f>SUMPRODUCT((SUMIF('[1]كشف حساب عميل (40)'!$F$86:$F$96,"*339 لتر نوفرست*",'[1]كشف حساب عميل (40)'!$E$86:$E$96)))</f>
        <v>0</v>
      </c>
      <c r="I753" s="12">
        <f>SUMPRODUCT((SUMIF('[1]كشف حساب عميل (40)'!$F$86:$F$96,"*338*",'[1]كشف حساب عميل (40)'!$E$86:$E$96)))</f>
        <v>0</v>
      </c>
      <c r="J753" s="12">
        <f>SUMPRODUCT((SUMIF('[1]كشف حساب عميل (40)'!$F$86:$F$96,"*330*",'[1]كشف حساب عميل (40)'!$E$86:$E$96)))</f>
        <v>0</v>
      </c>
      <c r="K753" s="12">
        <f>SUMPRODUCT((SUMIF('[1]كشف حساب عميل (40)'!$F$86:$F$96,"*580*",'[1]كشف حساب عميل (40)'!$E$86:$E$96)))</f>
        <v>0</v>
      </c>
      <c r="L753" s="12">
        <f>SUMPRODUCT((SUMIF('[1]كشف حساب عميل (40)'!$F$86:$F$96,"*430 لتر برستيج*",'[1]كشف حساب عميل (40)'!$E$86:$E$96)))</f>
        <v>0</v>
      </c>
      <c r="M753" s="12">
        <f>SUMPRODUCT((SUMIF('[1]كشف حساب عميل (40)'!$F$86:$F$96,"*340 لتر برستيج*",'[1]كشف حساب عميل (40)'!$E$86:$E$96)))</f>
        <v>0</v>
      </c>
      <c r="N753" s="12">
        <f>SUMPRODUCT((SUMIF('[1]كشف حساب عميل (40)'!$F$86:$F$96,"*339 لتر برستيج*",'[1]كشف حساب عميل (40)'!$E$86:$E$96)))</f>
        <v>0</v>
      </c>
      <c r="O753" s="12">
        <f>SUMPRODUCT((SUMIF('[1]كشف حساب عميل (40)'!$F$86:$F$96,"*320*",'[1]كشف حساب عميل (40)'!$E$86:$E$96)))</f>
        <v>0</v>
      </c>
      <c r="P753" s="12">
        <f>SUMPRODUCT((SUMIF('[1]كشف حساب عميل (40)'!$F$86:$F$96,"*290*",'[1]كشف حساب عميل (40)'!$E$86:$E$96)))</f>
        <v>0</v>
      </c>
      <c r="Q753" s="12">
        <f>SUMPRODUCT((SUMIF('[1]كشف حساب عميل (40)'!$F$86:$F$96,"*335 لتر اوسكار*",'[1]كشف حساب عميل (40)'!$E$86:$E$96)))</f>
        <v>0</v>
      </c>
      <c r="R753" s="12">
        <f>SUMPRODUCT((SUMIF('[1]كشف حساب عميل (40)'!$F$86:$F$96,"*335 لتر برنسيسه*",'[1]كشف حساب عميل (40)'!$E$86:$E$96)))</f>
        <v>0</v>
      </c>
      <c r="S753" s="12">
        <f>SUMPRODUCT((SUMIF('[1]كشف حساب عميل (40)'!$F$86:$F$96,"*328*",'[1]كشف حساب عميل (40)'!$E$86:$E$96)))</f>
        <v>0</v>
      </c>
      <c r="T753" s="12">
        <f>SUMPRODUCT((SUMIF('[1]كشف حساب عميل (40)'!$F$86:$F$96,"*7 درج نوفرست*",'[1]كشف حساب عميل (40)'!$E$86:$E$96)))</f>
        <v>0</v>
      </c>
      <c r="U753" s="12">
        <f>SUMPRODUCT((SUMIF('[1]كشف حساب عميل (40)'!$F$86:$F$96,"*6 درج نوفرست*",'[1]كشف حساب عميل (40)'!$E$86:$E$96)))</f>
        <v>0</v>
      </c>
      <c r="V753" s="12">
        <f>SUMPRODUCT((SUMIF('[1]كشف حساب عميل (40)'!$F$86:$F$96,"*5 درج نوفرست*",'[1]كشف حساب عميل (40)'!$E$86:$E$96)))</f>
        <v>0</v>
      </c>
      <c r="W753" s="12">
        <f>SUMPRODUCT((SUMIF('[1]كشف حساب عميل (40)'!$F$86:$F$96,"*6 درج معدل*",'[1]كشف حساب عميل (40)'!$E$86:$E$96)))</f>
        <v>0</v>
      </c>
      <c r="X753" s="12">
        <f>SUMPRODUCT((SUMIF('[1]كشف حساب عميل (40)'!$F$86:$F$96,"*5 درج معدل*",'[1]كشف حساب عميل (40)'!$E$86:$E$96)))</f>
        <v>0</v>
      </c>
      <c r="Y753" s="12">
        <f>SUMPRODUCT((SUMIF('[1]كشف حساب عميل (40)'!$F$86:$F$96,"*4 درج*",'[1]كشف حساب عميل (40)'!$E$86:$E$96)))</f>
        <v>0</v>
      </c>
      <c r="Z753" s="12">
        <f t="shared" si="302"/>
        <v>0</v>
      </c>
    </row>
    <row r="754" spans="1:26" ht="17.25" hidden="1" thickTop="1" thickBot="1">
      <c r="A754" s="9" t="str">
        <f>'[1]عملاء الفرع'!$B$43</f>
        <v>كشف حساب عميل (40)</v>
      </c>
      <c r="B754" s="13"/>
      <c r="C754" s="11" t="s">
        <v>26</v>
      </c>
      <c r="D754" s="12">
        <f t="shared" si="309"/>
        <v>0</v>
      </c>
      <c r="E754" s="12">
        <f t="shared" si="309"/>
        <v>0</v>
      </c>
      <c r="F754" s="12">
        <f t="shared" si="309"/>
        <v>0</v>
      </c>
      <c r="G754" s="12">
        <f t="shared" si="309"/>
        <v>0</v>
      </c>
      <c r="H754" s="12">
        <f t="shared" si="309"/>
        <v>0</v>
      </c>
      <c r="I754" s="12">
        <f t="shared" si="309"/>
        <v>0</v>
      </c>
      <c r="J754" s="12">
        <f t="shared" si="309"/>
        <v>0</v>
      </c>
      <c r="K754" s="12">
        <f t="shared" si="309"/>
        <v>0</v>
      </c>
      <c r="L754" s="12">
        <f t="shared" si="309"/>
        <v>0</v>
      </c>
      <c r="M754" s="12">
        <f t="shared" si="309"/>
        <v>0</v>
      </c>
      <c r="N754" s="12">
        <f t="shared" si="309"/>
        <v>0</v>
      </c>
      <c r="O754" s="12">
        <f t="shared" si="309"/>
        <v>0</v>
      </c>
      <c r="P754" s="12">
        <f t="shared" si="309"/>
        <v>0</v>
      </c>
      <c r="Q754" s="12">
        <f t="shared" si="309"/>
        <v>0</v>
      </c>
      <c r="R754" s="12">
        <f t="shared" si="309"/>
        <v>0</v>
      </c>
      <c r="S754" s="12">
        <f t="shared" si="309"/>
        <v>0</v>
      </c>
      <c r="T754" s="12">
        <f t="shared" ref="T754:AM754" si="319">SUM(T751:T753)</f>
        <v>0</v>
      </c>
      <c r="U754" s="12">
        <f t="shared" si="319"/>
        <v>0</v>
      </c>
      <c r="V754" s="12">
        <f t="shared" si="319"/>
        <v>0</v>
      </c>
      <c r="W754" s="12">
        <f t="shared" si="319"/>
        <v>0</v>
      </c>
      <c r="X754" s="12">
        <f t="shared" si="319"/>
        <v>0</v>
      </c>
      <c r="Y754" s="12">
        <f t="shared" si="319"/>
        <v>0</v>
      </c>
      <c r="Z754" s="12">
        <f t="shared" si="302"/>
        <v>0</v>
      </c>
    </row>
    <row r="755" spans="1:26" ht="17.25" hidden="1" thickTop="1" thickBot="1">
      <c r="A755" s="9" t="str">
        <f>'[1]عملاء الفرع'!$B$43</f>
        <v>كشف حساب عميل (40)</v>
      </c>
      <c r="B755" s="13"/>
      <c r="C755" s="11" t="s">
        <v>27</v>
      </c>
      <c r="D755" s="12">
        <f t="shared" si="311"/>
        <v>0</v>
      </c>
      <c r="E755" s="12">
        <f t="shared" si="311"/>
        <v>0</v>
      </c>
      <c r="F755" s="12">
        <f t="shared" si="311"/>
        <v>0</v>
      </c>
      <c r="G755" s="12">
        <f t="shared" si="311"/>
        <v>0</v>
      </c>
      <c r="H755" s="12">
        <f t="shared" si="311"/>
        <v>0</v>
      </c>
      <c r="I755" s="12">
        <f t="shared" si="311"/>
        <v>0</v>
      </c>
      <c r="J755" s="12">
        <f t="shared" si="311"/>
        <v>0</v>
      </c>
      <c r="K755" s="12">
        <f t="shared" si="311"/>
        <v>0</v>
      </c>
      <c r="L755" s="12">
        <f t="shared" si="311"/>
        <v>0</v>
      </c>
      <c r="M755" s="12">
        <f t="shared" si="311"/>
        <v>0</v>
      </c>
      <c r="N755" s="12">
        <f t="shared" si="311"/>
        <v>0</v>
      </c>
      <c r="O755" s="12">
        <f t="shared" si="311"/>
        <v>0</v>
      </c>
      <c r="P755" s="12">
        <f t="shared" si="311"/>
        <v>0</v>
      </c>
      <c r="Q755" s="12">
        <f t="shared" si="311"/>
        <v>0</v>
      </c>
      <c r="R755" s="12">
        <f t="shared" si="311"/>
        <v>0</v>
      </c>
      <c r="S755" s="12">
        <f t="shared" si="311"/>
        <v>0</v>
      </c>
      <c r="T755" s="12">
        <f t="shared" si="311"/>
        <v>0</v>
      </c>
      <c r="U755" s="12">
        <f t="shared" si="311"/>
        <v>0</v>
      </c>
      <c r="V755" s="12">
        <f t="shared" si="311"/>
        <v>0</v>
      </c>
      <c r="W755" s="12">
        <f t="shared" si="311"/>
        <v>0</v>
      </c>
      <c r="X755" s="12">
        <f t="shared" si="311"/>
        <v>0</v>
      </c>
      <c r="Y755" s="12">
        <f t="shared" si="311"/>
        <v>0</v>
      </c>
      <c r="Z755" s="12">
        <f t="shared" si="302"/>
        <v>0</v>
      </c>
    </row>
    <row r="756" spans="1:26" ht="17.25" hidden="1" thickTop="1" thickBot="1">
      <c r="A756" s="9" t="str">
        <f>'[1]عملاء الفرع'!$B$43</f>
        <v>كشف حساب عميل (40)</v>
      </c>
      <c r="B756" s="13"/>
      <c r="C756" s="11">
        <v>41091</v>
      </c>
      <c r="D756" s="12">
        <f>SUMPRODUCT((SUMIF('[1]كشف حساب عميل (40)'!$F$99:$F$126,"*560*",'[1]كشف حساب عميل (40)'!$E$99:$E$126)))</f>
        <v>0</v>
      </c>
      <c r="E756" s="12">
        <f>SUMPRODUCT((SUMIF('[1]كشف حساب عميل (40)'!$F$99:$F$126,"*510*",'[1]كشف حساب عميل (40)'!$E$99:$E$126)))</f>
        <v>0</v>
      </c>
      <c r="F756" s="12">
        <f>SUMPRODUCT((SUMIF('[1]كشف حساب عميل (40)'!$F$99:$F$126,"*430 لتر نوفرست*",'[1]كشف حساب عميل (40)'!$E$99:$E$126)))</f>
        <v>0</v>
      </c>
      <c r="G756" s="12">
        <f>SUMPRODUCT((SUMIF('[1]كشف حساب عميل (40)'!$F$99:$F$126,"*340 لتر نوفرست*",'[1]كشف حساب عميل (40)'!$E$99:$E$126)))</f>
        <v>0</v>
      </c>
      <c r="H756" s="12">
        <f>SUMPRODUCT((SUMIF('[1]كشف حساب عميل (40)'!$F$99:$F$126,"*339 لتر نوفرست*",'[1]كشف حساب عميل (40)'!$E$99:$E$126)))</f>
        <v>0</v>
      </c>
      <c r="I756" s="12">
        <f>SUMPRODUCT((SUMIF('[1]كشف حساب عميل (40)'!$F$99:$F$126,"*338*",'[1]كشف حساب عميل (40)'!$E$99:$E$126)))</f>
        <v>0</v>
      </c>
      <c r="J756" s="12">
        <f>SUMPRODUCT((SUMIF('[1]كشف حساب عميل (40)'!$F$99:$F$126,"*330*",'[1]كشف حساب عميل (40)'!$E$99:$E$126)))</f>
        <v>0</v>
      </c>
      <c r="K756" s="12">
        <f>SUMPRODUCT((SUMIF('[1]كشف حساب عميل (40)'!$F$99:$F$126,"*580*",'[1]كشف حساب عميل (40)'!$E$99:$E$126)))</f>
        <v>0</v>
      </c>
      <c r="L756" s="12">
        <f>SUMPRODUCT((SUMIF('[1]كشف حساب عميل (40)'!$F$99:$F$126,"*430 لتر برستيج*",'[1]كشف حساب عميل (40)'!$E$99:$E$126)))</f>
        <v>0</v>
      </c>
      <c r="M756" s="12">
        <f>SUMPRODUCT((SUMIF('[1]كشف حساب عميل (40)'!$F$99:$F$126,"*340 لتر برستيج*",'[1]كشف حساب عميل (40)'!$E$99:$E$126)))</f>
        <v>0</v>
      </c>
      <c r="N756" s="12">
        <f>SUMPRODUCT((SUMIF('[1]كشف حساب عميل (40)'!$F$99:$F$126,"*339 لتر برستيج*",'[1]كشف حساب عميل (40)'!$E$99:$E$126)))</f>
        <v>0</v>
      </c>
      <c r="O756" s="12">
        <f>SUMPRODUCT((SUMIF('[1]كشف حساب عميل (40)'!$F$99:$F$126,"*320*",'[1]كشف حساب عميل (40)'!$E$99:$E$126)))</f>
        <v>0</v>
      </c>
      <c r="P756" s="12">
        <f>SUMPRODUCT((SUMIF('[1]كشف حساب عميل (40)'!$F$99:$F$126,"*290*",'[1]كشف حساب عميل (40)'!$E$99:$E$126)))</f>
        <v>0</v>
      </c>
      <c r="Q756" s="12">
        <f>SUMPRODUCT((SUMIF('[1]كشف حساب عميل (40)'!$F$99:$F$126,"*335 لتر اوسكار*",'[1]كشف حساب عميل (40)'!$E$99:$E$126)))</f>
        <v>0</v>
      </c>
      <c r="R756" s="12">
        <f>SUMPRODUCT((SUMIF('[1]كشف حساب عميل (40)'!$F$99:$F$126,"*335 لتر برنسيسه*",'[1]كشف حساب عميل (40)'!$E$99:$E$126)))</f>
        <v>0</v>
      </c>
      <c r="S756" s="12">
        <f>SUMPRODUCT((SUMIF('[1]كشف حساب عميل (40)'!$F$99:$F$126,"*328*",'[1]كشف حساب عميل (40)'!$E$99:$E$126)))</f>
        <v>0</v>
      </c>
      <c r="T756" s="12">
        <f>SUMPRODUCT((SUMIF('[1]كشف حساب عميل (40)'!$F$99:$F$126,"*7 درج نوفرست*",'[1]كشف حساب عميل (40)'!$E$99:$E$126)))</f>
        <v>0</v>
      </c>
      <c r="U756" s="12">
        <f>SUMPRODUCT((SUMIF('[1]كشف حساب عميل (40)'!$F$99:$F$126,"*6 درج نوفرست*",'[1]كشف حساب عميل (40)'!$E$99:$E$126)))</f>
        <v>0</v>
      </c>
      <c r="V756" s="12">
        <f>SUMPRODUCT((SUMIF('[1]كشف حساب عميل (40)'!$F$99:$F$126,"*5 درج نوفرست*",'[1]كشف حساب عميل (40)'!$E$99:$E$126)))</f>
        <v>0</v>
      </c>
      <c r="W756" s="12">
        <f>SUMPRODUCT((SUMIF('[1]كشف حساب عميل (40)'!$F$99:$F$126,"*6 درج معدل*",'[1]كشف حساب عميل (40)'!$E$99:$E$126)))</f>
        <v>0</v>
      </c>
      <c r="X756" s="12">
        <f>SUMPRODUCT((SUMIF('[1]كشف حساب عميل (40)'!$F$99:$F$126,"*5 درج معدل*",'[1]كشف حساب عميل (40)'!$E$99:$E$126)))</f>
        <v>0</v>
      </c>
      <c r="Y756" s="12">
        <f>SUMPRODUCT((SUMIF('[1]كشف حساب عميل (40)'!$F$99:$F$126,"*4 درج*",'[1]كشف حساب عميل (40)'!$E$99:$E$126)))</f>
        <v>0</v>
      </c>
      <c r="Z756" s="12">
        <f t="shared" si="302"/>
        <v>0</v>
      </c>
    </row>
    <row r="757" spans="1:26" ht="17.25" hidden="1" thickTop="1" thickBot="1">
      <c r="A757" s="9" t="str">
        <f>'[1]عملاء الفرع'!$B$43</f>
        <v>كشف حساب عميل (40)</v>
      </c>
      <c r="B757" s="13"/>
      <c r="C757" s="11">
        <v>41122</v>
      </c>
      <c r="D757" s="12">
        <f>SUMPRODUCT((SUMIF('[1]كشف حساب عميل (40)'!$F$128:$F$144,"*560*",'[1]كشف حساب عميل (40)'!$E$128:$E$144)))</f>
        <v>0</v>
      </c>
      <c r="E757" s="12">
        <f>SUMPRODUCT((SUMIF('[1]كشف حساب عميل (40)'!$F$128:$F$144,"*510*",'[1]كشف حساب عميل (40)'!$E$128:$E$144)))</f>
        <v>0</v>
      </c>
      <c r="F757" s="12">
        <f>SUMPRODUCT((SUMIF('[1]كشف حساب عميل (40)'!$F$128:$F$144,"*430 لتر نوفرست*",'[1]كشف حساب عميل (40)'!$E$128:$E$144)))</f>
        <v>0</v>
      </c>
      <c r="G757" s="12">
        <f>SUMPRODUCT((SUMIF('[1]كشف حساب عميل (40)'!$F$128:$F$144,"*340 لتر نوفرست*",'[1]كشف حساب عميل (40)'!$E$128:$E$144)))</f>
        <v>0</v>
      </c>
      <c r="H757" s="12">
        <f>SUMPRODUCT((SUMIF('[1]كشف حساب عميل (40)'!$F$128:$F$144,"*339 لتر نوفرست*",'[1]كشف حساب عميل (40)'!$E$128:$E$144)))</f>
        <v>0</v>
      </c>
      <c r="I757" s="12">
        <f>SUMPRODUCT((SUMIF('[1]كشف حساب عميل (40)'!$F$128:$F$144,"*338*",'[1]كشف حساب عميل (40)'!$E$128:$E$144)))</f>
        <v>0</v>
      </c>
      <c r="J757" s="12">
        <f>SUMPRODUCT((SUMIF('[1]كشف حساب عميل (40)'!$F$128:$F$144,"*330*",'[1]كشف حساب عميل (40)'!$E$128:$E$144)))</f>
        <v>0</v>
      </c>
      <c r="K757" s="12">
        <f>SUMPRODUCT((SUMIF('[1]كشف حساب عميل (40)'!$F$128:$F$144,"*580*",'[1]كشف حساب عميل (40)'!$E$128:$E$144)))</f>
        <v>0</v>
      </c>
      <c r="L757" s="12">
        <f>SUMPRODUCT((SUMIF('[1]كشف حساب عميل (40)'!$F$128:$F$144,"*430 لتر برستيج*",'[1]كشف حساب عميل (40)'!$E$128:$E$144)))</f>
        <v>0</v>
      </c>
      <c r="M757" s="12">
        <f>SUMPRODUCT((SUMIF('[1]كشف حساب عميل (40)'!$F$128:$F$144,"*340 لتر برستيج*",'[1]كشف حساب عميل (40)'!$E$128:$E$144)))</f>
        <v>0</v>
      </c>
      <c r="N757" s="12">
        <f>SUMPRODUCT((SUMIF('[1]كشف حساب عميل (40)'!$F$128:$F$144,"*339 لتر برستيج*",'[1]كشف حساب عميل (40)'!$E$128:$E$144)))</f>
        <v>0</v>
      </c>
      <c r="O757" s="12">
        <f>SUMPRODUCT((SUMIF('[1]كشف حساب عميل (40)'!$F$128:$F$144,"*320*",'[1]كشف حساب عميل (40)'!$E$128:$E$144)))</f>
        <v>0</v>
      </c>
      <c r="P757" s="12">
        <f>SUMPRODUCT((SUMIF('[1]كشف حساب عميل (40)'!$F$128:$F$144,"*290*",'[1]كشف حساب عميل (40)'!$E$128:$E$144)))</f>
        <v>0</v>
      </c>
      <c r="Q757" s="12">
        <f>SUMPRODUCT((SUMIF('[1]كشف حساب عميل (40)'!$F$128:$F$144,"*335 لتر اوسكار*",'[1]كشف حساب عميل (40)'!$E$128:$E$144)))</f>
        <v>0</v>
      </c>
      <c r="R757" s="12">
        <f>SUMPRODUCT((SUMIF('[1]كشف حساب عميل (40)'!$F$128:$F$144,"*335 لتر برنسيسه*",'[1]كشف حساب عميل (40)'!$E$128:$E$144)))</f>
        <v>0</v>
      </c>
      <c r="S757" s="12">
        <f>SUMPRODUCT((SUMIF('[1]كشف حساب عميل (40)'!$F$128:$F$144,"*328*",'[1]كشف حساب عميل (40)'!$E$128:$E$144)))</f>
        <v>0</v>
      </c>
      <c r="T757" s="12">
        <f>SUMPRODUCT((SUMIF('[1]كشف حساب عميل (40)'!$F$128:$F$144,"*7 درج نوفرست*",'[1]كشف حساب عميل (40)'!$E$128:$E$144)))</f>
        <v>0</v>
      </c>
      <c r="U757" s="12">
        <f>SUMPRODUCT((SUMIF('[1]كشف حساب عميل (40)'!$F$128:$F$144,"*6 درج نوفرست*",'[1]كشف حساب عميل (40)'!$E$128:$E$144)))</f>
        <v>0</v>
      </c>
      <c r="V757" s="12">
        <f>SUMPRODUCT((SUMIF('[1]كشف حساب عميل (40)'!$F$128:$F$144,"*5 درج نوفرست*",'[1]كشف حساب عميل (40)'!$E$128:$E$144)))</f>
        <v>0</v>
      </c>
      <c r="W757" s="12">
        <f>SUMPRODUCT((SUMIF('[1]كشف حساب عميل (40)'!$F$128:$F$144,"*6 درج معدل*",'[1]كشف حساب عميل (40)'!$E$128:$E$144)))</f>
        <v>0</v>
      </c>
      <c r="X757" s="12">
        <f>SUMPRODUCT((SUMIF('[1]كشف حساب عميل (40)'!$F$128:$F$144,"*5 درج معدل*",'[1]كشف حساب عميل (40)'!$E$128:$E$144)))</f>
        <v>0</v>
      </c>
      <c r="Y757" s="12">
        <f>SUMPRODUCT((SUMIF('[1]كشف حساب عميل (40)'!$F$128:$F$144,"*4 درج*",'[1]كشف حساب عميل (40)'!$E$128:$E$144)))</f>
        <v>0</v>
      </c>
      <c r="Z757" s="12">
        <f t="shared" si="302"/>
        <v>0</v>
      </c>
    </row>
    <row r="758" spans="1:26" ht="17.25" hidden="1" thickTop="1" thickBot="1">
      <c r="A758" s="9" t="str">
        <f>'[1]عملاء الفرع'!$B$43</f>
        <v>كشف حساب عميل (40)</v>
      </c>
      <c r="B758" s="13"/>
      <c r="C758" s="11">
        <v>41153</v>
      </c>
      <c r="D758" s="12">
        <f>SUMPRODUCT((SUMIF('[1]كشف حساب عميل (40)'!$F$146:$F$167,"*560*",'[1]كشف حساب عميل (40)'!$E$146:$E$167)))</f>
        <v>0</v>
      </c>
      <c r="E758" s="12">
        <f>SUMPRODUCT((SUMIF('[1]كشف حساب عميل (40)'!$F$146:$F$167,"*510*",'[1]كشف حساب عميل (40)'!$E$146:$E$167)))</f>
        <v>0</v>
      </c>
      <c r="F758" s="12">
        <f>SUMPRODUCT((SUMIF('[1]كشف حساب عميل (40)'!$F$146:$F$167,"*430 لتر نوفرست*",'[1]كشف حساب عميل (40)'!$E$146:$E$167)))</f>
        <v>0</v>
      </c>
      <c r="G758" s="12">
        <f>SUMPRODUCT((SUMIF('[1]كشف حساب عميل (40)'!$F$146:$F$167,"*340 لتر نوفرست*",'[1]كشف حساب عميل (40)'!$E$146:$E$167)))</f>
        <v>0</v>
      </c>
      <c r="H758" s="12">
        <f>SUMPRODUCT((SUMIF('[1]كشف حساب عميل (40)'!$F$146:$F$167,"*339 لتر نوفرست*",'[1]كشف حساب عميل (40)'!$E$146:$E$167)))</f>
        <v>0</v>
      </c>
      <c r="I758" s="12">
        <f>SUMPRODUCT((SUMIF('[1]كشف حساب عميل (40)'!$F$146:$F$167,"*338*",'[1]كشف حساب عميل (40)'!$E$146:$E$167)))</f>
        <v>0</v>
      </c>
      <c r="J758" s="12">
        <f>SUMPRODUCT((SUMIF('[1]كشف حساب عميل (40)'!$F$146:$F$167,"*330*",'[1]كشف حساب عميل (40)'!$E$146:$E$167)))</f>
        <v>0</v>
      </c>
      <c r="K758" s="12">
        <f>SUMPRODUCT((SUMIF('[1]كشف حساب عميل (40)'!$F$146:$F$167,"*580*",'[1]كشف حساب عميل (40)'!$E$146:$E$167)))</f>
        <v>0</v>
      </c>
      <c r="L758" s="12">
        <f>SUMPRODUCT((SUMIF('[1]كشف حساب عميل (40)'!$F$146:$F$167,"*430 لتر برستيج*",'[1]كشف حساب عميل (40)'!$E$146:$E$167)))</f>
        <v>0</v>
      </c>
      <c r="M758" s="12">
        <f>SUMPRODUCT((SUMIF('[1]كشف حساب عميل (40)'!$F$146:$F$167,"*340 لتر برستيج*",'[1]كشف حساب عميل (40)'!$E$146:$E$167)))</f>
        <v>0</v>
      </c>
      <c r="N758" s="12">
        <f>SUMPRODUCT((SUMIF('[1]كشف حساب عميل (40)'!$F$146:$F$167,"*339 لتر برستيج*",'[1]كشف حساب عميل (40)'!$E$146:$E$167)))</f>
        <v>0</v>
      </c>
      <c r="O758" s="12">
        <f>SUMPRODUCT((SUMIF('[1]كشف حساب عميل (40)'!$F$146:$F$167,"*320*",'[1]كشف حساب عميل (40)'!$E$146:$E$167)))</f>
        <v>0</v>
      </c>
      <c r="P758" s="12">
        <f>SUMPRODUCT((SUMIF('[1]كشف حساب عميل (40)'!$F$146:$F$167,"*290*",'[1]كشف حساب عميل (40)'!$E$146:$E$167)))</f>
        <v>0</v>
      </c>
      <c r="Q758" s="12">
        <f>SUMPRODUCT((SUMIF('[1]كشف حساب عميل (40)'!$F$146:$F$167,"*335 لتر اوسكار*",'[1]كشف حساب عميل (40)'!$E$146:$E$167)))</f>
        <v>0</v>
      </c>
      <c r="R758" s="12">
        <f>SUMPRODUCT((SUMIF('[1]كشف حساب عميل (40)'!$F$146:$F$167,"*335 لتر برنسيسه*",'[1]كشف حساب عميل (40)'!$E$146:$E$167)))</f>
        <v>0</v>
      </c>
      <c r="S758" s="12">
        <f>SUMPRODUCT((SUMIF('[1]كشف حساب عميل (40)'!$F$146:$F$167,"*328*",'[1]كشف حساب عميل (40)'!$E$146:$E$167)))</f>
        <v>0</v>
      </c>
      <c r="T758" s="12">
        <f>SUMPRODUCT((SUMIF('[1]كشف حساب عميل (40)'!$F$146:$F$167,"*7 درج نوفرست*",'[1]كشف حساب عميل (40)'!$E$146:$E$167)))</f>
        <v>0</v>
      </c>
      <c r="U758" s="12">
        <f>SUMPRODUCT((SUMIF('[1]كشف حساب عميل (40)'!$F$146:$F$167,"*6 درج نوفرست*",'[1]كشف حساب عميل (40)'!$E$146:$E$167)))</f>
        <v>0</v>
      </c>
      <c r="V758" s="12">
        <f>SUMPRODUCT((SUMIF('[1]كشف حساب عميل (40)'!$F$146:$F$167,"*5 درج نوفرست*",'[1]كشف حساب عميل (40)'!$E$146:$E$167)))</f>
        <v>0</v>
      </c>
      <c r="W758" s="12">
        <f>SUMPRODUCT((SUMIF('[1]كشف حساب عميل (40)'!$F$146:$F$167,"*6 درج معدل*",'[1]كشف حساب عميل (40)'!$E$146:$E$167)))</f>
        <v>0</v>
      </c>
      <c r="X758" s="12">
        <f>SUMPRODUCT((SUMIF('[1]كشف حساب عميل (40)'!$F$146:$F$167,"*5 درج معدل*",'[1]كشف حساب عميل (40)'!$E$146:$E$167)))</f>
        <v>0</v>
      </c>
      <c r="Y758" s="12">
        <f>SUMPRODUCT((SUMIF('[1]كشف حساب عميل (40)'!$F$146:$F$167,"*4 درج*",'[1]كشف حساب عميل (40)'!$E$146:$E$167)))</f>
        <v>0</v>
      </c>
      <c r="Z758" s="12">
        <f t="shared" si="302"/>
        <v>0</v>
      </c>
    </row>
    <row r="759" spans="1:26" ht="17.25" hidden="1" thickTop="1" thickBot="1">
      <c r="A759" s="9" t="str">
        <f>'[1]عملاء الفرع'!$B$43</f>
        <v>كشف حساب عميل (40)</v>
      </c>
      <c r="B759" s="13"/>
      <c r="C759" s="11" t="s">
        <v>28</v>
      </c>
      <c r="D759" s="12">
        <f t="shared" si="312"/>
        <v>0</v>
      </c>
      <c r="E759" s="12">
        <f t="shared" si="312"/>
        <v>0</v>
      </c>
      <c r="F759" s="12">
        <f t="shared" si="312"/>
        <v>0</v>
      </c>
      <c r="G759" s="12">
        <f t="shared" si="312"/>
        <v>0</v>
      </c>
      <c r="H759" s="12">
        <f t="shared" si="312"/>
        <v>0</v>
      </c>
      <c r="I759" s="12">
        <f t="shared" si="312"/>
        <v>0</v>
      </c>
      <c r="J759" s="12">
        <f t="shared" si="312"/>
        <v>0</v>
      </c>
      <c r="K759" s="12">
        <f t="shared" si="312"/>
        <v>0</v>
      </c>
      <c r="L759" s="12">
        <f t="shared" si="312"/>
        <v>0</v>
      </c>
      <c r="M759" s="12">
        <f t="shared" si="312"/>
        <v>0</v>
      </c>
      <c r="N759" s="12">
        <f t="shared" si="312"/>
        <v>0</v>
      </c>
      <c r="O759" s="12">
        <f t="shared" si="312"/>
        <v>0</v>
      </c>
      <c r="P759" s="12">
        <f t="shared" si="312"/>
        <v>0</v>
      </c>
      <c r="Q759" s="12">
        <f t="shared" si="312"/>
        <v>0</v>
      </c>
      <c r="R759" s="12">
        <f t="shared" si="312"/>
        <v>0</v>
      </c>
      <c r="S759" s="12">
        <f t="shared" si="312"/>
        <v>0</v>
      </c>
      <c r="T759" s="12">
        <f t="shared" ref="T759:AM759" si="320">SUM(T756:T758)</f>
        <v>0</v>
      </c>
      <c r="U759" s="12">
        <f t="shared" si="320"/>
        <v>0</v>
      </c>
      <c r="V759" s="12">
        <f t="shared" si="320"/>
        <v>0</v>
      </c>
      <c r="W759" s="12">
        <f t="shared" si="320"/>
        <v>0</v>
      </c>
      <c r="X759" s="12">
        <f t="shared" si="320"/>
        <v>0</v>
      </c>
      <c r="Y759" s="12">
        <f t="shared" si="320"/>
        <v>0</v>
      </c>
      <c r="Z759" s="12">
        <f t="shared" si="302"/>
        <v>0</v>
      </c>
    </row>
    <row r="760" spans="1:26" ht="17.25" hidden="1" thickTop="1" thickBot="1">
      <c r="A760" s="9" t="str">
        <f>'[1]عملاء الفرع'!$B$43</f>
        <v>كشف حساب عميل (40)</v>
      </c>
      <c r="B760" s="13"/>
      <c r="C760" s="11">
        <v>41183</v>
      </c>
      <c r="D760" s="12">
        <f>SUMPRODUCT((SUMIF('[1]كشف حساب عميل (40)'!$F$169:$F$189,"*560*",'[1]كشف حساب عميل (40)'!$E$169:$E$189)))</f>
        <v>0</v>
      </c>
      <c r="E760" s="12">
        <f>SUMPRODUCT((SUMIF('[1]كشف حساب عميل (40)'!$F$169:$F$189,"*510*",'[1]كشف حساب عميل (40)'!$E$169:$E$189)))</f>
        <v>0</v>
      </c>
      <c r="F760" s="12">
        <f>SUMPRODUCT((SUMIF('[1]كشف حساب عميل (40)'!$F$169:$F$189,"*430 لتر نوفرست*",'[1]كشف حساب عميل (40)'!$E$169:$E$189)))</f>
        <v>0</v>
      </c>
      <c r="G760" s="12">
        <f>SUMPRODUCT((SUMIF('[1]كشف حساب عميل (40)'!$F$169:$F$189,"*340 لتر نوفرست*",'[1]كشف حساب عميل (40)'!$E$169:$E$189)))</f>
        <v>0</v>
      </c>
      <c r="H760" s="12">
        <f>SUMPRODUCT((SUMIF('[1]كشف حساب عميل (40)'!$F$169:$F$189,"*339 لتر نوفرست*",'[1]كشف حساب عميل (40)'!$E$169:$E$189)))</f>
        <v>0</v>
      </c>
      <c r="I760" s="12">
        <f>SUMPRODUCT((SUMIF('[1]كشف حساب عميل (40)'!$F$169:$F$189,"*338*",'[1]كشف حساب عميل (40)'!$E$169:$E$189)))</f>
        <v>0</v>
      </c>
      <c r="J760" s="12">
        <f>SUMPRODUCT((SUMIF('[1]كشف حساب عميل (40)'!$F$169:$F$189,"*330*",'[1]كشف حساب عميل (40)'!$E$169:$E$189)))</f>
        <v>0</v>
      </c>
      <c r="K760" s="12">
        <f>SUMPRODUCT((SUMIF('[1]كشف حساب عميل (40)'!$F$169:$F$189,"*580*",'[1]كشف حساب عميل (40)'!$E$169:$E$189)))</f>
        <v>0</v>
      </c>
      <c r="L760" s="12">
        <f>SUMPRODUCT((SUMIF('[1]كشف حساب عميل (40)'!$F$169:$F$189,"*430 لتر برستيج*",'[1]كشف حساب عميل (40)'!$E$169:$E$189)))</f>
        <v>0</v>
      </c>
      <c r="M760" s="12">
        <f>SUMPRODUCT((SUMIF('[1]كشف حساب عميل (40)'!$F$169:$F$189,"*340 لتر برستيج*",'[1]كشف حساب عميل (40)'!$E$169:$E$189)))</f>
        <v>0</v>
      </c>
      <c r="N760" s="12">
        <f>SUMPRODUCT((SUMIF('[1]كشف حساب عميل (40)'!$F$169:$F$189,"*339 لتر برستيج*",'[1]كشف حساب عميل (40)'!$E$169:$E$189)))</f>
        <v>0</v>
      </c>
      <c r="O760" s="12">
        <f>SUMPRODUCT((SUMIF('[1]كشف حساب عميل (40)'!$F$169:$F$189,"*320*",'[1]كشف حساب عميل (40)'!$E$169:$E$189)))</f>
        <v>0</v>
      </c>
      <c r="P760" s="12">
        <f>SUMPRODUCT((SUMIF('[1]كشف حساب عميل (40)'!$F$169:$F$189,"*290*",'[1]كشف حساب عميل (40)'!$E$169:$E$189)))</f>
        <v>0</v>
      </c>
      <c r="Q760" s="12">
        <f>SUMPRODUCT((SUMIF('[1]كشف حساب عميل (40)'!$F$169:$F$189,"*335 لتر اوسكار*",'[1]كشف حساب عميل (40)'!$E$169:$E$189)))</f>
        <v>0</v>
      </c>
      <c r="R760" s="12">
        <f>SUMPRODUCT((SUMIF('[1]كشف حساب عميل (40)'!$F$169:$F$189,"*335 لتر برنسيسه*",'[1]كشف حساب عميل (40)'!$E$169:$E$189)))</f>
        <v>0</v>
      </c>
      <c r="S760" s="12">
        <f>SUMPRODUCT((SUMIF('[1]كشف حساب عميل (40)'!$F$169:$F$189,"*328*",'[1]كشف حساب عميل (40)'!$E$169:$E$189)))</f>
        <v>0</v>
      </c>
      <c r="T760" s="12">
        <f>SUMPRODUCT((SUMIF('[1]كشف حساب عميل (40)'!$F$169:$F$189,"*7 درج نوفرست*",'[1]كشف حساب عميل (40)'!$E$169:$E$189)))</f>
        <v>0</v>
      </c>
      <c r="U760" s="12">
        <f>SUMPRODUCT((SUMIF('[1]كشف حساب عميل (40)'!$F$169:$F$189,"*6 درج نوفرست*",'[1]كشف حساب عميل (40)'!$E$169:$E$189)))</f>
        <v>0</v>
      </c>
      <c r="V760" s="12">
        <f>SUMPRODUCT((SUMIF('[1]كشف حساب عميل (40)'!$F$169:$F$189,"*5 درج نوفرست*",'[1]كشف حساب عميل (40)'!$E$169:$E$189)))</f>
        <v>0</v>
      </c>
      <c r="W760" s="12">
        <f>SUMPRODUCT((SUMIF('[1]كشف حساب عميل (40)'!$F$169:$F$189,"*6 درج معدل*",'[1]كشف حساب عميل (40)'!$E$169:$E$189)))</f>
        <v>0</v>
      </c>
      <c r="X760" s="12">
        <f>SUMPRODUCT((SUMIF('[1]كشف حساب عميل (40)'!$F$169:$F$189,"*5 درج معدل*",'[1]كشف حساب عميل (40)'!$E$169:$E$189)))</f>
        <v>0</v>
      </c>
      <c r="Y760" s="12">
        <f>SUMPRODUCT((SUMIF('[1]كشف حساب عميل (40)'!$F$169:$F$189,"*4 درج*",'[1]كشف حساب عميل (40)'!$E$169:$E$189)))</f>
        <v>0</v>
      </c>
      <c r="Z760" s="12">
        <f t="shared" si="302"/>
        <v>0</v>
      </c>
    </row>
    <row r="761" spans="1:26" ht="17.25" hidden="1" thickTop="1" thickBot="1">
      <c r="A761" s="9" t="str">
        <f>'[1]عملاء الفرع'!$B$43</f>
        <v>كشف حساب عميل (40)</v>
      </c>
      <c r="B761" s="13"/>
      <c r="C761" s="11">
        <v>41214</v>
      </c>
      <c r="D761" s="12">
        <f>SUMPRODUCT((SUMIF('[1]كشف حساب عميل (40)'!$F$191:$F$202,"*560*",'[1]كشف حساب عميل (40)'!$E$191:$E$202)))</f>
        <v>0</v>
      </c>
      <c r="E761" s="12">
        <f>SUMPRODUCT((SUMIF('[1]كشف حساب عميل (40)'!$F$191:$F$202,"*510*",'[1]كشف حساب عميل (40)'!$E$191:$E$202)))</f>
        <v>0</v>
      </c>
      <c r="F761" s="12">
        <f>SUMPRODUCT((SUMIF('[1]كشف حساب عميل (40)'!$F$191:$F$202,"*430 لتر نوفرست*",'[1]كشف حساب عميل (40)'!$E$191:$E$202)))</f>
        <v>0</v>
      </c>
      <c r="G761" s="12">
        <f>SUMPRODUCT((SUMIF('[1]كشف حساب عميل (40)'!$F$191:$F$202,"*340 لتر نوفرست*",'[1]كشف حساب عميل (40)'!$E$191:$E$202)))</f>
        <v>0</v>
      </c>
      <c r="H761" s="12">
        <f>SUMPRODUCT((SUMIF('[1]كشف حساب عميل (40)'!$F$191:$F$202,"*339 لتر نوفرست*",'[1]كشف حساب عميل (40)'!$E$191:$E$202)))</f>
        <v>0</v>
      </c>
      <c r="I761" s="12">
        <f>SUMPRODUCT((SUMIF('[1]كشف حساب عميل (40)'!$F$191:$F$202,"*338*",'[1]كشف حساب عميل (40)'!$E$191:$E$202)))</f>
        <v>0</v>
      </c>
      <c r="J761" s="12">
        <f>SUMPRODUCT((SUMIF('[1]كشف حساب عميل (40)'!$F$191:$F$202,"*330*",'[1]كشف حساب عميل (40)'!$E$191:$E$202)))</f>
        <v>0</v>
      </c>
      <c r="K761" s="12">
        <f>SUMPRODUCT((SUMIF('[1]كشف حساب عميل (40)'!$F$191:$F$202,"*580*",'[1]كشف حساب عميل (40)'!$E$191:$E$202)))</f>
        <v>0</v>
      </c>
      <c r="L761" s="12">
        <f>SUMPRODUCT((SUMIF('[1]كشف حساب عميل (40)'!$F$191:$F$202,"*430 لتر برستيج*",'[1]كشف حساب عميل (40)'!$E$191:$E$202)))</f>
        <v>0</v>
      </c>
      <c r="M761" s="12">
        <f>SUMPRODUCT((SUMIF('[1]كشف حساب عميل (40)'!$F$191:$F$202,"*340 لتر برستيج*",'[1]كشف حساب عميل (40)'!$E$191:$E$202)))</f>
        <v>0</v>
      </c>
      <c r="N761" s="12">
        <f>SUMPRODUCT((SUMIF('[1]كشف حساب عميل (40)'!$F$191:$F$202,"*339 لتر برستيج*",'[1]كشف حساب عميل (40)'!$E$191:$E$202)))</f>
        <v>0</v>
      </c>
      <c r="O761" s="12">
        <f>SUMPRODUCT((SUMIF('[1]كشف حساب عميل (40)'!$F$191:$F$202,"*320*",'[1]كشف حساب عميل (40)'!$E$191:$E$202)))</f>
        <v>0</v>
      </c>
      <c r="P761" s="12">
        <f>SUMPRODUCT((SUMIF('[1]كشف حساب عميل (40)'!$F$191:$F$202,"*290*",'[1]كشف حساب عميل (40)'!$E$191:$E$202)))</f>
        <v>0</v>
      </c>
      <c r="Q761" s="12">
        <f>SUMPRODUCT((SUMIF('[1]كشف حساب عميل (40)'!$F$191:$F$202,"*335 لتر اوسكار*",'[1]كشف حساب عميل (40)'!$E$191:$E$202)))</f>
        <v>0</v>
      </c>
      <c r="R761" s="12">
        <f>SUMPRODUCT((SUMIF('[1]كشف حساب عميل (40)'!$F$191:$F$202,"*335 لتر برنسيسه*",'[1]كشف حساب عميل (40)'!$E$191:$E$202)))</f>
        <v>0</v>
      </c>
      <c r="S761" s="12">
        <f>SUMPRODUCT((SUMIF('[1]كشف حساب عميل (40)'!$F$191:$F$202,"*328*",'[1]كشف حساب عميل (40)'!$E$191:$E$202)))</f>
        <v>0</v>
      </c>
      <c r="T761" s="12">
        <f>SUMPRODUCT((SUMIF('[1]كشف حساب عميل (40)'!$F$191:$F$202,"*7 درج نوفرست*",'[1]كشف حساب عميل (40)'!$E$191:$E$202)))</f>
        <v>0</v>
      </c>
      <c r="U761" s="12">
        <f>SUMPRODUCT((SUMIF('[1]كشف حساب عميل (40)'!$F$191:$F$202,"*6 درج نوفرست*",'[1]كشف حساب عميل (40)'!$E$191:$E$202)))</f>
        <v>0</v>
      </c>
      <c r="V761" s="12">
        <f>SUMPRODUCT((SUMIF('[1]كشف حساب عميل (40)'!$F$191:$F$202,"*5 درج نوفرست*",'[1]كشف حساب عميل (40)'!$E$191:$E$202)))</f>
        <v>0</v>
      </c>
      <c r="W761" s="12">
        <f>SUMPRODUCT((SUMIF('[1]كشف حساب عميل (40)'!$F$191:$F$202,"*6 درج معدل*",'[1]كشف حساب عميل (40)'!$E$191:$E$202)))</f>
        <v>0</v>
      </c>
      <c r="X761" s="12">
        <f>SUMPRODUCT((SUMIF('[1]كشف حساب عميل (40)'!$F$191:$F$202,"*5 درج معدل*",'[1]كشف حساب عميل (40)'!$E$191:$E$202)))</f>
        <v>0</v>
      </c>
      <c r="Y761" s="12">
        <f>SUMPRODUCT((SUMIF('[1]كشف حساب عميل (40)'!$F$191:$F$202,"*4 درج*",'[1]كشف حساب عميل (40)'!$E$191:$E$202)))</f>
        <v>0</v>
      </c>
      <c r="Z761" s="12">
        <f t="shared" si="302"/>
        <v>0</v>
      </c>
    </row>
    <row r="762" spans="1:26" ht="17.25" hidden="1" thickTop="1" thickBot="1">
      <c r="A762" s="9" t="str">
        <f>'[1]عملاء الفرع'!$B$43</f>
        <v>كشف حساب عميل (40)</v>
      </c>
      <c r="B762" s="13"/>
      <c r="C762" s="11">
        <v>41244</v>
      </c>
      <c r="D762" s="12">
        <f>SUMPRODUCT((SUMIF('[1]كشف حساب عميل (40)'!$F$204:$F$216,"*560*",'[1]كشف حساب عميل (40)'!$E$204:$E$216)))</f>
        <v>0</v>
      </c>
      <c r="E762" s="12">
        <f>SUMPRODUCT((SUMIF('[1]كشف حساب عميل (40)'!$F$204:$F$216,"*510*",'[1]كشف حساب عميل (40)'!$E$204:$E$216)))</f>
        <v>0</v>
      </c>
      <c r="F762" s="12">
        <f>SUMPRODUCT((SUMIF('[1]كشف حساب عميل (40)'!$F$204:$F$216,"*430 لتر نوفرست*",'[1]كشف حساب عميل (40)'!$E$204:$E$216)))</f>
        <v>0</v>
      </c>
      <c r="G762" s="12">
        <f>SUMPRODUCT((SUMIF('[1]كشف حساب عميل (40)'!$F$204:$F$216,"*340 لتر نوفرست*",'[1]كشف حساب عميل (40)'!$E$204:$E$216)))</f>
        <v>0</v>
      </c>
      <c r="H762" s="12">
        <f>SUMPRODUCT((SUMIF('[1]كشف حساب عميل (40)'!$F$204:$F$216,"*339 لتر نوفرست*",'[1]كشف حساب عميل (40)'!$E$204:$E$216)))</f>
        <v>0</v>
      </c>
      <c r="I762" s="12">
        <f>SUMPRODUCT((SUMIF('[1]كشف حساب عميل (40)'!$F$204:$F$216,"*338*",'[1]كشف حساب عميل (40)'!$E$204:$E$216)))</f>
        <v>0</v>
      </c>
      <c r="J762" s="12">
        <f>SUMPRODUCT((SUMIF('[1]كشف حساب عميل (40)'!$F$204:$F$216,"*330*",'[1]كشف حساب عميل (40)'!$E$204:$E$216)))</f>
        <v>0</v>
      </c>
      <c r="K762" s="12">
        <f>SUMPRODUCT((SUMIF('[1]كشف حساب عميل (40)'!$F$204:$F$216,"*580*",'[1]كشف حساب عميل (40)'!$E$204:$E$216)))</f>
        <v>0</v>
      </c>
      <c r="L762" s="12">
        <f>SUMPRODUCT((SUMIF('[1]كشف حساب عميل (40)'!$F$204:$F$216,"*430 لتر برستيج*",'[1]كشف حساب عميل (40)'!$E$204:$E$216)))</f>
        <v>0</v>
      </c>
      <c r="M762" s="12">
        <f>SUMPRODUCT((SUMIF('[1]كشف حساب عميل (40)'!$F$204:$F$216,"*340 لتر برستيج*",'[1]كشف حساب عميل (40)'!$E$204:$E$216)))</f>
        <v>0</v>
      </c>
      <c r="N762" s="12">
        <f>SUMPRODUCT((SUMIF('[1]كشف حساب عميل (40)'!$F$204:$F$216,"*339 لتر برستيج*",'[1]كشف حساب عميل (40)'!$E$204:$E$216)))</f>
        <v>0</v>
      </c>
      <c r="O762" s="12">
        <f>SUMPRODUCT((SUMIF('[1]كشف حساب عميل (40)'!$F$204:$F$216,"*320*",'[1]كشف حساب عميل (40)'!$E$204:$E$216)))</f>
        <v>0</v>
      </c>
      <c r="P762" s="12">
        <f>SUMPRODUCT((SUMIF('[1]كشف حساب عميل (40)'!$F$204:$F$216,"*290*",'[1]كشف حساب عميل (40)'!$E$204:$E$216)))</f>
        <v>0</v>
      </c>
      <c r="Q762" s="12">
        <f>SUMPRODUCT((SUMIF('[1]كشف حساب عميل (40)'!$F$204:$F$216,"*335 لتر اوسكار*",'[1]كشف حساب عميل (40)'!$E$204:$E$216)))</f>
        <v>0</v>
      </c>
      <c r="R762" s="12">
        <f>SUMPRODUCT((SUMIF('[1]كشف حساب عميل (40)'!$F$204:$F$216,"*335 لتر برنسيسه*",'[1]كشف حساب عميل (40)'!$E$204:$E$216)))</f>
        <v>0</v>
      </c>
      <c r="S762" s="12">
        <f>SUMPRODUCT((SUMIF('[1]كشف حساب عميل (40)'!$F$204:$F$216,"*328*",'[1]كشف حساب عميل (40)'!$E$204:$E$216)))</f>
        <v>0</v>
      </c>
      <c r="T762" s="12">
        <f>SUMPRODUCT((SUMIF('[1]كشف حساب عميل (40)'!$F$204:$F$216,"*7 درج نوفرست*",'[1]كشف حساب عميل (40)'!$E$204:$E$216)))</f>
        <v>0</v>
      </c>
      <c r="U762" s="12">
        <f>SUMPRODUCT((SUMIF('[1]كشف حساب عميل (40)'!$F$204:$F$216,"*6 درج نوفرست*",'[1]كشف حساب عميل (40)'!$E$204:$E$216)))</f>
        <v>0</v>
      </c>
      <c r="V762" s="12">
        <f>SUMPRODUCT((SUMIF('[1]كشف حساب عميل (40)'!$F$204:$F$216,"*5 درج نوفرست*",'[1]كشف حساب عميل (40)'!$E$204:$E$216)))</f>
        <v>0</v>
      </c>
      <c r="W762" s="12">
        <f>SUMPRODUCT((SUMIF('[1]كشف حساب عميل (40)'!$F$204:$F$216,"*6 درج معدل*",'[1]كشف حساب عميل (40)'!$E$204:$E$216)))</f>
        <v>0</v>
      </c>
      <c r="X762" s="12">
        <f>SUMPRODUCT((SUMIF('[1]كشف حساب عميل (40)'!$F$204:$F$216,"*5 درج معدل*",'[1]كشف حساب عميل (40)'!$E$204:$E$216)))</f>
        <v>0</v>
      </c>
      <c r="Y762" s="12">
        <f>SUMPRODUCT((SUMIF('[1]كشف حساب عميل (40)'!$F$204:$F$216,"*4 درج*",'[1]كشف حساب عميل (40)'!$E$204:$E$216)))</f>
        <v>0</v>
      </c>
      <c r="Z762" s="12">
        <f t="shared" si="302"/>
        <v>0</v>
      </c>
    </row>
    <row r="763" spans="1:26" ht="17.25" hidden="1" thickTop="1" thickBot="1">
      <c r="A763" s="9" t="str">
        <f>'[1]عملاء الفرع'!$B$43</f>
        <v>كشف حساب عميل (40)</v>
      </c>
      <c r="B763" s="13"/>
      <c r="C763" s="11" t="s">
        <v>29</v>
      </c>
      <c r="D763" s="12">
        <f t="shared" si="314"/>
        <v>0</v>
      </c>
      <c r="E763" s="12">
        <f t="shared" si="314"/>
        <v>0</v>
      </c>
      <c r="F763" s="12">
        <f t="shared" si="314"/>
        <v>0</v>
      </c>
      <c r="G763" s="12">
        <f t="shared" si="314"/>
        <v>0</v>
      </c>
      <c r="H763" s="12">
        <f t="shared" si="314"/>
        <v>0</v>
      </c>
      <c r="I763" s="12">
        <f t="shared" si="314"/>
        <v>0</v>
      </c>
      <c r="J763" s="12">
        <f t="shared" si="314"/>
        <v>0</v>
      </c>
      <c r="K763" s="12">
        <f t="shared" si="314"/>
        <v>0</v>
      </c>
      <c r="L763" s="12">
        <f t="shared" si="314"/>
        <v>0</v>
      </c>
      <c r="M763" s="12">
        <f t="shared" si="314"/>
        <v>0</v>
      </c>
      <c r="N763" s="12">
        <f t="shared" si="314"/>
        <v>0</v>
      </c>
      <c r="O763" s="12">
        <f t="shared" si="314"/>
        <v>0</v>
      </c>
      <c r="P763" s="12">
        <f t="shared" si="314"/>
        <v>0</v>
      </c>
      <c r="Q763" s="12">
        <f t="shared" si="314"/>
        <v>0</v>
      </c>
      <c r="R763" s="12">
        <f t="shared" si="314"/>
        <v>0</v>
      </c>
      <c r="S763" s="12">
        <f t="shared" si="314"/>
        <v>0</v>
      </c>
      <c r="T763" s="12">
        <f t="shared" ref="T763:AM763" si="321">SUM(T760:T762)</f>
        <v>0</v>
      </c>
      <c r="U763" s="12">
        <f t="shared" si="321"/>
        <v>0</v>
      </c>
      <c r="V763" s="12">
        <f t="shared" si="321"/>
        <v>0</v>
      </c>
      <c r="W763" s="12">
        <f t="shared" si="321"/>
        <v>0</v>
      </c>
      <c r="X763" s="12">
        <f t="shared" si="321"/>
        <v>0</v>
      </c>
      <c r="Y763" s="12">
        <f t="shared" si="321"/>
        <v>0</v>
      </c>
      <c r="Z763" s="12">
        <f t="shared" si="302"/>
        <v>0</v>
      </c>
    </row>
    <row r="764" spans="1:26" ht="17.25" hidden="1" thickTop="1" thickBot="1">
      <c r="A764" s="9" t="str">
        <f>'[1]عملاء الفرع'!$B$43</f>
        <v>كشف حساب عميل (40)</v>
      </c>
      <c r="B764" s="13"/>
      <c r="C764" s="11" t="s">
        <v>30</v>
      </c>
      <c r="D764" s="12">
        <f t="shared" si="316"/>
        <v>0</v>
      </c>
      <c r="E764" s="12">
        <f t="shared" si="316"/>
        <v>0</v>
      </c>
      <c r="F764" s="12">
        <f t="shared" si="316"/>
        <v>0</v>
      </c>
      <c r="G764" s="12">
        <f t="shared" si="316"/>
        <v>0</v>
      </c>
      <c r="H764" s="12">
        <f t="shared" si="316"/>
        <v>0</v>
      </c>
      <c r="I764" s="12">
        <f t="shared" si="316"/>
        <v>0</v>
      </c>
      <c r="J764" s="12">
        <f t="shared" si="316"/>
        <v>0</v>
      </c>
      <c r="K764" s="12">
        <f t="shared" si="316"/>
        <v>0</v>
      </c>
      <c r="L764" s="12">
        <f t="shared" si="316"/>
        <v>0</v>
      </c>
      <c r="M764" s="12">
        <f t="shared" si="316"/>
        <v>0</v>
      </c>
      <c r="N764" s="12">
        <f t="shared" si="316"/>
        <v>0</v>
      </c>
      <c r="O764" s="12">
        <f t="shared" si="316"/>
        <v>0</v>
      </c>
      <c r="P764" s="12">
        <f t="shared" si="316"/>
        <v>0</v>
      </c>
      <c r="Q764" s="12">
        <f t="shared" si="316"/>
        <v>0</v>
      </c>
      <c r="R764" s="12">
        <f t="shared" si="316"/>
        <v>0</v>
      </c>
      <c r="S764" s="12">
        <f t="shared" si="316"/>
        <v>0</v>
      </c>
      <c r="T764" s="12">
        <f t="shared" si="316"/>
        <v>0</v>
      </c>
      <c r="U764" s="12">
        <f t="shared" si="316"/>
        <v>0</v>
      </c>
      <c r="V764" s="12">
        <f t="shared" si="316"/>
        <v>0</v>
      </c>
      <c r="W764" s="12">
        <f t="shared" si="316"/>
        <v>0</v>
      </c>
      <c r="X764" s="12">
        <f t="shared" si="316"/>
        <v>0</v>
      </c>
      <c r="Y764" s="12">
        <f t="shared" si="316"/>
        <v>0</v>
      </c>
      <c r="Z764" s="12">
        <f t="shared" si="302"/>
        <v>0</v>
      </c>
    </row>
    <row r="765" spans="1:26" ht="17.25" hidden="1" thickTop="1" thickBot="1">
      <c r="A765" s="9" t="str">
        <f>'[1]عملاء الفرع'!$B$43</f>
        <v>كشف حساب عميل (40)</v>
      </c>
      <c r="B765" s="13"/>
      <c r="C765" s="11" t="s">
        <v>31</v>
      </c>
      <c r="D765" s="12">
        <f t="shared" si="317"/>
        <v>0</v>
      </c>
      <c r="E765" s="12">
        <f t="shared" si="317"/>
        <v>0</v>
      </c>
      <c r="F765" s="12">
        <f t="shared" si="317"/>
        <v>0</v>
      </c>
      <c r="G765" s="12">
        <f t="shared" si="317"/>
        <v>0</v>
      </c>
      <c r="H765" s="12">
        <f t="shared" si="317"/>
        <v>0</v>
      </c>
      <c r="I765" s="12">
        <f t="shared" si="317"/>
        <v>0</v>
      </c>
      <c r="J765" s="12">
        <f t="shared" si="317"/>
        <v>0</v>
      </c>
      <c r="K765" s="12">
        <f t="shared" si="317"/>
        <v>0</v>
      </c>
      <c r="L765" s="12">
        <f t="shared" si="317"/>
        <v>0</v>
      </c>
      <c r="M765" s="12">
        <f t="shared" si="317"/>
        <v>0</v>
      </c>
      <c r="N765" s="12">
        <f t="shared" si="317"/>
        <v>0</v>
      </c>
      <c r="O765" s="12">
        <f t="shared" si="317"/>
        <v>0</v>
      </c>
      <c r="P765" s="12">
        <f t="shared" si="317"/>
        <v>0</v>
      </c>
      <c r="Q765" s="12">
        <f t="shared" si="317"/>
        <v>0</v>
      </c>
      <c r="R765" s="12">
        <f t="shared" si="317"/>
        <v>0</v>
      </c>
      <c r="S765" s="12">
        <f t="shared" si="317"/>
        <v>0</v>
      </c>
      <c r="T765" s="12">
        <f t="shared" si="317"/>
        <v>0</v>
      </c>
      <c r="U765" s="12">
        <f t="shared" si="317"/>
        <v>0</v>
      </c>
      <c r="V765" s="12">
        <f t="shared" si="317"/>
        <v>0</v>
      </c>
      <c r="W765" s="12">
        <f t="shared" si="317"/>
        <v>0</v>
      </c>
      <c r="X765" s="12">
        <f t="shared" si="317"/>
        <v>0</v>
      </c>
      <c r="Y765" s="12">
        <f t="shared" si="317"/>
        <v>0</v>
      </c>
      <c r="Z765" s="12">
        <f t="shared" si="302"/>
        <v>0</v>
      </c>
    </row>
    <row r="766" spans="1:26" ht="17.25" thickTop="1" thickBot="1">
      <c r="A766" s="9" t="str">
        <f>'[1]عملاء الفرع'!$B$44</f>
        <v>كشف حساب عميل (41)</v>
      </c>
      <c r="B766" s="13"/>
      <c r="C766" s="11">
        <v>40909</v>
      </c>
      <c r="D766" s="12">
        <f>SUMPRODUCT((SUMIF('[1]كشف حساب عميل (41)'!$F$7:$F$37,"*560*",'[1]كشف حساب عميل (41)'!$E$7:$E$37)))</f>
        <v>0</v>
      </c>
      <c r="E766" s="12">
        <f>SUMPRODUCT((SUMIF('[1]كشف حساب عميل (41)'!$F$7:$F$37,"*510*",'[1]كشف حساب عميل (41)'!$E$7:$E$37)))</f>
        <v>0</v>
      </c>
      <c r="F766" s="12">
        <f>SUMPRODUCT((SUMIF('[1]كشف حساب عميل (41)'!$F$7:$F$37,"*430 لتر نوفرست*",'[1]كشف حساب عميل (41)'!$E$7:$E$37)))</f>
        <v>0</v>
      </c>
      <c r="G766" s="12">
        <f>SUMPRODUCT((SUMIF('[1]كشف حساب عميل (41)'!$F$7:$F$37,"*340 لتر نوفرست*",'[1]كشف حساب عميل (41)'!$E$7:$E$37)))</f>
        <v>0</v>
      </c>
      <c r="H766" s="12">
        <f>SUMPRODUCT((SUMIF('[1]كشف حساب عميل (41)'!$F$7:$F$37,"*339 لتر نوفرست*",'[1]كشف حساب عميل (41)'!$E$7:$E$37)))</f>
        <v>0</v>
      </c>
      <c r="I766" s="12">
        <f>SUMPRODUCT((SUMIF('[1]كشف حساب عميل (41)'!$F$7:$F$37,"*338*",'[1]كشف حساب عميل (41)'!$E$7:$E$37)))</f>
        <v>0</v>
      </c>
      <c r="J766" s="12">
        <f>SUMPRODUCT((SUMIF('[1]كشف حساب عميل (41)'!$F$7:$F$37,"*330*",'[1]كشف حساب عميل (41)'!$E$7:$E$37)))</f>
        <v>0</v>
      </c>
      <c r="K766" s="12">
        <f>SUMPRODUCT((SUMIF('[1]كشف حساب عميل (41)'!$F$7:$F$37,"*580*",'[1]كشف حساب عميل (41)'!$E$7:$E$37)))</f>
        <v>0</v>
      </c>
      <c r="L766" s="12">
        <f>SUMPRODUCT((SUMIF('[1]كشف حساب عميل (41)'!$F$7:$F$37,"*430 لتر برستيج*",'[1]كشف حساب عميل (41)'!$E$7:$E$37)))</f>
        <v>0</v>
      </c>
      <c r="M766" s="12">
        <f>SUMPRODUCT((SUMIF('[1]كشف حساب عميل (41)'!$F$7:$F$37,"*340 لتر برستيج*",'[1]كشف حساب عميل (41)'!$E$7:$E$37)))</f>
        <v>0</v>
      </c>
      <c r="N766" s="12">
        <f>SUMPRODUCT((SUMIF('[1]كشف حساب عميل (41)'!$F$7:$F$37,"*339 لتر برستيج*",'[1]كشف حساب عميل (41)'!$E$7:$E$37)))</f>
        <v>0</v>
      </c>
      <c r="O766" s="12">
        <f>SUMPRODUCT((SUMIF('[1]كشف حساب عميل (41)'!$F$7:$F$37,"*320*",'[1]كشف حساب عميل (41)'!$E$7:$E$37)))</f>
        <v>0</v>
      </c>
      <c r="P766" s="12">
        <f>SUMPRODUCT((SUMIF('[1]كشف حساب عميل (41)'!$F$7:$F$37,"*290*",'[1]كشف حساب عميل (41)'!$E$7:$E$37)))</f>
        <v>0</v>
      </c>
      <c r="Q766" s="12">
        <f>SUMPRODUCT((SUMIF('[1]كشف حساب عميل (41)'!$F$7:$F$37,"*335 لتر اوسكار*",'[1]كشف حساب عميل (41)'!$E$7:$E$37)))</f>
        <v>0</v>
      </c>
      <c r="R766" s="12">
        <f>SUMPRODUCT((SUMIF('[1]كشف حساب عميل (41)'!$F$7:$F$37,"*335 لتر برنسيسه*",'[1]كشف حساب عميل (41)'!$E$7:$E$37)))</f>
        <v>0</v>
      </c>
      <c r="S766" s="12">
        <f>SUMPRODUCT((SUMIF('[1]كشف حساب عميل (41)'!$F$7:$F$37,"*328*",'[1]كشف حساب عميل (41)'!$E$7:$E$37)))</f>
        <v>0</v>
      </c>
      <c r="T766" s="12">
        <f>SUMPRODUCT((SUMIF('[1]كشف حساب عميل (41)'!$F$7:$F$37,"*7 درج نوفرست*",'[1]كشف حساب عميل (41)'!$E$7:$E$37)))</f>
        <v>0</v>
      </c>
      <c r="U766" s="12">
        <f>SUMPRODUCT((SUMIF('[1]كشف حساب عميل (41)'!$F$7:$F$37,"*6 درج نوفرست*",'[1]كشف حساب عميل (41)'!$E$7:$E$37)))</f>
        <v>0</v>
      </c>
      <c r="V766" s="12">
        <f>SUMPRODUCT((SUMIF('[1]كشف حساب عميل (41)'!$F$7:$F$37,"*5 درج نوفرست*",'[1]كشف حساب عميل (41)'!$E$7:$E$37)))</f>
        <v>0</v>
      </c>
      <c r="W766" s="12">
        <f>SUMPRODUCT((SUMIF('[1]كشف حساب عميل (41)'!$F$7:$F$37,"*6 درج معدل*",'[1]كشف حساب عميل (41)'!$E$7:$E$37)))</f>
        <v>0</v>
      </c>
      <c r="X766" s="12">
        <f>SUMPRODUCT((SUMIF('[1]كشف حساب عميل (41)'!$F$7:$F$37,"*5 درج معدل*",'[1]كشف حساب عميل (41)'!$E$7:$E$37)))</f>
        <v>0</v>
      </c>
      <c r="Y766" s="12">
        <f>SUMPRODUCT((SUMIF('[1]كشف حساب عميل (41)'!$F$7:$F$37,"*4 درج*",'[1]كشف حساب عميل (41)'!$E$7:$E$37)))</f>
        <v>0</v>
      </c>
      <c r="Z766" s="12">
        <f t="shared" si="302"/>
        <v>0</v>
      </c>
    </row>
    <row r="767" spans="1:26" ht="17.25" hidden="1" thickTop="1" thickBot="1">
      <c r="A767" s="9" t="str">
        <f>'[1]عملاء الفرع'!$B$44</f>
        <v>كشف حساب عميل (41)</v>
      </c>
      <c r="B767" s="13"/>
      <c r="C767" s="11">
        <v>40940</v>
      </c>
      <c r="D767" s="12">
        <f>SUMPRODUCT((SUMIF('[1]كشف حساب عميل (41)'!$F$39:$F$48,"*560*",'[1]كشف حساب عميل (41)'!$E$39:$E$48)))</f>
        <v>0</v>
      </c>
      <c r="E767" s="12">
        <f>SUMPRODUCT((SUMIF('[1]كشف حساب عميل (41)'!$F$39:$F$48,"*510*",'[1]كشف حساب عميل (41)'!$E$39:$E$48)))</f>
        <v>0</v>
      </c>
      <c r="F767" s="12">
        <f>SUMPRODUCT((SUMIF('[1]كشف حساب عميل (41)'!$F$39:$F$48,"*430 لتر نوفرست*",'[1]كشف حساب عميل (41)'!$E$39:$E$48)))</f>
        <v>0</v>
      </c>
      <c r="G767" s="12">
        <f>SUMPRODUCT((SUMIF('[1]كشف حساب عميل (41)'!$F$39:$F$48,"*340 لتر نوفرست*",'[1]كشف حساب عميل (41)'!$E$39:$E$48)))</f>
        <v>0</v>
      </c>
      <c r="H767" s="12">
        <f>SUMPRODUCT((SUMIF('[1]كشف حساب عميل (41)'!$F$39:$F$48,"*339 لتر نوفرست*",'[1]كشف حساب عميل (41)'!$E$39:$E$48)))</f>
        <v>0</v>
      </c>
      <c r="I767" s="12">
        <f>SUMPRODUCT((SUMIF('[1]كشف حساب عميل (41)'!$F$39:$F$48,"*338*",'[1]كشف حساب عميل (41)'!$E$39:$E$48)))</f>
        <v>0</v>
      </c>
      <c r="J767" s="12">
        <f>SUMPRODUCT((SUMIF('[1]كشف حساب عميل (41)'!$F$39:$F$48,"*330*",'[1]كشف حساب عميل (41)'!$E$39:$E$48)))</f>
        <v>0</v>
      </c>
      <c r="K767" s="12">
        <f>SUMPRODUCT((SUMIF('[1]كشف حساب عميل (41)'!$F$39:$F$48,"*580*",'[1]كشف حساب عميل (41)'!$E$39:$E$48)))</f>
        <v>0</v>
      </c>
      <c r="L767" s="12">
        <f>SUMPRODUCT((SUMIF('[1]كشف حساب عميل (41)'!$F$39:$F$48,"*430 لتر برستيج*",'[1]كشف حساب عميل (41)'!$E$39:$E$48)))</f>
        <v>0</v>
      </c>
      <c r="M767" s="12">
        <f>SUMPRODUCT((SUMIF('[1]كشف حساب عميل (41)'!$F$39:$F$48,"*340 لتر برستيج*",'[1]كشف حساب عميل (41)'!$E$39:$E$48)))</f>
        <v>0</v>
      </c>
      <c r="N767" s="12">
        <f>SUMPRODUCT((SUMIF('[1]كشف حساب عميل (41)'!$F$39:$F$48,"*339 لتر برستيج*",'[1]كشف حساب عميل (41)'!$E$39:$E$48)))</f>
        <v>0</v>
      </c>
      <c r="O767" s="12">
        <f>SUMPRODUCT((SUMIF('[1]كشف حساب عميل (41)'!$F$39:$F$48,"*320*",'[1]كشف حساب عميل (41)'!$E$39:$E$48)))</f>
        <v>0</v>
      </c>
      <c r="P767" s="12">
        <f>SUMPRODUCT((SUMIF('[1]كشف حساب عميل (41)'!$F$39:$F$48,"*290*",'[1]كشف حساب عميل (41)'!$E$39:$E$48)))</f>
        <v>0</v>
      </c>
      <c r="Q767" s="12">
        <f>SUMPRODUCT((SUMIF('[1]كشف حساب عميل (41)'!$F$39:$F$48,"*335 لتر اوسكار*",'[1]كشف حساب عميل (41)'!$E$39:$E$48)))</f>
        <v>0</v>
      </c>
      <c r="R767" s="12">
        <f>SUMPRODUCT((SUMIF('[1]كشف حساب عميل (41)'!$F$39:$F$48,"*335 لتر برنسيسه*",'[1]كشف حساب عميل (41)'!$E$39:$E$48)))</f>
        <v>0</v>
      </c>
      <c r="S767" s="12">
        <f>SUMPRODUCT((SUMIF('[1]كشف حساب عميل (41)'!$F$39:$F$48,"*328*",'[1]كشف حساب عميل (41)'!$E$39:$E$48)))</f>
        <v>0</v>
      </c>
      <c r="T767" s="12">
        <f>SUMPRODUCT((SUMIF('[1]كشف حساب عميل (41)'!$F$39:$F$48,"*7 درج نوفرست*",'[1]كشف حساب عميل (41)'!$E$39:$E$48)))</f>
        <v>0</v>
      </c>
      <c r="U767" s="12">
        <f>SUMPRODUCT((SUMIF('[1]كشف حساب عميل (41)'!$F$39:$F$48,"*6 درج نوفرست*",'[1]كشف حساب عميل (41)'!$E$39:$E$48)))</f>
        <v>0</v>
      </c>
      <c r="V767" s="12">
        <f>SUMPRODUCT((SUMIF('[1]كشف حساب عميل (41)'!$F$39:$F$48,"*5 درج نوفرست*",'[1]كشف حساب عميل (41)'!$E$39:$E$48)))</f>
        <v>0</v>
      </c>
      <c r="W767" s="12">
        <f>SUMPRODUCT((SUMIF('[1]كشف حساب عميل (41)'!$F$39:$F$48,"*6 درج معدل*",'[1]كشف حساب عميل (41)'!$E$39:$E$48)))</f>
        <v>0</v>
      </c>
      <c r="X767" s="12">
        <f>SUMPRODUCT((SUMIF('[1]كشف حساب عميل (41)'!$F$39:$F$48,"*5 درج معدل*",'[1]كشف حساب عميل (41)'!$E$39:$E$48)))</f>
        <v>0</v>
      </c>
      <c r="Y767" s="12">
        <f>SUMPRODUCT((SUMIF('[1]كشف حساب عميل (41)'!$F$39:$F$48,"*4 درج*",'[1]كشف حساب عميل (41)'!$E$39:$E$48)))</f>
        <v>0</v>
      </c>
      <c r="Z767" s="12">
        <f t="shared" si="302"/>
        <v>0</v>
      </c>
    </row>
    <row r="768" spans="1:26" ht="17.25" hidden="1" thickTop="1" thickBot="1">
      <c r="A768" s="9" t="str">
        <f>'[1]عملاء الفرع'!$B$44</f>
        <v>كشف حساب عميل (41)</v>
      </c>
      <c r="B768" s="13"/>
      <c r="C768" s="11">
        <v>40969</v>
      </c>
      <c r="D768" s="12">
        <f>SUMPRODUCT((SUMIF('[1]كشف حساب عميل (41)'!$F$50:$F$60,"*560*",'[1]كشف حساب عميل (41)'!$E$50:$E$60)))</f>
        <v>0</v>
      </c>
      <c r="E768" s="12">
        <f>SUMPRODUCT((SUMIF('[1]كشف حساب عميل (41)'!$F$50:$F$60,"*510*",'[1]كشف حساب عميل (41)'!$E$50:$E$60)))</f>
        <v>0</v>
      </c>
      <c r="F768" s="12">
        <f>SUMPRODUCT((SUMIF('[1]كشف حساب عميل (41)'!$F$50:$F$60,"*430 لتر نوفرست*",'[1]كشف حساب عميل (41)'!$E$50:$E$60)))</f>
        <v>0</v>
      </c>
      <c r="G768" s="12">
        <f>SUMPRODUCT((SUMIF('[1]كشف حساب عميل (41)'!$F$50:$F$60,"*340 لتر نوفرست*",'[1]كشف حساب عميل (41)'!$E$50:$E$60)))</f>
        <v>0</v>
      </c>
      <c r="H768" s="12">
        <f>SUMPRODUCT((SUMIF('[1]كشف حساب عميل (41)'!$F$50:$F$60,"*339 لتر نوفرست*",'[1]كشف حساب عميل (41)'!$E$50:$E$60)))</f>
        <v>0</v>
      </c>
      <c r="I768" s="12">
        <f>SUMPRODUCT((SUMIF('[1]كشف حساب عميل (41)'!$F$50:$F$60,"*338*",'[1]كشف حساب عميل (41)'!$E$50:$E$60)))</f>
        <v>0</v>
      </c>
      <c r="J768" s="12">
        <f>SUMPRODUCT((SUMIF('[1]كشف حساب عميل (41)'!$F$50:$F$60,"*330*",'[1]كشف حساب عميل (41)'!$E$50:$E$60)))</f>
        <v>0</v>
      </c>
      <c r="K768" s="12">
        <f>SUMPRODUCT((SUMIF('[1]كشف حساب عميل (41)'!$F$50:$F$60,"*580*",'[1]كشف حساب عميل (41)'!$E$50:$E$60)))</f>
        <v>0</v>
      </c>
      <c r="L768" s="12">
        <f>SUMPRODUCT((SUMIF('[1]كشف حساب عميل (41)'!$F$50:$F$60,"*430 لتر برستيج*",'[1]كشف حساب عميل (41)'!$E$50:$E$60)))</f>
        <v>0</v>
      </c>
      <c r="M768" s="12">
        <f>SUMPRODUCT((SUMIF('[1]كشف حساب عميل (41)'!$F$50:$F$60,"*340 لتر برستيج*",'[1]كشف حساب عميل (41)'!$E$50:$E$60)))</f>
        <v>0</v>
      </c>
      <c r="N768" s="12">
        <f>SUMPRODUCT((SUMIF('[1]كشف حساب عميل (41)'!$F$50:$F$60,"*339 لتر برستيج*",'[1]كشف حساب عميل (41)'!$E$50:$E$60)))</f>
        <v>0</v>
      </c>
      <c r="O768" s="12">
        <f>SUMPRODUCT((SUMIF('[1]كشف حساب عميل (41)'!$F$50:$F$60,"*320*",'[1]كشف حساب عميل (41)'!$E$50:$E$60)))</f>
        <v>0</v>
      </c>
      <c r="P768" s="12">
        <f>SUMPRODUCT((SUMIF('[1]كشف حساب عميل (41)'!$F$50:$F$60,"*290*",'[1]كشف حساب عميل (41)'!$E$50:$E$60)))</f>
        <v>0</v>
      </c>
      <c r="Q768" s="12">
        <f>SUMPRODUCT((SUMIF('[1]كشف حساب عميل (41)'!$F$50:$F$60,"*335 لتر اوسكار*",'[1]كشف حساب عميل (41)'!$E$50:$E$60)))</f>
        <v>0</v>
      </c>
      <c r="R768" s="12">
        <f>SUMPRODUCT((SUMIF('[1]كشف حساب عميل (41)'!$F$50:$F$60,"*335 لتر برنسيسه*",'[1]كشف حساب عميل (41)'!$E$50:$E$60)))</f>
        <v>0</v>
      </c>
      <c r="S768" s="12">
        <f>SUMPRODUCT((SUMIF('[1]كشف حساب عميل (41)'!$F$50:$F$60,"*328*",'[1]كشف حساب عميل (41)'!$E$50:$E$60)))</f>
        <v>0</v>
      </c>
      <c r="T768" s="12">
        <f>SUMPRODUCT((SUMIF('[1]كشف حساب عميل (41)'!$F$50:$F$60,"*7 درج نوفرست*",'[1]كشف حساب عميل (41)'!$E$50:$E$60)))</f>
        <v>0</v>
      </c>
      <c r="U768" s="12">
        <f>SUMPRODUCT((SUMIF('[1]كشف حساب عميل (41)'!$F$50:$F$60,"*6 درج نوفرست*",'[1]كشف حساب عميل (41)'!$E$50:$E$60)))</f>
        <v>0</v>
      </c>
      <c r="V768" s="12">
        <f>SUMPRODUCT((SUMIF('[1]كشف حساب عميل (41)'!$F$50:$F$60,"*5 درج نوفرست*",'[1]كشف حساب عميل (41)'!$E$50:$E$60)))</f>
        <v>0</v>
      </c>
      <c r="W768" s="12">
        <f>SUMPRODUCT((SUMIF('[1]كشف حساب عميل (41)'!$F$50:$F$60,"*6 درج معدل*",'[1]كشف حساب عميل (41)'!$E$50:$E$60)))</f>
        <v>0</v>
      </c>
      <c r="X768" s="12">
        <f>SUMPRODUCT((SUMIF('[1]كشف حساب عميل (41)'!$F$50:$F$60,"*5 درج معدل*",'[1]كشف حساب عميل (41)'!$E$50:$E$60)))</f>
        <v>0</v>
      </c>
      <c r="Y768" s="12">
        <f>SUMPRODUCT((SUMIF('[1]كشف حساب عميل (41)'!$F$50:$F$60,"*4 درج*",'[1]كشف حساب عميل (41)'!$E$50:$E$60)))</f>
        <v>0</v>
      </c>
      <c r="Z768" s="12">
        <f t="shared" si="302"/>
        <v>0</v>
      </c>
    </row>
    <row r="769" spans="1:26" ht="17.25" hidden="1" thickTop="1" thickBot="1">
      <c r="A769" s="9" t="str">
        <f>'[1]عملاء الفرع'!$B$44</f>
        <v>كشف حساب عميل (41)</v>
      </c>
      <c r="B769" s="13"/>
      <c r="C769" s="11" t="s">
        <v>25</v>
      </c>
      <c r="D769" s="12">
        <f t="shared" ref="D769:S788" si="322">SUM(D766:D768)</f>
        <v>0</v>
      </c>
      <c r="E769" s="12">
        <f t="shared" si="322"/>
        <v>0</v>
      </c>
      <c r="F769" s="12">
        <f t="shared" ref="F769:Y769" si="323">SUM(F766:F768)</f>
        <v>0</v>
      </c>
      <c r="G769" s="12">
        <f t="shared" si="323"/>
        <v>0</v>
      </c>
      <c r="H769" s="12">
        <f t="shared" si="323"/>
        <v>0</v>
      </c>
      <c r="I769" s="12">
        <f t="shared" si="323"/>
        <v>0</v>
      </c>
      <c r="J769" s="12">
        <f t="shared" si="323"/>
        <v>0</v>
      </c>
      <c r="K769" s="12">
        <f t="shared" si="323"/>
        <v>0</v>
      </c>
      <c r="L769" s="12">
        <f t="shared" si="323"/>
        <v>0</v>
      </c>
      <c r="M769" s="12">
        <f t="shared" si="323"/>
        <v>0</v>
      </c>
      <c r="N769" s="12">
        <f t="shared" si="323"/>
        <v>0</v>
      </c>
      <c r="O769" s="12">
        <f t="shared" si="323"/>
        <v>0</v>
      </c>
      <c r="P769" s="12">
        <f t="shared" si="323"/>
        <v>0</v>
      </c>
      <c r="Q769" s="12">
        <f t="shared" si="323"/>
        <v>0</v>
      </c>
      <c r="R769" s="12">
        <f t="shared" si="323"/>
        <v>0</v>
      </c>
      <c r="S769" s="12">
        <f t="shared" si="323"/>
        <v>0</v>
      </c>
      <c r="T769" s="12">
        <f t="shared" si="323"/>
        <v>0</v>
      </c>
      <c r="U769" s="12">
        <f t="shared" si="323"/>
        <v>0</v>
      </c>
      <c r="V769" s="12">
        <f t="shared" si="323"/>
        <v>0</v>
      </c>
      <c r="W769" s="12">
        <f t="shared" si="323"/>
        <v>0</v>
      </c>
      <c r="X769" s="12">
        <f t="shared" si="323"/>
        <v>0</v>
      </c>
      <c r="Y769" s="12">
        <f t="shared" si="323"/>
        <v>0</v>
      </c>
      <c r="Z769" s="12">
        <f t="shared" si="302"/>
        <v>0</v>
      </c>
    </row>
    <row r="770" spans="1:26" ht="17.25" hidden="1" thickTop="1" thickBot="1">
      <c r="A770" s="9" t="str">
        <f>'[1]عملاء الفرع'!$B$44</f>
        <v>كشف حساب عميل (41)</v>
      </c>
      <c r="B770" s="13"/>
      <c r="C770" s="11">
        <v>41000</v>
      </c>
      <c r="D770" s="12">
        <f>SUMPRODUCT((SUMIF('[1]كشف حساب عميل (41)'!$F$62:$F$72,"*560*",'[1]كشف حساب عميل (41)'!$E$62:$E$72)))</f>
        <v>0</v>
      </c>
      <c r="E770" s="12">
        <f>SUMPRODUCT((SUMIF('[1]كشف حساب عميل (41)'!$F$62:$F$72,"*510*",'[1]كشف حساب عميل (41)'!$E$62:$E$72)))</f>
        <v>0</v>
      </c>
      <c r="F770" s="12">
        <f>SUMPRODUCT((SUMIF('[1]كشف حساب عميل (41)'!$F$62:$F$72,"*430 لتر نوفرست*",'[1]كشف حساب عميل (41)'!$E$62:$E$72)))</f>
        <v>0</v>
      </c>
      <c r="G770" s="12">
        <f>SUMPRODUCT((SUMIF('[1]كشف حساب عميل (41)'!$F$62:$F$72,"*340 لتر نوفرست*",'[1]كشف حساب عميل (41)'!$E$62:$E$72)))</f>
        <v>0</v>
      </c>
      <c r="H770" s="12">
        <f>SUMPRODUCT((SUMIF('[1]كشف حساب عميل (41)'!$F$62:$F$72,"*339 لتر نوفرست*",'[1]كشف حساب عميل (41)'!$E$62:$E$72)))</f>
        <v>0</v>
      </c>
      <c r="I770" s="12">
        <f>SUMPRODUCT((SUMIF('[1]كشف حساب عميل (41)'!$F$62:$F$72,"*338*",'[1]كشف حساب عميل (41)'!$E$62:$E$72)))</f>
        <v>0</v>
      </c>
      <c r="J770" s="12">
        <f>SUMPRODUCT((SUMIF('[1]كشف حساب عميل (41)'!$F$62:$F$72,"*330*",'[1]كشف حساب عميل (41)'!$E$62:$E$72)))</f>
        <v>0</v>
      </c>
      <c r="K770" s="12">
        <f>SUMPRODUCT((SUMIF('[1]كشف حساب عميل (41)'!$F$62:$F$72,"*580*",'[1]كشف حساب عميل (41)'!$E$62:$E$72)))</f>
        <v>0</v>
      </c>
      <c r="L770" s="12">
        <f>SUMPRODUCT((SUMIF('[1]كشف حساب عميل (41)'!$F$62:$F$72,"*430 لتر برستيج*",'[1]كشف حساب عميل (41)'!$E$62:$E$72)))</f>
        <v>0</v>
      </c>
      <c r="M770" s="12">
        <f>SUMPRODUCT((SUMIF('[1]كشف حساب عميل (41)'!$F$62:$F$72,"*340 لتر برستيج*",'[1]كشف حساب عميل (41)'!$E$62:$E$72)))</f>
        <v>0</v>
      </c>
      <c r="N770" s="12">
        <f>SUMPRODUCT((SUMIF('[1]كشف حساب عميل (41)'!$F$62:$F$72,"*339 لتر برستيج*",'[1]كشف حساب عميل (41)'!$E$62:$E$72)))</f>
        <v>0</v>
      </c>
      <c r="O770" s="12">
        <f>SUMPRODUCT((SUMIF('[1]كشف حساب عميل (41)'!$F$62:$F$72,"*320*",'[1]كشف حساب عميل (41)'!$E$62:$E$72)))</f>
        <v>0</v>
      </c>
      <c r="P770" s="12">
        <f>SUMPRODUCT((SUMIF('[1]كشف حساب عميل (41)'!$F$62:$F$72,"*290*",'[1]كشف حساب عميل (41)'!$E$62:$E$72)))</f>
        <v>0</v>
      </c>
      <c r="Q770" s="12">
        <f>SUMPRODUCT((SUMIF('[1]كشف حساب عميل (41)'!$F$62:$F$72,"*335 لتر اوسكار*",'[1]كشف حساب عميل (41)'!$E$62:$E$72)))</f>
        <v>0</v>
      </c>
      <c r="R770" s="12">
        <f>SUMPRODUCT((SUMIF('[1]كشف حساب عميل (41)'!$F$62:$F$72,"*335 لتر برنسيسه*",'[1]كشف حساب عميل (41)'!$E$62:$E$72)))</f>
        <v>0</v>
      </c>
      <c r="S770" s="12">
        <f>SUMPRODUCT((SUMIF('[1]كشف حساب عميل (41)'!$F$62:$F$72,"*328*",'[1]كشف حساب عميل (41)'!$E$62:$E$72)))</f>
        <v>0</v>
      </c>
      <c r="T770" s="12">
        <f>SUMPRODUCT((SUMIF('[1]كشف حساب عميل (41)'!$F$62:$F$72,"*7 درج نوفرست*",'[1]كشف حساب عميل (41)'!$E$62:$E$72)))</f>
        <v>0</v>
      </c>
      <c r="U770" s="12">
        <f>SUMPRODUCT((SUMIF('[1]كشف حساب عميل (41)'!$F$62:$F$72,"*6 درج نوفرست*",'[1]كشف حساب عميل (41)'!$E$62:$E$72)))</f>
        <v>0</v>
      </c>
      <c r="V770" s="12">
        <f>SUMPRODUCT((SUMIF('[1]كشف حساب عميل (41)'!$F$62:$F$72,"*5 درج نوفرست*",'[1]كشف حساب عميل (41)'!$E$62:$E$72)))</f>
        <v>0</v>
      </c>
      <c r="W770" s="12">
        <f>SUMPRODUCT((SUMIF('[1]كشف حساب عميل (41)'!$F$62:$F$72,"*6 درج معدل*",'[1]كشف حساب عميل (41)'!$E$62:$E$72)))</f>
        <v>0</v>
      </c>
      <c r="X770" s="12">
        <f>SUMPRODUCT((SUMIF('[1]كشف حساب عميل (41)'!$F$62:$F$72,"*5 درج معدل*",'[1]كشف حساب عميل (41)'!$E$62:$E$72)))</f>
        <v>0</v>
      </c>
      <c r="Y770" s="12">
        <f>SUMPRODUCT((SUMIF('[1]كشف حساب عميل (41)'!$F$62:$F$72,"*4 درج*",'[1]كشف حساب عميل (41)'!$E$62:$E$72)))</f>
        <v>0</v>
      </c>
      <c r="Z770" s="12">
        <f t="shared" si="302"/>
        <v>0</v>
      </c>
    </row>
    <row r="771" spans="1:26" ht="17.25" hidden="1" thickTop="1" thickBot="1">
      <c r="A771" s="9" t="str">
        <f>'[1]عملاء الفرع'!$B$44</f>
        <v>كشف حساب عميل (41)</v>
      </c>
      <c r="B771" s="13"/>
      <c r="C771" s="11">
        <v>41030</v>
      </c>
      <c r="D771" s="12">
        <f>SUMPRODUCT((SUMIF('[1]كشف حساب عميل (41)'!$F$74:$F$84,"*560*",'[1]كشف حساب عميل (41)'!$E$74:$E$84)))</f>
        <v>0</v>
      </c>
      <c r="E771" s="12">
        <f>SUMPRODUCT((SUMIF('[1]كشف حساب عميل (41)'!$F$74:$F$84,"*510*",'[1]كشف حساب عميل (41)'!$E$74:$E$84)))</f>
        <v>0</v>
      </c>
      <c r="F771" s="12">
        <f>SUMPRODUCT((SUMIF('[1]كشف حساب عميل (41)'!$F$74:$F$84,"*430 لتر نوفرست*",'[1]كشف حساب عميل (41)'!$E$74:$E$84)))</f>
        <v>0</v>
      </c>
      <c r="G771" s="12">
        <f>SUMPRODUCT((SUMIF('[1]كشف حساب عميل (41)'!$F$74:$F$84,"*340 لتر نوفرست*",'[1]كشف حساب عميل (41)'!$E$74:$E$84)))</f>
        <v>0</v>
      </c>
      <c r="H771" s="12">
        <f>SUMPRODUCT((SUMIF('[1]كشف حساب عميل (41)'!$F$74:$F$84,"*339 لتر نوفرست*",'[1]كشف حساب عميل (41)'!$E$74:$E$84)))</f>
        <v>0</v>
      </c>
      <c r="I771" s="12">
        <f>SUMPRODUCT((SUMIF('[1]كشف حساب عميل (41)'!$F$74:$F$84,"*338*",'[1]كشف حساب عميل (41)'!$E$74:$E$84)))</f>
        <v>0</v>
      </c>
      <c r="J771" s="12">
        <f>SUMPRODUCT((SUMIF('[1]كشف حساب عميل (41)'!$F$74:$F$84,"*330*",'[1]كشف حساب عميل (41)'!$E$74:$E$84)))</f>
        <v>0</v>
      </c>
      <c r="K771" s="12">
        <f>SUMPRODUCT((SUMIF('[1]كشف حساب عميل (41)'!$F$74:$F$84,"*580*",'[1]كشف حساب عميل (41)'!$E$74:$E$84)))</f>
        <v>0</v>
      </c>
      <c r="L771" s="12">
        <f>SUMPRODUCT((SUMIF('[1]كشف حساب عميل (41)'!$F$74:$F$84,"*430 لتر برستيج*",'[1]كشف حساب عميل (41)'!$E$74:$E$84)))</f>
        <v>0</v>
      </c>
      <c r="M771" s="12">
        <f>SUMPRODUCT((SUMIF('[1]كشف حساب عميل (41)'!$F$74:$F$84,"*340 لتر برستيج*",'[1]كشف حساب عميل (41)'!$E$74:$E$84)))</f>
        <v>0</v>
      </c>
      <c r="N771" s="12">
        <f>SUMPRODUCT((SUMIF('[1]كشف حساب عميل (41)'!$F$74:$F$84,"*339 لتر برستيج*",'[1]كشف حساب عميل (41)'!$E$74:$E$84)))</f>
        <v>0</v>
      </c>
      <c r="O771" s="12">
        <f>SUMPRODUCT((SUMIF('[1]كشف حساب عميل (41)'!$F$74:$F$84,"*320*",'[1]كشف حساب عميل (41)'!$E$74:$E$84)))</f>
        <v>0</v>
      </c>
      <c r="P771" s="12">
        <f>SUMPRODUCT((SUMIF('[1]كشف حساب عميل (41)'!$F$74:$F$84,"*290*",'[1]كشف حساب عميل (41)'!$E$74:$E$84)))</f>
        <v>0</v>
      </c>
      <c r="Q771" s="12">
        <f>SUMPRODUCT((SUMIF('[1]كشف حساب عميل (41)'!$F$74:$F$84,"*335 لتر اوسكار*",'[1]كشف حساب عميل (41)'!$E$74:$E$84)))</f>
        <v>0</v>
      </c>
      <c r="R771" s="12">
        <f>SUMPRODUCT((SUMIF('[1]كشف حساب عميل (41)'!$F$74:$F$84,"*335 لتر برنسيسه*",'[1]كشف حساب عميل (41)'!$E$74:$E$84)))</f>
        <v>0</v>
      </c>
      <c r="S771" s="12">
        <f>SUMPRODUCT((SUMIF('[1]كشف حساب عميل (41)'!$F$74:$F$84,"*328*",'[1]كشف حساب عميل (41)'!$E$74:$E$84)))</f>
        <v>0</v>
      </c>
      <c r="T771" s="12">
        <f>SUMPRODUCT((SUMIF('[1]كشف حساب عميل (41)'!$F$74:$F$84,"*7 درج نوفرست*",'[1]كشف حساب عميل (41)'!$E$74:$E$84)))</f>
        <v>0</v>
      </c>
      <c r="U771" s="12">
        <f>SUMPRODUCT((SUMIF('[1]كشف حساب عميل (41)'!$F$74:$F$84,"*6 درج نوفرست*",'[1]كشف حساب عميل (41)'!$E$74:$E$84)))</f>
        <v>0</v>
      </c>
      <c r="V771" s="12">
        <f>SUMPRODUCT((SUMIF('[1]كشف حساب عميل (41)'!$F$74:$F$84,"*5 درج نوفرست*",'[1]كشف حساب عميل (41)'!$E$74:$E$84)))</f>
        <v>0</v>
      </c>
      <c r="W771" s="12">
        <f>SUMPRODUCT((SUMIF('[1]كشف حساب عميل (41)'!$F$74:$F$84,"*6 درج معدل*",'[1]كشف حساب عميل (41)'!$E$74:$E$84)))</f>
        <v>0</v>
      </c>
      <c r="X771" s="12">
        <f>SUMPRODUCT((SUMIF('[1]كشف حساب عميل (41)'!$F$74:$F$84,"*5 درج معدل*",'[1]كشف حساب عميل (41)'!$E$74:$E$84)))</f>
        <v>0</v>
      </c>
      <c r="Y771" s="12">
        <f>SUMPRODUCT((SUMIF('[1]كشف حساب عميل (41)'!$F$74:$F$84,"*4 درج*",'[1]كشف حساب عميل (41)'!$E$74:$E$84)))</f>
        <v>0</v>
      </c>
      <c r="Z771" s="12">
        <f t="shared" si="302"/>
        <v>0</v>
      </c>
    </row>
    <row r="772" spans="1:26" ht="17.25" hidden="1" thickTop="1" thickBot="1">
      <c r="A772" s="9" t="str">
        <f>'[1]عملاء الفرع'!$B$44</f>
        <v>كشف حساب عميل (41)</v>
      </c>
      <c r="B772" s="13"/>
      <c r="C772" s="15">
        <v>41061</v>
      </c>
      <c r="D772" s="12">
        <f>SUMPRODUCT((SUMIF('[1]كشف حساب عميل (41)'!$F$86:$F$96,"*560*",'[1]كشف حساب عميل (41)'!$E$86:$E$96)))</f>
        <v>0</v>
      </c>
      <c r="E772" s="12">
        <f>SUMPRODUCT((SUMIF('[1]كشف حساب عميل (41)'!$F$86:$F$96,"*510*",'[1]كشف حساب عميل (41)'!$E$86:$E$96)))</f>
        <v>0</v>
      </c>
      <c r="F772" s="12">
        <f>SUMPRODUCT((SUMIF('[1]كشف حساب عميل (41)'!$F$86:$F$96,"*430 لتر نوفرست*",'[1]كشف حساب عميل (41)'!$E$86:$E$96)))</f>
        <v>0</v>
      </c>
      <c r="G772" s="12">
        <f>SUMPRODUCT((SUMIF('[1]كشف حساب عميل (41)'!$F$86:$F$96,"*340 لتر نوفرست*",'[1]كشف حساب عميل (41)'!$E$86:$E$96)))</f>
        <v>0</v>
      </c>
      <c r="H772" s="12">
        <f>SUMPRODUCT((SUMIF('[1]كشف حساب عميل (41)'!$F$86:$F$96,"*339 لتر نوفرست*",'[1]كشف حساب عميل (41)'!$E$86:$E$96)))</f>
        <v>0</v>
      </c>
      <c r="I772" s="12">
        <f>SUMPRODUCT((SUMIF('[1]كشف حساب عميل (41)'!$F$86:$F$96,"*338*",'[1]كشف حساب عميل (41)'!$E$86:$E$96)))</f>
        <v>0</v>
      </c>
      <c r="J772" s="12">
        <f>SUMPRODUCT((SUMIF('[1]كشف حساب عميل (41)'!$F$86:$F$96,"*330*",'[1]كشف حساب عميل (41)'!$E$86:$E$96)))</f>
        <v>0</v>
      </c>
      <c r="K772" s="12">
        <f>SUMPRODUCT((SUMIF('[1]كشف حساب عميل (41)'!$F$86:$F$96,"*580*",'[1]كشف حساب عميل (41)'!$E$86:$E$96)))</f>
        <v>0</v>
      </c>
      <c r="L772" s="12">
        <f>SUMPRODUCT((SUMIF('[1]كشف حساب عميل (41)'!$F$86:$F$96,"*430 لتر برستيج*",'[1]كشف حساب عميل (41)'!$E$86:$E$96)))</f>
        <v>0</v>
      </c>
      <c r="M772" s="12">
        <f>SUMPRODUCT((SUMIF('[1]كشف حساب عميل (41)'!$F$86:$F$96,"*340 لتر برستيج*",'[1]كشف حساب عميل (41)'!$E$86:$E$96)))</f>
        <v>0</v>
      </c>
      <c r="N772" s="12">
        <f>SUMPRODUCT((SUMIF('[1]كشف حساب عميل (41)'!$F$86:$F$96,"*339 لتر برستيج*",'[1]كشف حساب عميل (41)'!$E$86:$E$96)))</f>
        <v>0</v>
      </c>
      <c r="O772" s="12">
        <f>SUMPRODUCT((SUMIF('[1]كشف حساب عميل (41)'!$F$86:$F$96,"*320*",'[1]كشف حساب عميل (41)'!$E$86:$E$96)))</f>
        <v>0</v>
      </c>
      <c r="P772" s="12">
        <f>SUMPRODUCT((SUMIF('[1]كشف حساب عميل (41)'!$F$86:$F$96,"*290*",'[1]كشف حساب عميل (41)'!$E$86:$E$96)))</f>
        <v>0</v>
      </c>
      <c r="Q772" s="12">
        <f>SUMPRODUCT((SUMIF('[1]كشف حساب عميل (41)'!$F$86:$F$96,"*335 لتر اوسكار*",'[1]كشف حساب عميل (41)'!$E$86:$E$96)))</f>
        <v>0</v>
      </c>
      <c r="R772" s="12">
        <f>SUMPRODUCT((SUMIF('[1]كشف حساب عميل (41)'!$F$86:$F$96,"*335 لتر برنسيسه*",'[1]كشف حساب عميل (41)'!$E$86:$E$96)))</f>
        <v>0</v>
      </c>
      <c r="S772" s="12">
        <f>SUMPRODUCT((SUMIF('[1]كشف حساب عميل (41)'!$F$86:$F$96,"*328*",'[1]كشف حساب عميل (41)'!$E$86:$E$96)))</f>
        <v>0</v>
      </c>
      <c r="T772" s="12">
        <f>SUMPRODUCT((SUMIF('[1]كشف حساب عميل (41)'!$F$86:$F$96,"*7 درج نوفرست*",'[1]كشف حساب عميل (41)'!$E$86:$E$96)))</f>
        <v>0</v>
      </c>
      <c r="U772" s="12">
        <f>SUMPRODUCT((SUMIF('[1]كشف حساب عميل (41)'!$F$86:$F$96,"*6 درج نوفرست*",'[1]كشف حساب عميل (41)'!$E$86:$E$96)))</f>
        <v>0</v>
      </c>
      <c r="V772" s="12">
        <f>SUMPRODUCT((SUMIF('[1]كشف حساب عميل (41)'!$F$86:$F$96,"*5 درج نوفرست*",'[1]كشف حساب عميل (41)'!$E$86:$E$96)))</f>
        <v>0</v>
      </c>
      <c r="W772" s="12">
        <f>SUMPRODUCT((SUMIF('[1]كشف حساب عميل (41)'!$F$86:$F$96,"*6 درج معدل*",'[1]كشف حساب عميل (41)'!$E$86:$E$96)))</f>
        <v>0</v>
      </c>
      <c r="X772" s="12">
        <f>SUMPRODUCT((SUMIF('[1]كشف حساب عميل (41)'!$F$86:$F$96,"*5 درج معدل*",'[1]كشف حساب عميل (41)'!$E$86:$E$96)))</f>
        <v>0</v>
      </c>
      <c r="Y772" s="12">
        <f>SUMPRODUCT((SUMIF('[1]كشف حساب عميل (41)'!$F$86:$F$96,"*4 درج*",'[1]كشف حساب عميل (41)'!$E$86:$E$96)))</f>
        <v>0</v>
      </c>
      <c r="Z772" s="12">
        <f t="shared" si="302"/>
        <v>0</v>
      </c>
    </row>
    <row r="773" spans="1:26" ht="17.25" hidden="1" thickTop="1" thickBot="1">
      <c r="A773" s="9" t="str">
        <f>'[1]عملاء الفرع'!$B$44</f>
        <v>كشف حساب عميل (41)</v>
      </c>
      <c r="B773" s="13"/>
      <c r="C773" s="11" t="s">
        <v>26</v>
      </c>
      <c r="D773" s="12">
        <f t="shared" ref="D773:S792" si="324">SUM(D770:D772)</f>
        <v>0</v>
      </c>
      <c r="E773" s="12">
        <f t="shared" si="324"/>
        <v>0</v>
      </c>
      <c r="F773" s="12">
        <f t="shared" ref="F773:Y773" si="325">SUM(F770:F772)</f>
        <v>0</v>
      </c>
      <c r="G773" s="12">
        <f t="shared" si="325"/>
        <v>0</v>
      </c>
      <c r="H773" s="12">
        <f t="shared" si="325"/>
        <v>0</v>
      </c>
      <c r="I773" s="12">
        <f t="shared" si="325"/>
        <v>0</v>
      </c>
      <c r="J773" s="12">
        <f t="shared" si="325"/>
        <v>0</v>
      </c>
      <c r="K773" s="12">
        <f t="shared" si="325"/>
        <v>0</v>
      </c>
      <c r="L773" s="12">
        <f t="shared" si="325"/>
        <v>0</v>
      </c>
      <c r="M773" s="12">
        <f t="shared" si="325"/>
        <v>0</v>
      </c>
      <c r="N773" s="12">
        <f t="shared" si="325"/>
        <v>0</v>
      </c>
      <c r="O773" s="12">
        <f t="shared" si="325"/>
        <v>0</v>
      </c>
      <c r="P773" s="12">
        <f t="shared" si="325"/>
        <v>0</v>
      </c>
      <c r="Q773" s="12">
        <f t="shared" si="325"/>
        <v>0</v>
      </c>
      <c r="R773" s="12">
        <f t="shared" si="325"/>
        <v>0</v>
      </c>
      <c r="S773" s="12">
        <f t="shared" si="325"/>
        <v>0</v>
      </c>
      <c r="T773" s="12">
        <f t="shared" si="325"/>
        <v>0</v>
      </c>
      <c r="U773" s="12">
        <f t="shared" si="325"/>
        <v>0</v>
      </c>
      <c r="V773" s="12">
        <f t="shared" si="325"/>
        <v>0</v>
      </c>
      <c r="W773" s="12">
        <f t="shared" si="325"/>
        <v>0</v>
      </c>
      <c r="X773" s="12">
        <f t="shared" si="325"/>
        <v>0</v>
      </c>
      <c r="Y773" s="12">
        <f t="shared" si="325"/>
        <v>0</v>
      </c>
      <c r="Z773" s="12">
        <f t="shared" si="302"/>
        <v>0</v>
      </c>
    </row>
    <row r="774" spans="1:26" ht="17.25" hidden="1" thickTop="1" thickBot="1">
      <c r="A774" s="9" t="str">
        <f>'[1]عملاء الفرع'!$B$44</f>
        <v>كشف حساب عميل (41)</v>
      </c>
      <c r="B774" s="13"/>
      <c r="C774" s="11" t="s">
        <v>27</v>
      </c>
      <c r="D774" s="12">
        <f t="shared" ref="D774:Y793" si="326">SUM(D773,D769)</f>
        <v>0</v>
      </c>
      <c r="E774" s="12">
        <f t="shared" si="326"/>
        <v>0</v>
      </c>
      <c r="F774" s="12">
        <f t="shared" si="326"/>
        <v>0</v>
      </c>
      <c r="G774" s="12">
        <f t="shared" si="326"/>
        <v>0</v>
      </c>
      <c r="H774" s="12">
        <f t="shared" si="326"/>
        <v>0</v>
      </c>
      <c r="I774" s="12">
        <f t="shared" si="326"/>
        <v>0</v>
      </c>
      <c r="J774" s="12">
        <f t="shared" si="326"/>
        <v>0</v>
      </c>
      <c r="K774" s="12">
        <f t="shared" si="326"/>
        <v>0</v>
      </c>
      <c r="L774" s="12">
        <f t="shared" si="326"/>
        <v>0</v>
      </c>
      <c r="M774" s="12">
        <f t="shared" si="326"/>
        <v>0</v>
      </c>
      <c r="N774" s="12">
        <f t="shared" si="326"/>
        <v>0</v>
      </c>
      <c r="O774" s="12">
        <f t="shared" si="326"/>
        <v>0</v>
      </c>
      <c r="P774" s="12">
        <f t="shared" si="326"/>
        <v>0</v>
      </c>
      <c r="Q774" s="12">
        <f t="shared" si="326"/>
        <v>0</v>
      </c>
      <c r="R774" s="12">
        <f t="shared" si="326"/>
        <v>0</v>
      </c>
      <c r="S774" s="12">
        <f t="shared" si="326"/>
        <v>0</v>
      </c>
      <c r="T774" s="12">
        <f t="shared" si="326"/>
        <v>0</v>
      </c>
      <c r="U774" s="12">
        <f t="shared" si="326"/>
        <v>0</v>
      </c>
      <c r="V774" s="12">
        <f t="shared" si="326"/>
        <v>0</v>
      </c>
      <c r="W774" s="12">
        <f t="shared" si="326"/>
        <v>0</v>
      </c>
      <c r="X774" s="12">
        <f t="shared" si="326"/>
        <v>0</v>
      </c>
      <c r="Y774" s="12">
        <f t="shared" si="326"/>
        <v>0</v>
      </c>
      <c r="Z774" s="12">
        <f t="shared" si="302"/>
        <v>0</v>
      </c>
    </row>
    <row r="775" spans="1:26" ht="17.25" hidden="1" thickTop="1" thickBot="1">
      <c r="A775" s="9" t="str">
        <f>'[1]عملاء الفرع'!$B$44</f>
        <v>كشف حساب عميل (41)</v>
      </c>
      <c r="B775" s="13"/>
      <c r="C775" s="11">
        <v>41091</v>
      </c>
      <c r="D775" s="12">
        <f>SUMPRODUCT((SUMIF('[1]كشف حساب عميل (41)'!$F$99:$F$126,"*560*",'[1]كشف حساب عميل (41)'!$E$99:$E$126)))</f>
        <v>0</v>
      </c>
      <c r="E775" s="12">
        <f>SUMPRODUCT((SUMIF('[1]كشف حساب عميل (41)'!$F$99:$F$126,"*510*",'[1]كشف حساب عميل (41)'!$E$99:$E$126)))</f>
        <v>0</v>
      </c>
      <c r="F775" s="12">
        <f>SUMPRODUCT((SUMIF('[1]كشف حساب عميل (41)'!$F$99:$F$126,"*430 لتر نوفرست*",'[1]كشف حساب عميل (41)'!$E$99:$E$126)))</f>
        <v>0</v>
      </c>
      <c r="G775" s="12">
        <f>SUMPRODUCT((SUMIF('[1]كشف حساب عميل (41)'!$F$99:$F$126,"*340 لتر نوفرست*",'[1]كشف حساب عميل (41)'!$E$99:$E$126)))</f>
        <v>0</v>
      </c>
      <c r="H775" s="12">
        <f>SUMPRODUCT((SUMIF('[1]كشف حساب عميل (41)'!$F$99:$F$126,"*339 لتر نوفرست*",'[1]كشف حساب عميل (41)'!$E$99:$E$126)))</f>
        <v>0</v>
      </c>
      <c r="I775" s="12">
        <f>SUMPRODUCT((SUMIF('[1]كشف حساب عميل (41)'!$F$99:$F$126,"*338*",'[1]كشف حساب عميل (41)'!$E$99:$E$126)))</f>
        <v>0</v>
      </c>
      <c r="J775" s="12">
        <f>SUMPRODUCT((SUMIF('[1]كشف حساب عميل (41)'!$F$99:$F$126,"*330*",'[1]كشف حساب عميل (41)'!$E$99:$E$126)))</f>
        <v>0</v>
      </c>
      <c r="K775" s="12">
        <f>SUMPRODUCT((SUMIF('[1]كشف حساب عميل (41)'!$F$99:$F$126,"*580*",'[1]كشف حساب عميل (41)'!$E$99:$E$126)))</f>
        <v>0</v>
      </c>
      <c r="L775" s="12">
        <f>SUMPRODUCT((SUMIF('[1]كشف حساب عميل (41)'!$F$99:$F$126,"*430 لتر برستيج*",'[1]كشف حساب عميل (41)'!$E$99:$E$126)))</f>
        <v>0</v>
      </c>
      <c r="M775" s="12">
        <f>SUMPRODUCT((SUMIF('[1]كشف حساب عميل (41)'!$F$99:$F$126,"*340 لتر برستيج*",'[1]كشف حساب عميل (41)'!$E$99:$E$126)))</f>
        <v>0</v>
      </c>
      <c r="N775" s="12">
        <f>SUMPRODUCT((SUMIF('[1]كشف حساب عميل (41)'!$F$99:$F$126,"*339 لتر برستيج*",'[1]كشف حساب عميل (41)'!$E$99:$E$126)))</f>
        <v>0</v>
      </c>
      <c r="O775" s="12">
        <f>SUMPRODUCT((SUMIF('[1]كشف حساب عميل (41)'!$F$99:$F$126,"*320*",'[1]كشف حساب عميل (41)'!$E$99:$E$126)))</f>
        <v>0</v>
      </c>
      <c r="P775" s="12">
        <f>SUMPRODUCT((SUMIF('[1]كشف حساب عميل (41)'!$F$99:$F$126,"*290*",'[1]كشف حساب عميل (41)'!$E$99:$E$126)))</f>
        <v>0</v>
      </c>
      <c r="Q775" s="12">
        <f>SUMPRODUCT((SUMIF('[1]كشف حساب عميل (41)'!$F$99:$F$126,"*335 لتر اوسكار*",'[1]كشف حساب عميل (41)'!$E$99:$E$126)))</f>
        <v>0</v>
      </c>
      <c r="R775" s="12">
        <f>SUMPRODUCT((SUMIF('[1]كشف حساب عميل (41)'!$F$99:$F$126,"*335 لتر برنسيسه*",'[1]كشف حساب عميل (41)'!$E$99:$E$126)))</f>
        <v>0</v>
      </c>
      <c r="S775" s="12">
        <f>SUMPRODUCT((SUMIF('[1]كشف حساب عميل (41)'!$F$99:$F$126,"*328*",'[1]كشف حساب عميل (41)'!$E$99:$E$126)))</f>
        <v>0</v>
      </c>
      <c r="T775" s="12">
        <f>SUMPRODUCT((SUMIF('[1]كشف حساب عميل (41)'!$F$99:$F$126,"*7 درج نوفرست*",'[1]كشف حساب عميل (41)'!$E$99:$E$126)))</f>
        <v>0</v>
      </c>
      <c r="U775" s="12">
        <f>SUMPRODUCT((SUMIF('[1]كشف حساب عميل (41)'!$F$99:$F$126,"*6 درج نوفرست*",'[1]كشف حساب عميل (41)'!$E$99:$E$126)))</f>
        <v>0</v>
      </c>
      <c r="V775" s="12">
        <f>SUMPRODUCT((SUMIF('[1]كشف حساب عميل (41)'!$F$99:$F$126,"*5 درج نوفرست*",'[1]كشف حساب عميل (41)'!$E$99:$E$126)))</f>
        <v>0</v>
      </c>
      <c r="W775" s="12">
        <f>SUMPRODUCT((SUMIF('[1]كشف حساب عميل (41)'!$F$99:$F$126,"*6 درج معدل*",'[1]كشف حساب عميل (41)'!$E$99:$E$126)))</f>
        <v>0</v>
      </c>
      <c r="X775" s="12">
        <f>SUMPRODUCT((SUMIF('[1]كشف حساب عميل (41)'!$F$99:$F$126,"*5 درج معدل*",'[1]كشف حساب عميل (41)'!$E$99:$E$126)))</f>
        <v>0</v>
      </c>
      <c r="Y775" s="12">
        <f>SUMPRODUCT((SUMIF('[1]كشف حساب عميل (41)'!$F$99:$F$126,"*4 درج*",'[1]كشف حساب عميل (41)'!$E$99:$E$126)))</f>
        <v>0</v>
      </c>
      <c r="Z775" s="12">
        <f t="shared" ref="Z775:Z838" si="327">SUM(D775:Y775)</f>
        <v>0</v>
      </c>
    </row>
    <row r="776" spans="1:26" ht="17.25" hidden="1" thickTop="1" thickBot="1">
      <c r="A776" s="9" t="str">
        <f>'[1]عملاء الفرع'!$B$44</f>
        <v>كشف حساب عميل (41)</v>
      </c>
      <c r="B776" s="13"/>
      <c r="C776" s="11">
        <v>41122</v>
      </c>
      <c r="D776" s="12">
        <f>SUMPRODUCT((SUMIF('[1]كشف حساب عميل (41)'!$F$128:$F$144,"*560*",'[1]كشف حساب عميل (41)'!$E$128:$E$144)))</f>
        <v>0</v>
      </c>
      <c r="E776" s="12">
        <f>SUMPRODUCT((SUMIF('[1]كشف حساب عميل (41)'!$F$128:$F$144,"*510*",'[1]كشف حساب عميل (41)'!$E$128:$E$144)))</f>
        <v>0</v>
      </c>
      <c r="F776" s="12">
        <f>SUMPRODUCT((SUMIF('[1]كشف حساب عميل (41)'!$F$128:$F$144,"*430 لتر نوفرست*",'[1]كشف حساب عميل (41)'!$E$128:$E$144)))</f>
        <v>0</v>
      </c>
      <c r="G776" s="12">
        <f>SUMPRODUCT((SUMIF('[1]كشف حساب عميل (41)'!$F$128:$F$144,"*340 لتر نوفرست*",'[1]كشف حساب عميل (41)'!$E$128:$E$144)))</f>
        <v>0</v>
      </c>
      <c r="H776" s="12">
        <f>SUMPRODUCT((SUMIF('[1]كشف حساب عميل (41)'!$F$128:$F$144,"*339 لتر نوفرست*",'[1]كشف حساب عميل (41)'!$E$128:$E$144)))</f>
        <v>0</v>
      </c>
      <c r="I776" s="12">
        <f>SUMPRODUCT((SUMIF('[1]كشف حساب عميل (41)'!$F$128:$F$144,"*338*",'[1]كشف حساب عميل (41)'!$E$128:$E$144)))</f>
        <v>0</v>
      </c>
      <c r="J776" s="12">
        <f>SUMPRODUCT((SUMIF('[1]كشف حساب عميل (41)'!$F$128:$F$144,"*330*",'[1]كشف حساب عميل (41)'!$E$128:$E$144)))</f>
        <v>0</v>
      </c>
      <c r="K776" s="12">
        <f>SUMPRODUCT((SUMIF('[1]كشف حساب عميل (41)'!$F$128:$F$144,"*580*",'[1]كشف حساب عميل (41)'!$E$128:$E$144)))</f>
        <v>0</v>
      </c>
      <c r="L776" s="12">
        <f>SUMPRODUCT((SUMIF('[1]كشف حساب عميل (41)'!$F$128:$F$144,"*430 لتر برستيج*",'[1]كشف حساب عميل (41)'!$E$128:$E$144)))</f>
        <v>0</v>
      </c>
      <c r="M776" s="12">
        <f>SUMPRODUCT((SUMIF('[1]كشف حساب عميل (41)'!$F$128:$F$144,"*340 لتر برستيج*",'[1]كشف حساب عميل (41)'!$E$128:$E$144)))</f>
        <v>0</v>
      </c>
      <c r="N776" s="12">
        <f>SUMPRODUCT((SUMIF('[1]كشف حساب عميل (41)'!$F$128:$F$144,"*339 لتر برستيج*",'[1]كشف حساب عميل (41)'!$E$128:$E$144)))</f>
        <v>0</v>
      </c>
      <c r="O776" s="12">
        <f>SUMPRODUCT((SUMIF('[1]كشف حساب عميل (41)'!$F$128:$F$144,"*320*",'[1]كشف حساب عميل (41)'!$E$128:$E$144)))</f>
        <v>0</v>
      </c>
      <c r="P776" s="12">
        <f>SUMPRODUCT((SUMIF('[1]كشف حساب عميل (41)'!$F$128:$F$144,"*290*",'[1]كشف حساب عميل (41)'!$E$128:$E$144)))</f>
        <v>0</v>
      </c>
      <c r="Q776" s="12">
        <f>SUMPRODUCT((SUMIF('[1]كشف حساب عميل (41)'!$F$128:$F$144,"*335 لتر اوسكار*",'[1]كشف حساب عميل (41)'!$E$128:$E$144)))</f>
        <v>0</v>
      </c>
      <c r="R776" s="12">
        <f>SUMPRODUCT((SUMIF('[1]كشف حساب عميل (41)'!$F$128:$F$144,"*335 لتر برنسيسه*",'[1]كشف حساب عميل (41)'!$E$128:$E$144)))</f>
        <v>0</v>
      </c>
      <c r="S776" s="12">
        <f>SUMPRODUCT((SUMIF('[1]كشف حساب عميل (41)'!$F$128:$F$144,"*328*",'[1]كشف حساب عميل (41)'!$E$128:$E$144)))</f>
        <v>0</v>
      </c>
      <c r="T776" s="12">
        <f>SUMPRODUCT((SUMIF('[1]كشف حساب عميل (41)'!$F$128:$F$144,"*7 درج نوفرست*",'[1]كشف حساب عميل (41)'!$E$128:$E$144)))</f>
        <v>0</v>
      </c>
      <c r="U776" s="12">
        <f>SUMPRODUCT((SUMIF('[1]كشف حساب عميل (41)'!$F$128:$F$144,"*6 درج نوفرست*",'[1]كشف حساب عميل (41)'!$E$128:$E$144)))</f>
        <v>0</v>
      </c>
      <c r="V776" s="12">
        <f>SUMPRODUCT((SUMIF('[1]كشف حساب عميل (41)'!$F$128:$F$144,"*5 درج نوفرست*",'[1]كشف حساب عميل (41)'!$E$128:$E$144)))</f>
        <v>0</v>
      </c>
      <c r="W776" s="12">
        <f>SUMPRODUCT((SUMIF('[1]كشف حساب عميل (41)'!$F$128:$F$144,"*6 درج معدل*",'[1]كشف حساب عميل (41)'!$E$128:$E$144)))</f>
        <v>0</v>
      </c>
      <c r="X776" s="12">
        <f>SUMPRODUCT((SUMIF('[1]كشف حساب عميل (41)'!$F$128:$F$144,"*5 درج معدل*",'[1]كشف حساب عميل (41)'!$E$128:$E$144)))</f>
        <v>0</v>
      </c>
      <c r="Y776" s="12">
        <f>SUMPRODUCT((SUMIF('[1]كشف حساب عميل (41)'!$F$128:$F$144,"*4 درج*",'[1]كشف حساب عميل (41)'!$E$128:$E$144)))</f>
        <v>0</v>
      </c>
      <c r="Z776" s="12">
        <f t="shared" si="327"/>
        <v>0</v>
      </c>
    </row>
    <row r="777" spans="1:26" ht="17.25" hidden="1" thickTop="1" thickBot="1">
      <c r="A777" s="9" t="str">
        <f>'[1]عملاء الفرع'!$B$44</f>
        <v>كشف حساب عميل (41)</v>
      </c>
      <c r="B777" s="13"/>
      <c r="C777" s="11">
        <v>41153</v>
      </c>
      <c r="D777" s="12">
        <f>SUMPRODUCT((SUMIF('[1]كشف حساب عميل (41)'!$F$146:$F$167,"*560*",'[1]كشف حساب عميل (41)'!$E$146:$E$167)))</f>
        <v>0</v>
      </c>
      <c r="E777" s="12">
        <f>SUMPRODUCT((SUMIF('[1]كشف حساب عميل (41)'!$F$146:$F$167,"*510*",'[1]كشف حساب عميل (41)'!$E$146:$E$167)))</f>
        <v>0</v>
      </c>
      <c r="F777" s="12">
        <f>SUMPRODUCT((SUMIF('[1]كشف حساب عميل (41)'!$F$146:$F$167,"*430 لتر نوفرست*",'[1]كشف حساب عميل (41)'!$E$146:$E$167)))</f>
        <v>0</v>
      </c>
      <c r="G777" s="12">
        <f>SUMPRODUCT((SUMIF('[1]كشف حساب عميل (41)'!$F$146:$F$167,"*340 لتر نوفرست*",'[1]كشف حساب عميل (41)'!$E$146:$E$167)))</f>
        <v>0</v>
      </c>
      <c r="H777" s="12">
        <f>SUMPRODUCT((SUMIF('[1]كشف حساب عميل (41)'!$F$146:$F$167,"*339 لتر نوفرست*",'[1]كشف حساب عميل (41)'!$E$146:$E$167)))</f>
        <v>0</v>
      </c>
      <c r="I777" s="12">
        <f>SUMPRODUCT((SUMIF('[1]كشف حساب عميل (41)'!$F$146:$F$167,"*338*",'[1]كشف حساب عميل (41)'!$E$146:$E$167)))</f>
        <v>0</v>
      </c>
      <c r="J777" s="12">
        <f>SUMPRODUCT((SUMIF('[1]كشف حساب عميل (41)'!$F$146:$F$167,"*330*",'[1]كشف حساب عميل (41)'!$E$146:$E$167)))</f>
        <v>0</v>
      </c>
      <c r="K777" s="12">
        <f>SUMPRODUCT((SUMIF('[1]كشف حساب عميل (41)'!$F$146:$F$167,"*580*",'[1]كشف حساب عميل (41)'!$E$146:$E$167)))</f>
        <v>0</v>
      </c>
      <c r="L777" s="12">
        <f>SUMPRODUCT((SUMIF('[1]كشف حساب عميل (41)'!$F$146:$F$167,"*430 لتر برستيج*",'[1]كشف حساب عميل (41)'!$E$146:$E$167)))</f>
        <v>0</v>
      </c>
      <c r="M777" s="12">
        <f>SUMPRODUCT((SUMIF('[1]كشف حساب عميل (41)'!$F$146:$F$167,"*340 لتر برستيج*",'[1]كشف حساب عميل (41)'!$E$146:$E$167)))</f>
        <v>0</v>
      </c>
      <c r="N777" s="12">
        <f>SUMPRODUCT((SUMIF('[1]كشف حساب عميل (41)'!$F$146:$F$167,"*339 لتر برستيج*",'[1]كشف حساب عميل (41)'!$E$146:$E$167)))</f>
        <v>0</v>
      </c>
      <c r="O777" s="12">
        <f>SUMPRODUCT((SUMIF('[1]كشف حساب عميل (41)'!$F$146:$F$167,"*320*",'[1]كشف حساب عميل (41)'!$E$146:$E$167)))</f>
        <v>0</v>
      </c>
      <c r="P777" s="12">
        <f>SUMPRODUCT((SUMIF('[1]كشف حساب عميل (41)'!$F$146:$F$167,"*290*",'[1]كشف حساب عميل (41)'!$E$146:$E$167)))</f>
        <v>0</v>
      </c>
      <c r="Q777" s="12">
        <f>SUMPRODUCT((SUMIF('[1]كشف حساب عميل (41)'!$F$146:$F$167,"*335 لتر اوسكار*",'[1]كشف حساب عميل (41)'!$E$146:$E$167)))</f>
        <v>0</v>
      </c>
      <c r="R777" s="12">
        <f>SUMPRODUCT((SUMIF('[1]كشف حساب عميل (41)'!$F$146:$F$167,"*335 لتر برنسيسه*",'[1]كشف حساب عميل (41)'!$E$146:$E$167)))</f>
        <v>0</v>
      </c>
      <c r="S777" s="12">
        <f>SUMPRODUCT((SUMIF('[1]كشف حساب عميل (41)'!$F$146:$F$167,"*328*",'[1]كشف حساب عميل (41)'!$E$146:$E$167)))</f>
        <v>0</v>
      </c>
      <c r="T777" s="12">
        <f>SUMPRODUCT((SUMIF('[1]كشف حساب عميل (41)'!$F$146:$F$167,"*7 درج نوفرست*",'[1]كشف حساب عميل (41)'!$E$146:$E$167)))</f>
        <v>0</v>
      </c>
      <c r="U777" s="12">
        <f>SUMPRODUCT((SUMIF('[1]كشف حساب عميل (41)'!$F$146:$F$167,"*6 درج نوفرست*",'[1]كشف حساب عميل (41)'!$E$146:$E$167)))</f>
        <v>0</v>
      </c>
      <c r="V777" s="12">
        <f>SUMPRODUCT((SUMIF('[1]كشف حساب عميل (41)'!$F$146:$F$167,"*5 درج نوفرست*",'[1]كشف حساب عميل (41)'!$E$146:$E$167)))</f>
        <v>0</v>
      </c>
      <c r="W777" s="12">
        <f>SUMPRODUCT((SUMIF('[1]كشف حساب عميل (41)'!$F$146:$F$167,"*6 درج معدل*",'[1]كشف حساب عميل (41)'!$E$146:$E$167)))</f>
        <v>0</v>
      </c>
      <c r="X777" s="12">
        <f>SUMPRODUCT((SUMIF('[1]كشف حساب عميل (41)'!$F$146:$F$167,"*5 درج معدل*",'[1]كشف حساب عميل (41)'!$E$146:$E$167)))</f>
        <v>0</v>
      </c>
      <c r="Y777" s="12">
        <f>SUMPRODUCT((SUMIF('[1]كشف حساب عميل (41)'!$F$146:$F$167,"*4 درج*",'[1]كشف حساب عميل (41)'!$E$146:$E$167)))</f>
        <v>0</v>
      </c>
      <c r="Z777" s="12">
        <f t="shared" si="327"/>
        <v>0</v>
      </c>
    </row>
    <row r="778" spans="1:26" ht="17.25" hidden="1" thickTop="1" thickBot="1">
      <c r="A778" s="9" t="str">
        <f>'[1]عملاء الفرع'!$B$44</f>
        <v>كشف حساب عميل (41)</v>
      </c>
      <c r="B778" s="13"/>
      <c r="C778" s="11" t="s">
        <v>28</v>
      </c>
      <c r="D778" s="12">
        <f t="shared" ref="D778:S797" si="328">SUM(D775:D777)</f>
        <v>0</v>
      </c>
      <c r="E778" s="12">
        <f t="shared" si="328"/>
        <v>0</v>
      </c>
      <c r="F778" s="12">
        <f t="shared" ref="F778:Y778" si="329">SUM(F775:F777)</f>
        <v>0</v>
      </c>
      <c r="G778" s="12">
        <f t="shared" si="329"/>
        <v>0</v>
      </c>
      <c r="H778" s="12">
        <f t="shared" si="329"/>
        <v>0</v>
      </c>
      <c r="I778" s="12">
        <f t="shared" si="329"/>
        <v>0</v>
      </c>
      <c r="J778" s="12">
        <f t="shared" si="329"/>
        <v>0</v>
      </c>
      <c r="K778" s="12">
        <f t="shared" si="329"/>
        <v>0</v>
      </c>
      <c r="L778" s="12">
        <f t="shared" si="329"/>
        <v>0</v>
      </c>
      <c r="M778" s="12">
        <f t="shared" si="329"/>
        <v>0</v>
      </c>
      <c r="N778" s="12">
        <f t="shared" si="329"/>
        <v>0</v>
      </c>
      <c r="O778" s="12">
        <f t="shared" si="329"/>
        <v>0</v>
      </c>
      <c r="P778" s="12">
        <f t="shared" si="329"/>
        <v>0</v>
      </c>
      <c r="Q778" s="12">
        <f t="shared" si="329"/>
        <v>0</v>
      </c>
      <c r="R778" s="12">
        <f t="shared" si="329"/>
        <v>0</v>
      </c>
      <c r="S778" s="12">
        <f t="shared" si="329"/>
        <v>0</v>
      </c>
      <c r="T778" s="12">
        <f t="shared" si="329"/>
        <v>0</v>
      </c>
      <c r="U778" s="12">
        <f t="shared" si="329"/>
        <v>0</v>
      </c>
      <c r="V778" s="12">
        <f t="shared" si="329"/>
        <v>0</v>
      </c>
      <c r="W778" s="12">
        <f t="shared" si="329"/>
        <v>0</v>
      </c>
      <c r="X778" s="12">
        <f t="shared" si="329"/>
        <v>0</v>
      </c>
      <c r="Y778" s="12">
        <f t="shared" si="329"/>
        <v>0</v>
      </c>
      <c r="Z778" s="12">
        <f t="shared" si="327"/>
        <v>0</v>
      </c>
    </row>
    <row r="779" spans="1:26" ht="17.25" hidden="1" thickTop="1" thickBot="1">
      <c r="A779" s="9" t="str">
        <f>'[1]عملاء الفرع'!$B$44</f>
        <v>كشف حساب عميل (41)</v>
      </c>
      <c r="B779" s="13"/>
      <c r="C779" s="11">
        <v>41183</v>
      </c>
      <c r="D779" s="12">
        <f>SUMPRODUCT((SUMIF('[1]كشف حساب عميل (41)'!$F$169:$F$189,"*560*",'[1]كشف حساب عميل (41)'!$E$169:$E$189)))</f>
        <v>0</v>
      </c>
      <c r="E779" s="12">
        <f>SUMPRODUCT((SUMIF('[1]كشف حساب عميل (41)'!$F$169:$F$189,"*510*",'[1]كشف حساب عميل (41)'!$E$169:$E$189)))</f>
        <v>0</v>
      </c>
      <c r="F779" s="12">
        <f>SUMPRODUCT((SUMIF('[1]كشف حساب عميل (41)'!$F$169:$F$189,"*430 لتر نوفرست*",'[1]كشف حساب عميل (41)'!$E$169:$E$189)))</f>
        <v>0</v>
      </c>
      <c r="G779" s="12">
        <f>SUMPRODUCT((SUMIF('[1]كشف حساب عميل (41)'!$F$169:$F$189,"*340 لتر نوفرست*",'[1]كشف حساب عميل (41)'!$E$169:$E$189)))</f>
        <v>0</v>
      </c>
      <c r="H779" s="12">
        <f>SUMPRODUCT((SUMIF('[1]كشف حساب عميل (41)'!$F$169:$F$189,"*339 لتر نوفرست*",'[1]كشف حساب عميل (41)'!$E$169:$E$189)))</f>
        <v>0</v>
      </c>
      <c r="I779" s="12">
        <f>SUMPRODUCT((SUMIF('[1]كشف حساب عميل (41)'!$F$169:$F$189,"*338*",'[1]كشف حساب عميل (41)'!$E$169:$E$189)))</f>
        <v>0</v>
      </c>
      <c r="J779" s="12">
        <f>SUMPRODUCT((SUMIF('[1]كشف حساب عميل (41)'!$F$169:$F$189,"*330*",'[1]كشف حساب عميل (41)'!$E$169:$E$189)))</f>
        <v>0</v>
      </c>
      <c r="K779" s="12">
        <f>SUMPRODUCT((SUMIF('[1]كشف حساب عميل (41)'!$F$169:$F$189,"*580*",'[1]كشف حساب عميل (41)'!$E$169:$E$189)))</f>
        <v>0</v>
      </c>
      <c r="L779" s="12">
        <f>SUMPRODUCT((SUMIF('[1]كشف حساب عميل (41)'!$F$169:$F$189,"*430 لتر برستيج*",'[1]كشف حساب عميل (41)'!$E$169:$E$189)))</f>
        <v>0</v>
      </c>
      <c r="M779" s="12">
        <f>SUMPRODUCT((SUMIF('[1]كشف حساب عميل (41)'!$F$169:$F$189,"*340 لتر برستيج*",'[1]كشف حساب عميل (41)'!$E$169:$E$189)))</f>
        <v>0</v>
      </c>
      <c r="N779" s="12">
        <f>SUMPRODUCT((SUMIF('[1]كشف حساب عميل (41)'!$F$169:$F$189,"*339 لتر برستيج*",'[1]كشف حساب عميل (41)'!$E$169:$E$189)))</f>
        <v>0</v>
      </c>
      <c r="O779" s="12">
        <f>SUMPRODUCT((SUMIF('[1]كشف حساب عميل (41)'!$F$169:$F$189,"*320*",'[1]كشف حساب عميل (41)'!$E$169:$E$189)))</f>
        <v>0</v>
      </c>
      <c r="P779" s="12">
        <f>SUMPRODUCT((SUMIF('[1]كشف حساب عميل (41)'!$F$169:$F$189,"*290*",'[1]كشف حساب عميل (41)'!$E$169:$E$189)))</f>
        <v>0</v>
      </c>
      <c r="Q779" s="12">
        <f>SUMPRODUCT((SUMIF('[1]كشف حساب عميل (41)'!$F$169:$F$189,"*335 لتر اوسكار*",'[1]كشف حساب عميل (41)'!$E$169:$E$189)))</f>
        <v>0</v>
      </c>
      <c r="R779" s="12">
        <f>SUMPRODUCT((SUMIF('[1]كشف حساب عميل (41)'!$F$169:$F$189,"*335 لتر برنسيسه*",'[1]كشف حساب عميل (41)'!$E$169:$E$189)))</f>
        <v>0</v>
      </c>
      <c r="S779" s="12">
        <f>SUMPRODUCT((SUMIF('[1]كشف حساب عميل (41)'!$F$169:$F$189,"*328*",'[1]كشف حساب عميل (41)'!$E$169:$E$189)))</f>
        <v>0</v>
      </c>
      <c r="T779" s="12">
        <f>SUMPRODUCT((SUMIF('[1]كشف حساب عميل (41)'!$F$169:$F$189,"*7 درج نوفرست*",'[1]كشف حساب عميل (41)'!$E$169:$E$189)))</f>
        <v>0</v>
      </c>
      <c r="U779" s="12">
        <f>SUMPRODUCT((SUMIF('[1]كشف حساب عميل (41)'!$F$169:$F$189,"*6 درج نوفرست*",'[1]كشف حساب عميل (41)'!$E$169:$E$189)))</f>
        <v>0</v>
      </c>
      <c r="V779" s="12">
        <f>SUMPRODUCT((SUMIF('[1]كشف حساب عميل (41)'!$F$169:$F$189,"*5 درج نوفرست*",'[1]كشف حساب عميل (41)'!$E$169:$E$189)))</f>
        <v>0</v>
      </c>
      <c r="W779" s="12">
        <f>SUMPRODUCT((SUMIF('[1]كشف حساب عميل (41)'!$F$169:$F$189,"*6 درج معدل*",'[1]كشف حساب عميل (41)'!$E$169:$E$189)))</f>
        <v>0</v>
      </c>
      <c r="X779" s="12">
        <f>SUMPRODUCT((SUMIF('[1]كشف حساب عميل (41)'!$F$169:$F$189,"*5 درج معدل*",'[1]كشف حساب عميل (41)'!$E$169:$E$189)))</f>
        <v>0</v>
      </c>
      <c r="Y779" s="12">
        <f>SUMPRODUCT((SUMIF('[1]كشف حساب عميل (41)'!$F$169:$F$189,"*4 درج*",'[1]كشف حساب عميل (41)'!$E$169:$E$189)))</f>
        <v>0</v>
      </c>
      <c r="Z779" s="12">
        <f t="shared" si="327"/>
        <v>0</v>
      </c>
    </row>
    <row r="780" spans="1:26" ht="17.25" hidden="1" thickTop="1" thickBot="1">
      <c r="A780" s="9" t="str">
        <f>'[1]عملاء الفرع'!$B$44</f>
        <v>كشف حساب عميل (41)</v>
      </c>
      <c r="B780" s="13"/>
      <c r="C780" s="11">
        <v>41214</v>
      </c>
      <c r="D780" s="12">
        <f>SUMPRODUCT((SUMIF('[1]كشف حساب عميل (41)'!$F$191:$F$202,"*560*",'[1]كشف حساب عميل (41)'!$E$191:$E$202)))</f>
        <v>0</v>
      </c>
      <c r="E780" s="12">
        <f>SUMPRODUCT((SUMIF('[1]كشف حساب عميل (41)'!$F$191:$F$202,"*510*",'[1]كشف حساب عميل (41)'!$E$191:$E$202)))</f>
        <v>0</v>
      </c>
      <c r="F780" s="12">
        <f>SUMPRODUCT((SUMIF('[1]كشف حساب عميل (41)'!$F$191:$F$202,"*430 لتر نوفرست*",'[1]كشف حساب عميل (41)'!$E$191:$E$202)))</f>
        <v>0</v>
      </c>
      <c r="G780" s="12">
        <f>SUMPRODUCT((SUMIF('[1]كشف حساب عميل (41)'!$F$191:$F$202,"*340 لتر نوفرست*",'[1]كشف حساب عميل (41)'!$E$191:$E$202)))</f>
        <v>0</v>
      </c>
      <c r="H780" s="12">
        <f>SUMPRODUCT((SUMIF('[1]كشف حساب عميل (41)'!$F$191:$F$202,"*339 لتر نوفرست*",'[1]كشف حساب عميل (41)'!$E$191:$E$202)))</f>
        <v>0</v>
      </c>
      <c r="I780" s="12">
        <f>SUMPRODUCT((SUMIF('[1]كشف حساب عميل (41)'!$F$191:$F$202,"*338*",'[1]كشف حساب عميل (41)'!$E$191:$E$202)))</f>
        <v>0</v>
      </c>
      <c r="J780" s="12">
        <f>SUMPRODUCT((SUMIF('[1]كشف حساب عميل (41)'!$F$191:$F$202,"*330*",'[1]كشف حساب عميل (41)'!$E$191:$E$202)))</f>
        <v>0</v>
      </c>
      <c r="K780" s="12">
        <f>SUMPRODUCT((SUMIF('[1]كشف حساب عميل (41)'!$F$191:$F$202,"*580*",'[1]كشف حساب عميل (41)'!$E$191:$E$202)))</f>
        <v>0</v>
      </c>
      <c r="L780" s="12">
        <f>SUMPRODUCT((SUMIF('[1]كشف حساب عميل (41)'!$F$191:$F$202,"*430 لتر برستيج*",'[1]كشف حساب عميل (41)'!$E$191:$E$202)))</f>
        <v>0</v>
      </c>
      <c r="M780" s="12">
        <f>SUMPRODUCT((SUMIF('[1]كشف حساب عميل (41)'!$F$191:$F$202,"*340 لتر برستيج*",'[1]كشف حساب عميل (41)'!$E$191:$E$202)))</f>
        <v>0</v>
      </c>
      <c r="N780" s="12">
        <f>SUMPRODUCT((SUMIF('[1]كشف حساب عميل (41)'!$F$191:$F$202,"*339 لتر برستيج*",'[1]كشف حساب عميل (41)'!$E$191:$E$202)))</f>
        <v>0</v>
      </c>
      <c r="O780" s="12">
        <f>SUMPRODUCT((SUMIF('[1]كشف حساب عميل (41)'!$F$191:$F$202,"*320*",'[1]كشف حساب عميل (41)'!$E$191:$E$202)))</f>
        <v>0</v>
      </c>
      <c r="P780" s="12">
        <f>SUMPRODUCT((SUMIF('[1]كشف حساب عميل (41)'!$F$191:$F$202,"*290*",'[1]كشف حساب عميل (41)'!$E$191:$E$202)))</f>
        <v>0</v>
      </c>
      <c r="Q780" s="12">
        <f>SUMPRODUCT((SUMIF('[1]كشف حساب عميل (41)'!$F$191:$F$202,"*335 لتر اوسكار*",'[1]كشف حساب عميل (41)'!$E$191:$E$202)))</f>
        <v>0</v>
      </c>
      <c r="R780" s="12">
        <f>SUMPRODUCT((SUMIF('[1]كشف حساب عميل (41)'!$F$191:$F$202,"*335 لتر برنسيسه*",'[1]كشف حساب عميل (41)'!$E$191:$E$202)))</f>
        <v>0</v>
      </c>
      <c r="S780" s="12">
        <f>SUMPRODUCT((SUMIF('[1]كشف حساب عميل (41)'!$F$191:$F$202,"*328*",'[1]كشف حساب عميل (41)'!$E$191:$E$202)))</f>
        <v>0</v>
      </c>
      <c r="T780" s="12">
        <f>SUMPRODUCT((SUMIF('[1]كشف حساب عميل (41)'!$F$191:$F$202,"*7 درج نوفرست*",'[1]كشف حساب عميل (41)'!$E$191:$E$202)))</f>
        <v>0</v>
      </c>
      <c r="U780" s="12">
        <f>SUMPRODUCT((SUMIF('[1]كشف حساب عميل (41)'!$F$191:$F$202,"*6 درج نوفرست*",'[1]كشف حساب عميل (41)'!$E$191:$E$202)))</f>
        <v>0</v>
      </c>
      <c r="V780" s="12">
        <f>SUMPRODUCT((SUMIF('[1]كشف حساب عميل (41)'!$F$191:$F$202,"*5 درج نوفرست*",'[1]كشف حساب عميل (41)'!$E$191:$E$202)))</f>
        <v>0</v>
      </c>
      <c r="W780" s="12">
        <f>SUMPRODUCT((SUMIF('[1]كشف حساب عميل (41)'!$F$191:$F$202,"*6 درج معدل*",'[1]كشف حساب عميل (41)'!$E$191:$E$202)))</f>
        <v>0</v>
      </c>
      <c r="X780" s="12">
        <f>SUMPRODUCT((SUMIF('[1]كشف حساب عميل (41)'!$F$191:$F$202,"*5 درج معدل*",'[1]كشف حساب عميل (41)'!$E$191:$E$202)))</f>
        <v>0</v>
      </c>
      <c r="Y780" s="12">
        <f>SUMPRODUCT((SUMIF('[1]كشف حساب عميل (41)'!$F$191:$F$202,"*4 درج*",'[1]كشف حساب عميل (41)'!$E$191:$E$202)))</f>
        <v>0</v>
      </c>
      <c r="Z780" s="12">
        <f t="shared" si="327"/>
        <v>0</v>
      </c>
    </row>
    <row r="781" spans="1:26" ht="17.25" hidden="1" thickTop="1" thickBot="1">
      <c r="A781" s="9" t="str">
        <f>'[1]عملاء الفرع'!$B$44</f>
        <v>كشف حساب عميل (41)</v>
      </c>
      <c r="B781" s="13"/>
      <c r="C781" s="11">
        <v>41244</v>
      </c>
      <c r="D781" s="12">
        <f>SUMPRODUCT((SUMIF('[1]كشف حساب عميل (41)'!$F$204:$F$216,"*560*",'[1]كشف حساب عميل (41)'!$E$204:$E$216)))</f>
        <v>0</v>
      </c>
      <c r="E781" s="12">
        <f>SUMPRODUCT((SUMIF('[1]كشف حساب عميل (41)'!$F$204:$F$216,"*510*",'[1]كشف حساب عميل (41)'!$E$204:$E$216)))</f>
        <v>0</v>
      </c>
      <c r="F781" s="12">
        <f>SUMPRODUCT((SUMIF('[1]كشف حساب عميل (41)'!$F$204:$F$216,"*430 لتر نوفرست*",'[1]كشف حساب عميل (41)'!$E$204:$E$216)))</f>
        <v>0</v>
      </c>
      <c r="G781" s="12">
        <f>SUMPRODUCT((SUMIF('[1]كشف حساب عميل (41)'!$F$204:$F$216,"*340 لتر نوفرست*",'[1]كشف حساب عميل (41)'!$E$204:$E$216)))</f>
        <v>0</v>
      </c>
      <c r="H781" s="12">
        <f>SUMPRODUCT((SUMIF('[1]كشف حساب عميل (41)'!$F$204:$F$216,"*339 لتر نوفرست*",'[1]كشف حساب عميل (41)'!$E$204:$E$216)))</f>
        <v>0</v>
      </c>
      <c r="I781" s="12">
        <f>SUMPRODUCT((SUMIF('[1]كشف حساب عميل (41)'!$F$204:$F$216,"*338*",'[1]كشف حساب عميل (41)'!$E$204:$E$216)))</f>
        <v>0</v>
      </c>
      <c r="J781" s="12">
        <f>SUMPRODUCT((SUMIF('[1]كشف حساب عميل (41)'!$F$204:$F$216,"*330*",'[1]كشف حساب عميل (41)'!$E$204:$E$216)))</f>
        <v>0</v>
      </c>
      <c r="K781" s="12">
        <f>SUMPRODUCT((SUMIF('[1]كشف حساب عميل (41)'!$F$204:$F$216,"*580*",'[1]كشف حساب عميل (41)'!$E$204:$E$216)))</f>
        <v>0</v>
      </c>
      <c r="L781" s="12">
        <f>SUMPRODUCT((SUMIF('[1]كشف حساب عميل (41)'!$F$204:$F$216,"*430 لتر برستيج*",'[1]كشف حساب عميل (41)'!$E$204:$E$216)))</f>
        <v>0</v>
      </c>
      <c r="M781" s="12">
        <f>SUMPRODUCT((SUMIF('[1]كشف حساب عميل (41)'!$F$204:$F$216,"*340 لتر برستيج*",'[1]كشف حساب عميل (41)'!$E$204:$E$216)))</f>
        <v>0</v>
      </c>
      <c r="N781" s="12">
        <f>SUMPRODUCT((SUMIF('[1]كشف حساب عميل (41)'!$F$204:$F$216,"*339 لتر برستيج*",'[1]كشف حساب عميل (41)'!$E$204:$E$216)))</f>
        <v>0</v>
      </c>
      <c r="O781" s="12">
        <f>SUMPRODUCT((SUMIF('[1]كشف حساب عميل (41)'!$F$204:$F$216,"*320*",'[1]كشف حساب عميل (41)'!$E$204:$E$216)))</f>
        <v>0</v>
      </c>
      <c r="P781" s="12">
        <f>SUMPRODUCT((SUMIF('[1]كشف حساب عميل (41)'!$F$204:$F$216,"*290*",'[1]كشف حساب عميل (41)'!$E$204:$E$216)))</f>
        <v>0</v>
      </c>
      <c r="Q781" s="12">
        <f>SUMPRODUCT((SUMIF('[1]كشف حساب عميل (41)'!$F$204:$F$216,"*335 لتر اوسكار*",'[1]كشف حساب عميل (41)'!$E$204:$E$216)))</f>
        <v>0</v>
      </c>
      <c r="R781" s="12">
        <f>SUMPRODUCT((SUMIF('[1]كشف حساب عميل (41)'!$F$204:$F$216,"*335 لتر برنسيسه*",'[1]كشف حساب عميل (41)'!$E$204:$E$216)))</f>
        <v>0</v>
      </c>
      <c r="S781" s="12">
        <f>SUMPRODUCT((SUMIF('[1]كشف حساب عميل (41)'!$F$204:$F$216,"*328*",'[1]كشف حساب عميل (41)'!$E$204:$E$216)))</f>
        <v>0</v>
      </c>
      <c r="T781" s="12">
        <f>SUMPRODUCT((SUMIF('[1]كشف حساب عميل (41)'!$F$204:$F$216,"*7 درج نوفرست*",'[1]كشف حساب عميل (41)'!$E$204:$E$216)))</f>
        <v>0</v>
      </c>
      <c r="U781" s="12">
        <f>SUMPRODUCT((SUMIF('[1]كشف حساب عميل (41)'!$F$204:$F$216,"*6 درج نوفرست*",'[1]كشف حساب عميل (41)'!$E$204:$E$216)))</f>
        <v>0</v>
      </c>
      <c r="V781" s="12">
        <f>SUMPRODUCT((SUMIF('[1]كشف حساب عميل (41)'!$F$204:$F$216,"*5 درج نوفرست*",'[1]كشف حساب عميل (41)'!$E$204:$E$216)))</f>
        <v>0</v>
      </c>
      <c r="W781" s="12">
        <f>SUMPRODUCT((SUMIF('[1]كشف حساب عميل (41)'!$F$204:$F$216,"*6 درج معدل*",'[1]كشف حساب عميل (41)'!$E$204:$E$216)))</f>
        <v>0</v>
      </c>
      <c r="X781" s="12">
        <f>SUMPRODUCT((SUMIF('[1]كشف حساب عميل (41)'!$F$204:$F$216,"*5 درج معدل*",'[1]كشف حساب عميل (41)'!$E$204:$E$216)))</f>
        <v>0</v>
      </c>
      <c r="Y781" s="12">
        <f>SUMPRODUCT((SUMIF('[1]كشف حساب عميل (41)'!$F$204:$F$216,"*4 درج*",'[1]كشف حساب عميل (41)'!$E$204:$E$216)))</f>
        <v>0</v>
      </c>
      <c r="Z781" s="12">
        <f t="shared" si="327"/>
        <v>0</v>
      </c>
    </row>
    <row r="782" spans="1:26" ht="17.25" hidden="1" thickTop="1" thickBot="1">
      <c r="A782" s="9" t="str">
        <f>'[1]عملاء الفرع'!$B$44</f>
        <v>كشف حساب عميل (41)</v>
      </c>
      <c r="B782" s="13"/>
      <c r="C782" s="11" t="s">
        <v>29</v>
      </c>
      <c r="D782" s="12">
        <f t="shared" ref="D782:S801" si="330">SUM(D779:D781)</f>
        <v>0</v>
      </c>
      <c r="E782" s="12">
        <f t="shared" si="330"/>
        <v>0</v>
      </c>
      <c r="F782" s="12">
        <f t="shared" ref="F782:Y782" si="331">SUM(F779:F781)</f>
        <v>0</v>
      </c>
      <c r="G782" s="12">
        <f t="shared" si="331"/>
        <v>0</v>
      </c>
      <c r="H782" s="12">
        <f t="shared" si="331"/>
        <v>0</v>
      </c>
      <c r="I782" s="12">
        <f t="shared" si="331"/>
        <v>0</v>
      </c>
      <c r="J782" s="12">
        <f t="shared" si="331"/>
        <v>0</v>
      </c>
      <c r="K782" s="12">
        <f t="shared" si="331"/>
        <v>0</v>
      </c>
      <c r="L782" s="12">
        <f t="shared" si="331"/>
        <v>0</v>
      </c>
      <c r="M782" s="12">
        <f t="shared" si="331"/>
        <v>0</v>
      </c>
      <c r="N782" s="12">
        <f t="shared" si="331"/>
        <v>0</v>
      </c>
      <c r="O782" s="12">
        <f t="shared" si="331"/>
        <v>0</v>
      </c>
      <c r="P782" s="12">
        <f t="shared" si="331"/>
        <v>0</v>
      </c>
      <c r="Q782" s="12">
        <f t="shared" si="331"/>
        <v>0</v>
      </c>
      <c r="R782" s="12">
        <f t="shared" si="331"/>
        <v>0</v>
      </c>
      <c r="S782" s="12">
        <f t="shared" si="331"/>
        <v>0</v>
      </c>
      <c r="T782" s="12">
        <f t="shared" si="331"/>
        <v>0</v>
      </c>
      <c r="U782" s="12">
        <f t="shared" si="331"/>
        <v>0</v>
      </c>
      <c r="V782" s="12">
        <f t="shared" si="331"/>
        <v>0</v>
      </c>
      <c r="W782" s="12">
        <f t="shared" si="331"/>
        <v>0</v>
      </c>
      <c r="X782" s="12">
        <f t="shared" si="331"/>
        <v>0</v>
      </c>
      <c r="Y782" s="12">
        <f t="shared" si="331"/>
        <v>0</v>
      </c>
      <c r="Z782" s="12">
        <f t="shared" si="327"/>
        <v>0</v>
      </c>
    </row>
    <row r="783" spans="1:26" ht="17.25" hidden="1" thickTop="1" thickBot="1">
      <c r="A783" s="9" t="str">
        <f>'[1]عملاء الفرع'!$B$44</f>
        <v>كشف حساب عميل (41)</v>
      </c>
      <c r="B783" s="13"/>
      <c r="C783" s="11" t="s">
        <v>30</v>
      </c>
      <c r="D783" s="12">
        <f t="shared" ref="D783:Y802" si="332">SUM(D782,D778)</f>
        <v>0</v>
      </c>
      <c r="E783" s="12">
        <f t="shared" si="332"/>
        <v>0</v>
      </c>
      <c r="F783" s="12">
        <f t="shared" si="332"/>
        <v>0</v>
      </c>
      <c r="G783" s="12">
        <f t="shared" si="332"/>
        <v>0</v>
      </c>
      <c r="H783" s="12">
        <f t="shared" si="332"/>
        <v>0</v>
      </c>
      <c r="I783" s="12">
        <f t="shared" si="332"/>
        <v>0</v>
      </c>
      <c r="J783" s="12">
        <f t="shared" si="332"/>
        <v>0</v>
      </c>
      <c r="K783" s="12">
        <f t="shared" si="332"/>
        <v>0</v>
      </c>
      <c r="L783" s="12">
        <f t="shared" si="332"/>
        <v>0</v>
      </c>
      <c r="M783" s="12">
        <f t="shared" si="332"/>
        <v>0</v>
      </c>
      <c r="N783" s="12">
        <f t="shared" si="332"/>
        <v>0</v>
      </c>
      <c r="O783" s="12">
        <f t="shared" si="332"/>
        <v>0</v>
      </c>
      <c r="P783" s="12">
        <f t="shared" si="332"/>
        <v>0</v>
      </c>
      <c r="Q783" s="12">
        <f t="shared" si="332"/>
        <v>0</v>
      </c>
      <c r="R783" s="12">
        <f t="shared" si="332"/>
        <v>0</v>
      </c>
      <c r="S783" s="12">
        <f t="shared" si="332"/>
        <v>0</v>
      </c>
      <c r="T783" s="12">
        <f t="shared" si="332"/>
        <v>0</v>
      </c>
      <c r="U783" s="12">
        <f t="shared" si="332"/>
        <v>0</v>
      </c>
      <c r="V783" s="12">
        <f t="shared" si="332"/>
        <v>0</v>
      </c>
      <c r="W783" s="12">
        <f t="shared" si="332"/>
        <v>0</v>
      </c>
      <c r="X783" s="12">
        <f t="shared" si="332"/>
        <v>0</v>
      </c>
      <c r="Y783" s="12">
        <f t="shared" si="332"/>
        <v>0</v>
      </c>
      <c r="Z783" s="12">
        <f t="shared" si="327"/>
        <v>0</v>
      </c>
    </row>
    <row r="784" spans="1:26" ht="17.25" hidden="1" thickTop="1" thickBot="1">
      <c r="A784" s="9" t="str">
        <f>'[1]عملاء الفرع'!$B$44</f>
        <v>كشف حساب عميل (41)</v>
      </c>
      <c r="B784" s="13"/>
      <c r="C784" s="11" t="s">
        <v>31</v>
      </c>
      <c r="D784" s="12">
        <f t="shared" ref="D784:Y803" si="333">SUM(D783,D774)</f>
        <v>0</v>
      </c>
      <c r="E784" s="12">
        <f t="shared" si="333"/>
        <v>0</v>
      </c>
      <c r="F784" s="12">
        <f t="shared" si="333"/>
        <v>0</v>
      </c>
      <c r="G784" s="12">
        <f t="shared" si="333"/>
        <v>0</v>
      </c>
      <c r="H784" s="12">
        <f t="shared" si="333"/>
        <v>0</v>
      </c>
      <c r="I784" s="12">
        <f t="shared" si="333"/>
        <v>0</v>
      </c>
      <c r="J784" s="12">
        <f t="shared" si="333"/>
        <v>0</v>
      </c>
      <c r="K784" s="12">
        <f t="shared" si="333"/>
        <v>0</v>
      </c>
      <c r="L784" s="12">
        <f t="shared" si="333"/>
        <v>0</v>
      </c>
      <c r="M784" s="12">
        <f t="shared" si="333"/>
        <v>0</v>
      </c>
      <c r="N784" s="12">
        <f t="shared" si="333"/>
        <v>0</v>
      </c>
      <c r="O784" s="12">
        <f t="shared" si="333"/>
        <v>0</v>
      </c>
      <c r="P784" s="12">
        <f t="shared" si="333"/>
        <v>0</v>
      </c>
      <c r="Q784" s="12">
        <f t="shared" si="333"/>
        <v>0</v>
      </c>
      <c r="R784" s="12">
        <f t="shared" si="333"/>
        <v>0</v>
      </c>
      <c r="S784" s="12">
        <f t="shared" si="333"/>
        <v>0</v>
      </c>
      <c r="T784" s="12">
        <f t="shared" si="333"/>
        <v>0</v>
      </c>
      <c r="U784" s="12">
        <f t="shared" si="333"/>
        <v>0</v>
      </c>
      <c r="V784" s="12">
        <f t="shared" si="333"/>
        <v>0</v>
      </c>
      <c r="W784" s="12">
        <f t="shared" si="333"/>
        <v>0</v>
      </c>
      <c r="X784" s="12">
        <f t="shared" si="333"/>
        <v>0</v>
      </c>
      <c r="Y784" s="12">
        <f t="shared" si="333"/>
        <v>0</v>
      </c>
      <c r="Z784" s="12">
        <f t="shared" si="327"/>
        <v>0</v>
      </c>
    </row>
    <row r="785" spans="1:26" ht="17.25" thickTop="1" thickBot="1">
      <c r="A785" s="9" t="str">
        <f>'[1]عملاء الفرع'!$B$45</f>
        <v>كشف حساب عميل (42)</v>
      </c>
      <c r="B785" s="13"/>
      <c r="C785" s="11">
        <v>40909</v>
      </c>
      <c r="D785" s="12">
        <f>SUMPRODUCT((SUMIF('[1]كشف حساب عميل (42)'!$F$7:$F$37,"*560*",'[1]كشف حساب عميل (42)'!$E$7:$E$37)))</f>
        <v>0</v>
      </c>
      <c r="E785" s="12">
        <f>SUMPRODUCT((SUMIF('[1]كشف حساب عميل (42)'!$F$7:$F$37,"*510*",'[1]كشف حساب عميل (42)'!$E$7:$E$37)))</f>
        <v>0</v>
      </c>
      <c r="F785" s="12">
        <f>SUMPRODUCT((SUMIF('[1]كشف حساب عميل (42)'!$F$7:$F$37,"*430 لتر نوفرست*",'[1]كشف حساب عميل (42)'!$E$7:$E$37)))</f>
        <v>0</v>
      </c>
      <c r="G785" s="12">
        <f>SUMPRODUCT((SUMIF('[1]كشف حساب عميل (42)'!$F$7:$F$37,"*340 لتر نوفرست*",'[1]كشف حساب عميل (42)'!$E$7:$E$37)))</f>
        <v>0</v>
      </c>
      <c r="H785" s="12">
        <f>SUMPRODUCT((SUMIF('[1]كشف حساب عميل (42)'!$F$7:$F$37,"*339 لتر نوفرست*",'[1]كشف حساب عميل (42)'!$E$7:$E$37)))</f>
        <v>0</v>
      </c>
      <c r="I785" s="12">
        <f>SUMPRODUCT((SUMIF('[1]كشف حساب عميل (42)'!$F$7:$F$37,"*338*",'[1]كشف حساب عميل (42)'!$E$7:$E$37)))</f>
        <v>0</v>
      </c>
      <c r="J785" s="12">
        <f>SUMPRODUCT((SUMIF('[1]كشف حساب عميل (42)'!$F$7:$F$37,"*330*",'[1]كشف حساب عميل (42)'!$E$7:$E$37)))</f>
        <v>0</v>
      </c>
      <c r="K785" s="12">
        <f>SUMPRODUCT((SUMIF('[1]كشف حساب عميل (42)'!$F$7:$F$37,"*580*",'[1]كشف حساب عميل (42)'!$E$7:$E$37)))</f>
        <v>0</v>
      </c>
      <c r="L785" s="12">
        <f>SUMPRODUCT((SUMIF('[1]كشف حساب عميل (42)'!$F$7:$F$37,"*430 لتر برستيج*",'[1]كشف حساب عميل (42)'!$E$7:$E$37)))</f>
        <v>0</v>
      </c>
      <c r="M785" s="12">
        <f>SUMPRODUCT((SUMIF('[1]كشف حساب عميل (42)'!$F$7:$F$37,"*340 لتر برستيج*",'[1]كشف حساب عميل (42)'!$E$7:$E$37)))</f>
        <v>0</v>
      </c>
      <c r="N785" s="12">
        <f>SUMPRODUCT((SUMIF('[1]كشف حساب عميل (42)'!$F$7:$F$37,"*339 لتر برستيج*",'[1]كشف حساب عميل (42)'!$E$7:$E$37)))</f>
        <v>0</v>
      </c>
      <c r="O785" s="12">
        <f>SUMPRODUCT((SUMIF('[1]كشف حساب عميل (42)'!$F$7:$F$37,"*320*",'[1]كشف حساب عميل (42)'!$E$7:$E$37)))</f>
        <v>0</v>
      </c>
      <c r="P785" s="12">
        <f>SUMPRODUCT((SUMIF('[1]كشف حساب عميل (42)'!$F$7:$F$37,"*290*",'[1]كشف حساب عميل (42)'!$E$7:$E$37)))</f>
        <v>0</v>
      </c>
      <c r="Q785" s="12">
        <f>SUMPRODUCT((SUMIF('[1]كشف حساب عميل (42)'!$F$7:$F$37,"*335 لتر اوسكار*",'[1]كشف حساب عميل (42)'!$E$7:$E$37)))</f>
        <v>0</v>
      </c>
      <c r="R785" s="12">
        <f>SUMPRODUCT((SUMIF('[1]كشف حساب عميل (42)'!$F$7:$F$37,"*335 لتر برنسيسه*",'[1]كشف حساب عميل (42)'!$E$7:$E$37)))</f>
        <v>0</v>
      </c>
      <c r="S785" s="12">
        <f>SUMPRODUCT((SUMIF('[1]كشف حساب عميل (42)'!$F$7:$F$37,"*328*",'[1]كشف حساب عميل (42)'!$E$7:$E$37)))</f>
        <v>0</v>
      </c>
      <c r="T785" s="12">
        <f>SUMPRODUCT((SUMIF('[1]كشف حساب عميل (42)'!$F$7:$F$37,"*7 درج نوفرست*",'[1]كشف حساب عميل (42)'!$E$7:$E$37)))</f>
        <v>0</v>
      </c>
      <c r="U785" s="12">
        <f>SUMPRODUCT((SUMIF('[1]كشف حساب عميل (42)'!$F$7:$F$37,"*6 درج نوفرست*",'[1]كشف حساب عميل (42)'!$E$7:$E$37)))</f>
        <v>0</v>
      </c>
      <c r="V785" s="12">
        <f>SUMPRODUCT((SUMIF('[1]كشف حساب عميل (42)'!$F$7:$F$37,"*5 درج نوفرست*",'[1]كشف حساب عميل (42)'!$E$7:$E$37)))</f>
        <v>0</v>
      </c>
      <c r="W785" s="12">
        <f>SUMPRODUCT((SUMIF('[1]كشف حساب عميل (42)'!$F$7:$F$37,"*6 درج معدل*",'[1]كشف حساب عميل (42)'!$E$7:$E$37)))</f>
        <v>0</v>
      </c>
      <c r="X785" s="12">
        <f>SUMPRODUCT((SUMIF('[1]كشف حساب عميل (42)'!$F$7:$F$37,"*5 درج معدل*",'[1]كشف حساب عميل (42)'!$E$7:$E$37)))</f>
        <v>0</v>
      </c>
      <c r="Y785" s="12">
        <f>SUMPRODUCT((SUMIF('[1]كشف حساب عميل (42)'!$F$7:$F$37,"*4 درج*",'[1]كشف حساب عميل (42)'!$E$7:$E$37)))</f>
        <v>0</v>
      </c>
      <c r="Z785" s="12">
        <f t="shared" si="327"/>
        <v>0</v>
      </c>
    </row>
    <row r="786" spans="1:26" ht="17.25" hidden="1" thickTop="1" thickBot="1">
      <c r="A786" s="9" t="str">
        <f>'[1]عملاء الفرع'!$B$45</f>
        <v>كشف حساب عميل (42)</v>
      </c>
      <c r="B786" s="13"/>
      <c r="C786" s="11">
        <v>40940</v>
      </c>
      <c r="D786" s="12">
        <f>SUMPRODUCT((SUMIF('[1]كشف حساب عميل (42)'!$F$39:$F$48,"*560*",'[1]كشف حساب عميل (42)'!$E$39:$E$48)))</f>
        <v>0</v>
      </c>
      <c r="E786" s="12">
        <f>SUMPRODUCT((SUMIF('[1]كشف حساب عميل (42)'!$F$39:$F$48,"*510*",'[1]كشف حساب عميل (42)'!$E$39:$E$48)))</f>
        <v>0</v>
      </c>
      <c r="F786" s="12">
        <f>SUMPRODUCT((SUMIF('[1]كشف حساب عميل (42)'!$F$39:$F$48,"*430 لتر نوفرست*",'[1]كشف حساب عميل (42)'!$E$39:$E$48)))</f>
        <v>0</v>
      </c>
      <c r="G786" s="12">
        <f>SUMPRODUCT((SUMIF('[1]كشف حساب عميل (42)'!$F$39:$F$48,"*340 لتر نوفرست*",'[1]كشف حساب عميل (42)'!$E$39:$E$48)))</f>
        <v>0</v>
      </c>
      <c r="H786" s="12">
        <f>SUMPRODUCT((SUMIF('[1]كشف حساب عميل (42)'!$F$39:$F$48,"*339 لتر نوفرست*",'[1]كشف حساب عميل (42)'!$E$39:$E$48)))</f>
        <v>0</v>
      </c>
      <c r="I786" s="12">
        <f>SUMPRODUCT((SUMIF('[1]كشف حساب عميل (42)'!$F$39:$F$48,"*338*",'[1]كشف حساب عميل (42)'!$E$39:$E$48)))</f>
        <v>0</v>
      </c>
      <c r="J786" s="12">
        <f>SUMPRODUCT((SUMIF('[1]كشف حساب عميل (42)'!$F$39:$F$48,"*330*",'[1]كشف حساب عميل (42)'!$E$39:$E$48)))</f>
        <v>0</v>
      </c>
      <c r="K786" s="12">
        <f>SUMPRODUCT((SUMIF('[1]كشف حساب عميل (42)'!$F$39:$F$48,"*580*",'[1]كشف حساب عميل (42)'!$E$39:$E$48)))</f>
        <v>0</v>
      </c>
      <c r="L786" s="12">
        <f>SUMPRODUCT((SUMIF('[1]كشف حساب عميل (42)'!$F$39:$F$48,"*430 لتر برستيج*",'[1]كشف حساب عميل (42)'!$E$39:$E$48)))</f>
        <v>0</v>
      </c>
      <c r="M786" s="12">
        <f>SUMPRODUCT((SUMIF('[1]كشف حساب عميل (42)'!$F$39:$F$48,"*340 لتر برستيج*",'[1]كشف حساب عميل (42)'!$E$39:$E$48)))</f>
        <v>0</v>
      </c>
      <c r="N786" s="12">
        <f>SUMPRODUCT((SUMIF('[1]كشف حساب عميل (42)'!$F$39:$F$48,"*339 لتر برستيج*",'[1]كشف حساب عميل (42)'!$E$39:$E$48)))</f>
        <v>0</v>
      </c>
      <c r="O786" s="12">
        <f>SUMPRODUCT((SUMIF('[1]كشف حساب عميل (42)'!$F$39:$F$48,"*320*",'[1]كشف حساب عميل (42)'!$E$39:$E$48)))</f>
        <v>0</v>
      </c>
      <c r="P786" s="12">
        <f>SUMPRODUCT((SUMIF('[1]كشف حساب عميل (42)'!$F$39:$F$48,"*290*",'[1]كشف حساب عميل (42)'!$E$39:$E$48)))</f>
        <v>0</v>
      </c>
      <c r="Q786" s="12">
        <f>SUMPRODUCT((SUMIF('[1]كشف حساب عميل (42)'!$F$39:$F$48,"*335 لتر اوسكار*",'[1]كشف حساب عميل (42)'!$E$39:$E$48)))</f>
        <v>0</v>
      </c>
      <c r="R786" s="12">
        <f>SUMPRODUCT((SUMIF('[1]كشف حساب عميل (42)'!$F$39:$F$48,"*335 لتر برنسيسه*",'[1]كشف حساب عميل (42)'!$E$39:$E$48)))</f>
        <v>0</v>
      </c>
      <c r="S786" s="12">
        <f>SUMPRODUCT((SUMIF('[1]كشف حساب عميل (42)'!$F$39:$F$48,"*328*",'[1]كشف حساب عميل (42)'!$E$39:$E$48)))</f>
        <v>0</v>
      </c>
      <c r="T786" s="12">
        <f>SUMPRODUCT((SUMIF('[1]كشف حساب عميل (42)'!$F$39:$F$48,"*7 درج نوفرست*",'[1]كشف حساب عميل (42)'!$E$39:$E$48)))</f>
        <v>0</v>
      </c>
      <c r="U786" s="12">
        <f>SUMPRODUCT((SUMIF('[1]كشف حساب عميل (42)'!$F$39:$F$48,"*6 درج نوفرست*",'[1]كشف حساب عميل (42)'!$E$39:$E$48)))</f>
        <v>0</v>
      </c>
      <c r="V786" s="12">
        <f>SUMPRODUCT((SUMIF('[1]كشف حساب عميل (42)'!$F$39:$F$48,"*5 درج نوفرست*",'[1]كشف حساب عميل (42)'!$E$39:$E$48)))</f>
        <v>0</v>
      </c>
      <c r="W786" s="12">
        <f>SUMPRODUCT((SUMIF('[1]كشف حساب عميل (42)'!$F$39:$F$48,"*6 درج معدل*",'[1]كشف حساب عميل (42)'!$E$39:$E$48)))</f>
        <v>0</v>
      </c>
      <c r="X786" s="12">
        <f>SUMPRODUCT((SUMIF('[1]كشف حساب عميل (42)'!$F$39:$F$48,"*5 درج معدل*",'[1]كشف حساب عميل (42)'!$E$39:$E$48)))</f>
        <v>0</v>
      </c>
      <c r="Y786" s="12">
        <f>SUMPRODUCT((SUMIF('[1]كشف حساب عميل (42)'!$F$39:$F$48,"*4 درج*",'[1]كشف حساب عميل (42)'!$E$39:$E$48)))</f>
        <v>0</v>
      </c>
      <c r="Z786" s="12">
        <f t="shared" si="327"/>
        <v>0</v>
      </c>
    </row>
    <row r="787" spans="1:26" ht="17.25" hidden="1" thickTop="1" thickBot="1">
      <c r="A787" s="9" t="str">
        <f>'[1]عملاء الفرع'!$B$45</f>
        <v>كشف حساب عميل (42)</v>
      </c>
      <c r="B787" s="13"/>
      <c r="C787" s="11">
        <v>40969</v>
      </c>
      <c r="D787" s="12">
        <f>SUMPRODUCT((SUMIF('[1]كشف حساب عميل (42)'!$F$50:$F$60,"*560*",'[1]كشف حساب عميل (42)'!$E$50:$E$60)))</f>
        <v>0</v>
      </c>
      <c r="E787" s="12">
        <f>SUMPRODUCT((SUMIF('[1]كشف حساب عميل (42)'!$F$50:$F$60,"*510*",'[1]كشف حساب عميل (42)'!$E$50:$E$60)))</f>
        <v>0</v>
      </c>
      <c r="F787" s="12">
        <f>SUMPRODUCT((SUMIF('[1]كشف حساب عميل (42)'!$F$50:$F$60,"*430 لتر نوفرست*",'[1]كشف حساب عميل (42)'!$E$50:$E$60)))</f>
        <v>0</v>
      </c>
      <c r="G787" s="12">
        <f>SUMPRODUCT((SUMIF('[1]كشف حساب عميل (42)'!$F$50:$F$60,"*340 لتر نوفرست*",'[1]كشف حساب عميل (42)'!$E$50:$E$60)))</f>
        <v>0</v>
      </c>
      <c r="H787" s="12">
        <f>SUMPRODUCT((SUMIF('[1]كشف حساب عميل (42)'!$F$50:$F$60,"*339 لتر نوفرست*",'[1]كشف حساب عميل (42)'!$E$50:$E$60)))</f>
        <v>0</v>
      </c>
      <c r="I787" s="12">
        <f>SUMPRODUCT((SUMIF('[1]كشف حساب عميل (42)'!$F$50:$F$60,"*338*",'[1]كشف حساب عميل (42)'!$E$50:$E$60)))</f>
        <v>0</v>
      </c>
      <c r="J787" s="12">
        <f>SUMPRODUCT((SUMIF('[1]كشف حساب عميل (42)'!$F$50:$F$60,"*330*",'[1]كشف حساب عميل (42)'!$E$50:$E$60)))</f>
        <v>0</v>
      </c>
      <c r="K787" s="12">
        <f>SUMPRODUCT((SUMIF('[1]كشف حساب عميل (42)'!$F$50:$F$60,"*580*",'[1]كشف حساب عميل (42)'!$E$50:$E$60)))</f>
        <v>0</v>
      </c>
      <c r="L787" s="12">
        <f>SUMPRODUCT((SUMIF('[1]كشف حساب عميل (42)'!$F$50:$F$60,"*430 لتر برستيج*",'[1]كشف حساب عميل (42)'!$E$50:$E$60)))</f>
        <v>0</v>
      </c>
      <c r="M787" s="12">
        <f>SUMPRODUCT((SUMIF('[1]كشف حساب عميل (42)'!$F$50:$F$60,"*340 لتر برستيج*",'[1]كشف حساب عميل (42)'!$E$50:$E$60)))</f>
        <v>0</v>
      </c>
      <c r="N787" s="12">
        <f>SUMPRODUCT((SUMIF('[1]كشف حساب عميل (42)'!$F$50:$F$60,"*339 لتر برستيج*",'[1]كشف حساب عميل (42)'!$E$50:$E$60)))</f>
        <v>0</v>
      </c>
      <c r="O787" s="12">
        <f>SUMPRODUCT((SUMIF('[1]كشف حساب عميل (42)'!$F$50:$F$60,"*320*",'[1]كشف حساب عميل (42)'!$E$50:$E$60)))</f>
        <v>0</v>
      </c>
      <c r="P787" s="12">
        <f>SUMPRODUCT((SUMIF('[1]كشف حساب عميل (42)'!$F$50:$F$60,"*290*",'[1]كشف حساب عميل (42)'!$E$50:$E$60)))</f>
        <v>0</v>
      </c>
      <c r="Q787" s="12">
        <f>SUMPRODUCT((SUMIF('[1]كشف حساب عميل (42)'!$F$50:$F$60,"*335 لتر اوسكار*",'[1]كشف حساب عميل (42)'!$E$50:$E$60)))</f>
        <v>0</v>
      </c>
      <c r="R787" s="12">
        <f>SUMPRODUCT((SUMIF('[1]كشف حساب عميل (42)'!$F$50:$F$60,"*335 لتر برنسيسه*",'[1]كشف حساب عميل (42)'!$E$50:$E$60)))</f>
        <v>0</v>
      </c>
      <c r="S787" s="12">
        <f>SUMPRODUCT((SUMIF('[1]كشف حساب عميل (42)'!$F$50:$F$60,"*328*",'[1]كشف حساب عميل (42)'!$E$50:$E$60)))</f>
        <v>0</v>
      </c>
      <c r="T787" s="12">
        <f>SUMPRODUCT((SUMIF('[1]كشف حساب عميل (42)'!$F$50:$F$60,"*7 درج نوفرست*",'[1]كشف حساب عميل (42)'!$E$50:$E$60)))</f>
        <v>0</v>
      </c>
      <c r="U787" s="12">
        <f>SUMPRODUCT((SUMIF('[1]كشف حساب عميل (42)'!$F$50:$F$60,"*6 درج نوفرست*",'[1]كشف حساب عميل (42)'!$E$50:$E$60)))</f>
        <v>0</v>
      </c>
      <c r="V787" s="12">
        <f>SUMPRODUCT((SUMIF('[1]كشف حساب عميل (42)'!$F$50:$F$60,"*5 درج نوفرست*",'[1]كشف حساب عميل (42)'!$E$50:$E$60)))</f>
        <v>0</v>
      </c>
      <c r="W787" s="12">
        <f>SUMPRODUCT((SUMIF('[1]كشف حساب عميل (42)'!$F$50:$F$60,"*6 درج معدل*",'[1]كشف حساب عميل (42)'!$E$50:$E$60)))</f>
        <v>0</v>
      </c>
      <c r="X787" s="12">
        <f>SUMPRODUCT((SUMIF('[1]كشف حساب عميل (42)'!$F$50:$F$60,"*5 درج معدل*",'[1]كشف حساب عميل (42)'!$E$50:$E$60)))</f>
        <v>0</v>
      </c>
      <c r="Y787" s="12">
        <f>SUMPRODUCT((SUMIF('[1]كشف حساب عميل (42)'!$F$50:$F$60,"*4 درج*",'[1]كشف حساب عميل (42)'!$E$50:$E$60)))</f>
        <v>0</v>
      </c>
      <c r="Z787" s="12">
        <f t="shared" si="327"/>
        <v>0</v>
      </c>
    </row>
    <row r="788" spans="1:26" ht="17.25" hidden="1" thickTop="1" thickBot="1">
      <c r="A788" s="9" t="str">
        <f>'[1]عملاء الفرع'!$B$45</f>
        <v>كشف حساب عميل (42)</v>
      </c>
      <c r="B788" s="13"/>
      <c r="C788" s="11" t="s">
        <v>25</v>
      </c>
      <c r="D788" s="12">
        <f t="shared" si="322"/>
        <v>0</v>
      </c>
      <c r="E788" s="12">
        <f t="shared" si="322"/>
        <v>0</v>
      </c>
      <c r="F788" s="12">
        <f t="shared" si="322"/>
        <v>0</v>
      </c>
      <c r="G788" s="12">
        <f t="shared" si="322"/>
        <v>0</v>
      </c>
      <c r="H788" s="12">
        <f t="shared" si="322"/>
        <v>0</v>
      </c>
      <c r="I788" s="12">
        <f t="shared" si="322"/>
        <v>0</v>
      </c>
      <c r="J788" s="12">
        <f t="shared" si="322"/>
        <v>0</v>
      </c>
      <c r="K788" s="12">
        <f t="shared" si="322"/>
        <v>0</v>
      </c>
      <c r="L788" s="12">
        <f t="shared" si="322"/>
        <v>0</v>
      </c>
      <c r="M788" s="12">
        <f t="shared" si="322"/>
        <v>0</v>
      </c>
      <c r="N788" s="12">
        <f t="shared" si="322"/>
        <v>0</v>
      </c>
      <c r="O788" s="12">
        <f t="shared" si="322"/>
        <v>0</v>
      </c>
      <c r="P788" s="12">
        <f t="shared" si="322"/>
        <v>0</v>
      </c>
      <c r="Q788" s="12">
        <f t="shared" si="322"/>
        <v>0</v>
      </c>
      <c r="R788" s="12">
        <f t="shared" si="322"/>
        <v>0</v>
      </c>
      <c r="S788" s="12">
        <f t="shared" si="322"/>
        <v>0</v>
      </c>
      <c r="T788" s="12">
        <f t="shared" ref="T788:AM788" si="334">SUM(T785:T787)</f>
        <v>0</v>
      </c>
      <c r="U788" s="12">
        <f t="shared" si="334"/>
        <v>0</v>
      </c>
      <c r="V788" s="12">
        <f t="shared" si="334"/>
        <v>0</v>
      </c>
      <c r="W788" s="12">
        <f t="shared" si="334"/>
        <v>0</v>
      </c>
      <c r="X788" s="12">
        <f t="shared" si="334"/>
        <v>0</v>
      </c>
      <c r="Y788" s="12">
        <f t="shared" si="334"/>
        <v>0</v>
      </c>
      <c r="Z788" s="12">
        <f t="shared" si="327"/>
        <v>0</v>
      </c>
    </row>
    <row r="789" spans="1:26" ht="17.25" hidden="1" thickTop="1" thickBot="1">
      <c r="A789" s="9" t="str">
        <f>'[1]عملاء الفرع'!$B$45</f>
        <v>كشف حساب عميل (42)</v>
      </c>
      <c r="B789" s="13"/>
      <c r="C789" s="11">
        <v>41000</v>
      </c>
      <c r="D789" s="12">
        <f>SUMPRODUCT((SUMIF('[1]كشف حساب عميل (42)'!$F$62:$F$72,"*560*",'[1]كشف حساب عميل (42)'!$E$62:$E$72)))</f>
        <v>0</v>
      </c>
      <c r="E789" s="12">
        <f>SUMPRODUCT((SUMIF('[1]كشف حساب عميل (42)'!$F$62:$F$72,"*510*",'[1]كشف حساب عميل (42)'!$E$62:$E$72)))</f>
        <v>0</v>
      </c>
      <c r="F789" s="12">
        <f>SUMPRODUCT((SUMIF('[1]كشف حساب عميل (42)'!$F$62:$F$72,"*430 لتر نوفرست*",'[1]كشف حساب عميل (42)'!$E$62:$E$72)))</f>
        <v>0</v>
      </c>
      <c r="G789" s="12">
        <f>SUMPRODUCT((SUMIF('[1]كشف حساب عميل (42)'!$F$62:$F$72,"*340 لتر نوفرست*",'[1]كشف حساب عميل (42)'!$E$62:$E$72)))</f>
        <v>0</v>
      </c>
      <c r="H789" s="12">
        <f>SUMPRODUCT((SUMIF('[1]كشف حساب عميل (42)'!$F$62:$F$72,"*339 لتر نوفرست*",'[1]كشف حساب عميل (42)'!$E$62:$E$72)))</f>
        <v>0</v>
      </c>
      <c r="I789" s="12">
        <f>SUMPRODUCT((SUMIF('[1]كشف حساب عميل (42)'!$F$62:$F$72,"*338*",'[1]كشف حساب عميل (42)'!$E$62:$E$72)))</f>
        <v>0</v>
      </c>
      <c r="J789" s="12">
        <f>SUMPRODUCT((SUMIF('[1]كشف حساب عميل (42)'!$F$62:$F$72,"*330*",'[1]كشف حساب عميل (42)'!$E$62:$E$72)))</f>
        <v>0</v>
      </c>
      <c r="K789" s="12">
        <f>SUMPRODUCT((SUMIF('[1]كشف حساب عميل (42)'!$F$62:$F$72,"*580*",'[1]كشف حساب عميل (42)'!$E$62:$E$72)))</f>
        <v>0</v>
      </c>
      <c r="L789" s="12">
        <f>SUMPRODUCT((SUMIF('[1]كشف حساب عميل (42)'!$F$62:$F$72,"*430 لتر برستيج*",'[1]كشف حساب عميل (42)'!$E$62:$E$72)))</f>
        <v>0</v>
      </c>
      <c r="M789" s="12">
        <f>SUMPRODUCT((SUMIF('[1]كشف حساب عميل (42)'!$F$62:$F$72,"*340 لتر برستيج*",'[1]كشف حساب عميل (42)'!$E$62:$E$72)))</f>
        <v>0</v>
      </c>
      <c r="N789" s="12">
        <f>SUMPRODUCT((SUMIF('[1]كشف حساب عميل (42)'!$F$62:$F$72,"*339 لتر برستيج*",'[1]كشف حساب عميل (42)'!$E$62:$E$72)))</f>
        <v>0</v>
      </c>
      <c r="O789" s="12">
        <f>SUMPRODUCT((SUMIF('[1]كشف حساب عميل (42)'!$F$62:$F$72,"*320*",'[1]كشف حساب عميل (42)'!$E$62:$E$72)))</f>
        <v>0</v>
      </c>
      <c r="P789" s="12">
        <f>SUMPRODUCT((SUMIF('[1]كشف حساب عميل (42)'!$F$62:$F$72,"*290*",'[1]كشف حساب عميل (42)'!$E$62:$E$72)))</f>
        <v>0</v>
      </c>
      <c r="Q789" s="12">
        <f>SUMPRODUCT((SUMIF('[1]كشف حساب عميل (42)'!$F$62:$F$72,"*335 لتر اوسكار*",'[1]كشف حساب عميل (42)'!$E$62:$E$72)))</f>
        <v>0</v>
      </c>
      <c r="R789" s="12">
        <f>SUMPRODUCT((SUMIF('[1]كشف حساب عميل (42)'!$F$62:$F$72,"*335 لتر برنسيسه*",'[1]كشف حساب عميل (42)'!$E$62:$E$72)))</f>
        <v>0</v>
      </c>
      <c r="S789" s="12">
        <f>SUMPRODUCT((SUMIF('[1]كشف حساب عميل (42)'!$F$62:$F$72,"*328*",'[1]كشف حساب عميل (42)'!$E$62:$E$72)))</f>
        <v>0</v>
      </c>
      <c r="T789" s="12">
        <f>SUMPRODUCT((SUMIF('[1]كشف حساب عميل (42)'!$F$62:$F$72,"*7 درج نوفرست*",'[1]كشف حساب عميل (42)'!$E$62:$E$72)))</f>
        <v>0</v>
      </c>
      <c r="U789" s="12">
        <f>SUMPRODUCT((SUMIF('[1]كشف حساب عميل (42)'!$F$62:$F$72,"*6 درج نوفرست*",'[1]كشف حساب عميل (42)'!$E$62:$E$72)))</f>
        <v>0</v>
      </c>
      <c r="V789" s="12">
        <f>SUMPRODUCT((SUMIF('[1]كشف حساب عميل (42)'!$F$62:$F$72,"*5 درج نوفرست*",'[1]كشف حساب عميل (42)'!$E$62:$E$72)))</f>
        <v>0</v>
      </c>
      <c r="W789" s="12">
        <f>SUMPRODUCT((SUMIF('[1]كشف حساب عميل (42)'!$F$62:$F$72,"*6 درج معدل*",'[1]كشف حساب عميل (42)'!$E$62:$E$72)))</f>
        <v>0</v>
      </c>
      <c r="X789" s="12">
        <f>SUMPRODUCT((SUMIF('[1]كشف حساب عميل (42)'!$F$62:$F$72,"*5 درج معدل*",'[1]كشف حساب عميل (42)'!$E$62:$E$72)))</f>
        <v>0</v>
      </c>
      <c r="Y789" s="12">
        <f>SUMPRODUCT((SUMIF('[1]كشف حساب عميل (42)'!$F$62:$F$72,"*4 درج*",'[1]كشف حساب عميل (42)'!$E$62:$E$72)))</f>
        <v>0</v>
      </c>
      <c r="Z789" s="12">
        <f t="shared" si="327"/>
        <v>0</v>
      </c>
    </row>
    <row r="790" spans="1:26" ht="17.25" hidden="1" thickTop="1" thickBot="1">
      <c r="A790" s="9" t="str">
        <f>'[1]عملاء الفرع'!$B$45</f>
        <v>كشف حساب عميل (42)</v>
      </c>
      <c r="B790" s="13"/>
      <c r="C790" s="11">
        <v>41030</v>
      </c>
      <c r="D790" s="12">
        <f>SUMPRODUCT((SUMIF('[1]كشف حساب عميل (42)'!$F$74:$F$84,"*560*",'[1]كشف حساب عميل (42)'!$E$74:$E$84)))</f>
        <v>0</v>
      </c>
      <c r="E790" s="12">
        <f>SUMPRODUCT((SUMIF('[1]كشف حساب عميل (42)'!$F$74:$F$84,"*510*",'[1]كشف حساب عميل (42)'!$E$74:$E$84)))</f>
        <v>0</v>
      </c>
      <c r="F790" s="12">
        <f>SUMPRODUCT((SUMIF('[1]كشف حساب عميل (42)'!$F$74:$F$84,"*430 لتر نوفرست*",'[1]كشف حساب عميل (42)'!$E$74:$E$84)))</f>
        <v>0</v>
      </c>
      <c r="G790" s="12">
        <f>SUMPRODUCT((SUMIF('[1]كشف حساب عميل (42)'!$F$74:$F$84,"*340 لتر نوفرست*",'[1]كشف حساب عميل (42)'!$E$74:$E$84)))</f>
        <v>0</v>
      </c>
      <c r="H790" s="12">
        <f>SUMPRODUCT((SUMIF('[1]كشف حساب عميل (42)'!$F$74:$F$84,"*339 لتر نوفرست*",'[1]كشف حساب عميل (42)'!$E$74:$E$84)))</f>
        <v>0</v>
      </c>
      <c r="I790" s="12">
        <f>SUMPRODUCT((SUMIF('[1]كشف حساب عميل (42)'!$F$74:$F$84,"*338*",'[1]كشف حساب عميل (42)'!$E$74:$E$84)))</f>
        <v>0</v>
      </c>
      <c r="J790" s="12">
        <f>SUMPRODUCT((SUMIF('[1]كشف حساب عميل (42)'!$F$74:$F$84,"*330*",'[1]كشف حساب عميل (42)'!$E$74:$E$84)))</f>
        <v>0</v>
      </c>
      <c r="K790" s="12">
        <f>SUMPRODUCT((SUMIF('[1]كشف حساب عميل (42)'!$F$74:$F$84,"*580*",'[1]كشف حساب عميل (42)'!$E$74:$E$84)))</f>
        <v>0</v>
      </c>
      <c r="L790" s="12">
        <f>SUMPRODUCT((SUMIF('[1]كشف حساب عميل (42)'!$F$74:$F$84,"*430 لتر برستيج*",'[1]كشف حساب عميل (42)'!$E$74:$E$84)))</f>
        <v>0</v>
      </c>
      <c r="M790" s="12">
        <f>SUMPRODUCT((SUMIF('[1]كشف حساب عميل (42)'!$F$74:$F$84,"*340 لتر برستيج*",'[1]كشف حساب عميل (42)'!$E$74:$E$84)))</f>
        <v>0</v>
      </c>
      <c r="N790" s="12">
        <f>SUMPRODUCT((SUMIF('[1]كشف حساب عميل (42)'!$F$74:$F$84,"*339 لتر برستيج*",'[1]كشف حساب عميل (42)'!$E$74:$E$84)))</f>
        <v>0</v>
      </c>
      <c r="O790" s="12">
        <f>SUMPRODUCT((SUMIF('[1]كشف حساب عميل (42)'!$F$74:$F$84,"*320*",'[1]كشف حساب عميل (42)'!$E$74:$E$84)))</f>
        <v>0</v>
      </c>
      <c r="P790" s="12">
        <f>SUMPRODUCT((SUMIF('[1]كشف حساب عميل (42)'!$F$74:$F$84,"*290*",'[1]كشف حساب عميل (42)'!$E$74:$E$84)))</f>
        <v>0</v>
      </c>
      <c r="Q790" s="12">
        <f>SUMPRODUCT((SUMIF('[1]كشف حساب عميل (42)'!$F$74:$F$84,"*335 لتر اوسكار*",'[1]كشف حساب عميل (42)'!$E$74:$E$84)))</f>
        <v>0</v>
      </c>
      <c r="R790" s="12">
        <f>SUMPRODUCT((SUMIF('[1]كشف حساب عميل (42)'!$F$74:$F$84,"*335 لتر برنسيسه*",'[1]كشف حساب عميل (42)'!$E$74:$E$84)))</f>
        <v>0</v>
      </c>
      <c r="S790" s="12">
        <f>SUMPRODUCT((SUMIF('[1]كشف حساب عميل (42)'!$F$74:$F$84,"*328*",'[1]كشف حساب عميل (42)'!$E$74:$E$84)))</f>
        <v>0</v>
      </c>
      <c r="T790" s="12">
        <f>SUMPRODUCT((SUMIF('[1]كشف حساب عميل (42)'!$F$74:$F$84,"*7 درج نوفرست*",'[1]كشف حساب عميل (42)'!$E$74:$E$84)))</f>
        <v>0</v>
      </c>
      <c r="U790" s="12">
        <f>SUMPRODUCT((SUMIF('[1]كشف حساب عميل (42)'!$F$74:$F$84,"*6 درج نوفرست*",'[1]كشف حساب عميل (42)'!$E$74:$E$84)))</f>
        <v>0</v>
      </c>
      <c r="V790" s="12">
        <f>SUMPRODUCT((SUMIF('[1]كشف حساب عميل (42)'!$F$74:$F$84,"*5 درج نوفرست*",'[1]كشف حساب عميل (42)'!$E$74:$E$84)))</f>
        <v>0</v>
      </c>
      <c r="W790" s="12">
        <f>SUMPRODUCT((SUMIF('[1]كشف حساب عميل (42)'!$F$74:$F$84,"*6 درج معدل*",'[1]كشف حساب عميل (42)'!$E$74:$E$84)))</f>
        <v>0</v>
      </c>
      <c r="X790" s="12">
        <f>SUMPRODUCT((SUMIF('[1]كشف حساب عميل (42)'!$F$74:$F$84,"*5 درج معدل*",'[1]كشف حساب عميل (42)'!$E$74:$E$84)))</f>
        <v>0</v>
      </c>
      <c r="Y790" s="12">
        <f>SUMPRODUCT((SUMIF('[1]كشف حساب عميل (42)'!$F$74:$F$84,"*4 درج*",'[1]كشف حساب عميل (42)'!$E$74:$E$84)))</f>
        <v>0</v>
      </c>
      <c r="Z790" s="12">
        <f t="shared" si="327"/>
        <v>0</v>
      </c>
    </row>
    <row r="791" spans="1:26" ht="17.25" hidden="1" thickTop="1" thickBot="1">
      <c r="A791" s="9" t="str">
        <f>'[1]عملاء الفرع'!$B$45</f>
        <v>كشف حساب عميل (42)</v>
      </c>
      <c r="B791" s="13"/>
      <c r="C791" s="15">
        <v>41061</v>
      </c>
      <c r="D791" s="12">
        <f>SUMPRODUCT((SUMIF('[1]كشف حساب عميل (42)'!$F$86:$F$96,"*560*",'[1]كشف حساب عميل (42)'!$E$86:$E$96)))</f>
        <v>0</v>
      </c>
      <c r="E791" s="12">
        <f>SUMPRODUCT((SUMIF('[1]كشف حساب عميل (42)'!$F$86:$F$96,"*510*",'[1]كشف حساب عميل (42)'!$E$86:$E$96)))</f>
        <v>0</v>
      </c>
      <c r="F791" s="12">
        <f>SUMPRODUCT((SUMIF('[1]كشف حساب عميل (42)'!$F$86:$F$96,"*430 لتر نوفرست*",'[1]كشف حساب عميل (42)'!$E$86:$E$96)))</f>
        <v>0</v>
      </c>
      <c r="G791" s="12">
        <f>SUMPRODUCT((SUMIF('[1]كشف حساب عميل (42)'!$F$86:$F$96,"*340 لتر نوفرست*",'[1]كشف حساب عميل (42)'!$E$86:$E$96)))</f>
        <v>0</v>
      </c>
      <c r="H791" s="12">
        <f>SUMPRODUCT((SUMIF('[1]كشف حساب عميل (42)'!$F$86:$F$96,"*339 لتر نوفرست*",'[1]كشف حساب عميل (42)'!$E$86:$E$96)))</f>
        <v>0</v>
      </c>
      <c r="I791" s="12">
        <f>SUMPRODUCT((SUMIF('[1]كشف حساب عميل (42)'!$F$86:$F$96,"*338*",'[1]كشف حساب عميل (42)'!$E$86:$E$96)))</f>
        <v>0</v>
      </c>
      <c r="J791" s="12">
        <f>SUMPRODUCT((SUMIF('[1]كشف حساب عميل (42)'!$F$86:$F$96,"*330*",'[1]كشف حساب عميل (42)'!$E$86:$E$96)))</f>
        <v>0</v>
      </c>
      <c r="K791" s="12">
        <f>SUMPRODUCT((SUMIF('[1]كشف حساب عميل (42)'!$F$86:$F$96,"*580*",'[1]كشف حساب عميل (42)'!$E$86:$E$96)))</f>
        <v>0</v>
      </c>
      <c r="L791" s="12">
        <f>SUMPRODUCT((SUMIF('[1]كشف حساب عميل (42)'!$F$86:$F$96,"*430 لتر برستيج*",'[1]كشف حساب عميل (42)'!$E$86:$E$96)))</f>
        <v>0</v>
      </c>
      <c r="M791" s="12">
        <f>SUMPRODUCT((SUMIF('[1]كشف حساب عميل (42)'!$F$86:$F$96,"*340 لتر برستيج*",'[1]كشف حساب عميل (42)'!$E$86:$E$96)))</f>
        <v>0</v>
      </c>
      <c r="N791" s="12">
        <f>SUMPRODUCT((SUMIF('[1]كشف حساب عميل (42)'!$F$86:$F$96,"*339 لتر برستيج*",'[1]كشف حساب عميل (42)'!$E$86:$E$96)))</f>
        <v>0</v>
      </c>
      <c r="O791" s="12">
        <f>SUMPRODUCT((SUMIF('[1]كشف حساب عميل (42)'!$F$86:$F$96,"*320*",'[1]كشف حساب عميل (42)'!$E$86:$E$96)))</f>
        <v>0</v>
      </c>
      <c r="P791" s="12">
        <f>SUMPRODUCT((SUMIF('[1]كشف حساب عميل (42)'!$F$86:$F$96,"*290*",'[1]كشف حساب عميل (42)'!$E$86:$E$96)))</f>
        <v>0</v>
      </c>
      <c r="Q791" s="12">
        <f>SUMPRODUCT((SUMIF('[1]كشف حساب عميل (42)'!$F$86:$F$96,"*335 لتر اوسكار*",'[1]كشف حساب عميل (42)'!$E$86:$E$96)))</f>
        <v>0</v>
      </c>
      <c r="R791" s="12">
        <f>SUMPRODUCT((SUMIF('[1]كشف حساب عميل (42)'!$F$86:$F$96,"*335 لتر برنسيسه*",'[1]كشف حساب عميل (42)'!$E$86:$E$96)))</f>
        <v>0</v>
      </c>
      <c r="S791" s="12">
        <f>SUMPRODUCT((SUMIF('[1]كشف حساب عميل (42)'!$F$86:$F$96,"*328*",'[1]كشف حساب عميل (42)'!$E$86:$E$96)))</f>
        <v>0</v>
      </c>
      <c r="T791" s="12">
        <f>SUMPRODUCT((SUMIF('[1]كشف حساب عميل (42)'!$F$86:$F$96,"*7 درج نوفرست*",'[1]كشف حساب عميل (42)'!$E$86:$E$96)))</f>
        <v>0</v>
      </c>
      <c r="U791" s="12">
        <f>SUMPRODUCT((SUMIF('[1]كشف حساب عميل (42)'!$F$86:$F$96,"*6 درج نوفرست*",'[1]كشف حساب عميل (42)'!$E$86:$E$96)))</f>
        <v>0</v>
      </c>
      <c r="V791" s="12">
        <f>SUMPRODUCT((SUMIF('[1]كشف حساب عميل (42)'!$F$86:$F$96,"*5 درج نوفرست*",'[1]كشف حساب عميل (42)'!$E$86:$E$96)))</f>
        <v>0</v>
      </c>
      <c r="W791" s="12">
        <f>SUMPRODUCT((SUMIF('[1]كشف حساب عميل (42)'!$F$86:$F$96,"*6 درج معدل*",'[1]كشف حساب عميل (42)'!$E$86:$E$96)))</f>
        <v>0</v>
      </c>
      <c r="X791" s="12">
        <f>SUMPRODUCT((SUMIF('[1]كشف حساب عميل (42)'!$F$86:$F$96,"*5 درج معدل*",'[1]كشف حساب عميل (42)'!$E$86:$E$96)))</f>
        <v>0</v>
      </c>
      <c r="Y791" s="12">
        <f>SUMPRODUCT((SUMIF('[1]كشف حساب عميل (42)'!$F$86:$F$96,"*4 درج*",'[1]كشف حساب عميل (42)'!$E$86:$E$96)))</f>
        <v>0</v>
      </c>
      <c r="Z791" s="12">
        <f t="shared" si="327"/>
        <v>0</v>
      </c>
    </row>
    <row r="792" spans="1:26" ht="17.25" hidden="1" thickTop="1" thickBot="1">
      <c r="A792" s="9" t="str">
        <f>'[1]عملاء الفرع'!$B$45</f>
        <v>كشف حساب عميل (42)</v>
      </c>
      <c r="B792" s="13"/>
      <c r="C792" s="11" t="s">
        <v>26</v>
      </c>
      <c r="D792" s="12">
        <f t="shared" si="324"/>
        <v>0</v>
      </c>
      <c r="E792" s="12">
        <f t="shared" si="324"/>
        <v>0</v>
      </c>
      <c r="F792" s="12">
        <f t="shared" si="324"/>
        <v>0</v>
      </c>
      <c r="G792" s="12">
        <f t="shared" si="324"/>
        <v>0</v>
      </c>
      <c r="H792" s="12">
        <f t="shared" si="324"/>
        <v>0</v>
      </c>
      <c r="I792" s="12">
        <f t="shared" si="324"/>
        <v>0</v>
      </c>
      <c r="J792" s="12">
        <f t="shared" si="324"/>
        <v>0</v>
      </c>
      <c r="K792" s="12">
        <f t="shared" si="324"/>
        <v>0</v>
      </c>
      <c r="L792" s="12">
        <f t="shared" si="324"/>
        <v>0</v>
      </c>
      <c r="M792" s="12">
        <f t="shared" si="324"/>
        <v>0</v>
      </c>
      <c r="N792" s="12">
        <f t="shared" si="324"/>
        <v>0</v>
      </c>
      <c r="O792" s="12">
        <f t="shared" si="324"/>
        <v>0</v>
      </c>
      <c r="P792" s="12">
        <f t="shared" si="324"/>
        <v>0</v>
      </c>
      <c r="Q792" s="12">
        <f t="shared" si="324"/>
        <v>0</v>
      </c>
      <c r="R792" s="12">
        <f t="shared" si="324"/>
        <v>0</v>
      </c>
      <c r="S792" s="12">
        <f t="shared" si="324"/>
        <v>0</v>
      </c>
      <c r="T792" s="12">
        <f t="shared" ref="T792:AM792" si="335">SUM(T789:T791)</f>
        <v>0</v>
      </c>
      <c r="U792" s="12">
        <f t="shared" si="335"/>
        <v>0</v>
      </c>
      <c r="V792" s="12">
        <f t="shared" si="335"/>
        <v>0</v>
      </c>
      <c r="W792" s="12">
        <f t="shared" si="335"/>
        <v>0</v>
      </c>
      <c r="X792" s="12">
        <f t="shared" si="335"/>
        <v>0</v>
      </c>
      <c r="Y792" s="12">
        <f t="shared" si="335"/>
        <v>0</v>
      </c>
      <c r="Z792" s="12">
        <f t="shared" si="327"/>
        <v>0</v>
      </c>
    </row>
    <row r="793" spans="1:26" ht="17.25" hidden="1" thickTop="1" thickBot="1">
      <c r="A793" s="9" t="str">
        <f>'[1]عملاء الفرع'!$B$45</f>
        <v>كشف حساب عميل (42)</v>
      </c>
      <c r="B793" s="13"/>
      <c r="C793" s="11" t="s">
        <v>27</v>
      </c>
      <c r="D793" s="12">
        <f t="shared" si="326"/>
        <v>0</v>
      </c>
      <c r="E793" s="12">
        <f t="shared" si="326"/>
        <v>0</v>
      </c>
      <c r="F793" s="12">
        <f t="shared" si="326"/>
        <v>0</v>
      </c>
      <c r="G793" s="12">
        <f t="shared" si="326"/>
        <v>0</v>
      </c>
      <c r="H793" s="12">
        <f t="shared" si="326"/>
        <v>0</v>
      </c>
      <c r="I793" s="12">
        <f t="shared" si="326"/>
        <v>0</v>
      </c>
      <c r="J793" s="12">
        <f t="shared" si="326"/>
        <v>0</v>
      </c>
      <c r="K793" s="12">
        <f t="shared" si="326"/>
        <v>0</v>
      </c>
      <c r="L793" s="12">
        <f t="shared" si="326"/>
        <v>0</v>
      </c>
      <c r="M793" s="12">
        <f t="shared" si="326"/>
        <v>0</v>
      </c>
      <c r="N793" s="12">
        <f t="shared" si="326"/>
        <v>0</v>
      </c>
      <c r="O793" s="12">
        <f t="shared" si="326"/>
        <v>0</v>
      </c>
      <c r="P793" s="12">
        <f t="shared" si="326"/>
        <v>0</v>
      </c>
      <c r="Q793" s="12">
        <f t="shared" si="326"/>
        <v>0</v>
      </c>
      <c r="R793" s="12">
        <f t="shared" si="326"/>
        <v>0</v>
      </c>
      <c r="S793" s="12">
        <f t="shared" si="326"/>
        <v>0</v>
      </c>
      <c r="T793" s="12">
        <f t="shared" si="326"/>
        <v>0</v>
      </c>
      <c r="U793" s="12">
        <f t="shared" si="326"/>
        <v>0</v>
      </c>
      <c r="V793" s="12">
        <f t="shared" si="326"/>
        <v>0</v>
      </c>
      <c r="W793" s="12">
        <f t="shared" si="326"/>
        <v>0</v>
      </c>
      <c r="X793" s="12">
        <f t="shared" si="326"/>
        <v>0</v>
      </c>
      <c r="Y793" s="12">
        <f t="shared" si="326"/>
        <v>0</v>
      </c>
      <c r="Z793" s="12">
        <f t="shared" si="327"/>
        <v>0</v>
      </c>
    </row>
    <row r="794" spans="1:26" ht="17.25" hidden="1" thickTop="1" thickBot="1">
      <c r="A794" s="9" t="str">
        <f>'[1]عملاء الفرع'!$B$45</f>
        <v>كشف حساب عميل (42)</v>
      </c>
      <c r="B794" s="13"/>
      <c r="C794" s="11">
        <v>41091</v>
      </c>
      <c r="D794" s="12">
        <f>SUMPRODUCT((SUMIF('[1]كشف حساب عميل (42)'!$F$99:$F$126,"*560*",'[1]كشف حساب عميل (42)'!$E$99:$E$126)))</f>
        <v>0</v>
      </c>
      <c r="E794" s="12">
        <f>SUMPRODUCT((SUMIF('[1]كشف حساب عميل (42)'!$F$99:$F$126,"*510*",'[1]كشف حساب عميل (42)'!$E$99:$E$126)))</f>
        <v>0</v>
      </c>
      <c r="F794" s="12">
        <f>SUMPRODUCT((SUMIF('[1]كشف حساب عميل (42)'!$F$99:$F$126,"*430 لتر نوفرست*",'[1]كشف حساب عميل (42)'!$E$99:$E$126)))</f>
        <v>0</v>
      </c>
      <c r="G794" s="12">
        <f>SUMPRODUCT((SUMIF('[1]كشف حساب عميل (42)'!$F$99:$F$126,"*340 لتر نوفرست*",'[1]كشف حساب عميل (42)'!$E$99:$E$126)))</f>
        <v>0</v>
      </c>
      <c r="H794" s="12">
        <f>SUMPRODUCT((SUMIF('[1]كشف حساب عميل (42)'!$F$99:$F$126,"*339 لتر نوفرست*",'[1]كشف حساب عميل (42)'!$E$99:$E$126)))</f>
        <v>0</v>
      </c>
      <c r="I794" s="12">
        <f>SUMPRODUCT((SUMIF('[1]كشف حساب عميل (42)'!$F$99:$F$126,"*338*",'[1]كشف حساب عميل (42)'!$E$99:$E$126)))</f>
        <v>0</v>
      </c>
      <c r="J794" s="12">
        <f>SUMPRODUCT((SUMIF('[1]كشف حساب عميل (42)'!$F$99:$F$126,"*330*",'[1]كشف حساب عميل (42)'!$E$99:$E$126)))</f>
        <v>0</v>
      </c>
      <c r="K794" s="12">
        <f>SUMPRODUCT((SUMIF('[1]كشف حساب عميل (42)'!$F$99:$F$126,"*580*",'[1]كشف حساب عميل (42)'!$E$99:$E$126)))</f>
        <v>0</v>
      </c>
      <c r="L794" s="12">
        <f>SUMPRODUCT((SUMIF('[1]كشف حساب عميل (42)'!$F$99:$F$126,"*430 لتر برستيج*",'[1]كشف حساب عميل (42)'!$E$99:$E$126)))</f>
        <v>0</v>
      </c>
      <c r="M794" s="12">
        <f>SUMPRODUCT((SUMIF('[1]كشف حساب عميل (42)'!$F$99:$F$126,"*340 لتر برستيج*",'[1]كشف حساب عميل (42)'!$E$99:$E$126)))</f>
        <v>0</v>
      </c>
      <c r="N794" s="12">
        <f>SUMPRODUCT((SUMIF('[1]كشف حساب عميل (42)'!$F$99:$F$126,"*339 لتر برستيج*",'[1]كشف حساب عميل (42)'!$E$99:$E$126)))</f>
        <v>0</v>
      </c>
      <c r="O794" s="12">
        <f>SUMPRODUCT((SUMIF('[1]كشف حساب عميل (42)'!$F$99:$F$126,"*320*",'[1]كشف حساب عميل (42)'!$E$99:$E$126)))</f>
        <v>0</v>
      </c>
      <c r="P794" s="12">
        <f>SUMPRODUCT((SUMIF('[1]كشف حساب عميل (42)'!$F$99:$F$126,"*290*",'[1]كشف حساب عميل (42)'!$E$99:$E$126)))</f>
        <v>0</v>
      </c>
      <c r="Q794" s="12">
        <f>SUMPRODUCT((SUMIF('[1]كشف حساب عميل (42)'!$F$99:$F$126,"*335 لتر اوسكار*",'[1]كشف حساب عميل (42)'!$E$99:$E$126)))</f>
        <v>0</v>
      </c>
      <c r="R794" s="12">
        <f>SUMPRODUCT((SUMIF('[1]كشف حساب عميل (42)'!$F$99:$F$126,"*335 لتر برنسيسه*",'[1]كشف حساب عميل (42)'!$E$99:$E$126)))</f>
        <v>0</v>
      </c>
      <c r="S794" s="12">
        <f>SUMPRODUCT((SUMIF('[1]كشف حساب عميل (42)'!$F$99:$F$126,"*328*",'[1]كشف حساب عميل (42)'!$E$99:$E$126)))</f>
        <v>0</v>
      </c>
      <c r="T794" s="12">
        <f>SUMPRODUCT((SUMIF('[1]كشف حساب عميل (42)'!$F$99:$F$126,"*7 درج نوفرست*",'[1]كشف حساب عميل (42)'!$E$99:$E$126)))</f>
        <v>0</v>
      </c>
      <c r="U794" s="12">
        <f>SUMPRODUCT((SUMIF('[1]كشف حساب عميل (42)'!$F$99:$F$126,"*6 درج نوفرست*",'[1]كشف حساب عميل (42)'!$E$99:$E$126)))</f>
        <v>0</v>
      </c>
      <c r="V794" s="12">
        <f>SUMPRODUCT((SUMIF('[1]كشف حساب عميل (42)'!$F$99:$F$126,"*5 درج نوفرست*",'[1]كشف حساب عميل (42)'!$E$99:$E$126)))</f>
        <v>0</v>
      </c>
      <c r="W794" s="12">
        <f>SUMPRODUCT((SUMIF('[1]كشف حساب عميل (42)'!$F$99:$F$126,"*6 درج معدل*",'[1]كشف حساب عميل (42)'!$E$99:$E$126)))</f>
        <v>0</v>
      </c>
      <c r="X794" s="12">
        <f>SUMPRODUCT((SUMIF('[1]كشف حساب عميل (42)'!$F$99:$F$126,"*5 درج معدل*",'[1]كشف حساب عميل (42)'!$E$99:$E$126)))</f>
        <v>0</v>
      </c>
      <c r="Y794" s="12">
        <f>SUMPRODUCT((SUMIF('[1]كشف حساب عميل (42)'!$F$99:$F$126,"*4 درج*",'[1]كشف حساب عميل (42)'!$E$99:$E$126)))</f>
        <v>0</v>
      </c>
      <c r="Z794" s="12">
        <f t="shared" si="327"/>
        <v>0</v>
      </c>
    </row>
    <row r="795" spans="1:26" ht="17.25" hidden="1" thickTop="1" thickBot="1">
      <c r="A795" s="9" t="str">
        <f>'[1]عملاء الفرع'!$B$45</f>
        <v>كشف حساب عميل (42)</v>
      </c>
      <c r="B795" s="13"/>
      <c r="C795" s="11">
        <v>41122</v>
      </c>
      <c r="D795" s="12">
        <f>SUMPRODUCT((SUMIF('[1]كشف حساب عميل (42)'!$F$128:$F$144,"*560*",'[1]كشف حساب عميل (42)'!$E$128:$E$144)))</f>
        <v>0</v>
      </c>
      <c r="E795" s="12">
        <f>SUMPRODUCT((SUMIF('[1]كشف حساب عميل (42)'!$F$128:$F$144,"*510*",'[1]كشف حساب عميل (42)'!$E$128:$E$144)))</f>
        <v>0</v>
      </c>
      <c r="F795" s="12">
        <f>SUMPRODUCT((SUMIF('[1]كشف حساب عميل (42)'!$F$128:$F$144,"*430 لتر نوفرست*",'[1]كشف حساب عميل (42)'!$E$128:$E$144)))</f>
        <v>0</v>
      </c>
      <c r="G795" s="12">
        <f>SUMPRODUCT((SUMIF('[1]كشف حساب عميل (42)'!$F$128:$F$144,"*340 لتر نوفرست*",'[1]كشف حساب عميل (42)'!$E$128:$E$144)))</f>
        <v>0</v>
      </c>
      <c r="H795" s="12">
        <f>SUMPRODUCT((SUMIF('[1]كشف حساب عميل (42)'!$F$128:$F$144,"*339 لتر نوفرست*",'[1]كشف حساب عميل (42)'!$E$128:$E$144)))</f>
        <v>0</v>
      </c>
      <c r="I795" s="12">
        <f>SUMPRODUCT((SUMIF('[1]كشف حساب عميل (42)'!$F$128:$F$144,"*338*",'[1]كشف حساب عميل (42)'!$E$128:$E$144)))</f>
        <v>0</v>
      </c>
      <c r="J795" s="12">
        <f>SUMPRODUCT((SUMIF('[1]كشف حساب عميل (42)'!$F$128:$F$144,"*330*",'[1]كشف حساب عميل (42)'!$E$128:$E$144)))</f>
        <v>0</v>
      </c>
      <c r="K795" s="12">
        <f>SUMPRODUCT((SUMIF('[1]كشف حساب عميل (42)'!$F$128:$F$144,"*580*",'[1]كشف حساب عميل (42)'!$E$128:$E$144)))</f>
        <v>0</v>
      </c>
      <c r="L795" s="12">
        <f>SUMPRODUCT((SUMIF('[1]كشف حساب عميل (42)'!$F$128:$F$144,"*430 لتر برستيج*",'[1]كشف حساب عميل (42)'!$E$128:$E$144)))</f>
        <v>0</v>
      </c>
      <c r="M795" s="12">
        <f>SUMPRODUCT((SUMIF('[1]كشف حساب عميل (42)'!$F$128:$F$144,"*340 لتر برستيج*",'[1]كشف حساب عميل (42)'!$E$128:$E$144)))</f>
        <v>0</v>
      </c>
      <c r="N795" s="12">
        <f>SUMPRODUCT((SUMIF('[1]كشف حساب عميل (42)'!$F$128:$F$144,"*339 لتر برستيج*",'[1]كشف حساب عميل (42)'!$E$128:$E$144)))</f>
        <v>0</v>
      </c>
      <c r="O795" s="12">
        <f>SUMPRODUCT((SUMIF('[1]كشف حساب عميل (42)'!$F$128:$F$144,"*320*",'[1]كشف حساب عميل (42)'!$E$128:$E$144)))</f>
        <v>0</v>
      </c>
      <c r="P795" s="12">
        <f>SUMPRODUCT((SUMIF('[1]كشف حساب عميل (42)'!$F$128:$F$144,"*290*",'[1]كشف حساب عميل (42)'!$E$128:$E$144)))</f>
        <v>0</v>
      </c>
      <c r="Q795" s="12">
        <f>SUMPRODUCT((SUMIF('[1]كشف حساب عميل (42)'!$F$128:$F$144,"*335 لتر اوسكار*",'[1]كشف حساب عميل (42)'!$E$128:$E$144)))</f>
        <v>0</v>
      </c>
      <c r="R795" s="12">
        <f>SUMPRODUCT((SUMIF('[1]كشف حساب عميل (42)'!$F$128:$F$144,"*335 لتر برنسيسه*",'[1]كشف حساب عميل (42)'!$E$128:$E$144)))</f>
        <v>0</v>
      </c>
      <c r="S795" s="12">
        <f>SUMPRODUCT((SUMIF('[1]كشف حساب عميل (42)'!$F$128:$F$144,"*328*",'[1]كشف حساب عميل (42)'!$E$128:$E$144)))</f>
        <v>0</v>
      </c>
      <c r="T795" s="12">
        <f>SUMPRODUCT((SUMIF('[1]كشف حساب عميل (42)'!$F$128:$F$144,"*7 درج نوفرست*",'[1]كشف حساب عميل (42)'!$E$128:$E$144)))</f>
        <v>0</v>
      </c>
      <c r="U795" s="12">
        <f>SUMPRODUCT((SUMIF('[1]كشف حساب عميل (42)'!$F$128:$F$144,"*6 درج نوفرست*",'[1]كشف حساب عميل (42)'!$E$128:$E$144)))</f>
        <v>0</v>
      </c>
      <c r="V795" s="12">
        <f>SUMPRODUCT((SUMIF('[1]كشف حساب عميل (42)'!$F$128:$F$144,"*5 درج نوفرست*",'[1]كشف حساب عميل (42)'!$E$128:$E$144)))</f>
        <v>0</v>
      </c>
      <c r="W795" s="12">
        <f>SUMPRODUCT((SUMIF('[1]كشف حساب عميل (42)'!$F$128:$F$144,"*6 درج معدل*",'[1]كشف حساب عميل (42)'!$E$128:$E$144)))</f>
        <v>0</v>
      </c>
      <c r="X795" s="12">
        <f>SUMPRODUCT((SUMIF('[1]كشف حساب عميل (42)'!$F$128:$F$144,"*5 درج معدل*",'[1]كشف حساب عميل (42)'!$E$128:$E$144)))</f>
        <v>0</v>
      </c>
      <c r="Y795" s="12">
        <f>SUMPRODUCT((SUMIF('[1]كشف حساب عميل (42)'!$F$128:$F$144,"*4 درج*",'[1]كشف حساب عميل (42)'!$E$128:$E$144)))</f>
        <v>0</v>
      </c>
      <c r="Z795" s="12">
        <f t="shared" si="327"/>
        <v>0</v>
      </c>
    </row>
    <row r="796" spans="1:26" ht="17.25" hidden="1" thickTop="1" thickBot="1">
      <c r="A796" s="9" t="str">
        <f>'[1]عملاء الفرع'!$B$45</f>
        <v>كشف حساب عميل (42)</v>
      </c>
      <c r="B796" s="13"/>
      <c r="C796" s="11">
        <v>41153</v>
      </c>
      <c r="D796" s="12">
        <f>SUMPRODUCT((SUMIF('[1]كشف حساب عميل (42)'!$F$146:$F$167,"*560*",'[1]كشف حساب عميل (42)'!$E$146:$E$167)))</f>
        <v>0</v>
      </c>
      <c r="E796" s="12">
        <f>SUMPRODUCT((SUMIF('[1]كشف حساب عميل (42)'!$F$146:$F$167,"*510*",'[1]كشف حساب عميل (42)'!$E$146:$E$167)))</f>
        <v>0</v>
      </c>
      <c r="F796" s="12">
        <f>SUMPRODUCT((SUMIF('[1]كشف حساب عميل (42)'!$F$146:$F$167,"*430 لتر نوفرست*",'[1]كشف حساب عميل (42)'!$E$146:$E$167)))</f>
        <v>0</v>
      </c>
      <c r="G796" s="12">
        <f>SUMPRODUCT((SUMIF('[1]كشف حساب عميل (42)'!$F$146:$F$167,"*340 لتر نوفرست*",'[1]كشف حساب عميل (42)'!$E$146:$E$167)))</f>
        <v>0</v>
      </c>
      <c r="H796" s="12">
        <f>SUMPRODUCT((SUMIF('[1]كشف حساب عميل (42)'!$F$146:$F$167,"*339 لتر نوفرست*",'[1]كشف حساب عميل (42)'!$E$146:$E$167)))</f>
        <v>0</v>
      </c>
      <c r="I796" s="12">
        <f>SUMPRODUCT((SUMIF('[1]كشف حساب عميل (42)'!$F$146:$F$167,"*338*",'[1]كشف حساب عميل (42)'!$E$146:$E$167)))</f>
        <v>0</v>
      </c>
      <c r="J796" s="12">
        <f>SUMPRODUCT((SUMIF('[1]كشف حساب عميل (42)'!$F$146:$F$167,"*330*",'[1]كشف حساب عميل (42)'!$E$146:$E$167)))</f>
        <v>0</v>
      </c>
      <c r="K796" s="12">
        <f>SUMPRODUCT((SUMIF('[1]كشف حساب عميل (42)'!$F$146:$F$167,"*580*",'[1]كشف حساب عميل (42)'!$E$146:$E$167)))</f>
        <v>0</v>
      </c>
      <c r="L796" s="12">
        <f>SUMPRODUCT((SUMIF('[1]كشف حساب عميل (42)'!$F$146:$F$167,"*430 لتر برستيج*",'[1]كشف حساب عميل (42)'!$E$146:$E$167)))</f>
        <v>0</v>
      </c>
      <c r="M796" s="12">
        <f>SUMPRODUCT((SUMIF('[1]كشف حساب عميل (42)'!$F$146:$F$167,"*340 لتر برستيج*",'[1]كشف حساب عميل (42)'!$E$146:$E$167)))</f>
        <v>0</v>
      </c>
      <c r="N796" s="12">
        <f>SUMPRODUCT((SUMIF('[1]كشف حساب عميل (42)'!$F$146:$F$167,"*339 لتر برستيج*",'[1]كشف حساب عميل (42)'!$E$146:$E$167)))</f>
        <v>0</v>
      </c>
      <c r="O796" s="12">
        <f>SUMPRODUCT((SUMIF('[1]كشف حساب عميل (42)'!$F$146:$F$167,"*320*",'[1]كشف حساب عميل (42)'!$E$146:$E$167)))</f>
        <v>0</v>
      </c>
      <c r="P796" s="12">
        <f>SUMPRODUCT((SUMIF('[1]كشف حساب عميل (42)'!$F$146:$F$167,"*290*",'[1]كشف حساب عميل (42)'!$E$146:$E$167)))</f>
        <v>0</v>
      </c>
      <c r="Q796" s="12">
        <f>SUMPRODUCT((SUMIF('[1]كشف حساب عميل (42)'!$F$146:$F$167,"*335 لتر اوسكار*",'[1]كشف حساب عميل (42)'!$E$146:$E$167)))</f>
        <v>0</v>
      </c>
      <c r="R796" s="12">
        <f>SUMPRODUCT((SUMIF('[1]كشف حساب عميل (42)'!$F$146:$F$167,"*335 لتر برنسيسه*",'[1]كشف حساب عميل (42)'!$E$146:$E$167)))</f>
        <v>0</v>
      </c>
      <c r="S796" s="12">
        <f>SUMPRODUCT((SUMIF('[1]كشف حساب عميل (42)'!$F$146:$F$167,"*328*",'[1]كشف حساب عميل (42)'!$E$146:$E$167)))</f>
        <v>0</v>
      </c>
      <c r="T796" s="12">
        <f>SUMPRODUCT((SUMIF('[1]كشف حساب عميل (42)'!$F$146:$F$167,"*7 درج نوفرست*",'[1]كشف حساب عميل (42)'!$E$146:$E$167)))</f>
        <v>0</v>
      </c>
      <c r="U796" s="12">
        <f>SUMPRODUCT((SUMIF('[1]كشف حساب عميل (42)'!$F$146:$F$167,"*6 درج نوفرست*",'[1]كشف حساب عميل (42)'!$E$146:$E$167)))</f>
        <v>0</v>
      </c>
      <c r="V796" s="12">
        <f>SUMPRODUCT((SUMIF('[1]كشف حساب عميل (42)'!$F$146:$F$167,"*5 درج نوفرست*",'[1]كشف حساب عميل (42)'!$E$146:$E$167)))</f>
        <v>0</v>
      </c>
      <c r="W796" s="12">
        <f>SUMPRODUCT((SUMIF('[1]كشف حساب عميل (42)'!$F$146:$F$167,"*6 درج معدل*",'[1]كشف حساب عميل (42)'!$E$146:$E$167)))</f>
        <v>0</v>
      </c>
      <c r="X796" s="12">
        <f>SUMPRODUCT((SUMIF('[1]كشف حساب عميل (42)'!$F$146:$F$167,"*5 درج معدل*",'[1]كشف حساب عميل (42)'!$E$146:$E$167)))</f>
        <v>0</v>
      </c>
      <c r="Y796" s="12">
        <f>SUMPRODUCT((SUMIF('[1]كشف حساب عميل (42)'!$F$146:$F$167,"*4 درج*",'[1]كشف حساب عميل (42)'!$E$146:$E$167)))</f>
        <v>0</v>
      </c>
      <c r="Z796" s="12">
        <f t="shared" si="327"/>
        <v>0</v>
      </c>
    </row>
    <row r="797" spans="1:26" ht="17.25" hidden="1" thickTop="1" thickBot="1">
      <c r="A797" s="9" t="str">
        <f>'[1]عملاء الفرع'!$B$45</f>
        <v>كشف حساب عميل (42)</v>
      </c>
      <c r="B797" s="13"/>
      <c r="C797" s="11" t="s">
        <v>28</v>
      </c>
      <c r="D797" s="12">
        <f t="shared" si="328"/>
        <v>0</v>
      </c>
      <c r="E797" s="12">
        <f t="shared" si="328"/>
        <v>0</v>
      </c>
      <c r="F797" s="12">
        <f t="shared" si="328"/>
        <v>0</v>
      </c>
      <c r="G797" s="12">
        <f t="shared" si="328"/>
        <v>0</v>
      </c>
      <c r="H797" s="12">
        <f t="shared" si="328"/>
        <v>0</v>
      </c>
      <c r="I797" s="12">
        <f t="shared" si="328"/>
        <v>0</v>
      </c>
      <c r="J797" s="12">
        <f t="shared" si="328"/>
        <v>0</v>
      </c>
      <c r="K797" s="12">
        <f t="shared" si="328"/>
        <v>0</v>
      </c>
      <c r="L797" s="12">
        <f t="shared" si="328"/>
        <v>0</v>
      </c>
      <c r="M797" s="12">
        <f t="shared" si="328"/>
        <v>0</v>
      </c>
      <c r="N797" s="12">
        <f t="shared" si="328"/>
        <v>0</v>
      </c>
      <c r="O797" s="12">
        <f t="shared" si="328"/>
        <v>0</v>
      </c>
      <c r="P797" s="12">
        <f t="shared" si="328"/>
        <v>0</v>
      </c>
      <c r="Q797" s="12">
        <f t="shared" si="328"/>
        <v>0</v>
      </c>
      <c r="R797" s="12">
        <f t="shared" si="328"/>
        <v>0</v>
      </c>
      <c r="S797" s="12">
        <f t="shared" si="328"/>
        <v>0</v>
      </c>
      <c r="T797" s="12">
        <f t="shared" ref="T797:AM797" si="336">SUM(T794:T796)</f>
        <v>0</v>
      </c>
      <c r="U797" s="12">
        <f t="shared" si="336"/>
        <v>0</v>
      </c>
      <c r="V797" s="12">
        <f t="shared" si="336"/>
        <v>0</v>
      </c>
      <c r="W797" s="12">
        <f t="shared" si="336"/>
        <v>0</v>
      </c>
      <c r="X797" s="12">
        <f t="shared" si="336"/>
        <v>0</v>
      </c>
      <c r="Y797" s="12">
        <f t="shared" si="336"/>
        <v>0</v>
      </c>
      <c r="Z797" s="12">
        <f t="shared" si="327"/>
        <v>0</v>
      </c>
    </row>
    <row r="798" spans="1:26" ht="17.25" hidden="1" thickTop="1" thickBot="1">
      <c r="A798" s="9" t="str">
        <f>'[1]عملاء الفرع'!$B$45</f>
        <v>كشف حساب عميل (42)</v>
      </c>
      <c r="B798" s="13"/>
      <c r="C798" s="11">
        <v>41183</v>
      </c>
      <c r="D798" s="12">
        <f>SUMPRODUCT((SUMIF('[1]كشف حساب عميل (42)'!$F$169:$F$189,"*560*",'[1]كشف حساب عميل (42)'!$E$169:$E$189)))</f>
        <v>0</v>
      </c>
      <c r="E798" s="12">
        <f>SUMPRODUCT((SUMIF('[1]كشف حساب عميل (42)'!$F$169:$F$189,"*510*",'[1]كشف حساب عميل (42)'!$E$169:$E$189)))</f>
        <v>0</v>
      </c>
      <c r="F798" s="12">
        <f>SUMPRODUCT((SUMIF('[1]كشف حساب عميل (42)'!$F$169:$F$189,"*430 لتر نوفرست*",'[1]كشف حساب عميل (42)'!$E$169:$E$189)))</f>
        <v>0</v>
      </c>
      <c r="G798" s="12">
        <f>SUMPRODUCT((SUMIF('[1]كشف حساب عميل (42)'!$F$169:$F$189,"*340 لتر نوفرست*",'[1]كشف حساب عميل (42)'!$E$169:$E$189)))</f>
        <v>0</v>
      </c>
      <c r="H798" s="12">
        <f>SUMPRODUCT((SUMIF('[1]كشف حساب عميل (42)'!$F$169:$F$189,"*339 لتر نوفرست*",'[1]كشف حساب عميل (42)'!$E$169:$E$189)))</f>
        <v>0</v>
      </c>
      <c r="I798" s="12">
        <f>SUMPRODUCT((SUMIF('[1]كشف حساب عميل (42)'!$F$169:$F$189,"*338*",'[1]كشف حساب عميل (42)'!$E$169:$E$189)))</f>
        <v>0</v>
      </c>
      <c r="J798" s="12">
        <f>SUMPRODUCT((SUMIF('[1]كشف حساب عميل (42)'!$F$169:$F$189,"*330*",'[1]كشف حساب عميل (42)'!$E$169:$E$189)))</f>
        <v>0</v>
      </c>
      <c r="K798" s="12">
        <f>SUMPRODUCT((SUMIF('[1]كشف حساب عميل (42)'!$F$169:$F$189,"*580*",'[1]كشف حساب عميل (42)'!$E$169:$E$189)))</f>
        <v>0</v>
      </c>
      <c r="L798" s="12">
        <f>SUMPRODUCT((SUMIF('[1]كشف حساب عميل (42)'!$F$169:$F$189,"*430 لتر برستيج*",'[1]كشف حساب عميل (42)'!$E$169:$E$189)))</f>
        <v>0</v>
      </c>
      <c r="M798" s="12">
        <f>SUMPRODUCT((SUMIF('[1]كشف حساب عميل (42)'!$F$169:$F$189,"*340 لتر برستيج*",'[1]كشف حساب عميل (42)'!$E$169:$E$189)))</f>
        <v>0</v>
      </c>
      <c r="N798" s="12">
        <f>SUMPRODUCT((SUMIF('[1]كشف حساب عميل (42)'!$F$169:$F$189,"*339 لتر برستيج*",'[1]كشف حساب عميل (42)'!$E$169:$E$189)))</f>
        <v>0</v>
      </c>
      <c r="O798" s="12">
        <f>SUMPRODUCT((SUMIF('[1]كشف حساب عميل (42)'!$F$169:$F$189,"*320*",'[1]كشف حساب عميل (42)'!$E$169:$E$189)))</f>
        <v>0</v>
      </c>
      <c r="P798" s="12">
        <f>SUMPRODUCT((SUMIF('[1]كشف حساب عميل (42)'!$F$169:$F$189,"*290*",'[1]كشف حساب عميل (42)'!$E$169:$E$189)))</f>
        <v>0</v>
      </c>
      <c r="Q798" s="12">
        <f>SUMPRODUCT((SUMIF('[1]كشف حساب عميل (42)'!$F$169:$F$189,"*335 لتر اوسكار*",'[1]كشف حساب عميل (42)'!$E$169:$E$189)))</f>
        <v>0</v>
      </c>
      <c r="R798" s="12">
        <f>SUMPRODUCT((SUMIF('[1]كشف حساب عميل (42)'!$F$169:$F$189,"*335 لتر برنسيسه*",'[1]كشف حساب عميل (42)'!$E$169:$E$189)))</f>
        <v>0</v>
      </c>
      <c r="S798" s="12">
        <f>SUMPRODUCT((SUMIF('[1]كشف حساب عميل (42)'!$F$169:$F$189,"*328*",'[1]كشف حساب عميل (42)'!$E$169:$E$189)))</f>
        <v>0</v>
      </c>
      <c r="T798" s="12">
        <f>SUMPRODUCT((SUMIF('[1]كشف حساب عميل (42)'!$F$169:$F$189,"*7 درج نوفرست*",'[1]كشف حساب عميل (42)'!$E$169:$E$189)))</f>
        <v>0</v>
      </c>
      <c r="U798" s="12">
        <f>SUMPRODUCT((SUMIF('[1]كشف حساب عميل (42)'!$F$169:$F$189,"*6 درج نوفرست*",'[1]كشف حساب عميل (42)'!$E$169:$E$189)))</f>
        <v>0</v>
      </c>
      <c r="V798" s="12">
        <f>SUMPRODUCT((SUMIF('[1]كشف حساب عميل (42)'!$F$169:$F$189,"*5 درج نوفرست*",'[1]كشف حساب عميل (42)'!$E$169:$E$189)))</f>
        <v>0</v>
      </c>
      <c r="W798" s="12">
        <f>SUMPRODUCT((SUMIF('[1]كشف حساب عميل (42)'!$F$169:$F$189,"*6 درج معدل*",'[1]كشف حساب عميل (42)'!$E$169:$E$189)))</f>
        <v>0</v>
      </c>
      <c r="X798" s="12">
        <f>SUMPRODUCT((SUMIF('[1]كشف حساب عميل (42)'!$F$169:$F$189,"*5 درج معدل*",'[1]كشف حساب عميل (42)'!$E$169:$E$189)))</f>
        <v>0</v>
      </c>
      <c r="Y798" s="12">
        <f>SUMPRODUCT((SUMIF('[1]كشف حساب عميل (42)'!$F$169:$F$189,"*4 درج*",'[1]كشف حساب عميل (42)'!$E$169:$E$189)))</f>
        <v>0</v>
      </c>
      <c r="Z798" s="12">
        <f t="shared" si="327"/>
        <v>0</v>
      </c>
    </row>
    <row r="799" spans="1:26" ht="17.25" hidden="1" thickTop="1" thickBot="1">
      <c r="A799" s="9" t="str">
        <f>'[1]عملاء الفرع'!$B$45</f>
        <v>كشف حساب عميل (42)</v>
      </c>
      <c r="B799" s="13"/>
      <c r="C799" s="11">
        <v>41214</v>
      </c>
      <c r="D799" s="12">
        <f>SUMPRODUCT((SUMIF('[1]كشف حساب عميل (42)'!$F$191:$F$202,"*560*",'[1]كشف حساب عميل (42)'!$E$191:$E$202)))</f>
        <v>0</v>
      </c>
      <c r="E799" s="12">
        <f>SUMPRODUCT((SUMIF('[1]كشف حساب عميل (42)'!$F$191:$F$202,"*510*",'[1]كشف حساب عميل (42)'!$E$191:$E$202)))</f>
        <v>0</v>
      </c>
      <c r="F799" s="12">
        <f>SUMPRODUCT((SUMIF('[1]كشف حساب عميل (42)'!$F$191:$F$202,"*430 لتر نوفرست*",'[1]كشف حساب عميل (42)'!$E$191:$E$202)))</f>
        <v>0</v>
      </c>
      <c r="G799" s="12">
        <f>SUMPRODUCT((SUMIF('[1]كشف حساب عميل (42)'!$F$191:$F$202,"*340 لتر نوفرست*",'[1]كشف حساب عميل (42)'!$E$191:$E$202)))</f>
        <v>0</v>
      </c>
      <c r="H799" s="12">
        <f>SUMPRODUCT((SUMIF('[1]كشف حساب عميل (42)'!$F$191:$F$202,"*339 لتر نوفرست*",'[1]كشف حساب عميل (42)'!$E$191:$E$202)))</f>
        <v>0</v>
      </c>
      <c r="I799" s="12">
        <f>SUMPRODUCT((SUMIF('[1]كشف حساب عميل (42)'!$F$191:$F$202,"*338*",'[1]كشف حساب عميل (42)'!$E$191:$E$202)))</f>
        <v>0</v>
      </c>
      <c r="J799" s="12">
        <f>SUMPRODUCT((SUMIF('[1]كشف حساب عميل (42)'!$F$191:$F$202,"*330*",'[1]كشف حساب عميل (42)'!$E$191:$E$202)))</f>
        <v>0</v>
      </c>
      <c r="K799" s="12">
        <f>SUMPRODUCT((SUMIF('[1]كشف حساب عميل (42)'!$F$191:$F$202,"*580*",'[1]كشف حساب عميل (42)'!$E$191:$E$202)))</f>
        <v>0</v>
      </c>
      <c r="L799" s="12">
        <f>SUMPRODUCT((SUMIF('[1]كشف حساب عميل (42)'!$F$191:$F$202,"*430 لتر برستيج*",'[1]كشف حساب عميل (42)'!$E$191:$E$202)))</f>
        <v>0</v>
      </c>
      <c r="M799" s="12">
        <f>SUMPRODUCT((SUMIF('[1]كشف حساب عميل (42)'!$F$191:$F$202,"*340 لتر برستيج*",'[1]كشف حساب عميل (42)'!$E$191:$E$202)))</f>
        <v>0</v>
      </c>
      <c r="N799" s="12">
        <f>SUMPRODUCT((SUMIF('[1]كشف حساب عميل (42)'!$F$191:$F$202,"*339 لتر برستيج*",'[1]كشف حساب عميل (42)'!$E$191:$E$202)))</f>
        <v>0</v>
      </c>
      <c r="O799" s="12">
        <f>SUMPRODUCT((SUMIF('[1]كشف حساب عميل (42)'!$F$191:$F$202,"*320*",'[1]كشف حساب عميل (42)'!$E$191:$E$202)))</f>
        <v>0</v>
      </c>
      <c r="P799" s="12">
        <f>SUMPRODUCT((SUMIF('[1]كشف حساب عميل (42)'!$F$191:$F$202,"*290*",'[1]كشف حساب عميل (42)'!$E$191:$E$202)))</f>
        <v>0</v>
      </c>
      <c r="Q799" s="12">
        <f>SUMPRODUCT((SUMIF('[1]كشف حساب عميل (42)'!$F$191:$F$202,"*335 لتر اوسكار*",'[1]كشف حساب عميل (42)'!$E$191:$E$202)))</f>
        <v>0</v>
      </c>
      <c r="R799" s="12">
        <f>SUMPRODUCT((SUMIF('[1]كشف حساب عميل (42)'!$F$191:$F$202,"*335 لتر برنسيسه*",'[1]كشف حساب عميل (42)'!$E$191:$E$202)))</f>
        <v>0</v>
      </c>
      <c r="S799" s="12">
        <f>SUMPRODUCT((SUMIF('[1]كشف حساب عميل (42)'!$F$191:$F$202,"*328*",'[1]كشف حساب عميل (42)'!$E$191:$E$202)))</f>
        <v>0</v>
      </c>
      <c r="T799" s="12">
        <f>SUMPRODUCT((SUMIF('[1]كشف حساب عميل (42)'!$F$191:$F$202,"*7 درج نوفرست*",'[1]كشف حساب عميل (42)'!$E$191:$E$202)))</f>
        <v>0</v>
      </c>
      <c r="U799" s="12">
        <f>SUMPRODUCT((SUMIF('[1]كشف حساب عميل (42)'!$F$191:$F$202,"*6 درج نوفرست*",'[1]كشف حساب عميل (42)'!$E$191:$E$202)))</f>
        <v>0</v>
      </c>
      <c r="V799" s="12">
        <f>SUMPRODUCT((SUMIF('[1]كشف حساب عميل (42)'!$F$191:$F$202,"*5 درج نوفرست*",'[1]كشف حساب عميل (42)'!$E$191:$E$202)))</f>
        <v>0</v>
      </c>
      <c r="W799" s="12">
        <f>SUMPRODUCT((SUMIF('[1]كشف حساب عميل (42)'!$F$191:$F$202,"*6 درج معدل*",'[1]كشف حساب عميل (42)'!$E$191:$E$202)))</f>
        <v>0</v>
      </c>
      <c r="X799" s="12">
        <f>SUMPRODUCT((SUMIF('[1]كشف حساب عميل (42)'!$F$191:$F$202,"*5 درج معدل*",'[1]كشف حساب عميل (42)'!$E$191:$E$202)))</f>
        <v>0</v>
      </c>
      <c r="Y799" s="12">
        <f>SUMPRODUCT((SUMIF('[1]كشف حساب عميل (42)'!$F$191:$F$202,"*4 درج*",'[1]كشف حساب عميل (42)'!$E$191:$E$202)))</f>
        <v>0</v>
      </c>
      <c r="Z799" s="12">
        <f t="shared" si="327"/>
        <v>0</v>
      </c>
    </row>
    <row r="800" spans="1:26" ht="17.25" hidden="1" thickTop="1" thickBot="1">
      <c r="A800" s="9" t="str">
        <f>'[1]عملاء الفرع'!$B$45</f>
        <v>كشف حساب عميل (42)</v>
      </c>
      <c r="B800" s="13"/>
      <c r="C800" s="11">
        <v>41244</v>
      </c>
      <c r="D800" s="12">
        <f>SUMPRODUCT((SUMIF('[1]كشف حساب عميل (42)'!$F$204:$F$216,"*560*",'[1]كشف حساب عميل (42)'!$E$204:$E$216)))</f>
        <v>0</v>
      </c>
      <c r="E800" s="12">
        <f>SUMPRODUCT((SUMIF('[1]كشف حساب عميل (42)'!$F$204:$F$216,"*510*",'[1]كشف حساب عميل (42)'!$E$204:$E$216)))</f>
        <v>0</v>
      </c>
      <c r="F800" s="12">
        <f>SUMPRODUCT((SUMIF('[1]كشف حساب عميل (42)'!$F$204:$F$216,"*430 لتر نوفرست*",'[1]كشف حساب عميل (42)'!$E$204:$E$216)))</f>
        <v>0</v>
      </c>
      <c r="G800" s="12">
        <f>SUMPRODUCT((SUMIF('[1]كشف حساب عميل (42)'!$F$204:$F$216,"*340 لتر نوفرست*",'[1]كشف حساب عميل (42)'!$E$204:$E$216)))</f>
        <v>0</v>
      </c>
      <c r="H800" s="12">
        <f>SUMPRODUCT((SUMIF('[1]كشف حساب عميل (42)'!$F$204:$F$216,"*339 لتر نوفرست*",'[1]كشف حساب عميل (42)'!$E$204:$E$216)))</f>
        <v>0</v>
      </c>
      <c r="I800" s="12">
        <f>SUMPRODUCT((SUMIF('[1]كشف حساب عميل (42)'!$F$204:$F$216,"*338*",'[1]كشف حساب عميل (42)'!$E$204:$E$216)))</f>
        <v>0</v>
      </c>
      <c r="J800" s="12">
        <f>SUMPRODUCT((SUMIF('[1]كشف حساب عميل (42)'!$F$204:$F$216,"*330*",'[1]كشف حساب عميل (42)'!$E$204:$E$216)))</f>
        <v>0</v>
      </c>
      <c r="K800" s="12">
        <f>SUMPRODUCT((SUMIF('[1]كشف حساب عميل (42)'!$F$204:$F$216,"*580*",'[1]كشف حساب عميل (42)'!$E$204:$E$216)))</f>
        <v>0</v>
      </c>
      <c r="L800" s="12">
        <f>SUMPRODUCT((SUMIF('[1]كشف حساب عميل (42)'!$F$204:$F$216,"*430 لتر برستيج*",'[1]كشف حساب عميل (42)'!$E$204:$E$216)))</f>
        <v>0</v>
      </c>
      <c r="M800" s="12">
        <f>SUMPRODUCT((SUMIF('[1]كشف حساب عميل (42)'!$F$204:$F$216,"*340 لتر برستيج*",'[1]كشف حساب عميل (42)'!$E$204:$E$216)))</f>
        <v>0</v>
      </c>
      <c r="N800" s="12">
        <f>SUMPRODUCT((SUMIF('[1]كشف حساب عميل (42)'!$F$204:$F$216,"*339 لتر برستيج*",'[1]كشف حساب عميل (42)'!$E$204:$E$216)))</f>
        <v>0</v>
      </c>
      <c r="O800" s="12">
        <f>SUMPRODUCT((SUMIF('[1]كشف حساب عميل (42)'!$F$204:$F$216,"*320*",'[1]كشف حساب عميل (42)'!$E$204:$E$216)))</f>
        <v>0</v>
      </c>
      <c r="P800" s="12">
        <f>SUMPRODUCT((SUMIF('[1]كشف حساب عميل (42)'!$F$204:$F$216,"*290*",'[1]كشف حساب عميل (42)'!$E$204:$E$216)))</f>
        <v>0</v>
      </c>
      <c r="Q800" s="12">
        <f>SUMPRODUCT((SUMIF('[1]كشف حساب عميل (42)'!$F$204:$F$216,"*335 لتر اوسكار*",'[1]كشف حساب عميل (42)'!$E$204:$E$216)))</f>
        <v>0</v>
      </c>
      <c r="R800" s="12">
        <f>SUMPRODUCT((SUMIF('[1]كشف حساب عميل (42)'!$F$204:$F$216,"*335 لتر برنسيسه*",'[1]كشف حساب عميل (42)'!$E$204:$E$216)))</f>
        <v>0</v>
      </c>
      <c r="S800" s="12">
        <f>SUMPRODUCT((SUMIF('[1]كشف حساب عميل (42)'!$F$204:$F$216,"*328*",'[1]كشف حساب عميل (42)'!$E$204:$E$216)))</f>
        <v>0</v>
      </c>
      <c r="T800" s="12">
        <f>SUMPRODUCT((SUMIF('[1]كشف حساب عميل (42)'!$F$204:$F$216,"*7 درج نوفرست*",'[1]كشف حساب عميل (42)'!$E$204:$E$216)))</f>
        <v>0</v>
      </c>
      <c r="U800" s="12">
        <f>SUMPRODUCT((SUMIF('[1]كشف حساب عميل (42)'!$F$204:$F$216,"*6 درج نوفرست*",'[1]كشف حساب عميل (42)'!$E$204:$E$216)))</f>
        <v>0</v>
      </c>
      <c r="V800" s="12">
        <f>SUMPRODUCT((SUMIF('[1]كشف حساب عميل (42)'!$F$204:$F$216,"*5 درج نوفرست*",'[1]كشف حساب عميل (42)'!$E$204:$E$216)))</f>
        <v>0</v>
      </c>
      <c r="W800" s="12">
        <f>SUMPRODUCT((SUMIF('[1]كشف حساب عميل (42)'!$F$204:$F$216,"*6 درج معدل*",'[1]كشف حساب عميل (42)'!$E$204:$E$216)))</f>
        <v>0</v>
      </c>
      <c r="X800" s="12">
        <f>SUMPRODUCT((SUMIF('[1]كشف حساب عميل (42)'!$F$204:$F$216,"*5 درج معدل*",'[1]كشف حساب عميل (42)'!$E$204:$E$216)))</f>
        <v>0</v>
      </c>
      <c r="Y800" s="12">
        <f>SUMPRODUCT((SUMIF('[1]كشف حساب عميل (42)'!$F$204:$F$216,"*4 درج*",'[1]كشف حساب عميل (42)'!$E$204:$E$216)))</f>
        <v>0</v>
      </c>
      <c r="Z800" s="12">
        <f t="shared" si="327"/>
        <v>0</v>
      </c>
    </row>
    <row r="801" spans="1:26" ht="17.25" hidden="1" thickTop="1" thickBot="1">
      <c r="A801" s="9" t="str">
        <f>'[1]عملاء الفرع'!$B$45</f>
        <v>كشف حساب عميل (42)</v>
      </c>
      <c r="B801" s="13"/>
      <c r="C801" s="11" t="s">
        <v>29</v>
      </c>
      <c r="D801" s="12">
        <f t="shared" si="330"/>
        <v>0</v>
      </c>
      <c r="E801" s="12">
        <f t="shared" si="330"/>
        <v>0</v>
      </c>
      <c r="F801" s="12">
        <f t="shared" si="330"/>
        <v>0</v>
      </c>
      <c r="G801" s="12">
        <f t="shared" si="330"/>
        <v>0</v>
      </c>
      <c r="H801" s="12">
        <f t="shared" si="330"/>
        <v>0</v>
      </c>
      <c r="I801" s="12">
        <f t="shared" si="330"/>
        <v>0</v>
      </c>
      <c r="J801" s="12">
        <f t="shared" si="330"/>
        <v>0</v>
      </c>
      <c r="K801" s="12">
        <f t="shared" si="330"/>
        <v>0</v>
      </c>
      <c r="L801" s="12">
        <f t="shared" si="330"/>
        <v>0</v>
      </c>
      <c r="M801" s="12">
        <f t="shared" si="330"/>
        <v>0</v>
      </c>
      <c r="N801" s="12">
        <f t="shared" si="330"/>
        <v>0</v>
      </c>
      <c r="O801" s="12">
        <f t="shared" si="330"/>
        <v>0</v>
      </c>
      <c r="P801" s="12">
        <f t="shared" si="330"/>
        <v>0</v>
      </c>
      <c r="Q801" s="12">
        <f t="shared" si="330"/>
        <v>0</v>
      </c>
      <c r="R801" s="12">
        <f t="shared" si="330"/>
        <v>0</v>
      </c>
      <c r="S801" s="12">
        <f t="shared" si="330"/>
        <v>0</v>
      </c>
      <c r="T801" s="12">
        <f t="shared" ref="T801:AM801" si="337">SUM(T798:T800)</f>
        <v>0</v>
      </c>
      <c r="U801" s="12">
        <f t="shared" si="337"/>
        <v>0</v>
      </c>
      <c r="V801" s="12">
        <f t="shared" si="337"/>
        <v>0</v>
      </c>
      <c r="W801" s="12">
        <f t="shared" si="337"/>
        <v>0</v>
      </c>
      <c r="X801" s="12">
        <f t="shared" si="337"/>
        <v>0</v>
      </c>
      <c r="Y801" s="12">
        <f t="shared" si="337"/>
        <v>0</v>
      </c>
      <c r="Z801" s="12">
        <f t="shared" si="327"/>
        <v>0</v>
      </c>
    </row>
    <row r="802" spans="1:26" ht="17.25" hidden="1" thickTop="1" thickBot="1">
      <c r="A802" s="9" t="str">
        <f>'[1]عملاء الفرع'!$B$45</f>
        <v>كشف حساب عميل (42)</v>
      </c>
      <c r="B802" s="13"/>
      <c r="C802" s="11" t="s">
        <v>30</v>
      </c>
      <c r="D802" s="12">
        <f t="shared" si="332"/>
        <v>0</v>
      </c>
      <c r="E802" s="12">
        <f t="shared" si="332"/>
        <v>0</v>
      </c>
      <c r="F802" s="12">
        <f t="shared" si="332"/>
        <v>0</v>
      </c>
      <c r="G802" s="12">
        <f t="shared" si="332"/>
        <v>0</v>
      </c>
      <c r="H802" s="12">
        <f t="shared" si="332"/>
        <v>0</v>
      </c>
      <c r="I802" s="12">
        <f t="shared" si="332"/>
        <v>0</v>
      </c>
      <c r="J802" s="12">
        <f t="shared" si="332"/>
        <v>0</v>
      </c>
      <c r="K802" s="12">
        <f t="shared" si="332"/>
        <v>0</v>
      </c>
      <c r="L802" s="12">
        <f t="shared" si="332"/>
        <v>0</v>
      </c>
      <c r="M802" s="12">
        <f t="shared" si="332"/>
        <v>0</v>
      </c>
      <c r="N802" s="12">
        <f t="shared" si="332"/>
        <v>0</v>
      </c>
      <c r="O802" s="12">
        <f t="shared" si="332"/>
        <v>0</v>
      </c>
      <c r="P802" s="12">
        <f t="shared" si="332"/>
        <v>0</v>
      </c>
      <c r="Q802" s="12">
        <f t="shared" si="332"/>
        <v>0</v>
      </c>
      <c r="R802" s="12">
        <f t="shared" si="332"/>
        <v>0</v>
      </c>
      <c r="S802" s="12">
        <f t="shared" si="332"/>
        <v>0</v>
      </c>
      <c r="T802" s="12">
        <f t="shared" si="332"/>
        <v>0</v>
      </c>
      <c r="U802" s="12">
        <f t="shared" si="332"/>
        <v>0</v>
      </c>
      <c r="V802" s="12">
        <f t="shared" si="332"/>
        <v>0</v>
      </c>
      <c r="W802" s="12">
        <f t="shared" si="332"/>
        <v>0</v>
      </c>
      <c r="X802" s="12">
        <f t="shared" si="332"/>
        <v>0</v>
      </c>
      <c r="Y802" s="12">
        <f t="shared" si="332"/>
        <v>0</v>
      </c>
      <c r="Z802" s="12">
        <f t="shared" si="327"/>
        <v>0</v>
      </c>
    </row>
    <row r="803" spans="1:26" ht="17.25" hidden="1" thickTop="1" thickBot="1">
      <c r="A803" s="9" t="str">
        <f>'[1]عملاء الفرع'!$B$45</f>
        <v>كشف حساب عميل (42)</v>
      </c>
      <c r="B803" s="13"/>
      <c r="C803" s="11" t="s">
        <v>31</v>
      </c>
      <c r="D803" s="12">
        <f t="shared" si="333"/>
        <v>0</v>
      </c>
      <c r="E803" s="12">
        <f t="shared" si="333"/>
        <v>0</v>
      </c>
      <c r="F803" s="12">
        <f t="shared" si="333"/>
        <v>0</v>
      </c>
      <c r="G803" s="12">
        <f t="shared" si="333"/>
        <v>0</v>
      </c>
      <c r="H803" s="12">
        <f t="shared" si="333"/>
        <v>0</v>
      </c>
      <c r="I803" s="12">
        <f t="shared" si="333"/>
        <v>0</v>
      </c>
      <c r="J803" s="12">
        <f t="shared" si="333"/>
        <v>0</v>
      </c>
      <c r="K803" s="12">
        <f t="shared" si="333"/>
        <v>0</v>
      </c>
      <c r="L803" s="12">
        <f t="shared" si="333"/>
        <v>0</v>
      </c>
      <c r="M803" s="12">
        <f t="shared" si="333"/>
        <v>0</v>
      </c>
      <c r="N803" s="12">
        <f t="shared" si="333"/>
        <v>0</v>
      </c>
      <c r="O803" s="12">
        <f t="shared" si="333"/>
        <v>0</v>
      </c>
      <c r="P803" s="12">
        <f t="shared" si="333"/>
        <v>0</v>
      </c>
      <c r="Q803" s="12">
        <f t="shared" si="333"/>
        <v>0</v>
      </c>
      <c r="R803" s="12">
        <f t="shared" si="333"/>
        <v>0</v>
      </c>
      <c r="S803" s="12">
        <f t="shared" si="333"/>
        <v>0</v>
      </c>
      <c r="T803" s="12">
        <f t="shared" si="333"/>
        <v>0</v>
      </c>
      <c r="U803" s="12">
        <f t="shared" si="333"/>
        <v>0</v>
      </c>
      <c r="V803" s="12">
        <f t="shared" si="333"/>
        <v>0</v>
      </c>
      <c r="W803" s="12">
        <f t="shared" si="333"/>
        <v>0</v>
      </c>
      <c r="X803" s="12">
        <f t="shared" si="333"/>
        <v>0</v>
      </c>
      <c r="Y803" s="12">
        <f t="shared" si="333"/>
        <v>0</v>
      </c>
      <c r="Z803" s="12">
        <f t="shared" si="327"/>
        <v>0</v>
      </c>
    </row>
    <row r="804" spans="1:26" ht="17.25" thickTop="1" thickBot="1">
      <c r="A804" s="9" t="str">
        <f>'[1]عملاء الفرع'!$B$46</f>
        <v>كشف حساب عميل (43)</v>
      </c>
      <c r="B804" s="13"/>
      <c r="C804" s="11">
        <v>40909</v>
      </c>
      <c r="D804" s="12">
        <f>SUMPRODUCT((SUMIF('[1]كشف حساب عميل (43)'!$F$7:$F$37,"*560*",'[1]كشف حساب عميل (43)'!$E$7:$E$37)))</f>
        <v>0</v>
      </c>
      <c r="E804" s="12">
        <f>SUMPRODUCT((SUMIF('[1]كشف حساب عميل (43)'!$F$7:$F$37,"*510*",'[1]كشف حساب عميل (43)'!$E$7:$E$37)))</f>
        <v>0</v>
      </c>
      <c r="F804" s="12">
        <f>SUMPRODUCT((SUMIF('[1]كشف حساب عميل (43)'!$F$7:$F$37,"*430 لتر نوفرست*",'[1]كشف حساب عميل (43)'!$E$7:$E$37)))</f>
        <v>0</v>
      </c>
      <c r="G804" s="12">
        <f>SUMPRODUCT((SUMIF('[1]كشف حساب عميل (43)'!$F$7:$F$37,"*340 لتر نوفرست*",'[1]كشف حساب عميل (43)'!$E$7:$E$37)))</f>
        <v>0</v>
      </c>
      <c r="H804" s="12">
        <f>SUMPRODUCT((SUMIF('[1]كشف حساب عميل (43)'!$F$7:$F$37,"*339 لتر نوفرست*",'[1]كشف حساب عميل (43)'!$E$7:$E$37)))</f>
        <v>0</v>
      </c>
      <c r="I804" s="12">
        <f>SUMPRODUCT((SUMIF('[1]كشف حساب عميل (43)'!$F$7:$F$37,"*338*",'[1]كشف حساب عميل (43)'!$E$7:$E$37)))</f>
        <v>0</v>
      </c>
      <c r="J804" s="12">
        <f>SUMPRODUCT((SUMIF('[1]كشف حساب عميل (43)'!$F$7:$F$37,"*330*",'[1]كشف حساب عميل (43)'!$E$7:$E$37)))</f>
        <v>0</v>
      </c>
      <c r="K804" s="12">
        <f>SUMPRODUCT((SUMIF('[1]كشف حساب عميل (43)'!$F$7:$F$37,"*580*",'[1]كشف حساب عميل (43)'!$E$7:$E$37)))</f>
        <v>0</v>
      </c>
      <c r="L804" s="12">
        <f>SUMPRODUCT((SUMIF('[1]كشف حساب عميل (43)'!$F$7:$F$37,"*430 لتر برستيج*",'[1]كشف حساب عميل (43)'!$E$7:$E$37)))</f>
        <v>0</v>
      </c>
      <c r="M804" s="12">
        <f>SUMPRODUCT((SUMIF('[1]كشف حساب عميل (43)'!$F$7:$F$37,"*340 لتر برستيج*",'[1]كشف حساب عميل (43)'!$E$7:$E$37)))</f>
        <v>0</v>
      </c>
      <c r="N804" s="12">
        <f>SUMPRODUCT((SUMIF('[1]كشف حساب عميل (43)'!$F$7:$F$37,"*339 لتر برستيج*",'[1]كشف حساب عميل (43)'!$E$7:$E$37)))</f>
        <v>0</v>
      </c>
      <c r="O804" s="12">
        <f>SUMPRODUCT((SUMIF('[1]كشف حساب عميل (43)'!$F$7:$F$37,"*320*",'[1]كشف حساب عميل (43)'!$E$7:$E$37)))</f>
        <v>0</v>
      </c>
      <c r="P804" s="12">
        <f>SUMPRODUCT((SUMIF('[1]كشف حساب عميل (43)'!$F$7:$F$37,"*290*",'[1]كشف حساب عميل (43)'!$E$7:$E$37)))</f>
        <v>0</v>
      </c>
      <c r="Q804" s="12">
        <f>SUMPRODUCT((SUMIF('[1]كشف حساب عميل (43)'!$F$7:$F$37,"*335 لتر اوسكار*",'[1]كشف حساب عميل (43)'!$E$7:$E$37)))</f>
        <v>0</v>
      </c>
      <c r="R804" s="12">
        <f>SUMPRODUCT((SUMIF('[1]كشف حساب عميل (43)'!$F$7:$F$37,"*335 لتر برنسيسه*",'[1]كشف حساب عميل (43)'!$E$7:$E$37)))</f>
        <v>0</v>
      </c>
      <c r="S804" s="12">
        <f>SUMPRODUCT((SUMIF('[1]كشف حساب عميل (43)'!$F$7:$F$37,"*328*",'[1]كشف حساب عميل (43)'!$E$7:$E$37)))</f>
        <v>0</v>
      </c>
      <c r="T804" s="12">
        <f>SUMPRODUCT((SUMIF('[1]كشف حساب عميل (43)'!$F$7:$F$37,"*7 درج نوفرست*",'[1]كشف حساب عميل (43)'!$E$7:$E$37)))</f>
        <v>0</v>
      </c>
      <c r="U804" s="12">
        <f>SUMPRODUCT((SUMIF('[1]كشف حساب عميل (43)'!$F$7:$F$37,"*6 درج نوفرست*",'[1]كشف حساب عميل (43)'!$E$7:$E$37)))</f>
        <v>0</v>
      </c>
      <c r="V804" s="12">
        <f>SUMPRODUCT((SUMIF('[1]كشف حساب عميل (43)'!$F$7:$F$37,"*5 درج نوفرست*",'[1]كشف حساب عميل (43)'!$E$7:$E$37)))</f>
        <v>0</v>
      </c>
      <c r="W804" s="12">
        <f>SUMPRODUCT((SUMIF('[1]كشف حساب عميل (43)'!$F$7:$F$37,"*6 درج معدل*",'[1]كشف حساب عميل (43)'!$E$7:$E$37)))</f>
        <v>0</v>
      </c>
      <c r="X804" s="12">
        <f>SUMPRODUCT((SUMIF('[1]كشف حساب عميل (43)'!$F$7:$F$37,"*5 درج معدل*",'[1]كشف حساب عميل (43)'!$E$7:$E$37)))</f>
        <v>0</v>
      </c>
      <c r="Y804" s="12">
        <f>SUMPRODUCT((SUMIF('[1]كشف حساب عميل (43)'!$F$7:$F$37,"*4 درج*",'[1]كشف حساب عميل (43)'!$E$7:$E$37)))</f>
        <v>0</v>
      </c>
      <c r="Z804" s="12">
        <f t="shared" si="327"/>
        <v>0</v>
      </c>
    </row>
    <row r="805" spans="1:26" ht="17.25" hidden="1" thickTop="1" thickBot="1">
      <c r="A805" s="9" t="str">
        <f>'[1]عملاء الفرع'!$B$46</f>
        <v>كشف حساب عميل (43)</v>
      </c>
      <c r="B805" s="13"/>
      <c r="C805" s="11">
        <v>40940</v>
      </c>
      <c r="D805" s="12">
        <f>SUMPRODUCT((SUMIF('[1]كشف حساب عميل (43)'!$F$39:$F$48,"*560*",'[1]كشف حساب عميل (43)'!$E$39:$E$48)))</f>
        <v>0</v>
      </c>
      <c r="E805" s="12">
        <f>SUMPRODUCT((SUMIF('[1]كشف حساب عميل (43)'!$F$39:$F$48,"*510*",'[1]كشف حساب عميل (43)'!$E$39:$E$48)))</f>
        <v>0</v>
      </c>
      <c r="F805" s="12">
        <f>SUMPRODUCT((SUMIF('[1]كشف حساب عميل (43)'!$F$39:$F$48,"*430 لتر نوفرست*",'[1]كشف حساب عميل (43)'!$E$39:$E$48)))</f>
        <v>0</v>
      </c>
      <c r="G805" s="12">
        <f>SUMPRODUCT((SUMIF('[1]كشف حساب عميل (43)'!$F$39:$F$48,"*340 لتر نوفرست*",'[1]كشف حساب عميل (43)'!$E$39:$E$48)))</f>
        <v>0</v>
      </c>
      <c r="H805" s="12">
        <f>SUMPRODUCT((SUMIF('[1]كشف حساب عميل (43)'!$F$39:$F$48,"*339 لتر نوفرست*",'[1]كشف حساب عميل (43)'!$E$39:$E$48)))</f>
        <v>0</v>
      </c>
      <c r="I805" s="12">
        <f>SUMPRODUCT((SUMIF('[1]كشف حساب عميل (43)'!$F$39:$F$48,"*338*",'[1]كشف حساب عميل (43)'!$E$39:$E$48)))</f>
        <v>0</v>
      </c>
      <c r="J805" s="12">
        <f>SUMPRODUCT((SUMIF('[1]كشف حساب عميل (43)'!$F$39:$F$48,"*330*",'[1]كشف حساب عميل (43)'!$E$39:$E$48)))</f>
        <v>0</v>
      </c>
      <c r="K805" s="12">
        <f>SUMPRODUCT((SUMIF('[1]كشف حساب عميل (43)'!$F$39:$F$48,"*580*",'[1]كشف حساب عميل (43)'!$E$39:$E$48)))</f>
        <v>0</v>
      </c>
      <c r="L805" s="12">
        <f>SUMPRODUCT((SUMIF('[1]كشف حساب عميل (43)'!$F$39:$F$48,"*430 لتر برستيج*",'[1]كشف حساب عميل (43)'!$E$39:$E$48)))</f>
        <v>0</v>
      </c>
      <c r="M805" s="12">
        <f>SUMPRODUCT((SUMIF('[1]كشف حساب عميل (43)'!$F$39:$F$48,"*340 لتر برستيج*",'[1]كشف حساب عميل (43)'!$E$39:$E$48)))</f>
        <v>0</v>
      </c>
      <c r="N805" s="12">
        <f>SUMPRODUCT((SUMIF('[1]كشف حساب عميل (43)'!$F$39:$F$48,"*339 لتر برستيج*",'[1]كشف حساب عميل (43)'!$E$39:$E$48)))</f>
        <v>0</v>
      </c>
      <c r="O805" s="12">
        <f>SUMPRODUCT((SUMIF('[1]كشف حساب عميل (43)'!$F$39:$F$48,"*320*",'[1]كشف حساب عميل (43)'!$E$39:$E$48)))</f>
        <v>0</v>
      </c>
      <c r="P805" s="12">
        <f>SUMPRODUCT((SUMIF('[1]كشف حساب عميل (43)'!$F$39:$F$48,"*290*",'[1]كشف حساب عميل (43)'!$E$39:$E$48)))</f>
        <v>0</v>
      </c>
      <c r="Q805" s="12">
        <f>SUMPRODUCT((SUMIF('[1]كشف حساب عميل (43)'!$F$39:$F$48,"*335 لتر اوسكار*",'[1]كشف حساب عميل (43)'!$E$39:$E$48)))</f>
        <v>0</v>
      </c>
      <c r="R805" s="12">
        <f>SUMPRODUCT((SUMIF('[1]كشف حساب عميل (43)'!$F$39:$F$48,"*335 لتر برنسيسه*",'[1]كشف حساب عميل (43)'!$E$39:$E$48)))</f>
        <v>0</v>
      </c>
      <c r="S805" s="12">
        <f>SUMPRODUCT((SUMIF('[1]كشف حساب عميل (43)'!$F$39:$F$48,"*328*",'[1]كشف حساب عميل (43)'!$E$39:$E$48)))</f>
        <v>0</v>
      </c>
      <c r="T805" s="12">
        <f>SUMPRODUCT((SUMIF('[1]كشف حساب عميل (43)'!$F$39:$F$48,"*7 درج نوفرست*",'[1]كشف حساب عميل (43)'!$E$39:$E$48)))</f>
        <v>0</v>
      </c>
      <c r="U805" s="12">
        <f>SUMPRODUCT((SUMIF('[1]كشف حساب عميل (43)'!$F$39:$F$48,"*6 درج نوفرست*",'[1]كشف حساب عميل (43)'!$E$39:$E$48)))</f>
        <v>0</v>
      </c>
      <c r="V805" s="12">
        <f>SUMPRODUCT((SUMIF('[1]كشف حساب عميل (43)'!$F$39:$F$48,"*5 درج نوفرست*",'[1]كشف حساب عميل (43)'!$E$39:$E$48)))</f>
        <v>0</v>
      </c>
      <c r="W805" s="12">
        <f>SUMPRODUCT((SUMIF('[1]كشف حساب عميل (43)'!$F$39:$F$48,"*6 درج معدل*",'[1]كشف حساب عميل (43)'!$E$39:$E$48)))</f>
        <v>0</v>
      </c>
      <c r="X805" s="12">
        <f>SUMPRODUCT((SUMIF('[1]كشف حساب عميل (43)'!$F$39:$F$48,"*5 درج معدل*",'[1]كشف حساب عميل (43)'!$E$39:$E$48)))</f>
        <v>0</v>
      </c>
      <c r="Y805" s="12">
        <f>SUMPRODUCT((SUMIF('[1]كشف حساب عميل (43)'!$F$39:$F$48,"*4 درج*",'[1]كشف حساب عميل (43)'!$E$39:$E$48)))</f>
        <v>0</v>
      </c>
      <c r="Z805" s="12">
        <f t="shared" si="327"/>
        <v>0</v>
      </c>
    </row>
    <row r="806" spans="1:26" ht="17.25" hidden="1" thickTop="1" thickBot="1">
      <c r="A806" s="9" t="str">
        <f>'[1]عملاء الفرع'!$B$46</f>
        <v>كشف حساب عميل (43)</v>
      </c>
      <c r="B806" s="13"/>
      <c r="C806" s="11">
        <v>40969</v>
      </c>
      <c r="D806" s="12">
        <f>SUMPRODUCT((SUMIF('[1]كشف حساب عميل (43)'!$F$50:$F$60,"*560*",'[1]كشف حساب عميل (43)'!$E$50:$E$60)))</f>
        <v>0</v>
      </c>
      <c r="E806" s="12">
        <f>SUMPRODUCT((SUMIF('[1]كشف حساب عميل (43)'!$F$50:$F$60,"*510*",'[1]كشف حساب عميل (43)'!$E$50:$E$60)))</f>
        <v>0</v>
      </c>
      <c r="F806" s="12">
        <f>SUMPRODUCT((SUMIF('[1]كشف حساب عميل (43)'!$F$50:$F$60,"*430 لتر نوفرست*",'[1]كشف حساب عميل (43)'!$E$50:$E$60)))</f>
        <v>0</v>
      </c>
      <c r="G806" s="12">
        <f>SUMPRODUCT((SUMIF('[1]كشف حساب عميل (43)'!$F$50:$F$60,"*340 لتر نوفرست*",'[1]كشف حساب عميل (43)'!$E$50:$E$60)))</f>
        <v>0</v>
      </c>
      <c r="H806" s="12">
        <f>SUMPRODUCT((SUMIF('[1]كشف حساب عميل (43)'!$F$50:$F$60,"*339 لتر نوفرست*",'[1]كشف حساب عميل (43)'!$E$50:$E$60)))</f>
        <v>0</v>
      </c>
      <c r="I806" s="12">
        <f>SUMPRODUCT((SUMIF('[1]كشف حساب عميل (43)'!$F$50:$F$60,"*338*",'[1]كشف حساب عميل (43)'!$E$50:$E$60)))</f>
        <v>0</v>
      </c>
      <c r="J806" s="12">
        <f>SUMPRODUCT((SUMIF('[1]كشف حساب عميل (43)'!$F$50:$F$60,"*330*",'[1]كشف حساب عميل (43)'!$E$50:$E$60)))</f>
        <v>0</v>
      </c>
      <c r="K806" s="12">
        <f>SUMPRODUCT((SUMIF('[1]كشف حساب عميل (43)'!$F$50:$F$60,"*580*",'[1]كشف حساب عميل (43)'!$E$50:$E$60)))</f>
        <v>0</v>
      </c>
      <c r="L806" s="12">
        <f>SUMPRODUCT((SUMIF('[1]كشف حساب عميل (43)'!$F$50:$F$60,"*430 لتر برستيج*",'[1]كشف حساب عميل (43)'!$E$50:$E$60)))</f>
        <v>0</v>
      </c>
      <c r="M806" s="12">
        <f>SUMPRODUCT((SUMIF('[1]كشف حساب عميل (43)'!$F$50:$F$60,"*340 لتر برستيج*",'[1]كشف حساب عميل (43)'!$E$50:$E$60)))</f>
        <v>0</v>
      </c>
      <c r="N806" s="12">
        <f>SUMPRODUCT((SUMIF('[1]كشف حساب عميل (43)'!$F$50:$F$60,"*339 لتر برستيج*",'[1]كشف حساب عميل (43)'!$E$50:$E$60)))</f>
        <v>0</v>
      </c>
      <c r="O806" s="12">
        <f>SUMPRODUCT((SUMIF('[1]كشف حساب عميل (43)'!$F$50:$F$60,"*320*",'[1]كشف حساب عميل (43)'!$E$50:$E$60)))</f>
        <v>0</v>
      </c>
      <c r="P806" s="12">
        <f>SUMPRODUCT((SUMIF('[1]كشف حساب عميل (43)'!$F$50:$F$60,"*290*",'[1]كشف حساب عميل (43)'!$E$50:$E$60)))</f>
        <v>0</v>
      </c>
      <c r="Q806" s="12">
        <f>SUMPRODUCT((SUMIF('[1]كشف حساب عميل (43)'!$F$50:$F$60,"*335 لتر اوسكار*",'[1]كشف حساب عميل (43)'!$E$50:$E$60)))</f>
        <v>0</v>
      </c>
      <c r="R806" s="12">
        <f>SUMPRODUCT((SUMIF('[1]كشف حساب عميل (43)'!$F$50:$F$60,"*335 لتر برنسيسه*",'[1]كشف حساب عميل (43)'!$E$50:$E$60)))</f>
        <v>0</v>
      </c>
      <c r="S806" s="12">
        <f>SUMPRODUCT((SUMIF('[1]كشف حساب عميل (43)'!$F$50:$F$60,"*328*",'[1]كشف حساب عميل (43)'!$E$50:$E$60)))</f>
        <v>0</v>
      </c>
      <c r="T806" s="12">
        <f>SUMPRODUCT((SUMIF('[1]كشف حساب عميل (43)'!$F$50:$F$60,"*7 درج نوفرست*",'[1]كشف حساب عميل (43)'!$E$50:$E$60)))</f>
        <v>0</v>
      </c>
      <c r="U806" s="12">
        <f>SUMPRODUCT((SUMIF('[1]كشف حساب عميل (43)'!$F$50:$F$60,"*6 درج نوفرست*",'[1]كشف حساب عميل (43)'!$E$50:$E$60)))</f>
        <v>0</v>
      </c>
      <c r="V806" s="12">
        <f>SUMPRODUCT((SUMIF('[1]كشف حساب عميل (43)'!$F$50:$F$60,"*5 درج نوفرست*",'[1]كشف حساب عميل (43)'!$E$50:$E$60)))</f>
        <v>0</v>
      </c>
      <c r="W806" s="12">
        <f>SUMPRODUCT((SUMIF('[1]كشف حساب عميل (43)'!$F$50:$F$60,"*6 درج معدل*",'[1]كشف حساب عميل (43)'!$E$50:$E$60)))</f>
        <v>0</v>
      </c>
      <c r="X806" s="12">
        <f>SUMPRODUCT((SUMIF('[1]كشف حساب عميل (43)'!$F$50:$F$60,"*5 درج معدل*",'[1]كشف حساب عميل (43)'!$E$50:$E$60)))</f>
        <v>0</v>
      </c>
      <c r="Y806" s="12">
        <f>SUMPRODUCT((SUMIF('[1]كشف حساب عميل (43)'!$F$50:$F$60,"*4 درج*",'[1]كشف حساب عميل (43)'!$E$50:$E$60)))</f>
        <v>0</v>
      </c>
      <c r="Z806" s="12">
        <f t="shared" si="327"/>
        <v>0</v>
      </c>
    </row>
    <row r="807" spans="1:26" ht="17.25" hidden="1" thickTop="1" thickBot="1">
      <c r="A807" s="9" t="str">
        <f>'[1]عملاء الفرع'!$B$46</f>
        <v>كشف حساب عميل (43)</v>
      </c>
      <c r="B807" s="13"/>
      <c r="C807" s="11" t="s">
        <v>25</v>
      </c>
      <c r="D807" s="12">
        <f t="shared" ref="D807:S826" si="338">SUM(D804:D806)</f>
        <v>0</v>
      </c>
      <c r="E807" s="12">
        <f t="shared" ref="E807:Y807" si="339">SUM(E804:E806)</f>
        <v>0</v>
      </c>
      <c r="F807" s="12">
        <f t="shared" si="339"/>
        <v>0</v>
      </c>
      <c r="G807" s="12">
        <f t="shared" si="339"/>
        <v>0</v>
      </c>
      <c r="H807" s="12">
        <f t="shared" si="339"/>
        <v>0</v>
      </c>
      <c r="I807" s="12">
        <f t="shared" si="339"/>
        <v>0</v>
      </c>
      <c r="J807" s="12">
        <f t="shared" si="339"/>
        <v>0</v>
      </c>
      <c r="K807" s="12">
        <f t="shared" si="339"/>
        <v>0</v>
      </c>
      <c r="L807" s="12">
        <f t="shared" si="339"/>
        <v>0</v>
      </c>
      <c r="M807" s="12">
        <f t="shared" si="339"/>
        <v>0</v>
      </c>
      <c r="N807" s="12">
        <f t="shared" si="339"/>
        <v>0</v>
      </c>
      <c r="O807" s="12">
        <f t="shared" si="339"/>
        <v>0</v>
      </c>
      <c r="P807" s="12">
        <f t="shared" si="339"/>
        <v>0</v>
      </c>
      <c r="Q807" s="12">
        <f t="shared" si="339"/>
        <v>0</v>
      </c>
      <c r="R807" s="12">
        <f t="shared" si="339"/>
        <v>0</v>
      </c>
      <c r="S807" s="12">
        <f t="shared" si="339"/>
        <v>0</v>
      </c>
      <c r="T807" s="12">
        <f t="shared" si="339"/>
        <v>0</v>
      </c>
      <c r="U807" s="12">
        <f t="shared" si="339"/>
        <v>0</v>
      </c>
      <c r="V807" s="12">
        <f t="shared" si="339"/>
        <v>0</v>
      </c>
      <c r="W807" s="12">
        <f t="shared" si="339"/>
        <v>0</v>
      </c>
      <c r="X807" s="12">
        <f t="shared" si="339"/>
        <v>0</v>
      </c>
      <c r="Y807" s="12">
        <f t="shared" si="339"/>
        <v>0</v>
      </c>
      <c r="Z807" s="12">
        <f t="shared" si="327"/>
        <v>0</v>
      </c>
    </row>
    <row r="808" spans="1:26" ht="17.25" hidden="1" thickTop="1" thickBot="1">
      <c r="A808" s="9" t="str">
        <f>'[1]عملاء الفرع'!$B$46</f>
        <v>كشف حساب عميل (43)</v>
      </c>
      <c r="B808" s="13"/>
      <c r="C808" s="11">
        <v>41000</v>
      </c>
      <c r="D808" s="12">
        <f>SUMPRODUCT((SUMIF('[1]كشف حساب عميل (43)'!$F$62:$F$72,"*560*",'[1]كشف حساب عميل (43)'!$E$62:$E$72)))</f>
        <v>0</v>
      </c>
      <c r="E808" s="12">
        <f>SUMPRODUCT((SUMIF('[1]كشف حساب عميل (43)'!$F$62:$F$72,"*510*",'[1]كشف حساب عميل (43)'!$E$62:$E$72)))</f>
        <v>0</v>
      </c>
      <c r="F808" s="12">
        <f>SUMPRODUCT((SUMIF('[1]كشف حساب عميل (43)'!$F$62:$F$72,"*430 لتر نوفرست*",'[1]كشف حساب عميل (43)'!$E$62:$E$72)))</f>
        <v>0</v>
      </c>
      <c r="G808" s="12">
        <f>SUMPRODUCT((SUMIF('[1]كشف حساب عميل (43)'!$F$62:$F$72,"*340 لتر نوفرست*",'[1]كشف حساب عميل (43)'!$E$62:$E$72)))</f>
        <v>0</v>
      </c>
      <c r="H808" s="12">
        <f>SUMPRODUCT((SUMIF('[1]كشف حساب عميل (43)'!$F$62:$F$72,"*339 لتر نوفرست*",'[1]كشف حساب عميل (43)'!$E$62:$E$72)))</f>
        <v>0</v>
      </c>
      <c r="I808" s="12">
        <f>SUMPRODUCT((SUMIF('[1]كشف حساب عميل (43)'!$F$62:$F$72,"*338*",'[1]كشف حساب عميل (43)'!$E$62:$E$72)))</f>
        <v>0</v>
      </c>
      <c r="J808" s="12">
        <f>SUMPRODUCT((SUMIF('[1]كشف حساب عميل (43)'!$F$62:$F$72,"*330*",'[1]كشف حساب عميل (43)'!$E$62:$E$72)))</f>
        <v>0</v>
      </c>
      <c r="K808" s="12">
        <f>SUMPRODUCT((SUMIF('[1]كشف حساب عميل (43)'!$F$62:$F$72,"*580*",'[1]كشف حساب عميل (43)'!$E$62:$E$72)))</f>
        <v>0</v>
      </c>
      <c r="L808" s="12">
        <f>SUMPRODUCT((SUMIF('[1]كشف حساب عميل (43)'!$F$62:$F$72,"*430 لتر برستيج*",'[1]كشف حساب عميل (43)'!$E$62:$E$72)))</f>
        <v>0</v>
      </c>
      <c r="M808" s="12">
        <f>SUMPRODUCT((SUMIF('[1]كشف حساب عميل (43)'!$F$62:$F$72,"*340 لتر برستيج*",'[1]كشف حساب عميل (43)'!$E$62:$E$72)))</f>
        <v>0</v>
      </c>
      <c r="N808" s="12">
        <f>SUMPRODUCT((SUMIF('[1]كشف حساب عميل (43)'!$F$62:$F$72,"*339 لتر برستيج*",'[1]كشف حساب عميل (43)'!$E$62:$E$72)))</f>
        <v>0</v>
      </c>
      <c r="O808" s="12">
        <f>SUMPRODUCT((SUMIF('[1]كشف حساب عميل (43)'!$F$62:$F$72,"*320*",'[1]كشف حساب عميل (43)'!$E$62:$E$72)))</f>
        <v>0</v>
      </c>
      <c r="P808" s="12">
        <f>SUMPRODUCT((SUMIF('[1]كشف حساب عميل (43)'!$F$62:$F$72,"*290*",'[1]كشف حساب عميل (43)'!$E$62:$E$72)))</f>
        <v>0</v>
      </c>
      <c r="Q808" s="12">
        <f>SUMPRODUCT((SUMIF('[1]كشف حساب عميل (43)'!$F$62:$F$72,"*335 لتر اوسكار*",'[1]كشف حساب عميل (43)'!$E$62:$E$72)))</f>
        <v>0</v>
      </c>
      <c r="R808" s="12">
        <f>SUMPRODUCT((SUMIF('[1]كشف حساب عميل (43)'!$F$62:$F$72,"*335 لتر برنسيسه*",'[1]كشف حساب عميل (43)'!$E$62:$E$72)))</f>
        <v>0</v>
      </c>
      <c r="S808" s="12">
        <f>SUMPRODUCT((SUMIF('[1]كشف حساب عميل (43)'!$F$62:$F$72,"*328*",'[1]كشف حساب عميل (43)'!$E$62:$E$72)))</f>
        <v>0</v>
      </c>
      <c r="T808" s="12">
        <f>SUMPRODUCT((SUMIF('[1]كشف حساب عميل (43)'!$F$62:$F$72,"*7 درج نوفرست*",'[1]كشف حساب عميل (43)'!$E$62:$E$72)))</f>
        <v>0</v>
      </c>
      <c r="U808" s="12">
        <f>SUMPRODUCT((SUMIF('[1]كشف حساب عميل (43)'!$F$62:$F$72,"*6 درج نوفرست*",'[1]كشف حساب عميل (43)'!$E$62:$E$72)))</f>
        <v>0</v>
      </c>
      <c r="V808" s="12">
        <f>SUMPRODUCT((SUMIF('[1]كشف حساب عميل (43)'!$F$62:$F$72,"*5 درج نوفرست*",'[1]كشف حساب عميل (43)'!$E$62:$E$72)))</f>
        <v>0</v>
      </c>
      <c r="W808" s="12">
        <f>SUMPRODUCT((SUMIF('[1]كشف حساب عميل (43)'!$F$62:$F$72,"*6 درج معدل*",'[1]كشف حساب عميل (43)'!$E$62:$E$72)))</f>
        <v>0</v>
      </c>
      <c r="X808" s="12">
        <f>SUMPRODUCT((SUMIF('[1]كشف حساب عميل (43)'!$F$62:$F$72,"*5 درج معدل*",'[1]كشف حساب عميل (43)'!$E$62:$E$72)))</f>
        <v>0</v>
      </c>
      <c r="Y808" s="12">
        <f>SUMPRODUCT((SUMIF('[1]كشف حساب عميل (43)'!$F$62:$F$72,"*4 درج*",'[1]كشف حساب عميل (43)'!$E$62:$E$72)))</f>
        <v>0</v>
      </c>
      <c r="Z808" s="12">
        <f t="shared" si="327"/>
        <v>0</v>
      </c>
    </row>
    <row r="809" spans="1:26" ht="17.25" hidden="1" thickTop="1" thickBot="1">
      <c r="A809" s="9" t="str">
        <f>'[1]عملاء الفرع'!$B$46</f>
        <v>كشف حساب عميل (43)</v>
      </c>
      <c r="B809" s="13"/>
      <c r="C809" s="11">
        <v>41030</v>
      </c>
      <c r="D809" s="12">
        <f>SUMPRODUCT((SUMIF('[1]كشف حساب عميل (43)'!$F$74:$F$84,"*560*",'[1]كشف حساب عميل (43)'!$E$74:$E$84)))</f>
        <v>0</v>
      </c>
      <c r="E809" s="12">
        <f>SUMPRODUCT((SUMIF('[1]كشف حساب عميل (43)'!$F$74:$F$84,"*510*",'[1]كشف حساب عميل (43)'!$E$74:$E$84)))</f>
        <v>0</v>
      </c>
      <c r="F809" s="12">
        <f>SUMPRODUCT((SUMIF('[1]كشف حساب عميل (43)'!$F$74:$F$84,"*430 لتر نوفرست*",'[1]كشف حساب عميل (43)'!$E$74:$E$84)))</f>
        <v>0</v>
      </c>
      <c r="G809" s="12">
        <f>SUMPRODUCT((SUMIF('[1]كشف حساب عميل (43)'!$F$74:$F$84,"*340 لتر نوفرست*",'[1]كشف حساب عميل (43)'!$E$74:$E$84)))</f>
        <v>0</v>
      </c>
      <c r="H809" s="12">
        <f>SUMPRODUCT((SUMIF('[1]كشف حساب عميل (43)'!$F$74:$F$84,"*339 لتر نوفرست*",'[1]كشف حساب عميل (43)'!$E$74:$E$84)))</f>
        <v>0</v>
      </c>
      <c r="I809" s="12">
        <f>SUMPRODUCT((SUMIF('[1]كشف حساب عميل (43)'!$F$74:$F$84,"*338*",'[1]كشف حساب عميل (43)'!$E$74:$E$84)))</f>
        <v>0</v>
      </c>
      <c r="J809" s="12">
        <f>SUMPRODUCT((SUMIF('[1]كشف حساب عميل (43)'!$F$74:$F$84,"*330*",'[1]كشف حساب عميل (43)'!$E$74:$E$84)))</f>
        <v>0</v>
      </c>
      <c r="K809" s="12">
        <f>SUMPRODUCT((SUMIF('[1]كشف حساب عميل (43)'!$F$74:$F$84,"*580*",'[1]كشف حساب عميل (43)'!$E$74:$E$84)))</f>
        <v>0</v>
      </c>
      <c r="L809" s="12">
        <f>SUMPRODUCT((SUMIF('[1]كشف حساب عميل (43)'!$F$74:$F$84,"*430 لتر برستيج*",'[1]كشف حساب عميل (43)'!$E$74:$E$84)))</f>
        <v>0</v>
      </c>
      <c r="M809" s="12">
        <f>SUMPRODUCT((SUMIF('[1]كشف حساب عميل (43)'!$F$74:$F$84,"*340 لتر برستيج*",'[1]كشف حساب عميل (43)'!$E$74:$E$84)))</f>
        <v>0</v>
      </c>
      <c r="N809" s="12">
        <f>SUMPRODUCT((SUMIF('[1]كشف حساب عميل (43)'!$F$74:$F$84,"*339 لتر برستيج*",'[1]كشف حساب عميل (43)'!$E$74:$E$84)))</f>
        <v>0</v>
      </c>
      <c r="O809" s="12">
        <f>SUMPRODUCT((SUMIF('[1]كشف حساب عميل (43)'!$F$74:$F$84,"*320*",'[1]كشف حساب عميل (43)'!$E$74:$E$84)))</f>
        <v>0</v>
      </c>
      <c r="P809" s="12">
        <f>SUMPRODUCT((SUMIF('[1]كشف حساب عميل (43)'!$F$74:$F$84,"*290*",'[1]كشف حساب عميل (43)'!$E$74:$E$84)))</f>
        <v>0</v>
      </c>
      <c r="Q809" s="12">
        <f>SUMPRODUCT((SUMIF('[1]كشف حساب عميل (43)'!$F$74:$F$84,"*335 لتر اوسكار*",'[1]كشف حساب عميل (43)'!$E$74:$E$84)))</f>
        <v>0</v>
      </c>
      <c r="R809" s="12">
        <f>SUMPRODUCT((SUMIF('[1]كشف حساب عميل (43)'!$F$74:$F$84,"*335 لتر برنسيسه*",'[1]كشف حساب عميل (43)'!$E$74:$E$84)))</f>
        <v>0</v>
      </c>
      <c r="S809" s="12">
        <f>SUMPRODUCT((SUMIF('[1]كشف حساب عميل (43)'!$F$74:$F$84,"*328*",'[1]كشف حساب عميل (43)'!$E$74:$E$84)))</f>
        <v>0</v>
      </c>
      <c r="T809" s="12">
        <f>SUMPRODUCT((SUMIF('[1]كشف حساب عميل (43)'!$F$74:$F$84,"*7 درج نوفرست*",'[1]كشف حساب عميل (43)'!$E$74:$E$84)))</f>
        <v>0</v>
      </c>
      <c r="U809" s="12">
        <f>SUMPRODUCT((SUMIF('[1]كشف حساب عميل (43)'!$F$74:$F$84,"*6 درج نوفرست*",'[1]كشف حساب عميل (43)'!$E$74:$E$84)))</f>
        <v>0</v>
      </c>
      <c r="V809" s="12">
        <f>SUMPRODUCT((SUMIF('[1]كشف حساب عميل (43)'!$F$74:$F$84,"*5 درج نوفرست*",'[1]كشف حساب عميل (43)'!$E$74:$E$84)))</f>
        <v>0</v>
      </c>
      <c r="W809" s="12">
        <f>SUMPRODUCT((SUMIF('[1]كشف حساب عميل (43)'!$F$74:$F$84,"*6 درج معدل*",'[1]كشف حساب عميل (43)'!$E$74:$E$84)))</f>
        <v>0</v>
      </c>
      <c r="X809" s="12">
        <f>SUMPRODUCT((SUMIF('[1]كشف حساب عميل (43)'!$F$74:$F$84,"*5 درج معدل*",'[1]كشف حساب عميل (43)'!$E$74:$E$84)))</f>
        <v>0</v>
      </c>
      <c r="Y809" s="12">
        <f>SUMPRODUCT((SUMIF('[1]كشف حساب عميل (43)'!$F$74:$F$84,"*4 درج*",'[1]كشف حساب عميل (43)'!$E$74:$E$84)))</f>
        <v>0</v>
      </c>
      <c r="Z809" s="12">
        <f t="shared" si="327"/>
        <v>0</v>
      </c>
    </row>
    <row r="810" spans="1:26" ht="17.25" hidden="1" thickTop="1" thickBot="1">
      <c r="A810" s="9" t="str">
        <f>'[1]عملاء الفرع'!$B$46</f>
        <v>كشف حساب عميل (43)</v>
      </c>
      <c r="B810" s="13"/>
      <c r="C810" s="15">
        <v>41061</v>
      </c>
      <c r="D810" s="12">
        <f>SUMPRODUCT((SUMIF('[1]كشف حساب عميل (43)'!$F$86:$F$96,"*560*",'[1]كشف حساب عميل (43)'!$E$86:$E$96)))</f>
        <v>0</v>
      </c>
      <c r="E810" s="12">
        <f>SUMPRODUCT((SUMIF('[1]كشف حساب عميل (43)'!$F$86:$F$96,"*510*",'[1]كشف حساب عميل (43)'!$E$86:$E$96)))</f>
        <v>0</v>
      </c>
      <c r="F810" s="12">
        <f>SUMPRODUCT((SUMIF('[1]كشف حساب عميل (43)'!$F$86:$F$96,"*430 لتر نوفرست*",'[1]كشف حساب عميل (43)'!$E$86:$E$96)))</f>
        <v>0</v>
      </c>
      <c r="G810" s="12">
        <f>SUMPRODUCT((SUMIF('[1]كشف حساب عميل (43)'!$F$86:$F$96,"*340 لتر نوفرست*",'[1]كشف حساب عميل (43)'!$E$86:$E$96)))</f>
        <v>0</v>
      </c>
      <c r="H810" s="12">
        <f>SUMPRODUCT((SUMIF('[1]كشف حساب عميل (43)'!$F$86:$F$96,"*339 لتر نوفرست*",'[1]كشف حساب عميل (43)'!$E$86:$E$96)))</f>
        <v>0</v>
      </c>
      <c r="I810" s="12">
        <f>SUMPRODUCT((SUMIF('[1]كشف حساب عميل (43)'!$F$86:$F$96,"*338*",'[1]كشف حساب عميل (43)'!$E$86:$E$96)))</f>
        <v>0</v>
      </c>
      <c r="J810" s="12">
        <f>SUMPRODUCT((SUMIF('[1]كشف حساب عميل (43)'!$F$86:$F$96,"*330*",'[1]كشف حساب عميل (43)'!$E$86:$E$96)))</f>
        <v>0</v>
      </c>
      <c r="K810" s="12">
        <f>SUMPRODUCT((SUMIF('[1]كشف حساب عميل (43)'!$F$86:$F$96,"*580*",'[1]كشف حساب عميل (43)'!$E$86:$E$96)))</f>
        <v>0</v>
      </c>
      <c r="L810" s="12">
        <f>SUMPRODUCT((SUMIF('[1]كشف حساب عميل (43)'!$F$86:$F$96,"*430 لتر برستيج*",'[1]كشف حساب عميل (43)'!$E$86:$E$96)))</f>
        <v>0</v>
      </c>
      <c r="M810" s="12">
        <f>SUMPRODUCT((SUMIF('[1]كشف حساب عميل (43)'!$F$86:$F$96,"*340 لتر برستيج*",'[1]كشف حساب عميل (43)'!$E$86:$E$96)))</f>
        <v>0</v>
      </c>
      <c r="N810" s="12">
        <f>SUMPRODUCT((SUMIF('[1]كشف حساب عميل (43)'!$F$86:$F$96,"*339 لتر برستيج*",'[1]كشف حساب عميل (43)'!$E$86:$E$96)))</f>
        <v>0</v>
      </c>
      <c r="O810" s="12">
        <f>SUMPRODUCT((SUMIF('[1]كشف حساب عميل (43)'!$F$86:$F$96,"*320*",'[1]كشف حساب عميل (43)'!$E$86:$E$96)))</f>
        <v>0</v>
      </c>
      <c r="P810" s="12">
        <f>SUMPRODUCT((SUMIF('[1]كشف حساب عميل (43)'!$F$86:$F$96,"*290*",'[1]كشف حساب عميل (43)'!$E$86:$E$96)))</f>
        <v>0</v>
      </c>
      <c r="Q810" s="12">
        <f>SUMPRODUCT((SUMIF('[1]كشف حساب عميل (43)'!$F$86:$F$96,"*335 لتر اوسكار*",'[1]كشف حساب عميل (43)'!$E$86:$E$96)))</f>
        <v>0</v>
      </c>
      <c r="R810" s="12">
        <f>SUMPRODUCT((SUMIF('[1]كشف حساب عميل (43)'!$F$86:$F$96,"*335 لتر برنسيسه*",'[1]كشف حساب عميل (43)'!$E$86:$E$96)))</f>
        <v>0</v>
      </c>
      <c r="S810" s="12">
        <f>SUMPRODUCT((SUMIF('[1]كشف حساب عميل (43)'!$F$86:$F$96,"*328*",'[1]كشف حساب عميل (43)'!$E$86:$E$96)))</f>
        <v>0</v>
      </c>
      <c r="T810" s="12">
        <f>SUMPRODUCT((SUMIF('[1]كشف حساب عميل (43)'!$F$86:$F$96,"*7 درج نوفرست*",'[1]كشف حساب عميل (43)'!$E$86:$E$96)))</f>
        <v>0</v>
      </c>
      <c r="U810" s="12">
        <f>SUMPRODUCT((SUMIF('[1]كشف حساب عميل (43)'!$F$86:$F$96,"*6 درج نوفرست*",'[1]كشف حساب عميل (43)'!$E$86:$E$96)))</f>
        <v>0</v>
      </c>
      <c r="V810" s="12">
        <f>SUMPRODUCT((SUMIF('[1]كشف حساب عميل (43)'!$F$86:$F$96,"*5 درج نوفرست*",'[1]كشف حساب عميل (43)'!$E$86:$E$96)))</f>
        <v>0</v>
      </c>
      <c r="W810" s="12">
        <f>SUMPRODUCT((SUMIF('[1]كشف حساب عميل (43)'!$F$86:$F$96,"*6 درج معدل*",'[1]كشف حساب عميل (43)'!$E$86:$E$96)))</f>
        <v>0</v>
      </c>
      <c r="X810" s="12">
        <f>SUMPRODUCT((SUMIF('[1]كشف حساب عميل (43)'!$F$86:$F$96,"*5 درج معدل*",'[1]كشف حساب عميل (43)'!$E$86:$E$96)))</f>
        <v>0</v>
      </c>
      <c r="Y810" s="12">
        <f>SUMPRODUCT((SUMIF('[1]كشف حساب عميل (43)'!$F$86:$F$96,"*4 درج*",'[1]كشف حساب عميل (43)'!$E$86:$E$96)))</f>
        <v>0</v>
      </c>
      <c r="Z810" s="12">
        <f t="shared" si="327"/>
        <v>0</v>
      </c>
    </row>
    <row r="811" spans="1:26" ht="17.25" hidden="1" thickTop="1" thickBot="1">
      <c r="A811" s="9" t="str">
        <f>'[1]عملاء الفرع'!$B$46</f>
        <v>كشف حساب عميل (43)</v>
      </c>
      <c r="B811" s="13"/>
      <c r="C811" s="11" t="s">
        <v>26</v>
      </c>
      <c r="D811" s="12">
        <f t="shared" ref="D811:S830" si="340">SUM(D808:D810)</f>
        <v>0</v>
      </c>
      <c r="E811" s="12">
        <f t="shared" ref="E811:Y811" si="341">SUM(E808:E810)</f>
        <v>0</v>
      </c>
      <c r="F811" s="12">
        <f t="shared" si="341"/>
        <v>0</v>
      </c>
      <c r="G811" s="12">
        <f t="shared" si="341"/>
        <v>0</v>
      </c>
      <c r="H811" s="12">
        <f t="shared" si="341"/>
        <v>0</v>
      </c>
      <c r="I811" s="12">
        <f t="shared" si="341"/>
        <v>0</v>
      </c>
      <c r="J811" s="12">
        <f t="shared" si="341"/>
        <v>0</v>
      </c>
      <c r="K811" s="12">
        <f t="shared" si="341"/>
        <v>0</v>
      </c>
      <c r="L811" s="12">
        <f t="shared" si="341"/>
        <v>0</v>
      </c>
      <c r="M811" s="12">
        <f t="shared" si="341"/>
        <v>0</v>
      </c>
      <c r="N811" s="12">
        <f t="shared" si="341"/>
        <v>0</v>
      </c>
      <c r="O811" s="12">
        <f t="shared" si="341"/>
        <v>0</v>
      </c>
      <c r="P811" s="12">
        <f t="shared" si="341"/>
        <v>0</v>
      </c>
      <c r="Q811" s="12">
        <f t="shared" si="341"/>
        <v>0</v>
      </c>
      <c r="R811" s="12">
        <f t="shared" si="341"/>
        <v>0</v>
      </c>
      <c r="S811" s="12">
        <f t="shared" si="341"/>
        <v>0</v>
      </c>
      <c r="T811" s="12">
        <f t="shared" si="341"/>
        <v>0</v>
      </c>
      <c r="U811" s="12">
        <f t="shared" si="341"/>
        <v>0</v>
      </c>
      <c r="V811" s="12">
        <f t="shared" si="341"/>
        <v>0</v>
      </c>
      <c r="W811" s="12">
        <f t="shared" si="341"/>
        <v>0</v>
      </c>
      <c r="X811" s="12">
        <f t="shared" si="341"/>
        <v>0</v>
      </c>
      <c r="Y811" s="12">
        <f t="shared" si="341"/>
        <v>0</v>
      </c>
      <c r="Z811" s="12">
        <f t="shared" si="327"/>
        <v>0</v>
      </c>
    </row>
    <row r="812" spans="1:26" ht="17.25" hidden="1" thickTop="1" thickBot="1">
      <c r="A812" s="9" t="str">
        <f>'[1]عملاء الفرع'!$B$46</f>
        <v>كشف حساب عميل (43)</v>
      </c>
      <c r="B812" s="13"/>
      <c r="C812" s="11" t="s">
        <v>27</v>
      </c>
      <c r="D812" s="12">
        <f t="shared" ref="D812:Y831" si="342">SUM(D811,D807)</f>
        <v>0</v>
      </c>
      <c r="E812" s="12">
        <f t="shared" si="342"/>
        <v>0</v>
      </c>
      <c r="F812" s="12">
        <f t="shared" si="342"/>
        <v>0</v>
      </c>
      <c r="G812" s="12">
        <f t="shared" si="342"/>
        <v>0</v>
      </c>
      <c r="H812" s="12">
        <f t="shared" si="342"/>
        <v>0</v>
      </c>
      <c r="I812" s="12">
        <f t="shared" si="342"/>
        <v>0</v>
      </c>
      <c r="J812" s="12">
        <f t="shared" si="342"/>
        <v>0</v>
      </c>
      <c r="K812" s="12">
        <f t="shared" si="342"/>
        <v>0</v>
      </c>
      <c r="L812" s="12">
        <f t="shared" si="342"/>
        <v>0</v>
      </c>
      <c r="M812" s="12">
        <f t="shared" si="342"/>
        <v>0</v>
      </c>
      <c r="N812" s="12">
        <f t="shared" si="342"/>
        <v>0</v>
      </c>
      <c r="O812" s="12">
        <f t="shared" si="342"/>
        <v>0</v>
      </c>
      <c r="P812" s="12">
        <f t="shared" si="342"/>
        <v>0</v>
      </c>
      <c r="Q812" s="12">
        <f t="shared" si="342"/>
        <v>0</v>
      </c>
      <c r="R812" s="12">
        <f t="shared" si="342"/>
        <v>0</v>
      </c>
      <c r="S812" s="12">
        <f t="shared" si="342"/>
        <v>0</v>
      </c>
      <c r="T812" s="12">
        <f t="shared" si="342"/>
        <v>0</v>
      </c>
      <c r="U812" s="12">
        <f t="shared" si="342"/>
        <v>0</v>
      </c>
      <c r="V812" s="12">
        <f t="shared" si="342"/>
        <v>0</v>
      </c>
      <c r="W812" s="12">
        <f t="shared" si="342"/>
        <v>0</v>
      </c>
      <c r="X812" s="12">
        <f t="shared" si="342"/>
        <v>0</v>
      </c>
      <c r="Y812" s="12">
        <f t="shared" si="342"/>
        <v>0</v>
      </c>
      <c r="Z812" s="12">
        <f t="shared" si="327"/>
        <v>0</v>
      </c>
    </row>
    <row r="813" spans="1:26" ht="17.25" hidden="1" thickTop="1" thickBot="1">
      <c r="A813" s="9" t="str">
        <f>'[1]عملاء الفرع'!$B$46</f>
        <v>كشف حساب عميل (43)</v>
      </c>
      <c r="B813" s="13"/>
      <c r="C813" s="11">
        <v>41091</v>
      </c>
      <c r="D813" s="12">
        <f>SUMPRODUCT((SUMIF('[1]كشف حساب عميل (43)'!$F$99:$F$126,"*560*",'[1]كشف حساب عميل (43)'!$E$99:$E$126)))</f>
        <v>0</v>
      </c>
      <c r="E813" s="12">
        <f>SUMPRODUCT((SUMIF('[1]كشف حساب عميل (43)'!$F$99:$F$126,"*510*",'[1]كشف حساب عميل (43)'!$E$99:$E$126)))</f>
        <v>0</v>
      </c>
      <c r="F813" s="12">
        <f>SUMPRODUCT((SUMIF('[1]كشف حساب عميل (43)'!$F$99:$F$126,"*430 لتر نوفرست*",'[1]كشف حساب عميل (43)'!$E$99:$E$126)))</f>
        <v>0</v>
      </c>
      <c r="G813" s="12">
        <f>SUMPRODUCT((SUMIF('[1]كشف حساب عميل (43)'!$F$99:$F$126,"*340 لتر نوفرست*",'[1]كشف حساب عميل (43)'!$E$99:$E$126)))</f>
        <v>0</v>
      </c>
      <c r="H813" s="12">
        <f>SUMPRODUCT((SUMIF('[1]كشف حساب عميل (43)'!$F$99:$F$126,"*339 لتر نوفرست*",'[1]كشف حساب عميل (43)'!$E$99:$E$126)))</f>
        <v>0</v>
      </c>
      <c r="I813" s="12">
        <f>SUMPRODUCT((SUMIF('[1]كشف حساب عميل (43)'!$F$99:$F$126,"*338*",'[1]كشف حساب عميل (43)'!$E$99:$E$126)))</f>
        <v>0</v>
      </c>
      <c r="J813" s="12">
        <f>SUMPRODUCT((SUMIF('[1]كشف حساب عميل (43)'!$F$99:$F$126,"*330*",'[1]كشف حساب عميل (43)'!$E$99:$E$126)))</f>
        <v>0</v>
      </c>
      <c r="K813" s="12">
        <f>SUMPRODUCT((SUMIF('[1]كشف حساب عميل (43)'!$F$99:$F$126,"*580*",'[1]كشف حساب عميل (43)'!$E$99:$E$126)))</f>
        <v>0</v>
      </c>
      <c r="L813" s="12">
        <f>SUMPRODUCT((SUMIF('[1]كشف حساب عميل (43)'!$F$99:$F$126,"*430 لتر برستيج*",'[1]كشف حساب عميل (43)'!$E$99:$E$126)))</f>
        <v>0</v>
      </c>
      <c r="M813" s="12">
        <f>SUMPRODUCT((SUMIF('[1]كشف حساب عميل (43)'!$F$99:$F$126,"*340 لتر برستيج*",'[1]كشف حساب عميل (43)'!$E$99:$E$126)))</f>
        <v>0</v>
      </c>
      <c r="N813" s="12">
        <f>SUMPRODUCT((SUMIF('[1]كشف حساب عميل (43)'!$F$99:$F$126,"*339 لتر برستيج*",'[1]كشف حساب عميل (43)'!$E$99:$E$126)))</f>
        <v>0</v>
      </c>
      <c r="O813" s="12">
        <f>SUMPRODUCT((SUMIF('[1]كشف حساب عميل (43)'!$F$99:$F$126,"*320*",'[1]كشف حساب عميل (43)'!$E$99:$E$126)))</f>
        <v>0</v>
      </c>
      <c r="P813" s="12">
        <f>SUMPRODUCT((SUMIF('[1]كشف حساب عميل (43)'!$F$99:$F$126,"*290*",'[1]كشف حساب عميل (43)'!$E$99:$E$126)))</f>
        <v>0</v>
      </c>
      <c r="Q813" s="12">
        <f>SUMPRODUCT((SUMIF('[1]كشف حساب عميل (43)'!$F$99:$F$126,"*335 لتر اوسكار*",'[1]كشف حساب عميل (43)'!$E$99:$E$126)))</f>
        <v>0</v>
      </c>
      <c r="R813" s="12">
        <f>SUMPRODUCT((SUMIF('[1]كشف حساب عميل (43)'!$F$99:$F$126,"*335 لتر برنسيسه*",'[1]كشف حساب عميل (43)'!$E$99:$E$126)))</f>
        <v>0</v>
      </c>
      <c r="S813" s="12">
        <f>SUMPRODUCT((SUMIF('[1]كشف حساب عميل (43)'!$F$99:$F$126,"*328*",'[1]كشف حساب عميل (43)'!$E$99:$E$126)))</f>
        <v>0</v>
      </c>
      <c r="T813" s="12">
        <f>SUMPRODUCT((SUMIF('[1]كشف حساب عميل (43)'!$F$99:$F$126,"*7 درج نوفرست*",'[1]كشف حساب عميل (43)'!$E$99:$E$126)))</f>
        <v>0</v>
      </c>
      <c r="U813" s="12">
        <f>SUMPRODUCT((SUMIF('[1]كشف حساب عميل (43)'!$F$99:$F$126,"*6 درج نوفرست*",'[1]كشف حساب عميل (43)'!$E$99:$E$126)))</f>
        <v>0</v>
      </c>
      <c r="V813" s="12">
        <f>SUMPRODUCT((SUMIF('[1]كشف حساب عميل (43)'!$F$99:$F$126,"*5 درج نوفرست*",'[1]كشف حساب عميل (43)'!$E$99:$E$126)))</f>
        <v>0</v>
      </c>
      <c r="W813" s="12">
        <f>SUMPRODUCT((SUMIF('[1]كشف حساب عميل (43)'!$F$99:$F$126,"*6 درج معدل*",'[1]كشف حساب عميل (43)'!$E$99:$E$126)))</f>
        <v>0</v>
      </c>
      <c r="X813" s="12">
        <f>SUMPRODUCT((SUMIF('[1]كشف حساب عميل (43)'!$F$99:$F$126,"*5 درج معدل*",'[1]كشف حساب عميل (43)'!$E$99:$E$126)))</f>
        <v>0</v>
      </c>
      <c r="Y813" s="12">
        <f>SUMPRODUCT((SUMIF('[1]كشف حساب عميل (43)'!$F$99:$F$126,"*4 درج*",'[1]كشف حساب عميل (43)'!$E$99:$E$126)))</f>
        <v>0</v>
      </c>
      <c r="Z813" s="12">
        <f t="shared" si="327"/>
        <v>0</v>
      </c>
    </row>
    <row r="814" spans="1:26" ht="17.25" hidden="1" thickTop="1" thickBot="1">
      <c r="A814" s="9" t="str">
        <f>'[1]عملاء الفرع'!$B$46</f>
        <v>كشف حساب عميل (43)</v>
      </c>
      <c r="B814" s="13"/>
      <c r="C814" s="11">
        <v>41122</v>
      </c>
      <c r="D814" s="12">
        <f>SUMPRODUCT((SUMIF('[1]كشف حساب عميل (43)'!$F$128:$F$144,"*560*",'[1]كشف حساب عميل (43)'!$E$128:$E$144)))</f>
        <v>0</v>
      </c>
      <c r="E814" s="12">
        <f>SUMPRODUCT((SUMIF('[1]كشف حساب عميل (43)'!$F$128:$F$144,"*510*",'[1]كشف حساب عميل (43)'!$E$128:$E$144)))</f>
        <v>0</v>
      </c>
      <c r="F814" s="12">
        <f>SUMPRODUCT((SUMIF('[1]كشف حساب عميل (43)'!$F$128:$F$144,"*430 لتر نوفرست*",'[1]كشف حساب عميل (43)'!$E$128:$E$144)))</f>
        <v>0</v>
      </c>
      <c r="G814" s="12">
        <f>SUMPRODUCT((SUMIF('[1]كشف حساب عميل (43)'!$F$128:$F$144,"*340 لتر نوفرست*",'[1]كشف حساب عميل (43)'!$E$128:$E$144)))</f>
        <v>0</v>
      </c>
      <c r="H814" s="12">
        <f>SUMPRODUCT((SUMIF('[1]كشف حساب عميل (43)'!$F$128:$F$144,"*339 لتر نوفرست*",'[1]كشف حساب عميل (43)'!$E$128:$E$144)))</f>
        <v>0</v>
      </c>
      <c r="I814" s="12">
        <f>SUMPRODUCT((SUMIF('[1]كشف حساب عميل (43)'!$F$128:$F$144,"*338*",'[1]كشف حساب عميل (43)'!$E$128:$E$144)))</f>
        <v>0</v>
      </c>
      <c r="J814" s="12">
        <f>SUMPRODUCT((SUMIF('[1]كشف حساب عميل (43)'!$F$128:$F$144,"*330*",'[1]كشف حساب عميل (43)'!$E$128:$E$144)))</f>
        <v>0</v>
      </c>
      <c r="K814" s="12">
        <f>SUMPRODUCT((SUMIF('[1]كشف حساب عميل (43)'!$F$128:$F$144,"*580*",'[1]كشف حساب عميل (43)'!$E$128:$E$144)))</f>
        <v>0</v>
      </c>
      <c r="L814" s="12">
        <f>SUMPRODUCT((SUMIF('[1]كشف حساب عميل (43)'!$F$128:$F$144,"*430 لتر برستيج*",'[1]كشف حساب عميل (43)'!$E$128:$E$144)))</f>
        <v>0</v>
      </c>
      <c r="M814" s="12">
        <f>SUMPRODUCT((SUMIF('[1]كشف حساب عميل (43)'!$F$128:$F$144,"*340 لتر برستيج*",'[1]كشف حساب عميل (43)'!$E$128:$E$144)))</f>
        <v>0</v>
      </c>
      <c r="N814" s="12">
        <f>SUMPRODUCT((SUMIF('[1]كشف حساب عميل (43)'!$F$128:$F$144,"*339 لتر برستيج*",'[1]كشف حساب عميل (43)'!$E$128:$E$144)))</f>
        <v>0</v>
      </c>
      <c r="O814" s="12">
        <f>SUMPRODUCT((SUMIF('[1]كشف حساب عميل (43)'!$F$128:$F$144,"*320*",'[1]كشف حساب عميل (43)'!$E$128:$E$144)))</f>
        <v>0</v>
      </c>
      <c r="P814" s="12">
        <f>SUMPRODUCT((SUMIF('[1]كشف حساب عميل (43)'!$F$128:$F$144,"*290*",'[1]كشف حساب عميل (43)'!$E$128:$E$144)))</f>
        <v>0</v>
      </c>
      <c r="Q814" s="12">
        <f>SUMPRODUCT((SUMIF('[1]كشف حساب عميل (43)'!$F$128:$F$144,"*335 لتر اوسكار*",'[1]كشف حساب عميل (43)'!$E$128:$E$144)))</f>
        <v>0</v>
      </c>
      <c r="R814" s="12">
        <f>SUMPRODUCT((SUMIF('[1]كشف حساب عميل (43)'!$F$128:$F$144,"*335 لتر برنسيسه*",'[1]كشف حساب عميل (43)'!$E$128:$E$144)))</f>
        <v>0</v>
      </c>
      <c r="S814" s="12">
        <f>SUMPRODUCT((SUMIF('[1]كشف حساب عميل (43)'!$F$128:$F$144,"*328*",'[1]كشف حساب عميل (43)'!$E$128:$E$144)))</f>
        <v>0</v>
      </c>
      <c r="T814" s="12">
        <f>SUMPRODUCT((SUMIF('[1]كشف حساب عميل (43)'!$F$128:$F$144,"*7 درج نوفرست*",'[1]كشف حساب عميل (43)'!$E$128:$E$144)))</f>
        <v>0</v>
      </c>
      <c r="U814" s="12">
        <f>SUMPRODUCT((SUMIF('[1]كشف حساب عميل (43)'!$F$128:$F$144,"*6 درج نوفرست*",'[1]كشف حساب عميل (43)'!$E$128:$E$144)))</f>
        <v>0</v>
      </c>
      <c r="V814" s="12">
        <f>SUMPRODUCT((SUMIF('[1]كشف حساب عميل (43)'!$F$128:$F$144,"*5 درج نوفرست*",'[1]كشف حساب عميل (43)'!$E$128:$E$144)))</f>
        <v>0</v>
      </c>
      <c r="W814" s="12">
        <f>SUMPRODUCT((SUMIF('[1]كشف حساب عميل (43)'!$F$128:$F$144,"*6 درج معدل*",'[1]كشف حساب عميل (43)'!$E$128:$E$144)))</f>
        <v>0</v>
      </c>
      <c r="X814" s="12">
        <f>SUMPRODUCT((SUMIF('[1]كشف حساب عميل (43)'!$F$128:$F$144,"*5 درج معدل*",'[1]كشف حساب عميل (43)'!$E$128:$E$144)))</f>
        <v>0</v>
      </c>
      <c r="Y814" s="12">
        <f>SUMPRODUCT((SUMIF('[1]كشف حساب عميل (43)'!$F$128:$F$144,"*4 درج*",'[1]كشف حساب عميل (43)'!$E$128:$E$144)))</f>
        <v>0</v>
      </c>
      <c r="Z814" s="12">
        <f t="shared" si="327"/>
        <v>0</v>
      </c>
    </row>
    <row r="815" spans="1:26" ht="17.25" hidden="1" thickTop="1" thickBot="1">
      <c r="A815" s="9" t="str">
        <f>'[1]عملاء الفرع'!$B$46</f>
        <v>كشف حساب عميل (43)</v>
      </c>
      <c r="B815" s="13"/>
      <c r="C815" s="11">
        <v>41153</v>
      </c>
      <c r="D815" s="12">
        <f>SUMPRODUCT((SUMIF('[1]كشف حساب عميل (43)'!$F$146:$F$167,"*560*",'[1]كشف حساب عميل (43)'!$E$146:$E$167)))</f>
        <v>0</v>
      </c>
      <c r="E815" s="12">
        <f>SUMPRODUCT((SUMIF('[1]كشف حساب عميل (43)'!$F$146:$F$167,"*510*",'[1]كشف حساب عميل (43)'!$E$146:$E$167)))</f>
        <v>0</v>
      </c>
      <c r="F815" s="12">
        <f>SUMPRODUCT((SUMIF('[1]كشف حساب عميل (43)'!$F$146:$F$167,"*430 لتر نوفرست*",'[1]كشف حساب عميل (43)'!$E$146:$E$167)))</f>
        <v>0</v>
      </c>
      <c r="G815" s="12">
        <f>SUMPRODUCT((SUMIF('[1]كشف حساب عميل (43)'!$F$146:$F$167,"*340 لتر نوفرست*",'[1]كشف حساب عميل (43)'!$E$146:$E$167)))</f>
        <v>0</v>
      </c>
      <c r="H815" s="12">
        <f>SUMPRODUCT((SUMIF('[1]كشف حساب عميل (43)'!$F$146:$F$167,"*339 لتر نوفرست*",'[1]كشف حساب عميل (43)'!$E$146:$E$167)))</f>
        <v>0</v>
      </c>
      <c r="I815" s="12">
        <f>SUMPRODUCT((SUMIF('[1]كشف حساب عميل (43)'!$F$146:$F$167,"*338*",'[1]كشف حساب عميل (43)'!$E$146:$E$167)))</f>
        <v>0</v>
      </c>
      <c r="J815" s="12">
        <f>SUMPRODUCT((SUMIF('[1]كشف حساب عميل (43)'!$F$146:$F$167,"*330*",'[1]كشف حساب عميل (43)'!$E$146:$E$167)))</f>
        <v>0</v>
      </c>
      <c r="K815" s="12">
        <f>SUMPRODUCT((SUMIF('[1]كشف حساب عميل (43)'!$F$146:$F$167,"*580*",'[1]كشف حساب عميل (43)'!$E$146:$E$167)))</f>
        <v>0</v>
      </c>
      <c r="L815" s="12">
        <f>SUMPRODUCT((SUMIF('[1]كشف حساب عميل (43)'!$F$146:$F$167,"*430 لتر برستيج*",'[1]كشف حساب عميل (43)'!$E$146:$E$167)))</f>
        <v>0</v>
      </c>
      <c r="M815" s="12">
        <f>SUMPRODUCT((SUMIF('[1]كشف حساب عميل (43)'!$F$146:$F$167,"*340 لتر برستيج*",'[1]كشف حساب عميل (43)'!$E$146:$E$167)))</f>
        <v>0</v>
      </c>
      <c r="N815" s="12">
        <f>SUMPRODUCT((SUMIF('[1]كشف حساب عميل (43)'!$F$146:$F$167,"*339 لتر برستيج*",'[1]كشف حساب عميل (43)'!$E$146:$E$167)))</f>
        <v>0</v>
      </c>
      <c r="O815" s="12">
        <f>SUMPRODUCT((SUMIF('[1]كشف حساب عميل (43)'!$F$146:$F$167,"*320*",'[1]كشف حساب عميل (43)'!$E$146:$E$167)))</f>
        <v>0</v>
      </c>
      <c r="P815" s="12">
        <f>SUMPRODUCT((SUMIF('[1]كشف حساب عميل (43)'!$F$146:$F$167,"*290*",'[1]كشف حساب عميل (43)'!$E$146:$E$167)))</f>
        <v>0</v>
      </c>
      <c r="Q815" s="12">
        <f>SUMPRODUCT((SUMIF('[1]كشف حساب عميل (43)'!$F$146:$F$167,"*335 لتر اوسكار*",'[1]كشف حساب عميل (43)'!$E$146:$E$167)))</f>
        <v>0</v>
      </c>
      <c r="R815" s="12">
        <f>SUMPRODUCT((SUMIF('[1]كشف حساب عميل (43)'!$F$146:$F$167,"*335 لتر برنسيسه*",'[1]كشف حساب عميل (43)'!$E$146:$E$167)))</f>
        <v>0</v>
      </c>
      <c r="S815" s="12">
        <f>SUMPRODUCT((SUMIF('[1]كشف حساب عميل (43)'!$F$146:$F$167,"*328*",'[1]كشف حساب عميل (43)'!$E$146:$E$167)))</f>
        <v>0</v>
      </c>
      <c r="T815" s="12">
        <f>SUMPRODUCT((SUMIF('[1]كشف حساب عميل (43)'!$F$146:$F$167,"*7 درج نوفرست*",'[1]كشف حساب عميل (43)'!$E$146:$E$167)))</f>
        <v>0</v>
      </c>
      <c r="U815" s="12">
        <f>SUMPRODUCT((SUMIF('[1]كشف حساب عميل (43)'!$F$146:$F$167,"*6 درج نوفرست*",'[1]كشف حساب عميل (43)'!$E$146:$E$167)))</f>
        <v>0</v>
      </c>
      <c r="V815" s="12">
        <f>SUMPRODUCT((SUMIF('[1]كشف حساب عميل (43)'!$F$146:$F$167,"*5 درج نوفرست*",'[1]كشف حساب عميل (43)'!$E$146:$E$167)))</f>
        <v>0</v>
      </c>
      <c r="W815" s="12">
        <f>SUMPRODUCT((SUMIF('[1]كشف حساب عميل (43)'!$F$146:$F$167,"*6 درج معدل*",'[1]كشف حساب عميل (43)'!$E$146:$E$167)))</f>
        <v>0</v>
      </c>
      <c r="X815" s="12">
        <f>SUMPRODUCT((SUMIF('[1]كشف حساب عميل (43)'!$F$146:$F$167,"*5 درج معدل*",'[1]كشف حساب عميل (43)'!$E$146:$E$167)))</f>
        <v>0</v>
      </c>
      <c r="Y815" s="12">
        <f>SUMPRODUCT((SUMIF('[1]كشف حساب عميل (43)'!$F$146:$F$167,"*4 درج*",'[1]كشف حساب عميل (43)'!$E$146:$E$167)))</f>
        <v>0</v>
      </c>
      <c r="Z815" s="12">
        <f t="shared" si="327"/>
        <v>0</v>
      </c>
    </row>
    <row r="816" spans="1:26" ht="17.25" hidden="1" thickTop="1" thickBot="1">
      <c r="A816" s="9" t="str">
        <f>'[1]عملاء الفرع'!$B$46</f>
        <v>كشف حساب عميل (43)</v>
      </c>
      <c r="B816" s="13"/>
      <c r="C816" s="11" t="s">
        <v>28</v>
      </c>
      <c r="D816" s="12">
        <f t="shared" ref="D816:S835" si="343">SUM(D813:D815)</f>
        <v>0</v>
      </c>
      <c r="E816" s="12">
        <f t="shared" ref="E816:Y816" si="344">SUM(E813:E815)</f>
        <v>0</v>
      </c>
      <c r="F816" s="12">
        <f t="shared" si="344"/>
        <v>0</v>
      </c>
      <c r="G816" s="12">
        <f t="shared" si="344"/>
        <v>0</v>
      </c>
      <c r="H816" s="12">
        <f t="shared" si="344"/>
        <v>0</v>
      </c>
      <c r="I816" s="12">
        <f t="shared" si="344"/>
        <v>0</v>
      </c>
      <c r="J816" s="12">
        <f t="shared" si="344"/>
        <v>0</v>
      </c>
      <c r="K816" s="12">
        <f t="shared" si="344"/>
        <v>0</v>
      </c>
      <c r="L816" s="12">
        <f t="shared" si="344"/>
        <v>0</v>
      </c>
      <c r="M816" s="12">
        <f t="shared" si="344"/>
        <v>0</v>
      </c>
      <c r="N816" s="12">
        <f t="shared" si="344"/>
        <v>0</v>
      </c>
      <c r="O816" s="12">
        <f t="shared" si="344"/>
        <v>0</v>
      </c>
      <c r="P816" s="12">
        <f t="shared" si="344"/>
        <v>0</v>
      </c>
      <c r="Q816" s="12">
        <f t="shared" si="344"/>
        <v>0</v>
      </c>
      <c r="R816" s="12">
        <f t="shared" si="344"/>
        <v>0</v>
      </c>
      <c r="S816" s="12">
        <f t="shared" si="344"/>
        <v>0</v>
      </c>
      <c r="T816" s="12">
        <f t="shared" si="344"/>
        <v>0</v>
      </c>
      <c r="U816" s="12">
        <f t="shared" si="344"/>
        <v>0</v>
      </c>
      <c r="V816" s="12">
        <f t="shared" si="344"/>
        <v>0</v>
      </c>
      <c r="W816" s="12">
        <f t="shared" si="344"/>
        <v>0</v>
      </c>
      <c r="X816" s="12">
        <f t="shared" si="344"/>
        <v>0</v>
      </c>
      <c r="Y816" s="12">
        <f t="shared" si="344"/>
        <v>0</v>
      </c>
      <c r="Z816" s="12">
        <f t="shared" si="327"/>
        <v>0</v>
      </c>
    </row>
    <row r="817" spans="1:26" ht="17.25" hidden="1" thickTop="1" thickBot="1">
      <c r="A817" s="9" t="str">
        <f>'[1]عملاء الفرع'!$B$46</f>
        <v>كشف حساب عميل (43)</v>
      </c>
      <c r="B817" s="13"/>
      <c r="C817" s="11">
        <v>41183</v>
      </c>
      <c r="D817" s="12">
        <f>SUMPRODUCT((SUMIF('[1]كشف حساب عميل (43)'!$F$169:$F$189,"*560*",'[1]كشف حساب عميل (43)'!$E$169:$E$189)))</f>
        <v>0</v>
      </c>
      <c r="E817" s="12">
        <f>SUMPRODUCT((SUMIF('[1]كشف حساب عميل (43)'!$F$169:$F$189,"*510*",'[1]كشف حساب عميل (43)'!$E$169:$E$189)))</f>
        <v>0</v>
      </c>
      <c r="F817" s="12">
        <f>SUMPRODUCT((SUMIF('[1]كشف حساب عميل (43)'!$F$169:$F$189,"*430 لتر نوفرست*",'[1]كشف حساب عميل (43)'!$E$169:$E$189)))</f>
        <v>0</v>
      </c>
      <c r="G817" s="12">
        <f>SUMPRODUCT((SUMIF('[1]كشف حساب عميل (43)'!$F$169:$F$189,"*340 لتر نوفرست*",'[1]كشف حساب عميل (43)'!$E$169:$E$189)))</f>
        <v>0</v>
      </c>
      <c r="H817" s="12">
        <f>SUMPRODUCT((SUMIF('[1]كشف حساب عميل (43)'!$F$169:$F$189,"*339 لتر نوفرست*",'[1]كشف حساب عميل (43)'!$E$169:$E$189)))</f>
        <v>0</v>
      </c>
      <c r="I817" s="12">
        <f>SUMPRODUCT((SUMIF('[1]كشف حساب عميل (43)'!$F$169:$F$189,"*338*",'[1]كشف حساب عميل (43)'!$E$169:$E$189)))</f>
        <v>0</v>
      </c>
      <c r="J817" s="12">
        <f>SUMPRODUCT((SUMIF('[1]كشف حساب عميل (43)'!$F$169:$F$189,"*330*",'[1]كشف حساب عميل (43)'!$E$169:$E$189)))</f>
        <v>0</v>
      </c>
      <c r="K817" s="12">
        <f>SUMPRODUCT((SUMIF('[1]كشف حساب عميل (43)'!$F$169:$F$189,"*580*",'[1]كشف حساب عميل (43)'!$E$169:$E$189)))</f>
        <v>0</v>
      </c>
      <c r="L817" s="12">
        <f>SUMPRODUCT((SUMIF('[1]كشف حساب عميل (43)'!$F$169:$F$189,"*430 لتر برستيج*",'[1]كشف حساب عميل (43)'!$E$169:$E$189)))</f>
        <v>0</v>
      </c>
      <c r="M817" s="12">
        <f>SUMPRODUCT((SUMIF('[1]كشف حساب عميل (43)'!$F$169:$F$189,"*340 لتر برستيج*",'[1]كشف حساب عميل (43)'!$E$169:$E$189)))</f>
        <v>0</v>
      </c>
      <c r="N817" s="12">
        <f>SUMPRODUCT((SUMIF('[1]كشف حساب عميل (43)'!$F$169:$F$189,"*339 لتر برستيج*",'[1]كشف حساب عميل (43)'!$E$169:$E$189)))</f>
        <v>0</v>
      </c>
      <c r="O817" s="12">
        <f>SUMPRODUCT((SUMIF('[1]كشف حساب عميل (43)'!$F$169:$F$189,"*320*",'[1]كشف حساب عميل (43)'!$E$169:$E$189)))</f>
        <v>0</v>
      </c>
      <c r="P817" s="12">
        <f>SUMPRODUCT((SUMIF('[1]كشف حساب عميل (43)'!$F$169:$F$189,"*290*",'[1]كشف حساب عميل (43)'!$E$169:$E$189)))</f>
        <v>0</v>
      </c>
      <c r="Q817" s="12">
        <f>SUMPRODUCT((SUMIF('[1]كشف حساب عميل (43)'!$F$169:$F$189,"*335 لتر اوسكار*",'[1]كشف حساب عميل (43)'!$E$169:$E$189)))</f>
        <v>0</v>
      </c>
      <c r="R817" s="12">
        <f>SUMPRODUCT((SUMIF('[1]كشف حساب عميل (43)'!$F$169:$F$189,"*335 لتر برنسيسه*",'[1]كشف حساب عميل (43)'!$E$169:$E$189)))</f>
        <v>0</v>
      </c>
      <c r="S817" s="12">
        <f>SUMPRODUCT((SUMIF('[1]كشف حساب عميل (43)'!$F$169:$F$189,"*328*",'[1]كشف حساب عميل (43)'!$E$169:$E$189)))</f>
        <v>0</v>
      </c>
      <c r="T817" s="12">
        <f>SUMPRODUCT((SUMIF('[1]كشف حساب عميل (43)'!$F$169:$F$189,"*7 درج نوفرست*",'[1]كشف حساب عميل (43)'!$E$169:$E$189)))</f>
        <v>0</v>
      </c>
      <c r="U817" s="12">
        <f>SUMPRODUCT((SUMIF('[1]كشف حساب عميل (43)'!$F$169:$F$189,"*6 درج نوفرست*",'[1]كشف حساب عميل (43)'!$E$169:$E$189)))</f>
        <v>0</v>
      </c>
      <c r="V817" s="12">
        <f>SUMPRODUCT((SUMIF('[1]كشف حساب عميل (43)'!$F$169:$F$189,"*5 درج نوفرست*",'[1]كشف حساب عميل (43)'!$E$169:$E$189)))</f>
        <v>0</v>
      </c>
      <c r="W817" s="12">
        <f>SUMPRODUCT((SUMIF('[1]كشف حساب عميل (43)'!$F$169:$F$189,"*6 درج معدل*",'[1]كشف حساب عميل (43)'!$E$169:$E$189)))</f>
        <v>0</v>
      </c>
      <c r="X817" s="12">
        <f>SUMPRODUCT((SUMIF('[1]كشف حساب عميل (43)'!$F$169:$F$189,"*5 درج معدل*",'[1]كشف حساب عميل (43)'!$E$169:$E$189)))</f>
        <v>0</v>
      </c>
      <c r="Y817" s="12">
        <f>SUMPRODUCT((SUMIF('[1]كشف حساب عميل (43)'!$F$169:$F$189,"*4 درج*",'[1]كشف حساب عميل (43)'!$E$169:$E$189)))</f>
        <v>0</v>
      </c>
      <c r="Z817" s="12">
        <f t="shared" si="327"/>
        <v>0</v>
      </c>
    </row>
    <row r="818" spans="1:26" ht="17.25" hidden="1" thickTop="1" thickBot="1">
      <c r="A818" s="9" t="str">
        <f>'[1]عملاء الفرع'!$B$46</f>
        <v>كشف حساب عميل (43)</v>
      </c>
      <c r="B818" s="13"/>
      <c r="C818" s="11">
        <v>41214</v>
      </c>
      <c r="D818" s="12">
        <f>SUMPRODUCT((SUMIF('[1]كشف حساب عميل (43)'!$F$191:$F$202,"*560*",'[1]كشف حساب عميل (43)'!$E$191:$E$202)))</f>
        <v>0</v>
      </c>
      <c r="E818" s="12">
        <f>SUMPRODUCT((SUMIF('[1]كشف حساب عميل (43)'!$F$191:$F$202,"*510*",'[1]كشف حساب عميل (43)'!$E$191:$E$202)))</f>
        <v>0</v>
      </c>
      <c r="F818" s="12">
        <f>SUMPRODUCT((SUMIF('[1]كشف حساب عميل (43)'!$F$191:$F$202,"*430 لتر نوفرست*",'[1]كشف حساب عميل (43)'!$E$191:$E$202)))</f>
        <v>0</v>
      </c>
      <c r="G818" s="12">
        <f>SUMPRODUCT((SUMIF('[1]كشف حساب عميل (43)'!$F$191:$F$202,"*340 لتر نوفرست*",'[1]كشف حساب عميل (43)'!$E$191:$E$202)))</f>
        <v>0</v>
      </c>
      <c r="H818" s="12">
        <f>SUMPRODUCT((SUMIF('[1]كشف حساب عميل (43)'!$F$191:$F$202,"*339 لتر نوفرست*",'[1]كشف حساب عميل (43)'!$E$191:$E$202)))</f>
        <v>0</v>
      </c>
      <c r="I818" s="12">
        <f>SUMPRODUCT((SUMIF('[1]كشف حساب عميل (43)'!$F$191:$F$202,"*338*",'[1]كشف حساب عميل (43)'!$E$191:$E$202)))</f>
        <v>0</v>
      </c>
      <c r="J818" s="12">
        <f>SUMPRODUCT((SUMIF('[1]كشف حساب عميل (43)'!$F$191:$F$202,"*330*",'[1]كشف حساب عميل (43)'!$E$191:$E$202)))</f>
        <v>0</v>
      </c>
      <c r="K818" s="12">
        <f>SUMPRODUCT((SUMIF('[1]كشف حساب عميل (43)'!$F$191:$F$202,"*580*",'[1]كشف حساب عميل (43)'!$E$191:$E$202)))</f>
        <v>0</v>
      </c>
      <c r="L818" s="12">
        <f>SUMPRODUCT((SUMIF('[1]كشف حساب عميل (43)'!$F$191:$F$202,"*430 لتر برستيج*",'[1]كشف حساب عميل (43)'!$E$191:$E$202)))</f>
        <v>0</v>
      </c>
      <c r="M818" s="12">
        <f>SUMPRODUCT((SUMIF('[1]كشف حساب عميل (43)'!$F$191:$F$202,"*340 لتر برستيج*",'[1]كشف حساب عميل (43)'!$E$191:$E$202)))</f>
        <v>0</v>
      </c>
      <c r="N818" s="12">
        <f>SUMPRODUCT((SUMIF('[1]كشف حساب عميل (43)'!$F$191:$F$202,"*339 لتر برستيج*",'[1]كشف حساب عميل (43)'!$E$191:$E$202)))</f>
        <v>0</v>
      </c>
      <c r="O818" s="12">
        <f>SUMPRODUCT((SUMIF('[1]كشف حساب عميل (43)'!$F$191:$F$202,"*320*",'[1]كشف حساب عميل (43)'!$E$191:$E$202)))</f>
        <v>0</v>
      </c>
      <c r="P818" s="12">
        <f>SUMPRODUCT((SUMIF('[1]كشف حساب عميل (43)'!$F$191:$F$202,"*290*",'[1]كشف حساب عميل (43)'!$E$191:$E$202)))</f>
        <v>0</v>
      </c>
      <c r="Q818" s="12">
        <f>SUMPRODUCT((SUMIF('[1]كشف حساب عميل (43)'!$F$191:$F$202,"*335 لتر اوسكار*",'[1]كشف حساب عميل (43)'!$E$191:$E$202)))</f>
        <v>0</v>
      </c>
      <c r="R818" s="12">
        <f>SUMPRODUCT((SUMIF('[1]كشف حساب عميل (43)'!$F$191:$F$202,"*335 لتر برنسيسه*",'[1]كشف حساب عميل (43)'!$E$191:$E$202)))</f>
        <v>0</v>
      </c>
      <c r="S818" s="12">
        <f>SUMPRODUCT((SUMIF('[1]كشف حساب عميل (43)'!$F$191:$F$202,"*328*",'[1]كشف حساب عميل (43)'!$E$191:$E$202)))</f>
        <v>0</v>
      </c>
      <c r="T818" s="12">
        <f>SUMPRODUCT((SUMIF('[1]كشف حساب عميل (43)'!$F$191:$F$202,"*7 درج نوفرست*",'[1]كشف حساب عميل (43)'!$E$191:$E$202)))</f>
        <v>0</v>
      </c>
      <c r="U818" s="12">
        <f>SUMPRODUCT((SUMIF('[1]كشف حساب عميل (43)'!$F$191:$F$202,"*6 درج نوفرست*",'[1]كشف حساب عميل (43)'!$E$191:$E$202)))</f>
        <v>0</v>
      </c>
      <c r="V818" s="12">
        <f>SUMPRODUCT((SUMIF('[1]كشف حساب عميل (43)'!$F$191:$F$202,"*5 درج نوفرست*",'[1]كشف حساب عميل (43)'!$E$191:$E$202)))</f>
        <v>0</v>
      </c>
      <c r="W818" s="12">
        <f>SUMPRODUCT((SUMIF('[1]كشف حساب عميل (43)'!$F$191:$F$202,"*6 درج معدل*",'[1]كشف حساب عميل (43)'!$E$191:$E$202)))</f>
        <v>0</v>
      </c>
      <c r="X818" s="12">
        <f>SUMPRODUCT((SUMIF('[1]كشف حساب عميل (43)'!$F$191:$F$202,"*5 درج معدل*",'[1]كشف حساب عميل (43)'!$E$191:$E$202)))</f>
        <v>0</v>
      </c>
      <c r="Y818" s="12">
        <f>SUMPRODUCT((SUMIF('[1]كشف حساب عميل (43)'!$F$191:$F$202,"*4 درج*",'[1]كشف حساب عميل (43)'!$E$191:$E$202)))</f>
        <v>0</v>
      </c>
      <c r="Z818" s="12">
        <f t="shared" si="327"/>
        <v>0</v>
      </c>
    </row>
    <row r="819" spans="1:26" ht="17.25" hidden="1" thickTop="1" thickBot="1">
      <c r="A819" s="9" t="str">
        <f>'[1]عملاء الفرع'!$B$46</f>
        <v>كشف حساب عميل (43)</v>
      </c>
      <c r="B819" s="13"/>
      <c r="C819" s="11">
        <v>41244</v>
      </c>
      <c r="D819" s="12">
        <f>SUMPRODUCT((SUMIF('[1]كشف حساب عميل (43)'!$F$204:$F$216,"*560*",'[1]كشف حساب عميل (43)'!$E$204:$E$216)))</f>
        <v>0</v>
      </c>
      <c r="E819" s="12">
        <f>SUMPRODUCT((SUMIF('[1]كشف حساب عميل (43)'!$F$204:$F$216,"*510*",'[1]كشف حساب عميل (43)'!$E$204:$E$216)))</f>
        <v>0</v>
      </c>
      <c r="F819" s="12">
        <f>SUMPRODUCT((SUMIF('[1]كشف حساب عميل (43)'!$F$204:$F$216,"*430 لتر نوفرست*",'[1]كشف حساب عميل (43)'!$E$204:$E$216)))</f>
        <v>0</v>
      </c>
      <c r="G819" s="12">
        <f>SUMPRODUCT((SUMIF('[1]كشف حساب عميل (43)'!$F$204:$F$216,"*340 لتر نوفرست*",'[1]كشف حساب عميل (43)'!$E$204:$E$216)))</f>
        <v>0</v>
      </c>
      <c r="H819" s="12">
        <f>SUMPRODUCT((SUMIF('[1]كشف حساب عميل (43)'!$F$204:$F$216,"*339 لتر نوفرست*",'[1]كشف حساب عميل (43)'!$E$204:$E$216)))</f>
        <v>0</v>
      </c>
      <c r="I819" s="12">
        <f>SUMPRODUCT((SUMIF('[1]كشف حساب عميل (43)'!$F$204:$F$216,"*338*",'[1]كشف حساب عميل (43)'!$E$204:$E$216)))</f>
        <v>0</v>
      </c>
      <c r="J819" s="12">
        <f>SUMPRODUCT((SUMIF('[1]كشف حساب عميل (43)'!$F$204:$F$216,"*330*",'[1]كشف حساب عميل (43)'!$E$204:$E$216)))</f>
        <v>0</v>
      </c>
      <c r="K819" s="12">
        <f>SUMPRODUCT((SUMIF('[1]كشف حساب عميل (43)'!$F$204:$F$216,"*580*",'[1]كشف حساب عميل (43)'!$E$204:$E$216)))</f>
        <v>0</v>
      </c>
      <c r="L819" s="12">
        <f>SUMPRODUCT((SUMIF('[1]كشف حساب عميل (43)'!$F$204:$F$216,"*430 لتر برستيج*",'[1]كشف حساب عميل (43)'!$E$204:$E$216)))</f>
        <v>0</v>
      </c>
      <c r="M819" s="12">
        <f>SUMPRODUCT((SUMIF('[1]كشف حساب عميل (43)'!$F$204:$F$216,"*340 لتر برستيج*",'[1]كشف حساب عميل (43)'!$E$204:$E$216)))</f>
        <v>0</v>
      </c>
      <c r="N819" s="12">
        <f>SUMPRODUCT((SUMIF('[1]كشف حساب عميل (43)'!$F$204:$F$216,"*339 لتر برستيج*",'[1]كشف حساب عميل (43)'!$E$204:$E$216)))</f>
        <v>0</v>
      </c>
      <c r="O819" s="12">
        <f>SUMPRODUCT((SUMIF('[1]كشف حساب عميل (43)'!$F$204:$F$216,"*320*",'[1]كشف حساب عميل (43)'!$E$204:$E$216)))</f>
        <v>0</v>
      </c>
      <c r="P819" s="12">
        <f>SUMPRODUCT((SUMIF('[1]كشف حساب عميل (43)'!$F$204:$F$216,"*290*",'[1]كشف حساب عميل (43)'!$E$204:$E$216)))</f>
        <v>0</v>
      </c>
      <c r="Q819" s="12">
        <f>SUMPRODUCT((SUMIF('[1]كشف حساب عميل (43)'!$F$204:$F$216,"*335 لتر اوسكار*",'[1]كشف حساب عميل (43)'!$E$204:$E$216)))</f>
        <v>0</v>
      </c>
      <c r="R819" s="12">
        <f>SUMPRODUCT((SUMIF('[1]كشف حساب عميل (43)'!$F$204:$F$216,"*335 لتر برنسيسه*",'[1]كشف حساب عميل (43)'!$E$204:$E$216)))</f>
        <v>0</v>
      </c>
      <c r="S819" s="12">
        <f>SUMPRODUCT((SUMIF('[1]كشف حساب عميل (43)'!$F$204:$F$216,"*328*",'[1]كشف حساب عميل (43)'!$E$204:$E$216)))</f>
        <v>0</v>
      </c>
      <c r="T819" s="12">
        <f>SUMPRODUCT((SUMIF('[1]كشف حساب عميل (43)'!$F$204:$F$216,"*7 درج نوفرست*",'[1]كشف حساب عميل (43)'!$E$204:$E$216)))</f>
        <v>0</v>
      </c>
      <c r="U819" s="12">
        <f>SUMPRODUCT((SUMIF('[1]كشف حساب عميل (43)'!$F$204:$F$216,"*6 درج نوفرست*",'[1]كشف حساب عميل (43)'!$E$204:$E$216)))</f>
        <v>0</v>
      </c>
      <c r="V819" s="12">
        <f>SUMPRODUCT((SUMIF('[1]كشف حساب عميل (43)'!$F$204:$F$216,"*5 درج نوفرست*",'[1]كشف حساب عميل (43)'!$E$204:$E$216)))</f>
        <v>0</v>
      </c>
      <c r="W819" s="12">
        <f>SUMPRODUCT((SUMIF('[1]كشف حساب عميل (43)'!$F$204:$F$216,"*6 درج معدل*",'[1]كشف حساب عميل (43)'!$E$204:$E$216)))</f>
        <v>0</v>
      </c>
      <c r="X819" s="12">
        <f>SUMPRODUCT((SUMIF('[1]كشف حساب عميل (43)'!$F$204:$F$216,"*5 درج معدل*",'[1]كشف حساب عميل (43)'!$E$204:$E$216)))</f>
        <v>0</v>
      </c>
      <c r="Y819" s="12">
        <f>SUMPRODUCT((SUMIF('[1]كشف حساب عميل (43)'!$F$204:$F$216,"*4 درج*",'[1]كشف حساب عميل (43)'!$E$204:$E$216)))</f>
        <v>0</v>
      </c>
      <c r="Z819" s="12">
        <f t="shared" si="327"/>
        <v>0</v>
      </c>
    </row>
    <row r="820" spans="1:26" ht="17.25" hidden="1" thickTop="1" thickBot="1">
      <c r="A820" s="9" t="str">
        <f>'[1]عملاء الفرع'!$B$46</f>
        <v>كشف حساب عميل (43)</v>
      </c>
      <c r="B820" s="13"/>
      <c r="C820" s="11" t="s">
        <v>29</v>
      </c>
      <c r="D820" s="12">
        <f t="shared" ref="D820:S839" si="345">SUM(D817:D819)</f>
        <v>0</v>
      </c>
      <c r="E820" s="12">
        <f t="shared" ref="E820:Y820" si="346">SUM(E817:E819)</f>
        <v>0</v>
      </c>
      <c r="F820" s="12">
        <f t="shared" si="346"/>
        <v>0</v>
      </c>
      <c r="G820" s="12">
        <f t="shared" si="346"/>
        <v>0</v>
      </c>
      <c r="H820" s="12">
        <f t="shared" si="346"/>
        <v>0</v>
      </c>
      <c r="I820" s="12">
        <f t="shared" si="346"/>
        <v>0</v>
      </c>
      <c r="J820" s="12">
        <f t="shared" si="346"/>
        <v>0</v>
      </c>
      <c r="K820" s="12">
        <f t="shared" si="346"/>
        <v>0</v>
      </c>
      <c r="L820" s="12">
        <f t="shared" si="346"/>
        <v>0</v>
      </c>
      <c r="M820" s="12">
        <f t="shared" si="346"/>
        <v>0</v>
      </c>
      <c r="N820" s="12">
        <f t="shared" si="346"/>
        <v>0</v>
      </c>
      <c r="O820" s="12">
        <f t="shared" si="346"/>
        <v>0</v>
      </c>
      <c r="P820" s="12">
        <f t="shared" si="346"/>
        <v>0</v>
      </c>
      <c r="Q820" s="12">
        <f t="shared" si="346"/>
        <v>0</v>
      </c>
      <c r="R820" s="12">
        <f t="shared" si="346"/>
        <v>0</v>
      </c>
      <c r="S820" s="12">
        <f t="shared" si="346"/>
        <v>0</v>
      </c>
      <c r="T820" s="12">
        <f t="shared" si="346"/>
        <v>0</v>
      </c>
      <c r="U820" s="12">
        <f t="shared" si="346"/>
        <v>0</v>
      </c>
      <c r="V820" s="12">
        <f t="shared" si="346"/>
        <v>0</v>
      </c>
      <c r="W820" s="12">
        <f t="shared" si="346"/>
        <v>0</v>
      </c>
      <c r="X820" s="12">
        <f t="shared" si="346"/>
        <v>0</v>
      </c>
      <c r="Y820" s="12">
        <f t="shared" si="346"/>
        <v>0</v>
      </c>
      <c r="Z820" s="12">
        <f t="shared" si="327"/>
        <v>0</v>
      </c>
    </row>
    <row r="821" spans="1:26" ht="17.25" hidden="1" thickTop="1" thickBot="1">
      <c r="A821" s="9" t="str">
        <f>'[1]عملاء الفرع'!$B$46</f>
        <v>كشف حساب عميل (43)</v>
      </c>
      <c r="B821" s="13"/>
      <c r="C821" s="11" t="s">
        <v>30</v>
      </c>
      <c r="D821" s="12">
        <f t="shared" ref="D821:Y840" si="347">SUM(D820,D816)</f>
        <v>0</v>
      </c>
      <c r="E821" s="12">
        <f t="shared" si="347"/>
        <v>0</v>
      </c>
      <c r="F821" s="12">
        <f t="shared" si="347"/>
        <v>0</v>
      </c>
      <c r="G821" s="12">
        <f t="shared" si="347"/>
        <v>0</v>
      </c>
      <c r="H821" s="12">
        <f t="shared" si="347"/>
        <v>0</v>
      </c>
      <c r="I821" s="12">
        <f t="shared" si="347"/>
        <v>0</v>
      </c>
      <c r="J821" s="12">
        <f t="shared" si="347"/>
        <v>0</v>
      </c>
      <c r="K821" s="12">
        <f t="shared" si="347"/>
        <v>0</v>
      </c>
      <c r="L821" s="12">
        <f t="shared" si="347"/>
        <v>0</v>
      </c>
      <c r="M821" s="12">
        <f t="shared" si="347"/>
        <v>0</v>
      </c>
      <c r="N821" s="12">
        <f t="shared" si="347"/>
        <v>0</v>
      </c>
      <c r="O821" s="12">
        <f t="shared" si="347"/>
        <v>0</v>
      </c>
      <c r="P821" s="12">
        <f t="shared" si="347"/>
        <v>0</v>
      </c>
      <c r="Q821" s="12">
        <f t="shared" si="347"/>
        <v>0</v>
      </c>
      <c r="R821" s="12">
        <f t="shared" si="347"/>
        <v>0</v>
      </c>
      <c r="S821" s="12">
        <f t="shared" si="347"/>
        <v>0</v>
      </c>
      <c r="T821" s="12">
        <f t="shared" si="347"/>
        <v>0</v>
      </c>
      <c r="U821" s="12">
        <f t="shared" si="347"/>
        <v>0</v>
      </c>
      <c r="V821" s="12">
        <f t="shared" si="347"/>
        <v>0</v>
      </c>
      <c r="W821" s="12">
        <f t="shared" si="347"/>
        <v>0</v>
      </c>
      <c r="X821" s="12">
        <f t="shared" si="347"/>
        <v>0</v>
      </c>
      <c r="Y821" s="12">
        <f t="shared" si="347"/>
        <v>0</v>
      </c>
      <c r="Z821" s="12">
        <f t="shared" si="327"/>
        <v>0</v>
      </c>
    </row>
    <row r="822" spans="1:26" ht="17.25" hidden="1" thickTop="1" thickBot="1">
      <c r="A822" s="9" t="str">
        <f>'[1]عملاء الفرع'!$B$46</f>
        <v>كشف حساب عميل (43)</v>
      </c>
      <c r="B822" s="13"/>
      <c r="C822" s="11" t="s">
        <v>31</v>
      </c>
      <c r="D822" s="12">
        <f t="shared" ref="D822:Y841" si="348">SUM(D821,D812)</f>
        <v>0</v>
      </c>
      <c r="E822" s="12">
        <f t="shared" si="348"/>
        <v>0</v>
      </c>
      <c r="F822" s="12">
        <f t="shared" si="348"/>
        <v>0</v>
      </c>
      <c r="G822" s="12">
        <f t="shared" si="348"/>
        <v>0</v>
      </c>
      <c r="H822" s="12">
        <f t="shared" si="348"/>
        <v>0</v>
      </c>
      <c r="I822" s="12">
        <f t="shared" si="348"/>
        <v>0</v>
      </c>
      <c r="J822" s="12">
        <f t="shared" si="348"/>
        <v>0</v>
      </c>
      <c r="K822" s="12">
        <f t="shared" si="348"/>
        <v>0</v>
      </c>
      <c r="L822" s="12">
        <f t="shared" si="348"/>
        <v>0</v>
      </c>
      <c r="M822" s="12">
        <f t="shared" si="348"/>
        <v>0</v>
      </c>
      <c r="N822" s="12">
        <f t="shared" si="348"/>
        <v>0</v>
      </c>
      <c r="O822" s="12">
        <f t="shared" si="348"/>
        <v>0</v>
      </c>
      <c r="P822" s="12">
        <f t="shared" si="348"/>
        <v>0</v>
      </c>
      <c r="Q822" s="12">
        <f t="shared" si="348"/>
        <v>0</v>
      </c>
      <c r="R822" s="12">
        <f t="shared" si="348"/>
        <v>0</v>
      </c>
      <c r="S822" s="12">
        <f t="shared" si="348"/>
        <v>0</v>
      </c>
      <c r="T822" s="12">
        <f t="shared" si="348"/>
        <v>0</v>
      </c>
      <c r="U822" s="12">
        <f t="shared" si="348"/>
        <v>0</v>
      </c>
      <c r="V822" s="12">
        <f t="shared" si="348"/>
        <v>0</v>
      </c>
      <c r="W822" s="12">
        <f t="shared" si="348"/>
        <v>0</v>
      </c>
      <c r="X822" s="12">
        <f t="shared" si="348"/>
        <v>0</v>
      </c>
      <c r="Y822" s="12">
        <f t="shared" si="348"/>
        <v>0</v>
      </c>
      <c r="Z822" s="12">
        <f t="shared" si="327"/>
        <v>0</v>
      </c>
    </row>
    <row r="823" spans="1:26" ht="17.25" thickTop="1" thickBot="1">
      <c r="A823" s="9" t="str">
        <f>'[1]عملاء الفرع'!$B$47</f>
        <v>كشف حساب عميل (44)</v>
      </c>
      <c r="B823" s="13"/>
      <c r="C823" s="11">
        <v>40909</v>
      </c>
      <c r="D823" s="12">
        <f>SUMPRODUCT((SUMIF('[1]كشف حساب عميل (44)'!$F$7:$F$37,"*560*",'[1]كشف حساب عميل (44)'!$E$7:$E$37)))</f>
        <v>0</v>
      </c>
      <c r="E823" s="12">
        <f>SUMPRODUCT((SUMIF('[1]كشف حساب عميل (44)'!$F$7:$F$37,"*510*",'[1]كشف حساب عميل (44)'!$E$7:$E$37)))</f>
        <v>0</v>
      </c>
      <c r="F823" s="12">
        <f>SUMPRODUCT((SUMIF('[1]كشف حساب عميل (44)'!$F$7:$F$37,"*430 لتر نوفرست*",'[1]كشف حساب عميل (44)'!$E$7:$E$37)))</f>
        <v>0</v>
      </c>
      <c r="G823" s="12">
        <f>SUMPRODUCT((SUMIF('[1]كشف حساب عميل (44)'!$F$7:$F$37,"*340 لتر نوفرست*",'[1]كشف حساب عميل (44)'!$E$7:$E$37)))</f>
        <v>0</v>
      </c>
      <c r="H823" s="12">
        <f>SUMPRODUCT((SUMIF('[1]كشف حساب عميل (44)'!$F$7:$F$37,"*339 لتر نوفرست*",'[1]كشف حساب عميل (44)'!$E$7:$E$37)))</f>
        <v>0</v>
      </c>
      <c r="I823" s="12">
        <f>SUMPRODUCT((SUMIF('[1]كشف حساب عميل (44)'!$F$7:$F$37,"*338*",'[1]كشف حساب عميل (44)'!$E$7:$E$37)))</f>
        <v>0</v>
      </c>
      <c r="J823" s="12">
        <f>SUMPRODUCT((SUMIF('[1]كشف حساب عميل (44)'!$F$7:$F$37,"*330*",'[1]كشف حساب عميل (44)'!$E$7:$E$37)))</f>
        <v>0</v>
      </c>
      <c r="K823" s="12">
        <f>SUMPRODUCT((SUMIF('[1]كشف حساب عميل (44)'!$F$7:$F$37,"*580*",'[1]كشف حساب عميل (44)'!$E$7:$E$37)))</f>
        <v>0</v>
      </c>
      <c r="L823" s="12">
        <f>SUMPRODUCT((SUMIF('[1]كشف حساب عميل (44)'!$F$7:$F$37,"*430 لتر برستيج*",'[1]كشف حساب عميل (44)'!$E$7:$E$37)))</f>
        <v>0</v>
      </c>
      <c r="M823" s="12">
        <f>SUMPRODUCT((SUMIF('[1]كشف حساب عميل (44)'!$F$7:$F$37,"*340 لتر برستيج*",'[1]كشف حساب عميل (44)'!$E$7:$E$37)))</f>
        <v>0</v>
      </c>
      <c r="N823" s="12">
        <f>SUMPRODUCT((SUMIF('[1]كشف حساب عميل (44)'!$F$7:$F$37,"*339 لتر برستيج*",'[1]كشف حساب عميل (44)'!$E$7:$E$37)))</f>
        <v>0</v>
      </c>
      <c r="O823" s="12">
        <f>SUMPRODUCT((SUMIF('[1]كشف حساب عميل (44)'!$F$7:$F$37,"*320*",'[1]كشف حساب عميل (44)'!$E$7:$E$37)))</f>
        <v>0</v>
      </c>
      <c r="P823" s="12">
        <f>SUMPRODUCT((SUMIF('[1]كشف حساب عميل (44)'!$F$7:$F$37,"*290*",'[1]كشف حساب عميل (44)'!$E$7:$E$37)))</f>
        <v>0</v>
      </c>
      <c r="Q823" s="12">
        <f>SUMPRODUCT((SUMIF('[1]كشف حساب عميل (44)'!$F$7:$F$37,"*335 لتر اوسكار*",'[1]كشف حساب عميل (44)'!$E$7:$E$37)))</f>
        <v>0</v>
      </c>
      <c r="R823" s="12">
        <f>SUMPRODUCT((SUMIF('[1]كشف حساب عميل (44)'!$F$7:$F$37,"*335 لتر برنسيسه*",'[1]كشف حساب عميل (44)'!$E$7:$E$37)))</f>
        <v>0</v>
      </c>
      <c r="S823" s="12">
        <f>SUMPRODUCT((SUMIF('[1]كشف حساب عميل (44)'!$F$7:$F$37,"*328*",'[1]كشف حساب عميل (44)'!$E$7:$E$37)))</f>
        <v>0</v>
      </c>
      <c r="T823" s="12">
        <f>SUMPRODUCT((SUMIF('[1]كشف حساب عميل (44)'!$F$7:$F$37,"*7 درج نوفرست*",'[1]كشف حساب عميل (44)'!$E$7:$E$37)))</f>
        <v>0</v>
      </c>
      <c r="U823" s="12">
        <f>SUMPRODUCT((SUMIF('[1]كشف حساب عميل (44)'!$F$7:$F$37,"*6 درج نوفرست*",'[1]كشف حساب عميل (44)'!$E$7:$E$37)))</f>
        <v>0</v>
      </c>
      <c r="V823" s="12">
        <f>SUMPRODUCT((SUMIF('[1]كشف حساب عميل (44)'!$F$7:$F$37,"*5 درج نوفرست*",'[1]كشف حساب عميل (44)'!$E$7:$E$37)))</f>
        <v>0</v>
      </c>
      <c r="W823" s="12">
        <f>SUMPRODUCT((SUMIF('[1]كشف حساب عميل (44)'!$F$7:$F$37,"*6 درج معدل*",'[1]كشف حساب عميل (44)'!$E$7:$E$37)))</f>
        <v>0</v>
      </c>
      <c r="X823" s="12">
        <f>SUMPRODUCT((SUMIF('[1]كشف حساب عميل (44)'!$F$7:$F$37,"*5 درج معدل*",'[1]كشف حساب عميل (44)'!$E$7:$E$37)))</f>
        <v>0</v>
      </c>
      <c r="Y823" s="12">
        <f>SUMPRODUCT((SUMIF('[1]كشف حساب عميل (44)'!$F$7:$F$37,"*4 درج*",'[1]كشف حساب عميل (44)'!$E$7:$E$37)))</f>
        <v>0</v>
      </c>
      <c r="Z823" s="12">
        <f t="shared" si="327"/>
        <v>0</v>
      </c>
    </row>
    <row r="824" spans="1:26" ht="17.25" hidden="1" thickTop="1" thickBot="1">
      <c r="A824" s="9" t="str">
        <f>'[1]عملاء الفرع'!$B$47</f>
        <v>كشف حساب عميل (44)</v>
      </c>
      <c r="B824" s="13"/>
      <c r="C824" s="11">
        <v>40940</v>
      </c>
      <c r="D824" s="12">
        <f>SUMPRODUCT((SUMIF('[1]كشف حساب عميل (44)'!$F$39:$F$48,"*560*",'[1]كشف حساب عميل (44)'!$E$39:$E$48)))</f>
        <v>0</v>
      </c>
      <c r="E824" s="12">
        <f>SUMPRODUCT((SUMIF('[1]كشف حساب عميل (44)'!$F$39:$F$48,"*510*",'[1]كشف حساب عميل (44)'!$E$39:$E$48)))</f>
        <v>0</v>
      </c>
      <c r="F824" s="12">
        <f>SUMPRODUCT((SUMIF('[1]كشف حساب عميل (44)'!$F$39:$F$48,"*430 لتر نوفرست*",'[1]كشف حساب عميل (44)'!$E$39:$E$48)))</f>
        <v>0</v>
      </c>
      <c r="G824" s="12">
        <f>SUMPRODUCT((SUMIF('[1]كشف حساب عميل (44)'!$F$39:$F$48,"*340 لتر نوفرست*",'[1]كشف حساب عميل (44)'!$E$39:$E$48)))</f>
        <v>0</v>
      </c>
      <c r="H824" s="12">
        <f>SUMPRODUCT((SUMIF('[1]كشف حساب عميل (44)'!$F$39:$F$48,"*339 لتر نوفرست*",'[1]كشف حساب عميل (44)'!$E$39:$E$48)))</f>
        <v>0</v>
      </c>
      <c r="I824" s="12">
        <f>SUMPRODUCT((SUMIF('[1]كشف حساب عميل (44)'!$F$39:$F$48,"*338*",'[1]كشف حساب عميل (44)'!$E$39:$E$48)))</f>
        <v>0</v>
      </c>
      <c r="J824" s="12">
        <f>SUMPRODUCT((SUMIF('[1]كشف حساب عميل (44)'!$F$39:$F$48,"*330*",'[1]كشف حساب عميل (44)'!$E$39:$E$48)))</f>
        <v>0</v>
      </c>
      <c r="K824" s="12">
        <f>SUMPRODUCT((SUMIF('[1]كشف حساب عميل (44)'!$F$39:$F$48,"*580*",'[1]كشف حساب عميل (44)'!$E$39:$E$48)))</f>
        <v>0</v>
      </c>
      <c r="L824" s="12">
        <f>SUMPRODUCT((SUMIF('[1]كشف حساب عميل (44)'!$F$39:$F$48,"*430 لتر برستيج*",'[1]كشف حساب عميل (44)'!$E$39:$E$48)))</f>
        <v>0</v>
      </c>
      <c r="M824" s="12">
        <f>SUMPRODUCT((SUMIF('[1]كشف حساب عميل (44)'!$F$39:$F$48,"*340 لتر برستيج*",'[1]كشف حساب عميل (44)'!$E$39:$E$48)))</f>
        <v>0</v>
      </c>
      <c r="N824" s="12">
        <f>SUMPRODUCT((SUMIF('[1]كشف حساب عميل (44)'!$F$39:$F$48,"*339 لتر برستيج*",'[1]كشف حساب عميل (44)'!$E$39:$E$48)))</f>
        <v>0</v>
      </c>
      <c r="O824" s="12">
        <f>SUMPRODUCT((SUMIF('[1]كشف حساب عميل (44)'!$F$39:$F$48,"*320*",'[1]كشف حساب عميل (44)'!$E$39:$E$48)))</f>
        <v>0</v>
      </c>
      <c r="P824" s="12">
        <f>SUMPRODUCT((SUMIF('[1]كشف حساب عميل (44)'!$F$39:$F$48,"*290*",'[1]كشف حساب عميل (44)'!$E$39:$E$48)))</f>
        <v>0</v>
      </c>
      <c r="Q824" s="12">
        <f>SUMPRODUCT((SUMIF('[1]كشف حساب عميل (44)'!$F$39:$F$48,"*335 لتر اوسكار*",'[1]كشف حساب عميل (44)'!$E$39:$E$48)))</f>
        <v>0</v>
      </c>
      <c r="R824" s="12">
        <f>SUMPRODUCT((SUMIF('[1]كشف حساب عميل (44)'!$F$39:$F$48,"*335 لتر برنسيسه*",'[1]كشف حساب عميل (44)'!$E$39:$E$48)))</f>
        <v>0</v>
      </c>
      <c r="S824" s="12">
        <f>SUMPRODUCT((SUMIF('[1]كشف حساب عميل (44)'!$F$39:$F$48,"*328*",'[1]كشف حساب عميل (44)'!$E$39:$E$48)))</f>
        <v>0</v>
      </c>
      <c r="T824" s="12">
        <f>SUMPRODUCT((SUMIF('[1]كشف حساب عميل (44)'!$F$39:$F$48,"*7 درج نوفرست*",'[1]كشف حساب عميل (44)'!$E$39:$E$48)))</f>
        <v>0</v>
      </c>
      <c r="U824" s="12">
        <f>SUMPRODUCT((SUMIF('[1]كشف حساب عميل (44)'!$F$39:$F$48,"*6 درج نوفرست*",'[1]كشف حساب عميل (44)'!$E$39:$E$48)))</f>
        <v>0</v>
      </c>
      <c r="V824" s="12">
        <f>SUMPRODUCT((SUMIF('[1]كشف حساب عميل (44)'!$F$39:$F$48,"*5 درج نوفرست*",'[1]كشف حساب عميل (44)'!$E$39:$E$48)))</f>
        <v>0</v>
      </c>
      <c r="W824" s="12">
        <f>SUMPRODUCT((SUMIF('[1]كشف حساب عميل (44)'!$F$39:$F$48,"*6 درج معدل*",'[1]كشف حساب عميل (44)'!$E$39:$E$48)))</f>
        <v>0</v>
      </c>
      <c r="X824" s="12">
        <f>SUMPRODUCT((SUMIF('[1]كشف حساب عميل (44)'!$F$39:$F$48,"*5 درج معدل*",'[1]كشف حساب عميل (44)'!$E$39:$E$48)))</f>
        <v>0</v>
      </c>
      <c r="Y824" s="12">
        <f>SUMPRODUCT((SUMIF('[1]كشف حساب عميل (44)'!$F$39:$F$48,"*4 درج*",'[1]كشف حساب عميل (44)'!$E$39:$E$48)))</f>
        <v>0</v>
      </c>
      <c r="Z824" s="12">
        <f t="shared" si="327"/>
        <v>0</v>
      </c>
    </row>
    <row r="825" spans="1:26" ht="17.25" hidden="1" thickTop="1" thickBot="1">
      <c r="A825" s="9" t="str">
        <f>'[1]عملاء الفرع'!$B$47</f>
        <v>كشف حساب عميل (44)</v>
      </c>
      <c r="B825" s="13"/>
      <c r="C825" s="11">
        <v>40969</v>
      </c>
      <c r="D825" s="12">
        <f>SUMPRODUCT((SUMIF('[1]كشف حساب عميل (44)'!$F$50:$F$60,"*560*",'[1]كشف حساب عميل (44)'!$E$50:$E$60)))</f>
        <v>0</v>
      </c>
      <c r="E825" s="12">
        <f>SUMPRODUCT((SUMIF('[1]كشف حساب عميل (44)'!$F$50:$F$60,"*510*",'[1]كشف حساب عميل (44)'!$E$50:$E$60)))</f>
        <v>0</v>
      </c>
      <c r="F825" s="12">
        <f>SUMPRODUCT((SUMIF('[1]كشف حساب عميل (44)'!$F$50:$F$60,"*430 لتر نوفرست*",'[1]كشف حساب عميل (44)'!$E$50:$E$60)))</f>
        <v>0</v>
      </c>
      <c r="G825" s="12">
        <f>SUMPRODUCT((SUMIF('[1]كشف حساب عميل (44)'!$F$50:$F$60,"*340 لتر نوفرست*",'[1]كشف حساب عميل (44)'!$E$50:$E$60)))</f>
        <v>0</v>
      </c>
      <c r="H825" s="12">
        <f>SUMPRODUCT((SUMIF('[1]كشف حساب عميل (44)'!$F$50:$F$60,"*339 لتر نوفرست*",'[1]كشف حساب عميل (44)'!$E$50:$E$60)))</f>
        <v>0</v>
      </c>
      <c r="I825" s="12">
        <f>SUMPRODUCT((SUMIF('[1]كشف حساب عميل (44)'!$F$50:$F$60,"*338*",'[1]كشف حساب عميل (44)'!$E$50:$E$60)))</f>
        <v>0</v>
      </c>
      <c r="J825" s="12">
        <f>SUMPRODUCT((SUMIF('[1]كشف حساب عميل (44)'!$F$50:$F$60,"*330*",'[1]كشف حساب عميل (44)'!$E$50:$E$60)))</f>
        <v>0</v>
      </c>
      <c r="K825" s="12">
        <f>SUMPRODUCT((SUMIF('[1]كشف حساب عميل (44)'!$F$50:$F$60,"*580*",'[1]كشف حساب عميل (44)'!$E$50:$E$60)))</f>
        <v>0</v>
      </c>
      <c r="L825" s="12">
        <f>SUMPRODUCT((SUMIF('[1]كشف حساب عميل (44)'!$F$50:$F$60,"*430 لتر برستيج*",'[1]كشف حساب عميل (44)'!$E$50:$E$60)))</f>
        <v>0</v>
      </c>
      <c r="M825" s="12">
        <f>SUMPRODUCT((SUMIF('[1]كشف حساب عميل (44)'!$F$50:$F$60,"*340 لتر برستيج*",'[1]كشف حساب عميل (44)'!$E$50:$E$60)))</f>
        <v>0</v>
      </c>
      <c r="N825" s="12">
        <f>SUMPRODUCT((SUMIF('[1]كشف حساب عميل (44)'!$F$50:$F$60,"*339 لتر برستيج*",'[1]كشف حساب عميل (44)'!$E$50:$E$60)))</f>
        <v>0</v>
      </c>
      <c r="O825" s="12">
        <f>SUMPRODUCT((SUMIF('[1]كشف حساب عميل (44)'!$F$50:$F$60,"*320*",'[1]كشف حساب عميل (44)'!$E$50:$E$60)))</f>
        <v>0</v>
      </c>
      <c r="P825" s="12">
        <f>SUMPRODUCT((SUMIF('[1]كشف حساب عميل (44)'!$F$50:$F$60,"*290*",'[1]كشف حساب عميل (44)'!$E$50:$E$60)))</f>
        <v>0</v>
      </c>
      <c r="Q825" s="12">
        <f>SUMPRODUCT((SUMIF('[1]كشف حساب عميل (44)'!$F$50:$F$60,"*335 لتر اوسكار*",'[1]كشف حساب عميل (44)'!$E$50:$E$60)))</f>
        <v>0</v>
      </c>
      <c r="R825" s="12">
        <f>SUMPRODUCT((SUMIF('[1]كشف حساب عميل (44)'!$F$50:$F$60,"*335 لتر برنسيسه*",'[1]كشف حساب عميل (44)'!$E$50:$E$60)))</f>
        <v>0</v>
      </c>
      <c r="S825" s="12">
        <f>SUMPRODUCT((SUMIF('[1]كشف حساب عميل (44)'!$F$50:$F$60,"*328*",'[1]كشف حساب عميل (44)'!$E$50:$E$60)))</f>
        <v>0</v>
      </c>
      <c r="T825" s="12">
        <f>SUMPRODUCT((SUMIF('[1]كشف حساب عميل (44)'!$F$50:$F$60,"*7 درج نوفرست*",'[1]كشف حساب عميل (44)'!$E$50:$E$60)))</f>
        <v>0</v>
      </c>
      <c r="U825" s="12">
        <f>SUMPRODUCT((SUMIF('[1]كشف حساب عميل (44)'!$F$50:$F$60,"*6 درج نوفرست*",'[1]كشف حساب عميل (44)'!$E$50:$E$60)))</f>
        <v>0</v>
      </c>
      <c r="V825" s="12">
        <f>SUMPRODUCT((SUMIF('[1]كشف حساب عميل (44)'!$F$50:$F$60,"*5 درج نوفرست*",'[1]كشف حساب عميل (44)'!$E$50:$E$60)))</f>
        <v>0</v>
      </c>
      <c r="W825" s="12">
        <f>SUMPRODUCT((SUMIF('[1]كشف حساب عميل (44)'!$F$50:$F$60,"*6 درج معدل*",'[1]كشف حساب عميل (44)'!$E$50:$E$60)))</f>
        <v>0</v>
      </c>
      <c r="X825" s="12">
        <f>SUMPRODUCT((SUMIF('[1]كشف حساب عميل (44)'!$F$50:$F$60,"*5 درج معدل*",'[1]كشف حساب عميل (44)'!$E$50:$E$60)))</f>
        <v>0</v>
      </c>
      <c r="Y825" s="12">
        <f>SUMPRODUCT((SUMIF('[1]كشف حساب عميل (44)'!$F$50:$F$60,"*4 درج*",'[1]كشف حساب عميل (44)'!$E$50:$E$60)))</f>
        <v>0</v>
      </c>
      <c r="Z825" s="12">
        <f t="shared" si="327"/>
        <v>0</v>
      </c>
    </row>
    <row r="826" spans="1:26" ht="17.25" hidden="1" thickTop="1" thickBot="1">
      <c r="A826" s="9" t="str">
        <f>'[1]عملاء الفرع'!$B$47</f>
        <v>كشف حساب عميل (44)</v>
      </c>
      <c r="B826" s="13"/>
      <c r="C826" s="11" t="s">
        <v>25</v>
      </c>
      <c r="D826" s="12">
        <f t="shared" si="338"/>
        <v>0</v>
      </c>
      <c r="E826" s="12">
        <f t="shared" si="338"/>
        <v>0</v>
      </c>
      <c r="F826" s="12">
        <f t="shared" si="338"/>
        <v>0</v>
      </c>
      <c r="G826" s="12">
        <f t="shared" si="338"/>
        <v>0</v>
      </c>
      <c r="H826" s="12">
        <f t="shared" si="338"/>
        <v>0</v>
      </c>
      <c r="I826" s="12">
        <f t="shared" si="338"/>
        <v>0</v>
      </c>
      <c r="J826" s="12">
        <f t="shared" si="338"/>
        <v>0</v>
      </c>
      <c r="K826" s="12">
        <f t="shared" si="338"/>
        <v>0</v>
      </c>
      <c r="L826" s="12">
        <f t="shared" si="338"/>
        <v>0</v>
      </c>
      <c r="M826" s="12">
        <f t="shared" si="338"/>
        <v>0</v>
      </c>
      <c r="N826" s="12">
        <f t="shared" si="338"/>
        <v>0</v>
      </c>
      <c r="O826" s="12">
        <f t="shared" si="338"/>
        <v>0</v>
      </c>
      <c r="P826" s="12">
        <f t="shared" si="338"/>
        <v>0</v>
      </c>
      <c r="Q826" s="12">
        <f t="shared" si="338"/>
        <v>0</v>
      </c>
      <c r="R826" s="12">
        <f t="shared" si="338"/>
        <v>0</v>
      </c>
      <c r="S826" s="12">
        <f t="shared" si="338"/>
        <v>0</v>
      </c>
      <c r="T826" s="12">
        <f t="shared" ref="T826:AM826" si="349">SUM(T823:T825)</f>
        <v>0</v>
      </c>
      <c r="U826" s="12">
        <f t="shared" si="349"/>
        <v>0</v>
      </c>
      <c r="V826" s="12">
        <f t="shared" si="349"/>
        <v>0</v>
      </c>
      <c r="W826" s="12">
        <f t="shared" si="349"/>
        <v>0</v>
      </c>
      <c r="X826" s="12">
        <f t="shared" si="349"/>
        <v>0</v>
      </c>
      <c r="Y826" s="12">
        <f t="shared" si="349"/>
        <v>0</v>
      </c>
      <c r="Z826" s="12">
        <f t="shared" si="327"/>
        <v>0</v>
      </c>
    </row>
    <row r="827" spans="1:26" ht="17.25" hidden="1" thickTop="1" thickBot="1">
      <c r="A827" s="9" t="str">
        <f>'[1]عملاء الفرع'!$B$47</f>
        <v>كشف حساب عميل (44)</v>
      </c>
      <c r="B827" s="13"/>
      <c r="C827" s="11">
        <v>41000</v>
      </c>
      <c r="D827" s="12">
        <f>SUMPRODUCT((SUMIF('[1]كشف حساب عميل (44)'!$F$62:$F$72,"*560*",'[1]كشف حساب عميل (44)'!$E$62:$E$72)))</f>
        <v>0</v>
      </c>
      <c r="E827" s="12">
        <f>SUMPRODUCT((SUMIF('[1]كشف حساب عميل (44)'!$F$62:$F$72,"*510*",'[1]كشف حساب عميل (44)'!$E$62:$E$72)))</f>
        <v>0</v>
      </c>
      <c r="F827" s="12">
        <f>SUMPRODUCT((SUMIF('[1]كشف حساب عميل (44)'!$F$62:$F$72,"*430 لتر نوفرست*",'[1]كشف حساب عميل (44)'!$E$62:$E$72)))</f>
        <v>0</v>
      </c>
      <c r="G827" s="12">
        <f>SUMPRODUCT((SUMIF('[1]كشف حساب عميل (44)'!$F$62:$F$72,"*340 لتر نوفرست*",'[1]كشف حساب عميل (44)'!$E$62:$E$72)))</f>
        <v>0</v>
      </c>
      <c r="H827" s="12">
        <f>SUMPRODUCT((SUMIF('[1]كشف حساب عميل (44)'!$F$62:$F$72,"*339 لتر نوفرست*",'[1]كشف حساب عميل (44)'!$E$62:$E$72)))</f>
        <v>0</v>
      </c>
      <c r="I827" s="12">
        <f>SUMPRODUCT((SUMIF('[1]كشف حساب عميل (44)'!$F$62:$F$72,"*338*",'[1]كشف حساب عميل (44)'!$E$62:$E$72)))</f>
        <v>0</v>
      </c>
      <c r="J827" s="12">
        <f>SUMPRODUCT((SUMIF('[1]كشف حساب عميل (44)'!$F$62:$F$72,"*330*",'[1]كشف حساب عميل (44)'!$E$62:$E$72)))</f>
        <v>0</v>
      </c>
      <c r="K827" s="12">
        <f>SUMPRODUCT((SUMIF('[1]كشف حساب عميل (44)'!$F$62:$F$72,"*580*",'[1]كشف حساب عميل (44)'!$E$62:$E$72)))</f>
        <v>0</v>
      </c>
      <c r="L827" s="12">
        <f>SUMPRODUCT((SUMIF('[1]كشف حساب عميل (44)'!$F$62:$F$72,"*430 لتر برستيج*",'[1]كشف حساب عميل (44)'!$E$62:$E$72)))</f>
        <v>0</v>
      </c>
      <c r="M827" s="12">
        <f>SUMPRODUCT((SUMIF('[1]كشف حساب عميل (44)'!$F$62:$F$72,"*340 لتر برستيج*",'[1]كشف حساب عميل (44)'!$E$62:$E$72)))</f>
        <v>0</v>
      </c>
      <c r="N827" s="12">
        <f>SUMPRODUCT((SUMIF('[1]كشف حساب عميل (44)'!$F$62:$F$72,"*339 لتر برستيج*",'[1]كشف حساب عميل (44)'!$E$62:$E$72)))</f>
        <v>0</v>
      </c>
      <c r="O827" s="12">
        <f>SUMPRODUCT((SUMIF('[1]كشف حساب عميل (44)'!$F$62:$F$72,"*320*",'[1]كشف حساب عميل (44)'!$E$62:$E$72)))</f>
        <v>0</v>
      </c>
      <c r="P827" s="12">
        <f>SUMPRODUCT((SUMIF('[1]كشف حساب عميل (44)'!$F$62:$F$72,"*290*",'[1]كشف حساب عميل (44)'!$E$62:$E$72)))</f>
        <v>0</v>
      </c>
      <c r="Q827" s="12">
        <f>SUMPRODUCT((SUMIF('[1]كشف حساب عميل (44)'!$F$62:$F$72,"*335 لتر اوسكار*",'[1]كشف حساب عميل (44)'!$E$62:$E$72)))</f>
        <v>0</v>
      </c>
      <c r="R827" s="12">
        <f>SUMPRODUCT((SUMIF('[1]كشف حساب عميل (44)'!$F$62:$F$72,"*335 لتر برنسيسه*",'[1]كشف حساب عميل (44)'!$E$62:$E$72)))</f>
        <v>0</v>
      </c>
      <c r="S827" s="12">
        <f>SUMPRODUCT((SUMIF('[1]كشف حساب عميل (44)'!$F$62:$F$72,"*328*",'[1]كشف حساب عميل (44)'!$E$62:$E$72)))</f>
        <v>0</v>
      </c>
      <c r="T827" s="12">
        <f>SUMPRODUCT((SUMIF('[1]كشف حساب عميل (44)'!$F$62:$F$72,"*7 درج نوفرست*",'[1]كشف حساب عميل (44)'!$E$62:$E$72)))</f>
        <v>0</v>
      </c>
      <c r="U827" s="12">
        <f>SUMPRODUCT((SUMIF('[1]كشف حساب عميل (44)'!$F$62:$F$72,"*6 درج نوفرست*",'[1]كشف حساب عميل (44)'!$E$62:$E$72)))</f>
        <v>0</v>
      </c>
      <c r="V827" s="12">
        <f>SUMPRODUCT((SUMIF('[1]كشف حساب عميل (44)'!$F$62:$F$72,"*5 درج نوفرست*",'[1]كشف حساب عميل (44)'!$E$62:$E$72)))</f>
        <v>0</v>
      </c>
      <c r="W827" s="12">
        <f>SUMPRODUCT((SUMIF('[1]كشف حساب عميل (44)'!$F$62:$F$72,"*6 درج معدل*",'[1]كشف حساب عميل (44)'!$E$62:$E$72)))</f>
        <v>0</v>
      </c>
      <c r="X827" s="12">
        <f>SUMPRODUCT((SUMIF('[1]كشف حساب عميل (44)'!$F$62:$F$72,"*5 درج معدل*",'[1]كشف حساب عميل (44)'!$E$62:$E$72)))</f>
        <v>0</v>
      </c>
      <c r="Y827" s="12">
        <f>SUMPRODUCT((SUMIF('[1]كشف حساب عميل (44)'!$F$62:$F$72,"*4 درج*",'[1]كشف حساب عميل (44)'!$E$62:$E$72)))</f>
        <v>0</v>
      </c>
      <c r="Z827" s="12">
        <f t="shared" si="327"/>
        <v>0</v>
      </c>
    </row>
    <row r="828" spans="1:26" ht="17.25" hidden="1" thickTop="1" thickBot="1">
      <c r="A828" s="9" t="str">
        <f>'[1]عملاء الفرع'!$B$47</f>
        <v>كشف حساب عميل (44)</v>
      </c>
      <c r="B828" s="13"/>
      <c r="C828" s="11">
        <v>41030</v>
      </c>
      <c r="D828" s="12">
        <f>SUMPRODUCT((SUMIF('[1]كشف حساب عميل (44)'!$F$74:$F$84,"*560*",'[1]كشف حساب عميل (44)'!$E$74:$E$84)))</f>
        <v>0</v>
      </c>
      <c r="E828" s="12">
        <f>SUMPRODUCT((SUMIF('[1]كشف حساب عميل (44)'!$F$74:$F$84,"*510*",'[1]كشف حساب عميل (44)'!$E$74:$E$84)))</f>
        <v>0</v>
      </c>
      <c r="F828" s="12">
        <f>SUMPRODUCT((SUMIF('[1]كشف حساب عميل (44)'!$F$74:$F$84,"*430 لتر نوفرست*",'[1]كشف حساب عميل (44)'!$E$74:$E$84)))</f>
        <v>0</v>
      </c>
      <c r="G828" s="12">
        <f>SUMPRODUCT((SUMIF('[1]كشف حساب عميل (44)'!$F$74:$F$84,"*340 لتر نوفرست*",'[1]كشف حساب عميل (44)'!$E$74:$E$84)))</f>
        <v>0</v>
      </c>
      <c r="H828" s="12">
        <f>SUMPRODUCT((SUMIF('[1]كشف حساب عميل (44)'!$F$74:$F$84,"*339 لتر نوفرست*",'[1]كشف حساب عميل (44)'!$E$74:$E$84)))</f>
        <v>0</v>
      </c>
      <c r="I828" s="12">
        <f>SUMPRODUCT((SUMIF('[1]كشف حساب عميل (44)'!$F$74:$F$84,"*338*",'[1]كشف حساب عميل (44)'!$E$74:$E$84)))</f>
        <v>0</v>
      </c>
      <c r="J828" s="12">
        <f>SUMPRODUCT((SUMIF('[1]كشف حساب عميل (44)'!$F$74:$F$84,"*330*",'[1]كشف حساب عميل (44)'!$E$74:$E$84)))</f>
        <v>0</v>
      </c>
      <c r="K828" s="12">
        <f>SUMPRODUCT((SUMIF('[1]كشف حساب عميل (44)'!$F$74:$F$84,"*580*",'[1]كشف حساب عميل (44)'!$E$74:$E$84)))</f>
        <v>0</v>
      </c>
      <c r="L828" s="12">
        <f>SUMPRODUCT((SUMIF('[1]كشف حساب عميل (44)'!$F$74:$F$84,"*430 لتر برستيج*",'[1]كشف حساب عميل (44)'!$E$74:$E$84)))</f>
        <v>0</v>
      </c>
      <c r="M828" s="12">
        <f>SUMPRODUCT((SUMIF('[1]كشف حساب عميل (44)'!$F$74:$F$84,"*340 لتر برستيج*",'[1]كشف حساب عميل (44)'!$E$74:$E$84)))</f>
        <v>0</v>
      </c>
      <c r="N828" s="12">
        <f>SUMPRODUCT((SUMIF('[1]كشف حساب عميل (44)'!$F$74:$F$84,"*339 لتر برستيج*",'[1]كشف حساب عميل (44)'!$E$74:$E$84)))</f>
        <v>0</v>
      </c>
      <c r="O828" s="12">
        <f>SUMPRODUCT((SUMIF('[1]كشف حساب عميل (44)'!$F$74:$F$84,"*320*",'[1]كشف حساب عميل (44)'!$E$74:$E$84)))</f>
        <v>0</v>
      </c>
      <c r="P828" s="12">
        <f>SUMPRODUCT((SUMIF('[1]كشف حساب عميل (44)'!$F$74:$F$84,"*290*",'[1]كشف حساب عميل (44)'!$E$74:$E$84)))</f>
        <v>0</v>
      </c>
      <c r="Q828" s="12">
        <f>SUMPRODUCT((SUMIF('[1]كشف حساب عميل (44)'!$F$74:$F$84,"*335 لتر اوسكار*",'[1]كشف حساب عميل (44)'!$E$74:$E$84)))</f>
        <v>0</v>
      </c>
      <c r="R828" s="12">
        <f>SUMPRODUCT((SUMIF('[1]كشف حساب عميل (44)'!$F$74:$F$84,"*335 لتر برنسيسه*",'[1]كشف حساب عميل (44)'!$E$74:$E$84)))</f>
        <v>0</v>
      </c>
      <c r="S828" s="12">
        <f>SUMPRODUCT((SUMIF('[1]كشف حساب عميل (44)'!$F$74:$F$84,"*328*",'[1]كشف حساب عميل (44)'!$E$74:$E$84)))</f>
        <v>0</v>
      </c>
      <c r="T828" s="12">
        <f>SUMPRODUCT((SUMIF('[1]كشف حساب عميل (44)'!$F$74:$F$84,"*7 درج نوفرست*",'[1]كشف حساب عميل (44)'!$E$74:$E$84)))</f>
        <v>0</v>
      </c>
      <c r="U828" s="12">
        <f>SUMPRODUCT((SUMIF('[1]كشف حساب عميل (44)'!$F$74:$F$84,"*6 درج نوفرست*",'[1]كشف حساب عميل (44)'!$E$74:$E$84)))</f>
        <v>0</v>
      </c>
      <c r="V828" s="12">
        <f>SUMPRODUCT((SUMIF('[1]كشف حساب عميل (44)'!$F$74:$F$84,"*5 درج نوفرست*",'[1]كشف حساب عميل (44)'!$E$74:$E$84)))</f>
        <v>0</v>
      </c>
      <c r="W828" s="12">
        <f>SUMPRODUCT((SUMIF('[1]كشف حساب عميل (44)'!$F$74:$F$84,"*6 درج معدل*",'[1]كشف حساب عميل (44)'!$E$74:$E$84)))</f>
        <v>0</v>
      </c>
      <c r="X828" s="12">
        <f>SUMPRODUCT((SUMIF('[1]كشف حساب عميل (44)'!$F$74:$F$84,"*5 درج معدل*",'[1]كشف حساب عميل (44)'!$E$74:$E$84)))</f>
        <v>0</v>
      </c>
      <c r="Y828" s="12">
        <f>SUMPRODUCT((SUMIF('[1]كشف حساب عميل (44)'!$F$74:$F$84,"*4 درج*",'[1]كشف حساب عميل (44)'!$E$74:$E$84)))</f>
        <v>0</v>
      </c>
      <c r="Z828" s="12">
        <f t="shared" si="327"/>
        <v>0</v>
      </c>
    </row>
    <row r="829" spans="1:26" ht="17.25" hidden="1" thickTop="1" thickBot="1">
      <c r="A829" s="9" t="str">
        <f>'[1]عملاء الفرع'!$B$47</f>
        <v>كشف حساب عميل (44)</v>
      </c>
      <c r="B829" s="13"/>
      <c r="C829" s="15">
        <v>41061</v>
      </c>
      <c r="D829" s="12">
        <f>SUMPRODUCT((SUMIF('[1]كشف حساب عميل (44)'!$F$86:$F$96,"*560*",'[1]كشف حساب عميل (44)'!$E$86:$E$96)))</f>
        <v>0</v>
      </c>
      <c r="E829" s="12">
        <f>SUMPRODUCT((SUMIF('[1]كشف حساب عميل (44)'!$F$86:$F$96,"*510*",'[1]كشف حساب عميل (44)'!$E$86:$E$96)))</f>
        <v>0</v>
      </c>
      <c r="F829" s="12">
        <f>SUMPRODUCT((SUMIF('[1]كشف حساب عميل (44)'!$F$86:$F$96,"*430 لتر نوفرست*",'[1]كشف حساب عميل (44)'!$E$86:$E$96)))</f>
        <v>0</v>
      </c>
      <c r="G829" s="12">
        <f>SUMPRODUCT((SUMIF('[1]كشف حساب عميل (44)'!$F$86:$F$96,"*340 لتر نوفرست*",'[1]كشف حساب عميل (44)'!$E$86:$E$96)))</f>
        <v>0</v>
      </c>
      <c r="H829" s="12">
        <f>SUMPRODUCT((SUMIF('[1]كشف حساب عميل (44)'!$F$86:$F$96,"*339 لتر نوفرست*",'[1]كشف حساب عميل (44)'!$E$86:$E$96)))</f>
        <v>0</v>
      </c>
      <c r="I829" s="12">
        <f>SUMPRODUCT((SUMIF('[1]كشف حساب عميل (44)'!$F$86:$F$96,"*338*",'[1]كشف حساب عميل (44)'!$E$86:$E$96)))</f>
        <v>0</v>
      </c>
      <c r="J829" s="12">
        <f>SUMPRODUCT((SUMIF('[1]كشف حساب عميل (44)'!$F$86:$F$96,"*330*",'[1]كشف حساب عميل (44)'!$E$86:$E$96)))</f>
        <v>0</v>
      </c>
      <c r="K829" s="12">
        <f>SUMPRODUCT((SUMIF('[1]كشف حساب عميل (44)'!$F$86:$F$96,"*580*",'[1]كشف حساب عميل (44)'!$E$86:$E$96)))</f>
        <v>0</v>
      </c>
      <c r="L829" s="12">
        <f>SUMPRODUCT((SUMIF('[1]كشف حساب عميل (44)'!$F$86:$F$96,"*430 لتر برستيج*",'[1]كشف حساب عميل (44)'!$E$86:$E$96)))</f>
        <v>0</v>
      </c>
      <c r="M829" s="12">
        <f>SUMPRODUCT((SUMIF('[1]كشف حساب عميل (44)'!$F$86:$F$96,"*340 لتر برستيج*",'[1]كشف حساب عميل (44)'!$E$86:$E$96)))</f>
        <v>0</v>
      </c>
      <c r="N829" s="12">
        <f>SUMPRODUCT((SUMIF('[1]كشف حساب عميل (44)'!$F$86:$F$96,"*339 لتر برستيج*",'[1]كشف حساب عميل (44)'!$E$86:$E$96)))</f>
        <v>0</v>
      </c>
      <c r="O829" s="12">
        <f>SUMPRODUCT((SUMIF('[1]كشف حساب عميل (44)'!$F$86:$F$96,"*320*",'[1]كشف حساب عميل (44)'!$E$86:$E$96)))</f>
        <v>0</v>
      </c>
      <c r="P829" s="12">
        <f>SUMPRODUCT((SUMIF('[1]كشف حساب عميل (44)'!$F$86:$F$96,"*290*",'[1]كشف حساب عميل (44)'!$E$86:$E$96)))</f>
        <v>0</v>
      </c>
      <c r="Q829" s="12">
        <f>SUMPRODUCT((SUMIF('[1]كشف حساب عميل (44)'!$F$86:$F$96,"*335 لتر اوسكار*",'[1]كشف حساب عميل (44)'!$E$86:$E$96)))</f>
        <v>0</v>
      </c>
      <c r="R829" s="12">
        <f>SUMPRODUCT((SUMIF('[1]كشف حساب عميل (44)'!$F$86:$F$96,"*335 لتر برنسيسه*",'[1]كشف حساب عميل (44)'!$E$86:$E$96)))</f>
        <v>0</v>
      </c>
      <c r="S829" s="12">
        <f>SUMPRODUCT((SUMIF('[1]كشف حساب عميل (44)'!$F$86:$F$96,"*328*",'[1]كشف حساب عميل (44)'!$E$86:$E$96)))</f>
        <v>0</v>
      </c>
      <c r="T829" s="12">
        <f>SUMPRODUCT((SUMIF('[1]كشف حساب عميل (44)'!$F$86:$F$96,"*7 درج نوفرست*",'[1]كشف حساب عميل (44)'!$E$86:$E$96)))</f>
        <v>0</v>
      </c>
      <c r="U829" s="12">
        <f>SUMPRODUCT((SUMIF('[1]كشف حساب عميل (44)'!$F$86:$F$96,"*6 درج نوفرست*",'[1]كشف حساب عميل (44)'!$E$86:$E$96)))</f>
        <v>0</v>
      </c>
      <c r="V829" s="12">
        <f>SUMPRODUCT((SUMIF('[1]كشف حساب عميل (44)'!$F$86:$F$96,"*5 درج نوفرست*",'[1]كشف حساب عميل (44)'!$E$86:$E$96)))</f>
        <v>0</v>
      </c>
      <c r="W829" s="12">
        <f>SUMPRODUCT((SUMIF('[1]كشف حساب عميل (44)'!$F$86:$F$96,"*6 درج معدل*",'[1]كشف حساب عميل (44)'!$E$86:$E$96)))</f>
        <v>0</v>
      </c>
      <c r="X829" s="12">
        <f>SUMPRODUCT((SUMIF('[1]كشف حساب عميل (44)'!$F$86:$F$96,"*5 درج معدل*",'[1]كشف حساب عميل (44)'!$E$86:$E$96)))</f>
        <v>0</v>
      </c>
      <c r="Y829" s="12">
        <f>SUMPRODUCT((SUMIF('[1]كشف حساب عميل (44)'!$F$86:$F$96,"*4 درج*",'[1]كشف حساب عميل (44)'!$E$86:$E$96)))</f>
        <v>0</v>
      </c>
      <c r="Z829" s="12">
        <f t="shared" si="327"/>
        <v>0</v>
      </c>
    </row>
    <row r="830" spans="1:26" ht="17.25" hidden="1" thickTop="1" thickBot="1">
      <c r="A830" s="9" t="str">
        <f>'[1]عملاء الفرع'!$B$47</f>
        <v>كشف حساب عميل (44)</v>
      </c>
      <c r="B830" s="13"/>
      <c r="C830" s="11" t="s">
        <v>26</v>
      </c>
      <c r="D830" s="12">
        <f t="shared" si="340"/>
        <v>0</v>
      </c>
      <c r="E830" s="12">
        <f t="shared" si="340"/>
        <v>0</v>
      </c>
      <c r="F830" s="12">
        <f t="shared" si="340"/>
        <v>0</v>
      </c>
      <c r="G830" s="12">
        <f t="shared" si="340"/>
        <v>0</v>
      </c>
      <c r="H830" s="12">
        <f t="shared" si="340"/>
        <v>0</v>
      </c>
      <c r="I830" s="12">
        <f t="shared" si="340"/>
        <v>0</v>
      </c>
      <c r="J830" s="12">
        <f t="shared" si="340"/>
        <v>0</v>
      </c>
      <c r="K830" s="12">
        <f t="shared" si="340"/>
        <v>0</v>
      </c>
      <c r="L830" s="12">
        <f t="shared" si="340"/>
        <v>0</v>
      </c>
      <c r="M830" s="12">
        <f t="shared" si="340"/>
        <v>0</v>
      </c>
      <c r="N830" s="12">
        <f t="shared" si="340"/>
        <v>0</v>
      </c>
      <c r="O830" s="12">
        <f t="shared" si="340"/>
        <v>0</v>
      </c>
      <c r="P830" s="12">
        <f t="shared" si="340"/>
        <v>0</v>
      </c>
      <c r="Q830" s="12">
        <f t="shared" si="340"/>
        <v>0</v>
      </c>
      <c r="R830" s="12">
        <f t="shared" si="340"/>
        <v>0</v>
      </c>
      <c r="S830" s="12">
        <f t="shared" si="340"/>
        <v>0</v>
      </c>
      <c r="T830" s="12">
        <f t="shared" ref="T830:AM830" si="350">SUM(T827:T829)</f>
        <v>0</v>
      </c>
      <c r="U830" s="12">
        <f t="shared" si="350"/>
        <v>0</v>
      </c>
      <c r="V830" s="12">
        <f t="shared" si="350"/>
        <v>0</v>
      </c>
      <c r="W830" s="12">
        <f t="shared" si="350"/>
        <v>0</v>
      </c>
      <c r="X830" s="12">
        <f t="shared" si="350"/>
        <v>0</v>
      </c>
      <c r="Y830" s="12">
        <f t="shared" si="350"/>
        <v>0</v>
      </c>
      <c r="Z830" s="12">
        <f t="shared" si="327"/>
        <v>0</v>
      </c>
    </row>
    <row r="831" spans="1:26" ht="17.25" hidden="1" thickTop="1" thickBot="1">
      <c r="A831" s="9" t="str">
        <f>'[1]عملاء الفرع'!$B$47</f>
        <v>كشف حساب عميل (44)</v>
      </c>
      <c r="B831" s="13"/>
      <c r="C831" s="11" t="s">
        <v>27</v>
      </c>
      <c r="D831" s="12">
        <f t="shared" si="342"/>
        <v>0</v>
      </c>
      <c r="E831" s="12">
        <f t="shared" si="342"/>
        <v>0</v>
      </c>
      <c r="F831" s="12">
        <f t="shared" si="342"/>
        <v>0</v>
      </c>
      <c r="G831" s="12">
        <f t="shared" si="342"/>
        <v>0</v>
      </c>
      <c r="H831" s="12">
        <f t="shared" si="342"/>
        <v>0</v>
      </c>
      <c r="I831" s="12">
        <f t="shared" si="342"/>
        <v>0</v>
      </c>
      <c r="J831" s="12">
        <f t="shared" si="342"/>
        <v>0</v>
      </c>
      <c r="K831" s="12">
        <f t="shared" si="342"/>
        <v>0</v>
      </c>
      <c r="L831" s="12">
        <f t="shared" si="342"/>
        <v>0</v>
      </c>
      <c r="M831" s="12">
        <f t="shared" si="342"/>
        <v>0</v>
      </c>
      <c r="N831" s="12">
        <f t="shared" si="342"/>
        <v>0</v>
      </c>
      <c r="O831" s="12">
        <f t="shared" si="342"/>
        <v>0</v>
      </c>
      <c r="P831" s="12">
        <f t="shared" si="342"/>
        <v>0</v>
      </c>
      <c r="Q831" s="12">
        <f t="shared" si="342"/>
        <v>0</v>
      </c>
      <c r="R831" s="12">
        <f t="shared" si="342"/>
        <v>0</v>
      </c>
      <c r="S831" s="12">
        <f t="shared" si="342"/>
        <v>0</v>
      </c>
      <c r="T831" s="12">
        <f t="shared" si="342"/>
        <v>0</v>
      </c>
      <c r="U831" s="12">
        <f t="shared" si="342"/>
        <v>0</v>
      </c>
      <c r="V831" s="12">
        <f t="shared" si="342"/>
        <v>0</v>
      </c>
      <c r="W831" s="12">
        <f t="shared" si="342"/>
        <v>0</v>
      </c>
      <c r="X831" s="12">
        <f t="shared" si="342"/>
        <v>0</v>
      </c>
      <c r="Y831" s="12">
        <f t="shared" si="342"/>
        <v>0</v>
      </c>
      <c r="Z831" s="12">
        <f t="shared" si="327"/>
        <v>0</v>
      </c>
    </row>
    <row r="832" spans="1:26" ht="17.25" hidden="1" thickTop="1" thickBot="1">
      <c r="A832" s="9" t="str">
        <f>'[1]عملاء الفرع'!$B$47</f>
        <v>كشف حساب عميل (44)</v>
      </c>
      <c r="B832" s="13"/>
      <c r="C832" s="11">
        <v>41091</v>
      </c>
      <c r="D832" s="12">
        <f>SUMPRODUCT((SUMIF('[1]كشف حساب عميل (44)'!$F$99:$F$126,"*560*",'[1]كشف حساب عميل (44)'!$E$99:$E$126)))</f>
        <v>0</v>
      </c>
      <c r="E832" s="12">
        <f>SUMPRODUCT((SUMIF('[1]كشف حساب عميل (44)'!$F$99:$F$126,"*510*",'[1]كشف حساب عميل (44)'!$E$99:$E$126)))</f>
        <v>0</v>
      </c>
      <c r="F832" s="12">
        <f>SUMPRODUCT((SUMIF('[1]كشف حساب عميل (44)'!$F$99:$F$126,"*430 لتر نوفرست*",'[1]كشف حساب عميل (44)'!$E$99:$E$126)))</f>
        <v>0</v>
      </c>
      <c r="G832" s="12">
        <f>SUMPRODUCT((SUMIF('[1]كشف حساب عميل (44)'!$F$99:$F$126,"*340 لتر نوفرست*",'[1]كشف حساب عميل (44)'!$E$99:$E$126)))</f>
        <v>0</v>
      </c>
      <c r="H832" s="12">
        <f>SUMPRODUCT((SUMIF('[1]كشف حساب عميل (44)'!$F$99:$F$126,"*339 لتر نوفرست*",'[1]كشف حساب عميل (44)'!$E$99:$E$126)))</f>
        <v>0</v>
      </c>
      <c r="I832" s="12">
        <f>SUMPRODUCT((SUMIF('[1]كشف حساب عميل (44)'!$F$99:$F$126,"*338*",'[1]كشف حساب عميل (44)'!$E$99:$E$126)))</f>
        <v>0</v>
      </c>
      <c r="J832" s="12">
        <f>SUMPRODUCT((SUMIF('[1]كشف حساب عميل (44)'!$F$99:$F$126,"*330*",'[1]كشف حساب عميل (44)'!$E$99:$E$126)))</f>
        <v>0</v>
      </c>
      <c r="K832" s="12">
        <f>SUMPRODUCT((SUMIF('[1]كشف حساب عميل (44)'!$F$99:$F$126,"*580*",'[1]كشف حساب عميل (44)'!$E$99:$E$126)))</f>
        <v>0</v>
      </c>
      <c r="L832" s="12">
        <f>SUMPRODUCT((SUMIF('[1]كشف حساب عميل (44)'!$F$99:$F$126,"*430 لتر برستيج*",'[1]كشف حساب عميل (44)'!$E$99:$E$126)))</f>
        <v>0</v>
      </c>
      <c r="M832" s="12">
        <f>SUMPRODUCT((SUMIF('[1]كشف حساب عميل (44)'!$F$99:$F$126,"*340 لتر برستيج*",'[1]كشف حساب عميل (44)'!$E$99:$E$126)))</f>
        <v>0</v>
      </c>
      <c r="N832" s="12">
        <f>SUMPRODUCT((SUMIF('[1]كشف حساب عميل (44)'!$F$99:$F$126,"*339 لتر برستيج*",'[1]كشف حساب عميل (44)'!$E$99:$E$126)))</f>
        <v>0</v>
      </c>
      <c r="O832" s="12">
        <f>SUMPRODUCT((SUMIF('[1]كشف حساب عميل (44)'!$F$99:$F$126,"*320*",'[1]كشف حساب عميل (44)'!$E$99:$E$126)))</f>
        <v>0</v>
      </c>
      <c r="P832" s="12">
        <f>SUMPRODUCT((SUMIF('[1]كشف حساب عميل (44)'!$F$99:$F$126,"*290*",'[1]كشف حساب عميل (44)'!$E$99:$E$126)))</f>
        <v>0</v>
      </c>
      <c r="Q832" s="12">
        <f>SUMPRODUCT((SUMIF('[1]كشف حساب عميل (44)'!$F$99:$F$126,"*335 لتر اوسكار*",'[1]كشف حساب عميل (44)'!$E$99:$E$126)))</f>
        <v>0</v>
      </c>
      <c r="R832" s="12">
        <f>SUMPRODUCT((SUMIF('[1]كشف حساب عميل (44)'!$F$99:$F$126,"*335 لتر برنسيسه*",'[1]كشف حساب عميل (44)'!$E$99:$E$126)))</f>
        <v>0</v>
      </c>
      <c r="S832" s="12">
        <f>SUMPRODUCT((SUMIF('[1]كشف حساب عميل (44)'!$F$99:$F$126,"*328*",'[1]كشف حساب عميل (44)'!$E$99:$E$126)))</f>
        <v>0</v>
      </c>
      <c r="T832" s="12">
        <f>SUMPRODUCT((SUMIF('[1]كشف حساب عميل (44)'!$F$99:$F$126,"*7 درج نوفرست*",'[1]كشف حساب عميل (44)'!$E$99:$E$126)))</f>
        <v>0</v>
      </c>
      <c r="U832" s="12">
        <f>SUMPRODUCT((SUMIF('[1]كشف حساب عميل (44)'!$F$99:$F$126,"*6 درج نوفرست*",'[1]كشف حساب عميل (44)'!$E$99:$E$126)))</f>
        <v>0</v>
      </c>
      <c r="V832" s="12">
        <f>SUMPRODUCT((SUMIF('[1]كشف حساب عميل (44)'!$F$99:$F$126,"*5 درج نوفرست*",'[1]كشف حساب عميل (44)'!$E$99:$E$126)))</f>
        <v>0</v>
      </c>
      <c r="W832" s="12">
        <f>SUMPRODUCT((SUMIF('[1]كشف حساب عميل (44)'!$F$99:$F$126,"*6 درج معدل*",'[1]كشف حساب عميل (44)'!$E$99:$E$126)))</f>
        <v>0</v>
      </c>
      <c r="X832" s="12">
        <f>SUMPRODUCT((SUMIF('[1]كشف حساب عميل (44)'!$F$99:$F$126,"*5 درج معدل*",'[1]كشف حساب عميل (44)'!$E$99:$E$126)))</f>
        <v>0</v>
      </c>
      <c r="Y832" s="12">
        <f>SUMPRODUCT((SUMIF('[1]كشف حساب عميل (44)'!$F$99:$F$126,"*4 درج*",'[1]كشف حساب عميل (44)'!$E$99:$E$126)))</f>
        <v>0</v>
      </c>
      <c r="Z832" s="12">
        <f t="shared" si="327"/>
        <v>0</v>
      </c>
    </row>
    <row r="833" spans="1:26" ht="17.25" hidden="1" thickTop="1" thickBot="1">
      <c r="A833" s="9" t="str">
        <f>'[1]عملاء الفرع'!$B$47</f>
        <v>كشف حساب عميل (44)</v>
      </c>
      <c r="B833" s="13"/>
      <c r="C833" s="11">
        <v>41122</v>
      </c>
      <c r="D833" s="12">
        <f>SUMPRODUCT((SUMIF('[1]كشف حساب عميل (44)'!$F$128:$F$144,"*560*",'[1]كشف حساب عميل (44)'!$E$128:$E$144)))</f>
        <v>0</v>
      </c>
      <c r="E833" s="12">
        <f>SUMPRODUCT((SUMIF('[1]كشف حساب عميل (44)'!$F$128:$F$144,"*510*",'[1]كشف حساب عميل (44)'!$E$128:$E$144)))</f>
        <v>0</v>
      </c>
      <c r="F833" s="12">
        <f>SUMPRODUCT((SUMIF('[1]كشف حساب عميل (44)'!$F$128:$F$144,"*430 لتر نوفرست*",'[1]كشف حساب عميل (44)'!$E$128:$E$144)))</f>
        <v>0</v>
      </c>
      <c r="G833" s="12">
        <f>SUMPRODUCT((SUMIF('[1]كشف حساب عميل (44)'!$F$128:$F$144,"*340 لتر نوفرست*",'[1]كشف حساب عميل (44)'!$E$128:$E$144)))</f>
        <v>0</v>
      </c>
      <c r="H833" s="12">
        <f>SUMPRODUCT((SUMIF('[1]كشف حساب عميل (44)'!$F$128:$F$144,"*339 لتر نوفرست*",'[1]كشف حساب عميل (44)'!$E$128:$E$144)))</f>
        <v>0</v>
      </c>
      <c r="I833" s="12">
        <f>SUMPRODUCT((SUMIF('[1]كشف حساب عميل (44)'!$F$128:$F$144,"*338*",'[1]كشف حساب عميل (44)'!$E$128:$E$144)))</f>
        <v>0</v>
      </c>
      <c r="J833" s="12">
        <f>SUMPRODUCT((SUMIF('[1]كشف حساب عميل (44)'!$F$128:$F$144,"*330*",'[1]كشف حساب عميل (44)'!$E$128:$E$144)))</f>
        <v>0</v>
      </c>
      <c r="K833" s="12">
        <f>SUMPRODUCT((SUMIF('[1]كشف حساب عميل (44)'!$F$128:$F$144,"*580*",'[1]كشف حساب عميل (44)'!$E$128:$E$144)))</f>
        <v>0</v>
      </c>
      <c r="L833" s="12">
        <f>SUMPRODUCT((SUMIF('[1]كشف حساب عميل (44)'!$F$128:$F$144,"*430 لتر برستيج*",'[1]كشف حساب عميل (44)'!$E$128:$E$144)))</f>
        <v>0</v>
      </c>
      <c r="M833" s="12">
        <f>SUMPRODUCT((SUMIF('[1]كشف حساب عميل (44)'!$F$128:$F$144,"*340 لتر برستيج*",'[1]كشف حساب عميل (44)'!$E$128:$E$144)))</f>
        <v>0</v>
      </c>
      <c r="N833" s="12">
        <f>SUMPRODUCT((SUMIF('[1]كشف حساب عميل (44)'!$F$128:$F$144,"*339 لتر برستيج*",'[1]كشف حساب عميل (44)'!$E$128:$E$144)))</f>
        <v>0</v>
      </c>
      <c r="O833" s="12">
        <f>SUMPRODUCT((SUMIF('[1]كشف حساب عميل (44)'!$F$128:$F$144,"*320*",'[1]كشف حساب عميل (44)'!$E$128:$E$144)))</f>
        <v>0</v>
      </c>
      <c r="P833" s="12">
        <f>SUMPRODUCT((SUMIF('[1]كشف حساب عميل (44)'!$F$128:$F$144,"*290*",'[1]كشف حساب عميل (44)'!$E$128:$E$144)))</f>
        <v>0</v>
      </c>
      <c r="Q833" s="12">
        <f>SUMPRODUCT((SUMIF('[1]كشف حساب عميل (44)'!$F$128:$F$144,"*335 لتر اوسكار*",'[1]كشف حساب عميل (44)'!$E$128:$E$144)))</f>
        <v>0</v>
      </c>
      <c r="R833" s="12">
        <f>SUMPRODUCT((SUMIF('[1]كشف حساب عميل (44)'!$F$128:$F$144,"*335 لتر برنسيسه*",'[1]كشف حساب عميل (44)'!$E$128:$E$144)))</f>
        <v>0</v>
      </c>
      <c r="S833" s="12">
        <f>SUMPRODUCT((SUMIF('[1]كشف حساب عميل (44)'!$F$128:$F$144,"*328*",'[1]كشف حساب عميل (44)'!$E$128:$E$144)))</f>
        <v>0</v>
      </c>
      <c r="T833" s="12">
        <f>SUMPRODUCT((SUMIF('[1]كشف حساب عميل (44)'!$F$128:$F$144,"*7 درج نوفرست*",'[1]كشف حساب عميل (44)'!$E$128:$E$144)))</f>
        <v>0</v>
      </c>
      <c r="U833" s="12">
        <f>SUMPRODUCT((SUMIF('[1]كشف حساب عميل (44)'!$F$128:$F$144,"*6 درج نوفرست*",'[1]كشف حساب عميل (44)'!$E$128:$E$144)))</f>
        <v>0</v>
      </c>
      <c r="V833" s="12">
        <f>SUMPRODUCT((SUMIF('[1]كشف حساب عميل (44)'!$F$128:$F$144,"*5 درج نوفرست*",'[1]كشف حساب عميل (44)'!$E$128:$E$144)))</f>
        <v>0</v>
      </c>
      <c r="W833" s="12">
        <f>SUMPRODUCT((SUMIF('[1]كشف حساب عميل (44)'!$F$128:$F$144,"*6 درج معدل*",'[1]كشف حساب عميل (44)'!$E$128:$E$144)))</f>
        <v>0</v>
      </c>
      <c r="X833" s="12">
        <f>SUMPRODUCT((SUMIF('[1]كشف حساب عميل (44)'!$F$128:$F$144,"*5 درج معدل*",'[1]كشف حساب عميل (44)'!$E$128:$E$144)))</f>
        <v>0</v>
      </c>
      <c r="Y833" s="12">
        <f>SUMPRODUCT((SUMIF('[1]كشف حساب عميل (44)'!$F$128:$F$144,"*4 درج*",'[1]كشف حساب عميل (44)'!$E$128:$E$144)))</f>
        <v>0</v>
      </c>
      <c r="Z833" s="12">
        <f t="shared" si="327"/>
        <v>0</v>
      </c>
    </row>
    <row r="834" spans="1:26" ht="17.25" hidden="1" thickTop="1" thickBot="1">
      <c r="A834" s="9" t="str">
        <f>'[1]عملاء الفرع'!$B$47</f>
        <v>كشف حساب عميل (44)</v>
      </c>
      <c r="B834" s="13"/>
      <c r="C834" s="11">
        <v>41153</v>
      </c>
      <c r="D834" s="12">
        <f>SUMPRODUCT((SUMIF('[1]كشف حساب عميل (44)'!$F$146:$F$167,"*560*",'[1]كشف حساب عميل (44)'!$E$146:$E$167)))</f>
        <v>0</v>
      </c>
      <c r="E834" s="12">
        <f>SUMPRODUCT((SUMIF('[1]كشف حساب عميل (44)'!$F$146:$F$167,"*510*",'[1]كشف حساب عميل (44)'!$E$146:$E$167)))</f>
        <v>0</v>
      </c>
      <c r="F834" s="12">
        <f>SUMPRODUCT((SUMIF('[1]كشف حساب عميل (44)'!$F$146:$F$167,"*430 لتر نوفرست*",'[1]كشف حساب عميل (44)'!$E$146:$E$167)))</f>
        <v>0</v>
      </c>
      <c r="G834" s="12">
        <f>SUMPRODUCT((SUMIF('[1]كشف حساب عميل (44)'!$F$146:$F$167,"*340 لتر نوفرست*",'[1]كشف حساب عميل (44)'!$E$146:$E$167)))</f>
        <v>0</v>
      </c>
      <c r="H834" s="12">
        <f>SUMPRODUCT((SUMIF('[1]كشف حساب عميل (44)'!$F$146:$F$167,"*339 لتر نوفرست*",'[1]كشف حساب عميل (44)'!$E$146:$E$167)))</f>
        <v>0</v>
      </c>
      <c r="I834" s="12">
        <f>SUMPRODUCT((SUMIF('[1]كشف حساب عميل (44)'!$F$146:$F$167,"*338*",'[1]كشف حساب عميل (44)'!$E$146:$E$167)))</f>
        <v>0</v>
      </c>
      <c r="J834" s="12">
        <f>SUMPRODUCT((SUMIF('[1]كشف حساب عميل (44)'!$F$146:$F$167,"*330*",'[1]كشف حساب عميل (44)'!$E$146:$E$167)))</f>
        <v>0</v>
      </c>
      <c r="K834" s="12">
        <f>SUMPRODUCT((SUMIF('[1]كشف حساب عميل (44)'!$F$146:$F$167,"*580*",'[1]كشف حساب عميل (44)'!$E$146:$E$167)))</f>
        <v>0</v>
      </c>
      <c r="L834" s="12">
        <f>SUMPRODUCT((SUMIF('[1]كشف حساب عميل (44)'!$F$146:$F$167,"*430 لتر برستيج*",'[1]كشف حساب عميل (44)'!$E$146:$E$167)))</f>
        <v>0</v>
      </c>
      <c r="M834" s="12">
        <f>SUMPRODUCT((SUMIF('[1]كشف حساب عميل (44)'!$F$146:$F$167,"*340 لتر برستيج*",'[1]كشف حساب عميل (44)'!$E$146:$E$167)))</f>
        <v>0</v>
      </c>
      <c r="N834" s="12">
        <f>SUMPRODUCT((SUMIF('[1]كشف حساب عميل (44)'!$F$146:$F$167,"*339 لتر برستيج*",'[1]كشف حساب عميل (44)'!$E$146:$E$167)))</f>
        <v>0</v>
      </c>
      <c r="O834" s="12">
        <f>SUMPRODUCT((SUMIF('[1]كشف حساب عميل (44)'!$F$146:$F$167,"*320*",'[1]كشف حساب عميل (44)'!$E$146:$E$167)))</f>
        <v>0</v>
      </c>
      <c r="P834" s="12">
        <f>SUMPRODUCT((SUMIF('[1]كشف حساب عميل (44)'!$F$146:$F$167,"*290*",'[1]كشف حساب عميل (44)'!$E$146:$E$167)))</f>
        <v>0</v>
      </c>
      <c r="Q834" s="12">
        <f>SUMPRODUCT((SUMIF('[1]كشف حساب عميل (44)'!$F$146:$F$167,"*335 لتر اوسكار*",'[1]كشف حساب عميل (44)'!$E$146:$E$167)))</f>
        <v>0</v>
      </c>
      <c r="R834" s="12">
        <f>SUMPRODUCT((SUMIF('[1]كشف حساب عميل (44)'!$F$146:$F$167,"*335 لتر برنسيسه*",'[1]كشف حساب عميل (44)'!$E$146:$E$167)))</f>
        <v>0</v>
      </c>
      <c r="S834" s="12">
        <f>SUMPRODUCT((SUMIF('[1]كشف حساب عميل (44)'!$F$146:$F$167,"*328*",'[1]كشف حساب عميل (44)'!$E$146:$E$167)))</f>
        <v>0</v>
      </c>
      <c r="T834" s="12">
        <f>SUMPRODUCT((SUMIF('[1]كشف حساب عميل (44)'!$F$146:$F$167,"*7 درج نوفرست*",'[1]كشف حساب عميل (44)'!$E$146:$E$167)))</f>
        <v>0</v>
      </c>
      <c r="U834" s="12">
        <f>SUMPRODUCT((SUMIF('[1]كشف حساب عميل (44)'!$F$146:$F$167,"*6 درج نوفرست*",'[1]كشف حساب عميل (44)'!$E$146:$E$167)))</f>
        <v>0</v>
      </c>
      <c r="V834" s="12">
        <f>SUMPRODUCT((SUMIF('[1]كشف حساب عميل (44)'!$F$146:$F$167,"*5 درج نوفرست*",'[1]كشف حساب عميل (44)'!$E$146:$E$167)))</f>
        <v>0</v>
      </c>
      <c r="W834" s="12">
        <f>SUMPRODUCT((SUMIF('[1]كشف حساب عميل (44)'!$F$146:$F$167,"*6 درج معدل*",'[1]كشف حساب عميل (44)'!$E$146:$E$167)))</f>
        <v>0</v>
      </c>
      <c r="X834" s="12">
        <f>SUMPRODUCT((SUMIF('[1]كشف حساب عميل (44)'!$F$146:$F$167,"*5 درج معدل*",'[1]كشف حساب عميل (44)'!$E$146:$E$167)))</f>
        <v>0</v>
      </c>
      <c r="Y834" s="12">
        <f>SUMPRODUCT((SUMIF('[1]كشف حساب عميل (44)'!$F$146:$F$167,"*4 درج*",'[1]كشف حساب عميل (44)'!$E$146:$E$167)))</f>
        <v>0</v>
      </c>
      <c r="Z834" s="12">
        <f t="shared" si="327"/>
        <v>0</v>
      </c>
    </row>
    <row r="835" spans="1:26" ht="17.25" hidden="1" thickTop="1" thickBot="1">
      <c r="A835" s="9" t="str">
        <f>'[1]عملاء الفرع'!$B$47</f>
        <v>كشف حساب عميل (44)</v>
      </c>
      <c r="B835" s="13"/>
      <c r="C835" s="11" t="s">
        <v>28</v>
      </c>
      <c r="D835" s="12">
        <f t="shared" si="343"/>
        <v>0</v>
      </c>
      <c r="E835" s="12">
        <f t="shared" si="343"/>
        <v>0</v>
      </c>
      <c r="F835" s="12">
        <f t="shared" si="343"/>
        <v>0</v>
      </c>
      <c r="G835" s="12">
        <f t="shared" si="343"/>
        <v>0</v>
      </c>
      <c r="H835" s="12">
        <f t="shared" si="343"/>
        <v>0</v>
      </c>
      <c r="I835" s="12">
        <f t="shared" si="343"/>
        <v>0</v>
      </c>
      <c r="J835" s="12">
        <f t="shared" si="343"/>
        <v>0</v>
      </c>
      <c r="K835" s="12">
        <f t="shared" si="343"/>
        <v>0</v>
      </c>
      <c r="L835" s="12">
        <f t="shared" si="343"/>
        <v>0</v>
      </c>
      <c r="M835" s="12">
        <f t="shared" si="343"/>
        <v>0</v>
      </c>
      <c r="N835" s="12">
        <f t="shared" si="343"/>
        <v>0</v>
      </c>
      <c r="O835" s="12">
        <f t="shared" si="343"/>
        <v>0</v>
      </c>
      <c r="P835" s="12">
        <f t="shared" si="343"/>
        <v>0</v>
      </c>
      <c r="Q835" s="12">
        <f t="shared" si="343"/>
        <v>0</v>
      </c>
      <c r="R835" s="12">
        <f t="shared" si="343"/>
        <v>0</v>
      </c>
      <c r="S835" s="12">
        <f t="shared" si="343"/>
        <v>0</v>
      </c>
      <c r="T835" s="12">
        <f t="shared" ref="T835:AM835" si="351">SUM(T832:T834)</f>
        <v>0</v>
      </c>
      <c r="U835" s="12">
        <f t="shared" si="351"/>
        <v>0</v>
      </c>
      <c r="V835" s="12">
        <f t="shared" si="351"/>
        <v>0</v>
      </c>
      <c r="W835" s="12">
        <f t="shared" si="351"/>
        <v>0</v>
      </c>
      <c r="X835" s="12">
        <f t="shared" si="351"/>
        <v>0</v>
      </c>
      <c r="Y835" s="12">
        <f t="shared" si="351"/>
        <v>0</v>
      </c>
      <c r="Z835" s="12">
        <f t="shared" si="327"/>
        <v>0</v>
      </c>
    </row>
    <row r="836" spans="1:26" ht="17.25" hidden="1" thickTop="1" thickBot="1">
      <c r="A836" s="9" t="str">
        <f>'[1]عملاء الفرع'!$B$47</f>
        <v>كشف حساب عميل (44)</v>
      </c>
      <c r="B836" s="13"/>
      <c r="C836" s="11">
        <v>41183</v>
      </c>
      <c r="D836" s="12">
        <f>SUMPRODUCT((SUMIF('[1]كشف حساب عميل (44)'!$F$169:$F$189,"*560*",'[1]كشف حساب عميل (44)'!$E$169:$E$189)))</f>
        <v>0</v>
      </c>
      <c r="E836" s="12">
        <f>SUMPRODUCT((SUMIF('[1]كشف حساب عميل (44)'!$F$169:$F$189,"*510*",'[1]كشف حساب عميل (44)'!$E$169:$E$189)))</f>
        <v>0</v>
      </c>
      <c r="F836" s="12">
        <f>SUMPRODUCT((SUMIF('[1]كشف حساب عميل (44)'!$F$169:$F$189,"*430 لتر نوفرست*",'[1]كشف حساب عميل (44)'!$E$169:$E$189)))</f>
        <v>0</v>
      </c>
      <c r="G836" s="12">
        <f>SUMPRODUCT((SUMIF('[1]كشف حساب عميل (44)'!$F$169:$F$189,"*340 لتر نوفرست*",'[1]كشف حساب عميل (44)'!$E$169:$E$189)))</f>
        <v>0</v>
      </c>
      <c r="H836" s="12">
        <f>SUMPRODUCT((SUMIF('[1]كشف حساب عميل (44)'!$F$169:$F$189,"*339 لتر نوفرست*",'[1]كشف حساب عميل (44)'!$E$169:$E$189)))</f>
        <v>0</v>
      </c>
      <c r="I836" s="12">
        <f>SUMPRODUCT((SUMIF('[1]كشف حساب عميل (44)'!$F$169:$F$189,"*338*",'[1]كشف حساب عميل (44)'!$E$169:$E$189)))</f>
        <v>0</v>
      </c>
      <c r="J836" s="12">
        <f>SUMPRODUCT((SUMIF('[1]كشف حساب عميل (44)'!$F$169:$F$189,"*330*",'[1]كشف حساب عميل (44)'!$E$169:$E$189)))</f>
        <v>0</v>
      </c>
      <c r="K836" s="12">
        <f>SUMPRODUCT((SUMIF('[1]كشف حساب عميل (44)'!$F$169:$F$189,"*580*",'[1]كشف حساب عميل (44)'!$E$169:$E$189)))</f>
        <v>0</v>
      </c>
      <c r="L836" s="12">
        <f>SUMPRODUCT((SUMIF('[1]كشف حساب عميل (44)'!$F$169:$F$189,"*430 لتر برستيج*",'[1]كشف حساب عميل (44)'!$E$169:$E$189)))</f>
        <v>0</v>
      </c>
      <c r="M836" s="12">
        <f>SUMPRODUCT((SUMIF('[1]كشف حساب عميل (44)'!$F$169:$F$189,"*340 لتر برستيج*",'[1]كشف حساب عميل (44)'!$E$169:$E$189)))</f>
        <v>0</v>
      </c>
      <c r="N836" s="12">
        <f>SUMPRODUCT((SUMIF('[1]كشف حساب عميل (44)'!$F$169:$F$189,"*339 لتر برستيج*",'[1]كشف حساب عميل (44)'!$E$169:$E$189)))</f>
        <v>0</v>
      </c>
      <c r="O836" s="12">
        <f>SUMPRODUCT((SUMIF('[1]كشف حساب عميل (44)'!$F$169:$F$189,"*320*",'[1]كشف حساب عميل (44)'!$E$169:$E$189)))</f>
        <v>0</v>
      </c>
      <c r="P836" s="12">
        <f>SUMPRODUCT((SUMIF('[1]كشف حساب عميل (44)'!$F$169:$F$189,"*290*",'[1]كشف حساب عميل (44)'!$E$169:$E$189)))</f>
        <v>0</v>
      </c>
      <c r="Q836" s="12">
        <f>SUMPRODUCT((SUMIF('[1]كشف حساب عميل (44)'!$F$169:$F$189,"*335 لتر اوسكار*",'[1]كشف حساب عميل (44)'!$E$169:$E$189)))</f>
        <v>0</v>
      </c>
      <c r="R836" s="12">
        <f>SUMPRODUCT((SUMIF('[1]كشف حساب عميل (44)'!$F$169:$F$189,"*335 لتر برنسيسه*",'[1]كشف حساب عميل (44)'!$E$169:$E$189)))</f>
        <v>0</v>
      </c>
      <c r="S836" s="12">
        <f>SUMPRODUCT((SUMIF('[1]كشف حساب عميل (44)'!$F$169:$F$189,"*328*",'[1]كشف حساب عميل (44)'!$E$169:$E$189)))</f>
        <v>0</v>
      </c>
      <c r="T836" s="12">
        <f>SUMPRODUCT((SUMIF('[1]كشف حساب عميل (44)'!$F$169:$F$189,"*7 درج نوفرست*",'[1]كشف حساب عميل (44)'!$E$169:$E$189)))</f>
        <v>0</v>
      </c>
      <c r="U836" s="12">
        <f>SUMPRODUCT((SUMIF('[1]كشف حساب عميل (44)'!$F$169:$F$189,"*6 درج نوفرست*",'[1]كشف حساب عميل (44)'!$E$169:$E$189)))</f>
        <v>0</v>
      </c>
      <c r="V836" s="12">
        <f>SUMPRODUCT((SUMIF('[1]كشف حساب عميل (44)'!$F$169:$F$189,"*5 درج نوفرست*",'[1]كشف حساب عميل (44)'!$E$169:$E$189)))</f>
        <v>0</v>
      </c>
      <c r="W836" s="12">
        <f>SUMPRODUCT((SUMIF('[1]كشف حساب عميل (44)'!$F$169:$F$189,"*6 درج معدل*",'[1]كشف حساب عميل (44)'!$E$169:$E$189)))</f>
        <v>0</v>
      </c>
      <c r="X836" s="12">
        <f>SUMPRODUCT((SUMIF('[1]كشف حساب عميل (44)'!$F$169:$F$189,"*5 درج معدل*",'[1]كشف حساب عميل (44)'!$E$169:$E$189)))</f>
        <v>0</v>
      </c>
      <c r="Y836" s="12">
        <f>SUMPRODUCT((SUMIF('[1]كشف حساب عميل (44)'!$F$169:$F$189,"*4 درج*",'[1]كشف حساب عميل (44)'!$E$169:$E$189)))</f>
        <v>0</v>
      </c>
      <c r="Z836" s="12">
        <f t="shared" si="327"/>
        <v>0</v>
      </c>
    </row>
    <row r="837" spans="1:26" ht="17.25" hidden="1" thickTop="1" thickBot="1">
      <c r="A837" s="9" t="str">
        <f>'[1]عملاء الفرع'!$B$47</f>
        <v>كشف حساب عميل (44)</v>
      </c>
      <c r="B837" s="13"/>
      <c r="C837" s="11">
        <v>41214</v>
      </c>
      <c r="D837" s="12">
        <f>SUMPRODUCT((SUMIF('[1]كشف حساب عميل (44)'!$F$191:$F$202,"*560*",'[1]كشف حساب عميل (44)'!$E$191:$E$202)))</f>
        <v>0</v>
      </c>
      <c r="E837" s="12">
        <f>SUMPRODUCT((SUMIF('[1]كشف حساب عميل (44)'!$F$191:$F$202,"*510*",'[1]كشف حساب عميل (44)'!$E$191:$E$202)))</f>
        <v>0</v>
      </c>
      <c r="F837" s="12">
        <f>SUMPRODUCT((SUMIF('[1]كشف حساب عميل (44)'!$F$191:$F$202,"*430 لتر نوفرست*",'[1]كشف حساب عميل (44)'!$E$191:$E$202)))</f>
        <v>0</v>
      </c>
      <c r="G837" s="12">
        <f>SUMPRODUCT((SUMIF('[1]كشف حساب عميل (44)'!$F$191:$F$202,"*340 لتر نوفرست*",'[1]كشف حساب عميل (44)'!$E$191:$E$202)))</f>
        <v>0</v>
      </c>
      <c r="H837" s="12">
        <f>SUMPRODUCT((SUMIF('[1]كشف حساب عميل (44)'!$F$191:$F$202,"*339 لتر نوفرست*",'[1]كشف حساب عميل (44)'!$E$191:$E$202)))</f>
        <v>0</v>
      </c>
      <c r="I837" s="12">
        <f>SUMPRODUCT((SUMIF('[1]كشف حساب عميل (44)'!$F$191:$F$202,"*338*",'[1]كشف حساب عميل (44)'!$E$191:$E$202)))</f>
        <v>0</v>
      </c>
      <c r="J837" s="12">
        <f>SUMPRODUCT((SUMIF('[1]كشف حساب عميل (44)'!$F$191:$F$202,"*330*",'[1]كشف حساب عميل (44)'!$E$191:$E$202)))</f>
        <v>0</v>
      </c>
      <c r="K837" s="12">
        <f>SUMPRODUCT((SUMIF('[1]كشف حساب عميل (44)'!$F$191:$F$202,"*580*",'[1]كشف حساب عميل (44)'!$E$191:$E$202)))</f>
        <v>0</v>
      </c>
      <c r="L837" s="12">
        <f>SUMPRODUCT((SUMIF('[1]كشف حساب عميل (44)'!$F$191:$F$202,"*430 لتر برستيج*",'[1]كشف حساب عميل (44)'!$E$191:$E$202)))</f>
        <v>0</v>
      </c>
      <c r="M837" s="12">
        <f>SUMPRODUCT((SUMIF('[1]كشف حساب عميل (44)'!$F$191:$F$202,"*340 لتر برستيج*",'[1]كشف حساب عميل (44)'!$E$191:$E$202)))</f>
        <v>0</v>
      </c>
      <c r="N837" s="12">
        <f>SUMPRODUCT((SUMIF('[1]كشف حساب عميل (44)'!$F$191:$F$202,"*339 لتر برستيج*",'[1]كشف حساب عميل (44)'!$E$191:$E$202)))</f>
        <v>0</v>
      </c>
      <c r="O837" s="12">
        <f>SUMPRODUCT((SUMIF('[1]كشف حساب عميل (44)'!$F$191:$F$202,"*320*",'[1]كشف حساب عميل (44)'!$E$191:$E$202)))</f>
        <v>0</v>
      </c>
      <c r="P837" s="12">
        <f>SUMPRODUCT((SUMIF('[1]كشف حساب عميل (44)'!$F$191:$F$202,"*290*",'[1]كشف حساب عميل (44)'!$E$191:$E$202)))</f>
        <v>0</v>
      </c>
      <c r="Q837" s="12">
        <f>SUMPRODUCT((SUMIF('[1]كشف حساب عميل (44)'!$F$191:$F$202,"*335 لتر اوسكار*",'[1]كشف حساب عميل (44)'!$E$191:$E$202)))</f>
        <v>0</v>
      </c>
      <c r="R837" s="12">
        <f>SUMPRODUCT((SUMIF('[1]كشف حساب عميل (44)'!$F$191:$F$202,"*335 لتر برنسيسه*",'[1]كشف حساب عميل (44)'!$E$191:$E$202)))</f>
        <v>0</v>
      </c>
      <c r="S837" s="12">
        <f>SUMPRODUCT((SUMIF('[1]كشف حساب عميل (44)'!$F$191:$F$202,"*328*",'[1]كشف حساب عميل (44)'!$E$191:$E$202)))</f>
        <v>0</v>
      </c>
      <c r="T837" s="12">
        <f>SUMPRODUCT((SUMIF('[1]كشف حساب عميل (44)'!$F$191:$F$202,"*7 درج نوفرست*",'[1]كشف حساب عميل (44)'!$E$191:$E$202)))</f>
        <v>0</v>
      </c>
      <c r="U837" s="12">
        <f>SUMPRODUCT((SUMIF('[1]كشف حساب عميل (44)'!$F$191:$F$202,"*6 درج نوفرست*",'[1]كشف حساب عميل (44)'!$E$191:$E$202)))</f>
        <v>0</v>
      </c>
      <c r="V837" s="12">
        <f>SUMPRODUCT((SUMIF('[1]كشف حساب عميل (44)'!$F$191:$F$202,"*5 درج نوفرست*",'[1]كشف حساب عميل (44)'!$E$191:$E$202)))</f>
        <v>0</v>
      </c>
      <c r="W837" s="12">
        <f>SUMPRODUCT((SUMIF('[1]كشف حساب عميل (44)'!$F$191:$F$202,"*6 درج معدل*",'[1]كشف حساب عميل (44)'!$E$191:$E$202)))</f>
        <v>0</v>
      </c>
      <c r="X837" s="12">
        <f>SUMPRODUCT((SUMIF('[1]كشف حساب عميل (44)'!$F$191:$F$202,"*5 درج معدل*",'[1]كشف حساب عميل (44)'!$E$191:$E$202)))</f>
        <v>0</v>
      </c>
      <c r="Y837" s="12">
        <f>SUMPRODUCT((SUMIF('[1]كشف حساب عميل (44)'!$F$191:$F$202,"*4 درج*",'[1]كشف حساب عميل (44)'!$E$191:$E$202)))</f>
        <v>0</v>
      </c>
      <c r="Z837" s="12">
        <f t="shared" si="327"/>
        <v>0</v>
      </c>
    </row>
    <row r="838" spans="1:26" ht="17.25" hidden="1" thickTop="1" thickBot="1">
      <c r="A838" s="9" t="str">
        <f>'[1]عملاء الفرع'!$B$47</f>
        <v>كشف حساب عميل (44)</v>
      </c>
      <c r="B838" s="13"/>
      <c r="C838" s="11">
        <v>41244</v>
      </c>
      <c r="D838" s="12">
        <f>SUMPRODUCT((SUMIF('[1]كشف حساب عميل (44)'!$F$204:$F$216,"*560*",'[1]كشف حساب عميل (44)'!$E$204:$E$216)))</f>
        <v>0</v>
      </c>
      <c r="E838" s="12">
        <f>SUMPRODUCT((SUMIF('[1]كشف حساب عميل (44)'!$F$204:$F$216,"*510*",'[1]كشف حساب عميل (44)'!$E$204:$E$216)))</f>
        <v>0</v>
      </c>
      <c r="F838" s="12">
        <f>SUMPRODUCT((SUMIF('[1]كشف حساب عميل (44)'!$F$204:$F$216,"*430 لتر نوفرست*",'[1]كشف حساب عميل (44)'!$E$204:$E$216)))</f>
        <v>0</v>
      </c>
      <c r="G838" s="12">
        <f>SUMPRODUCT((SUMIF('[1]كشف حساب عميل (44)'!$F$204:$F$216,"*340 لتر نوفرست*",'[1]كشف حساب عميل (44)'!$E$204:$E$216)))</f>
        <v>0</v>
      </c>
      <c r="H838" s="12">
        <f>SUMPRODUCT((SUMIF('[1]كشف حساب عميل (44)'!$F$204:$F$216,"*339 لتر نوفرست*",'[1]كشف حساب عميل (44)'!$E$204:$E$216)))</f>
        <v>0</v>
      </c>
      <c r="I838" s="12">
        <f>SUMPRODUCT((SUMIF('[1]كشف حساب عميل (44)'!$F$204:$F$216,"*338*",'[1]كشف حساب عميل (44)'!$E$204:$E$216)))</f>
        <v>0</v>
      </c>
      <c r="J838" s="12">
        <f>SUMPRODUCT((SUMIF('[1]كشف حساب عميل (44)'!$F$204:$F$216,"*330*",'[1]كشف حساب عميل (44)'!$E$204:$E$216)))</f>
        <v>0</v>
      </c>
      <c r="K838" s="12">
        <f>SUMPRODUCT((SUMIF('[1]كشف حساب عميل (44)'!$F$204:$F$216,"*580*",'[1]كشف حساب عميل (44)'!$E$204:$E$216)))</f>
        <v>0</v>
      </c>
      <c r="L838" s="12">
        <f>SUMPRODUCT((SUMIF('[1]كشف حساب عميل (44)'!$F$204:$F$216,"*430 لتر برستيج*",'[1]كشف حساب عميل (44)'!$E$204:$E$216)))</f>
        <v>0</v>
      </c>
      <c r="M838" s="12">
        <f>SUMPRODUCT((SUMIF('[1]كشف حساب عميل (44)'!$F$204:$F$216,"*340 لتر برستيج*",'[1]كشف حساب عميل (44)'!$E$204:$E$216)))</f>
        <v>0</v>
      </c>
      <c r="N838" s="12">
        <f>SUMPRODUCT((SUMIF('[1]كشف حساب عميل (44)'!$F$204:$F$216,"*339 لتر برستيج*",'[1]كشف حساب عميل (44)'!$E$204:$E$216)))</f>
        <v>0</v>
      </c>
      <c r="O838" s="12">
        <f>SUMPRODUCT((SUMIF('[1]كشف حساب عميل (44)'!$F$204:$F$216,"*320*",'[1]كشف حساب عميل (44)'!$E$204:$E$216)))</f>
        <v>0</v>
      </c>
      <c r="P838" s="12">
        <f>SUMPRODUCT((SUMIF('[1]كشف حساب عميل (44)'!$F$204:$F$216,"*290*",'[1]كشف حساب عميل (44)'!$E$204:$E$216)))</f>
        <v>0</v>
      </c>
      <c r="Q838" s="12">
        <f>SUMPRODUCT((SUMIF('[1]كشف حساب عميل (44)'!$F$204:$F$216,"*335 لتر اوسكار*",'[1]كشف حساب عميل (44)'!$E$204:$E$216)))</f>
        <v>0</v>
      </c>
      <c r="R838" s="12">
        <f>SUMPRODUCT((SUMIF('[1]كشف حساب عميل (44)'!$F$204:$F$216,"*335 لتر برنسيسه*",'[1]كشف حساب عميل (44)'!$E$204:$E$216)))</f>
        <v>0</v>
      </c>
      <c r="S838" s="12">
        <f>SUMPRODUCT((SUMIF('[1]كشف حساب عميل (44)'!$F$204:$F$216,"*328*",'[1]كشف حساب عميل (44)'!$E$204:$E$216)))</f>
        <v>0</v>
      </c>
      <c r="T838" s="12">
        <f>SUMPRODUCT((SUMIF('[1]كشف حساب عميل (44)'!$F$204:$F$216,"*7 درج نوفرست*",'[1]كشف حساب عميل (44)'!$E$204:$E$216)))</f>
        <v>0</v>
      </c>
      <c r="U838" s="12">
        <f>SUMPRODUCT((SUMIF('[1]كشف حساب عميل (44)'!$F$204:$F$216,"*6 درج نوفرست*",'[1]كشف حساب عميل (44)'!$E$204:$E$216)))</f>
        <v>0</v>
      </c>
      <c r="V838" s="12">
        <f>SUMPRODUCT((SUMIF('[1]كشف حساب عميل (44)'!$F$204:$F$216,"*5 درج نوفرست*",'[1]كشف حساب عميل (44)'!$E$204:$E$216)))</f>
        <v>0</v>
      </c>
      <c r="W838" s="12">
        <f>SUMPRODUCT((SUMIF('[1]كشف حساب عميل (44)'!$F$204:$F$216,"*6 درج معدل*",'[1]كشف حساب عميل (44)'!$E$204:$E$216)))</f>
        <v>0</v>
      </c>
      <c r="X838" s="12">
        <f>SUMPRODUCT((SUMIF('[1]كشف حساب عميل (44)'!$F$204:$F$216,"*5 درج معدل*",'[1]كشف حساب عميل (44)'!$E$204:$E$216)))</f>
        <v>0</v>
      </c>
      <c r="Y838" s="12">
        <f>SUMPRODUCT((SUMIF('[1]كشف حساب عميل (44)'!$F$204:$F$216,"*4 درج*",'[1]كشف حساب عميل (44)'!$E$204:$E$216)))</f>
        <v>0</v>
      </c>
      <c r="Z838" s="12">
        <f t="shared" si="327"/>
        <v>0</v>
      </c>
    </row>
    <row r="839" spans="1:26" ht="17.25" hidden="1" thickTop="1" thickBot="1">
      <c r="A839" s="9" t="str">
        <f>'[1]عملاء الفرع'!$B$47</f>
        <v>كشف حساب عميل (44)</v>
      </c>
      <c r="B839" s="13"/>
      <c r="C839" s="11" t="s">
        <v>29</v>
      </c>
      <c r="D839" s="12">
        <f t="shared" si="345"/>
        <v>0</v>
      </c>
      <c r="E839" s="12">
        <f t="shared" si="345"/>
        <v>0</v>
      </c>
      <c r="F839" s="12">
        <f t="shared" si="345"/>
        <v>0</v>
      </c>
      <c r="G839" s="12">
        <f t="shared" si="345"/>
        <v>0</v>
      </c>
      <c r="H839" s="12">
        <f t="shared" si="345"/>
        <v>0</v>
      </c>
      <c r="I839" s="12">
        <f t="shared" si="345"/>
        <v>0</v>
      </c>
      <c r="J839" s="12">
        <f t="shared" si="345"/>
        <v>0</v>
      </c>
      <c r="K839" s="12">
        <f t="shared" si="345"/>
        <v>0</v>
      </c>
      <c r="L839" s="12">
        <f t="shared" si="345"/>
        <v>0</v>
      </c>
      <c r="M839" s="12">
        <f t="shared" si="345"/>
        <v>0</v>
      </c>
      <c r="N839" s="12">
        <f t="shared" si="345"/>
        <v>0</v>
      </c>
      <c r="O839" s="12">
        <f t="shared" si="345"/>
        <v>0</v>
      </c>
      <c r="P839" s="12">
        <f t="shared" si="345"/>
        <v>0</v>
      </c>
      <c r="Q839" s="12">
        <f t="shared" si="345"/>
        <v>0</v>
      </c>
      <c r="R839" s="12">
        <f t="shared" si="345"/>
        <v>0</v>
      </c>
      <c r="S839" s="12">
        <f t="shared" si="345"/>
        <v>0</v>
      </c>
      <c r="T839" s="12">
        <f t="shared" ref="T839:AM839" si="352">SUM(T836:T838)</f>
        <v>0</v>
      </c>
      <c r="U839" s="12">
        <f t="shared" si="352"/>
        <v>0</v>
      </c>
      <c r="V839" s="12">
        <f t="shared" si="352"/>
        <v>0</v>
      </c>
      <c r="W839" s="12">
        <f t="shared" si="352"/>
        <v>0</v>
      </c>
      <c r="X839" s="12">
        <f t="shared" si="352"/>
        <v>0</v>
      </c>
      <c r="Y839" s="12">
        <f t="shared" si="352"/>
        <v>0</v>
      </c>
      <c r="Z839" s="12">
        <f t="shared" ref="Z839:Z902" si="353">SUM(D839:Y839)</f>
        <v>0</v>
      </c>
    </row>
    <row r="840" spans="1:26" ht="17.25" hidden="1" thickTop="1" thickBot="1">
      <c r="A840" s="9" t="str">
        <f>'[1]عملاء الفرع'!$B$47</f>
        <v>كشف حساب عميل (44)</v>
      </c>
      <c r="B840" s="13"/>
      <c r="C840" s="11" t="s">
        <v>30</v>
      </c>
      <c r="D840" s="12">
        <f t="shared" si="347"/>
        <v>0</v>
      </c>
      <c r="E840" s="12">
        <f t="shared" si="347"/>
        <v>0</v>
      </c>
      <c r="F840" s="12">
        <f t="shared" si="347"/>
        <v>0</v>
      </c>
      <c r="G840" s="12">
        <f t="shared" si="347"/>
        <v>0</v>
      </c>
      <c r="H840" s="12">
        <f t="shared" si="347"/>
        <v>0</v>
      </c>
      <c r="I840" s="12">
        <f t="shared" si="347"/>
        <v>0</v>
      </c>
      <c r="J840" s="12">
        <f t="shared" si="347"/>
        <v>0</v>
      </c>
      <c r="K840" s="12">
        <f t="shared" si="347"/>
        <v>0</v>
      </c>
      <c r="L840" s="12">
        <f t="shared" si="347"/>
        <v>0</v>
      </c>
      <c r="M840" s="12">
        <f t="shared" si="347"/>
        <v>0</v>
      </c>
      <c r="N840" s="12">
        <f t="shared" si="347"/>
        <v>0</v>
      </c>
      <c r="O840" s="12">
        <f t="shared" si="347"/>
        <v>0</v>
      </c>
      <c r="P840" s="12">
        <f t="shared" si="347"/>
        <v>0</v>
      </c>
      <c r="Q840" s="12">
        <f t="shared" si="347"/>
        <v>0</v>
      </c>
      <c r="R840" s="12">
        <f t="shared" si="347"/>
        <v>0</v>
      </c>
      <c r="S840" s="12">
        <f t="shared" si="347"/>
        <v>0</v>
      </c>
      <c r="T840" s="12">
        <f t="shared" si="347"/>
        <v>0</v>
      </c>
      <c r="U840" s="12">
        <f t="shared" si="347"/>
        <v>0</v>
      </c>
      <c r="V840" s="12">
        <f t="shared" si="347"/>
        <v>0</v>
      </c>
      <c r="W840" s="12">
        <f t="shared" si="347"/>
        <v>0</v>
      </c>
      <c r="X840" s="12">
        <f t="shared" si="347"/>
        <v>0</v>
      </c>
      <c r="Y840" s="12">
        <f t="shared" si="347"/>
        <v>0</v>
      </c>
      <c r="Z840" s="12">
        <f t="shared" si="353"/>
        <v>0</v>
      </c>
    </row>
    <row r="841" spans="1:26" ht="17.25" hidden="1" thickTop="1" thickBot="1">
      <c r="A841" s="9" t="str">
        <f>'[1]عملاء الفرع'!$B$47</f>
        <v>كشف حساب عميل (44)</v>
      </c>
      <c r="B841" s="13"/>
      <c r="C841" s="11" t="s">
        <v>31</v>
      </c>
      <c r="D841" s="12">
        <f t="shared" si="348"/>
        <v>0</v>
      </c>
      <c r="E841" s="12">
        <f t="shared" si="348"/>
        <v>0</v>
      </c>
      <c r="F841" s="12">
        <f t="shared" si="348"/>
        <v>0</v>
      </c>
      <c r="G841" s="12">
        <f t="shared" si="348"/>
        <v>0</v>
      </c>
      <c r="H841" s="12">
        <f t="shared" si="348"/>
        <v>0</v>
      </c>
      <c r="I841" s="12">
        <f t="shared" si="348"/>
        <v>0</v>
      </c>
      <c r="J841" s="12">
        <f t="shared" si="348"/>
        <v>0</v>
      </c>
      <c r="K841" s="12">
        <f t="shared" si="348"/>
        <v>0</v>
      </c>
      <c r="L841" s="12">
        <f t="shared" si="348"/>
        <v>0</v>
      </c>
      <c r="M841" s="12">
        <f t="shared" si="348"/>
        <v>0</v>
      </c>
      <c r="N841" s="12">
        <f t="shared" si="348"/>
        <v>0</v>
      </c>
      <c r="O841" s="12">
        <f t="shared" si="348"/>
        <v>0</v>
      </c>
      <c r="P841" s="12">
        <f t="shared" si="348"/>
        <v>0</v>
      </c>
      <c r="Q841" s="12">
        <f t="shared" si="348"/>
        <v>0</v>
      </c>
      <c r="R841" s="12">
        <f t="shared" si="348"/>
        <v>0</v>
      </c>
      <c r="S841" s="12">
        <f t="shared" si="348"/>
        <v>0</v>
      </c>
      <c r="T841" s="12">
        <f t="shared" si="348"/>
        <v>0</v>
      </c>
      <c r="U841" s="12">
        <f t="shared" si="348"/>
        <v>0</v>
      </c>
      <c r="V841" s="12">
        <f t="shared" si="348"/>
        <v>0</v>
      </c>
      <c r="W841" s="12">
        <f t="shared" si="348"/>
        <v>0</v>
      </c>
      <c r="X841" s="12">
        <f t="shared" si="348"/>
        <v>0</v>
      </c>
      <c r="Y841" s="12">
        <f t="shared" si="348"/>
        <v>0</v>
      </c>
      <c r="Z841" s="12">
        <f t="shared" si="353"/>
        <v>0</v>
      </c>
    </row>
    <row r="842" spans="1:26" ht="17.25" thickTop="1" thickBot="1">
      <c r="A842" s="9" t="str">
        <f>'[1]عملاء الفرع'!$B$48</f>
        <v>كشف حساب عميل (45)</v>
      </c>
      <c r="B842" s="13"/>
      <c r="C842" s="11">
        <v>40909</v>
      </c>
      <c r="D842" s="12">
        <f>SUMPRODUCT((SUMIF('[1]كشف حساب عميل (45)'!$F$7:$F$37,"*560*",'[1]كشف حساب عميل (45)'!$E$7:$E$37)))</f>
        <v>0</v>
      </c>
      <c r="E842" s="12">
        <f>SUMPRODUCT((SUMIF('[1]كشف حساب عميل (45)'!$F$7:$F$37,"*510*",'[1]كشف حساب عميل (45)'!$E$7:$E$37)))</f>
        <v>0</v>
      </c>
      <c r="F842" s="12">
        <f>SUMPRODUCT((SUMIF('[1]كشف حساب عميل (45)'!$F$7:$F$37,"*430 لتر نوفرست*",'[1]كشف حساب عميل (45)'!$E$7:$E$37)))</f>
        <v>0</v>
      </c>
      <c r="G842" s="12">
        <f>SUMPRODUCT((SUMIF('[1]كشف حساب عميل (45)'!$F$7:$F$37,"*340 لتر نوفرست*",'[1]كشف حساب عميل (45)'!$E$7:$E$37)))</f>
        <v>0</v>
      </c>
      <c r="H842" s="12">
        <f>SUMPRODUCT((SUMIF('[1]كشف حساب عميل (45)'!$F$7:$F$37,"*339 لتر نوفرست*",'[1]كشف حساب عميل (45)'!$E$7:$E$37)))</f>
        <v>0</v>
      </c>
      <c r="I842" s="12">
        <f>SUMPRODUCT((SUMIF('[1]كشف حساب عميل (45)'!$F$7:$F$37,"*338*",'[1]كشف حساب عميل (45)'!$E$7:$E$37)))</f>
        <v>0</v>
      </c>
      <c r="J842" s="12">
        <f>SUMPRODUCT((SUMIF('[1]كشف حساب عميل (45)'!$F$7:$F$37,"*330*",'[1]كشف حساب عميل (45)'!$E$7:$E$37)))</f>
        <v>0</v>
      </c>
      <c r="K842" s="12">
        <f>SUMPRODUCT((SUMIF('[1]كشف حساب عميل (45)'!$F$7:$F$37,"*580*",'[1]كشف حساب عميل (45)'!$E$7:$E$37)))</f>
        <v>0</v>
      </c>
      <c r="L842" s="12">
        <f>SUMPRODUCT((SUMIF('[1]كشف حساب عميل (45)'!$F$7:$F$37,"*430 لتر برستيج*",'[1]كشف حساب عميل (45)'!$E$7:$E$37)))</f>
        <v>0</v>
      </c>
      <c r="M842" s="12">
        <f>SUMPRODUCT((SUMIF('[1]كشف حساب عميل (45)'!$F$7:$F$37,"*340 لتر برستيج*",'[1]كشف حساب عميل (45)'!$E$7:$E$37)))</f>
        <v>0</v>
      </c>
      <c r="N842" s="12">
        <f>SUMPRODUCT((SUMIF('[1]كشف حساب عميل (45)'!$F$7:$F$37,"*339 لتر برستيج*",'[1]كشف حساب عميل (45)'!$E$7:$E$37)))</f>
        <v>0</v>
      </c>
      <c r="O842" s="12">
        <f>SUMPRODUCT((SUMIF('[1]كشف حساب عميل (45)'!$F$7:$F$37,"*320*",'[1]كشف حساب عميل (45)'!$E$7:$E$37)))</f>
        <v>0</v>
      </c>
      <c r="P842" s="12">
        <f>SUMPRODUCT((SUMIF('[1]كشف حساب عميل (45)'!$F$7:$F$37,"*290*",'[1]كشف حساب عميل (45)'!$E$7:$E$37)))</f>
        <v>0</v>
      </c>
      <c r="Q842" s="12">
        <f>SUMPRODUCT((SUMIF('[1]كشف حساب عميل (45)'!$F$7:$F$37,"*335 لتر اوسكار*",'[1]كشف حساب عميل (45)'!$E$7:$E$37)))</f>
        <v>0</v>
      </c>
      <c r="R842" s="12">
        <f>SUMPRODUCT((SUMIF('[1]كشف حساب عميل (45)'!$F$7:$F$37,"*335 لتر برنسيسه*",'[1]كشف حساب عميل (45)'!$E$7:$E$37)))</f>
        <v>0</v>
      </c>
      <c r="S842" s="12">
        <f>SUMPRODUCT((SUMIF('[1]كشف حساب عميل (45)'!$F$7:$F$37,"*328*",'[1]كشف حساب عميل (45)'!$E$7:$E$37)))</f>
        <v>0</v>
      </c>
      <c r="T842" s="12">
        <f>SUMPRODUCT((SUMIF('[1]كشف حساب عميل (45)'!$F$7:$F$37,"*7 درج نوفرست*",'[1]كشف حساب عميل (45)'!$E$7:$E$37)))</f>
        <v>0</v>
      </c>
      <c r="U842" s="12">
        <f>SUMPRODUCT((SUMIF('[1]كشف حساب عميل (45)'!$F$7:$F$37,"*6 درج نوفرست*",'[1]كشف حساب عميل (45)'!$E$7:$E$37)))</f>
        <v>0</v>
      </c>
      <c r="V842" s="12">
        <f>SUMPRODUCT((SUMIF('[1]كشف حساب عميل (45)'!$F$7:$F$37,"*5 درج نوفرست*",'[1]كشف حساب عميل (45)'!$E$7:$E$37)))</f>
        <v>0</v>
      </c>
      <c r="W842" s="12">
        <f>SUMPRODUCT((SUMIF('[1]كشف حساب عميل (45)'!$F$7:$F$37,"*6 درج معدل*",'[1]كشف حساب عميل (45)'!$E$7:$E$37)))</f>
        <v>0</v>
      </c>
      <c r="X842" s="12">
        <f>SUMPRODUCT((SUMIF('[1]كشف حساب عميل (45)'!$F$7:$F$37,"*5 درج معدل*",'[1]كشف حساب عميل (45)'!$E$7:$E$37)))</f>
        <v>0</v>
      </c>
      <c r="Y842" s="12">
        <f>SUMPRODUCT((SUMIF('[1]كشف حساب عميل (45)'!$F$7:$F$37,"*4 درج*",'[1]كشف حساب عميل (45)'!$E$7:$E$37)))</f>
        <v>0</v>
      </c>
      <c r="Z842" s="12">
        <f t="shared" si="353"/>
        <v>0</v>
      </c>
    </row>
    <row r="843" spans="1:26" ht="17.25" hidden="1" thickTop="1" thickBot="1">
      <c r="A843" s="9" t="str">
        <f>'[1]عملاء الفرع'!$B$48</f>
        <v>كشف حساب عميل (45)</v>
      </c>
      <c r="B843" s="13"/>
      <c r="C843" s="11">
        <v>40940</v>
      </c>
      <c r="D843" s="12">
        <f>SUMPRODUCT((SUMIF('[1]كشف حساب عميل (45)'!$F$39:$F$48,"*560*",'[1]كشف حساب عميل (45)'!$E$39:$E$48)))</f>
        <v>0</v>
      </c>
      <c r="E843" s="12">
        <f>SUMPRODUCT((SUMIF('[1]كشف حساب عميل (45)'!$F$39:$F$48,"*510*",'[1]كشف حساب عميل (45)'!$E$39:$E$48)))</f>
        <v>0</v>
      </c>
      <c r="F843" s="12">
        <f>SUMPRODUCT((SUMIF('[1]كشف حساب عميل (45)'!$F$39:$F$48,"*430 لتر نوفرست*",'[1]كشف حساب عميل (45)'!$E$39:$E$48)))</f>
        <v>0</v>
      </c>
      <c r="G843" s="12">
        <f>SUMPRODUCT((SUMIF('[1]كشف حساب عميل (45)'!$F$39:$F$48,"*340 لتر نوفرست*",'[1]كشف حساب عميل (45)'!$E$39:$E$48)))</f>
        <v>0</v>
      </c>
      <c r="H843" s="12">
        <f>SUMPRODUCT((SUMIF('[1]كشف حساب عميل (45)'!$F$39:$F$48,"*339 لتر نوفرست*",'[1]كشف حساب عميل (45)'!$E$39:$E$48)))</f>
        <v>0</v>
      </c>
      <c r="I843" s="12">
        <f>SUMPRODUCT((SUMIF('[1]كشف حساب عميل (45)'!$F$39:$F$48,"*338*",'[1]كشف حساب عميل (45)'!$E$39:$E$48)))</f>
        <v>0</v>
      </c>
      <c r="J843" s="12">
        <f>SUMPRODUCT((SUMIF('[1]كشف حساب عميل (45)'!$F$39:$F$48,"*330*",'[1]كشف حساب عميل (45)'!$E$39:$E$48)))</f>
        <v>0</v>
      </c>
      <c r="K843" s="12">
        <f>SUMPRODUCT((SUMIF('[1]كشف حساب عميل (45)'!$F$39:$F$48,"*580*",'[1]كشف حساب عميل (45)'!$E$39:$E$48)))</f>
        <v>0</v>
      </c>
      <c r="L843" s="12">
        <f>SUMPRODUCT((SUMIF('[1]كشف حساب عميل (45)'!$F$39:$F$48,"*430 لتر برستيج*",'[1]كشف حساب عميل (45)'!$E$39:$E$48)))</f>
        <v>0</v>
      </c>
      <c r="M843" s="12">
        <f>SUMPRODUCT((SUMIF('[1]كشف حساب عميل (45)'!$F$39:$F$48,"*340 لتر برستيج*",'[1]كشف حساب عميل (45)'!$E$39:$E$48)))</f>
        <v>0</v>
      </c>
      <c r="N843" s="12">
        <f>SUMPRODUCT((SUMIF('[1]كشف حساب عميل (45)'!$F$39:$F$48,"*339 لتر برستيج*",'[1]كشف حساب عميل (45)'!$E$39:$E$48)))</f>
        <v>0</v>
      </c>
      <c r="O843" s="12">
        <f>SUMPRODUCT((SUMIF('[1]كشف حساب عميل (45)'!$F$39:$F$48,"*320*",'[1]كشف حساب عميل (45)'!$E$39:$E$48)))</f>
        <v>0</v>
      </c>
      <c r="P843" s="12">
        <f>SUMPRODUCT((SUMIF('[1]كشف حساب عميل (45)'!$F$39:$F$48,"*290*",'[1]كشف حساب عميل (45)'!$E$39:$E$48)))</f>
        <v>0</v>
      </c>
      <c r="Q843" s="12">
        <f>SUMPRODUCT((SUMIF('[1]كشف حساب عميل (45)'!$F$39:$F$48,"*335 لتر اوسكار*",'[1]كشف حساب عميل (45)'!$E$39:$E$48)))</f>
        <v>0</v>
      </c>
      <c r="R843" s="12">
        <f>SUMPRODUCT((SUMIF('[1]كشف حساب عميل (45)'!$F$39:$F$48,"*335 لتر برنسيسه*",'[1]كشف حساب عميل (45)'!$E$39:$E$48)))</f>
        <v>0</v>
      </c>
      <c r="S843" s="12">
        <f>SUMPRODUCT((SUMIF('[1]كشف حساب عميل (45)'!$F$39:$F$48,"*328*",'[1]كشف حساب عميل (45)'!$E$39:$E$48)))</f>
        <v>0</v>
      </c>
      <c r="T843" s="12">
        <f>SUMPRODUCT((SUMIF('[1]كشف حساب عميل (45)'!$F$39:$F$48,"*7 درج نوفرست*",'[1]كشف حساب عميل (45)'!$E$39:$E$48)))</f>
        <v>0</v>
      </c>
      <c r="U843" s="12">
        <f>SUMPRODUCT((SUMIF('[1]كشف حساب عميل (45)'!$F$39:$F$48,"*6 درج نوفرست*",'[1]كشف حساب عميل (45)'!$E$39:$E$48)))</f>
        <v>0</v>
      </c>
      <c r="V843" s="12">
        <f>SUMPRODUCT((SUMIF('[1]كشف حساب عميل (45)'!$F$39:$F$48,"*5 درج نوفرست*",'[1]كشف حساب عميل (45)'!$E$39:$E$48)))</f>
        <v>0</v>
      </c>
      <c r="W843" s="12">
        <f>SUMPRODUCT((SUMIF('[1]كشف حساب عميل (45)'!$F$39:$F$48,"*6 درج معدل*",'[1]كشف حساب عميل (45)'!$E$39:$E$48)))</f>
        <v>0</v>
      </c>
      <c r="X843" s="12">
        <f>SUMPRODUCT((SUMIF('[1]كشف حساب عميل (45)'!$F$39:$F$48,"*5 درج معدل*",'[1]كشف حساب عميل (45)'!$E$39:$E$48)))</f>
        <v>0</v>
      </c>
      <c r="Y843" s="12">
        <f>SUMPRODUCT((SUMIF('[1]كشف حساب عميل (45)'!$F$39:$F$48,"*4 درج*",'[1]كشف حساب عميل (45)'!$E$39:$E$48)))</f>
        <v>0</v>
      </c>
      <c r="Z843" s="12">
        <f t="shared" si="353"/>
        <v>0</v>
      </c>
    </row>
    <row r="844" spans="1:26" ht="17.25" hidden="1" thickTop="1" thickBot="1">
      <c r="A844" s="9" t="str">
        <f>'[1]عملاء الفرع'!$B$48</f>
        <v>كشف حساب عميل (45)</v>
      </c>
      <c r="B844" s="13"/>
      <c r="C844" s="11">
        <v>40969</v>
      </c>
      <c r="D844" s="12">
        <f>SUMPRODUCT((SUMIF('[1]كشف حساب عميل (45)'!$F$50:$F$60,"*560*",'[1]كشف حساب عميل (45)'!$E$50:$E$60)))</f>
        <v>0</v>
      </c>
      <c r="E844" s="12">
        <f>SUMPRODUCT((SUMIF('[1]كشف حساب عميل (45)'!$F$50:$F$60,"*510*",'[1]كشف حساب عميل (45)'!$E$50:$E$60)))</f>
        <v>0</v>
      </c>
      <c r="F844" s="12">
        <f>SUMPRODUCT((SUMIF('[1]كشف حساب عميل (45)'!$F$50:$F$60,"*430 لتر نوفرست*",'[1]كشف حساب عميل (45)'!$E$50:$E$60)))</f>
        <v>0</v>
      </c>
      <c r="G844" s="12">
        <f>SUMPRODUCT((SUMIF('[1]كشف حساب عميل (45)'!$F$50:$F$60,"*340 لتر نوفرست*",'[1]كشف حساب عميل (45)'!$E$50:$E$60)))</f>
        <v>0</v>
      </c>
      <c r="H844" s="12">
        <f>SUMPRODUCT((SUMIF('[1]كشف حساب عميل (45)'!$F$50:$F$60,"*339 لتر نوفرست*",'[1]كشف حساب عميل (45)'!$E$50:$E$60)))</f>
        <v>0</v>
      </c>
      <c r="I844" s="12">
        <f>SUMPRODUCT((SUMIF('[1]كشف حساب عميل (45)'!$F$50:$F$60,"*338*",'[1]كشف حساب عميل (45)'!$E$50:$E$60)))</f>
        <v>0</v>
      </c>
      <c r="J844" s="12">
        <f>SUMPRODUCT((SUMIF('[1]كشف حساب عميل (45)'!$F$50:$F$60,"*330*",'[1]كشف حساب عميل (45)'!$E$50:$E$60)))</f>
        <v>0</v>
      </c>
      <c r="K844" s="12">
        <f>SUMPRODUCT((SUMIF('[1]كشف حساب عميل (45)'!$F$50:$F$60,"*580*",'[1]كشف حساب عميل (45)'!$E$50:$E$60)))</f>
        <v>0</v>
      </c>
      <c r="L844" s="12">
        <f>SUMPRODUCT((SUMIF('[1]كشف حساب عميل (45)'!$F$50:$F$60,"*430 لتر برستيج*",'[1]كشف حساب عميل (45)'!$E$50:$E$60)))</f>
        <v>0</v>
      </c>
      <c r="M844" s="12">
        <f>SUMPRODUCT((SUMIF('[1]كشف حساب عميل (45)'!$F$50:$F$60,"*340 لتر برستيج*",'[1]كشف حساب عميل (45)'!$E$50:$E$60)))</f>
        <v>0</v>
      </c>
      <c r="N844" s="12">
        <f>SUMPRODUCT((SUMIF('[1]كشف حساب عميل (45)'!$F$50:$F$60,"*339 لتر برستيج*",'[1]كشف حساب عميل (45)'!$E$50:$E$60)))</f>
        <v>0</v>
      </c>
      <c r="O844" s="12">
        <f>SUMPRODUCT((SUMIF('[1]كشف حساب عميل (45)'!$F$50:$F$60,"*320*",'[1]كشف حساب عميل (45)'!$E$50:$E$60)))</f>
        <v>0</v>
      </c>
      <c r="P844" s="12">
        <f>SUMPRODUCT((SUMIF('[1]كشف حساب عميل (45)'!$F$50:$F$60,"*290*",'[1]كشف حساب عميل (45)'!$E$50:$E$60)))</f>
        <v>0</v>
      </c>
      <c r="Q844" s="12">
        <f>SUMPRODUCT((SUMIF('[1]كشف حساب عميل (45)'!$F$50:$F$60,"*335 لتر اوسكار*",'[1]كشف حساب عميل (45)'!$E$50:$E$60)))</f>
        <v>0</v>
      </c>
      <c r="R844" s="12">
        <f>SUMPRODUCT((SUMIF('[1]كشف حساب عميل (45)'!$F$50:$F$60,"*335 لتر برنسيسه*",'[1]كشف حساب عميل (45)'!$E$50:$E$60)))</f>
        <v>0</v>
      </c>
      <c r="S844" s="12">
        <f>SUMPRODUCT((SUMIF('[1]كشف حساب عميل (45)'!$F$50:$F$60,"*328*",'[1]كشف حساب عميل (45)'!$E$50:$E$60)))</f>
        <v>0</v>
      </c>
      <c r="T844" s="12">
        <f>SUMPRODUCT((SUMIF('[1]كشف حساب عميل (45)'!$F$50:$F$60,"*7 درج نوفرست*",'[1]كشف حساب عميل (45)'!$E$50:$E$60)))</f>
        <v>0</v>
      </c>
      <c r="U844" s="12">
        <f>SUMPRODUCT((SUMIF('[1]كشف حساب عميل (45)'!$F$50:$F$60,"*6 درج نوفرست*",'[1]كشف حساب عميل (45)'!$E$50:$E$60)))</f>
        <v>0</v>
      </c>
      <c r="V844" s="12">
        <f>SUMPRODUCT((SUMIF('[1]كشف حساب عميل (45)'!$F$50:$F$60,"*5 درج نوفرست*",'[1]كشف حساب عميل (45)'!$E$50:$E$60)))</f>
        <v>0</v>
      </c>
      <c r="W844" s="12">
        <f>SUMPRODUCT((SUMIF('[1]كشف حساب عميل (45)'!$F$50:$F$60,"*6 درج معدل*",'[1]كشف حساب عميل (45)'!$E$50:$E$60)))</f>
        <v>0</v>
      </c>
      <c r="X844" s="12">
        <f>SUMPRODUCT((SUMIF('[1]كشف حساب عميل (45)'!$F$50:$F$60,"*5 درج معدل*",'[1]كشف حساب عميل (45)'!$E$50:$E$60)))</f>
        <v>0</v>
      </c>
      <c r="Y844" s="12">
        <f>SUMPRODUCT((SUMIF('[1]كشف حساب عميل (45)'!$F$50:$F$60,"*4 درج*",'[1]كشف حساب عميل (45)'!$E$50:$E$60)))</f>
        <v>0</v>
      </c>
      <c r="Z844" s="12">
        <f t="shared" si="353"/>
        <v>0</v>
      </c>
    </row>
    <row r="845" spans="1:26" ht="17.25" hidden="1" thickTop="1" thickBot="1">
      <c r="A845" s="9" t="str">
        <f>'[1]عملاء الفرع'!$B$48</f>
        <v>كشف حساب عميل (45)</v>
      </c>
      <c r="B845" s="13"/>
      <c r="C845" s="11" t="s">
        <v>25</v>
      </c>
      <c r="D845" s="12">
        <f t="shared" ref="D845:S864" si="354">SUM(D842:D844)</f>
        <v>0</v>
      </c>
      <c r="E845" s="12">
        <f t="shared" si="354"/>
        <v>0</v>
      </c>
      <c r="F845" s="12">
        <f t="shared" ref="F845:Y845" si="355">SUM(F842:F844)</f>
        <v>0</v>
      </c>
      <c r="G845" s="12">
        <f t="shared" si="355"/>
        <v>0</v>
      </c>
      <c r="H845" s="12">
        <f t="shared" si="355"/>
        <v>0</v>
      </c>
      <c r="I845" s="12">
        <f t="shared" si="355"/>
        <v>0</v>
      </c>
      <c r="J845" s="12">
        <f t="shared" si="355"/>
        <v>0</v>
      </c>
      <c r="K845" s="12">
        <f t="shared" si="355"/>
        <v>0</v>
      </c>
      <c r="L845" s="12">
        <f t="shared" si="355"/>
        <v>0</v>
      </c>
      <c r="M845" s="12">
        <f t="shared" si="355"/>
        <v>0</v>
      </c>
      <c r="N845" s="12">
        <f t="shared" si="355"/>
        <v>0</v>
      </c>
      <c r="O845" s="12">
        <f t="shared" si="355"/>
        <v>0</v>
      </c>
      <c r="P845" s="12">
        <f t="shared" si="355"/>
        <v>0</v>
      </c>
      <c r="Q845" s="12">
        <f t="shared" si="355"/>
        <v>0</v>
      </c>
      <c r="R845" s="12">
        <f t="shared" si="355"/>
        <v>0</v>
      </c>
      <c r="S845" s="12">
        <f t="shared" si="355"/>
        <v>0</v>
      </c>
      <c r="T845" s="12">
        <f t="shared" si="355"/>
        <v>0</v>
      </c>
      <c r="U845" s="12">
        <f t="shared" si="355"/>
        <v>0</v>
      </c>
      <c r="V845" s="12">
        <f t="shared" si="355"/>
        <v>0</v>
      </c>
      <c r="W845" s="12">
        <f t="shared" si="355"/>
        <v>0</v>
      </c>
      <c r="X845" s="12">
        <f t="shared" si="355"/>
        <v>0</v>
      </c>
      <c r="Y845" s="12">
        <f t="shared" si="355"/>
        <v>0</v>
      </c>
      <c r="Z845" s="12">
        <f t="shared" si="353"/>
        <v>0</v>
      </c>
    </row>
    <row r="846" spans="1:26" ht="17.25" hidden="1" thickTop="1" thickBot="1">
      <c r="A846" s="9" t="str">
        <f>'[1]عملاء الفرع'!$B$48</f>
        <v>كشف حساب عميل (45)</v>
      </c>
      <c r="B846" s="13"/>
      <c r="C846" s="11">
        <v>41000</v>
      </c>
      <c r="D846" s="12">
        <f>SUMPRODUCT((SUMIF('[1]كشف حساب عميل (45)'!$F$62:$F$72,"*560*",'[1]كشف حساب عميل (45)'!$E$62:$E$72)))</f>
        <v>0</v>
      </c>
      <c r="E846" s="12">
        <f>SUMPRODUCT((SUMIF('[1]كشف حساب عميل (45)'!$F$62:$F$72,"*510*",'[1]كشف حساب عميل (45)'!$E$62:$E$72)))</f>
        <v>0</v>
      </c>
      <c r="F846" s="12">
        <f>SUMPRODUCT((SUMIF('[1]كشف حساب عميل (45)'!$F$62:$F$72,"*430 لتر نوفرست*",'[1]كشف حساب عميل (45)'!$E$62:$E$72)))</f>
        <v>0</v>
      </c>
      <c r="G846" s="12">
        <f>SUMPRODUCT((SUMIF('[1]كشف حساب عميل (45)'!$F$62:$F$72,"*340 لتر نوفرست*",'[1]كشف حساب عميل (45)'!$E$62:$E$72)))</f>
        <v>0</v>
      </c>
      <c r="H846" s="12">
        <f>SUMPRODUCT((SUMIF('[1]كشف حساب عميل (45)'!$F$62:$F$72,"*339 لتر نوفرست*",'[1]كشف حساب عميل (45)'!$E$62:$E$72)))</f>
        <v>0</v>
      </c>
      <c r="I846" s="12">
        <f>SUMPRODUCT((SUMIF('[1]كشف حساب عميل (45)'!$F$62:$F$72,"*338*",'[1]كشف حساب عميل (45)'!$E$62:$E$72)))</f>
        <v>0</v>
      </c>
      <c r="J846" s="12">
        <f>SUMPRODUCT((SUMIF('[1]كشف حساب عميل (45)'!$F$62:$F$72,"*330*",'[1]كشف حساب عميل (45)'!$E$62:$E$72)))</f>
        <v>0</v>
      </c>
      <c r="K846" s="12">
        <f>SUMPRODUCT((SUMIF('[1]كشف حساب عميل (45)'!$F$62:$F$72,"*580*",'[1]كشف حساب عميل (45)'!$E$62:$E$72)))</f>
        <v>0</v>
      </c>
      <c r="L846" s="12">
        <f>SUMPRODUCT((SUMIF('[1]كشف حساب عميل (45)'!$F$62:$F$72,"*430 لتر برستيج*",'[1]كشف حساب عميل (45)'!$E$62:$E$72)))</f>
        <v>0</v>
      </c>
      <c r="M846" s="12">
        <f>SUMPRODUCT((SUMIF('[1]كشف حساب عميل (45)'!$F$62:$F$72,"*340 لتر برستيج*",'[1]كشف حساب عميل (45)'!$E$62:$E$72)))</f>
        <v>0</v>
      </c>
      <c r="N846" s="12">
        <f>SUMPRODUCT((SUMIF('[1]كشف حساب عميل (45)'!$F$62:$F$72,"*339 لتر برستيج*",'[1]كشف حساب عميل (45)'!$E$62:$E$72)))</f>
        <v>0</v>
      </c>
      <c r="O846" s="12">
        <f>SUMPRODUCT((SUMIF('[1]كشف حساب عميل (45)'!$F$62:$F$72,"*320*",'[1]كشف حساب عميل (45)'!$E$62:$E$72)))</f>
        <v>0</v>
      </c>
      <c r="P846" s="12">
        <f>SUMPRODUCT((SUMIF('[1]كشف حساب عميل (45)'!$F$62:$F$72,"*290*",'[1]كشف حساب عميل (45)'!$E$62:$E$72)))</f>
        <v>0</v>
      </c>
      <c r="Q846" s="12">
        <f>SUMPRODUCT((SUMIF('[1]كشف حساب عميل (45)'!$F$62:$F$72,"*335 لتر اوسكار*",'[1]كشف حساب عميل (45)'!$E$62:$E$72)))</f>
        <v>0</v>
      </c>
      <c r="R846" s="12">
        <f>SUMPRODUCT((SUMIF('[1]كشف حساب عميل (45)'!$F$62:$F$72,"*335 لتر برنسيسه*",'[1]كشف حساب عميل (45)'!$E$62:$E$72)))</f>
        <v>0</v>
      </c>
      <c r="S846" s="12">
        <f>SUMPRODUCT((SUMIF('[1]كشف حساب عميل (45)'!$F$62:$F$72,"*328*",'[1]كشف حساب عميل (45)'!$E$62:$E$72)))</f>
        <v>0</v>
      </c>
      <c r="T846" s="12">
        <f>SUMPRODUCT((SUMIF('[1]كشف حساب عميل (45)'!$F$62:$F$72,"*7 درج نوفرست*",'[1]كشف حساب عميل (45)'!$E$62:$E$72)))</f>
        <v>0</v>
      </c>
      <c r="U846" s="12">
        <f>SUMPRODUCT((SUMIF('[1]كشف حساب عميل (45)'!$F$62:$F$72,"*6 درج نوفرست*",'[1]كشف حساب عميل (45)'!$E$62:$E$72)))</f>
        <v>0</v>
      </c>
      <c r="V846" s="12">
        <f>SUMPRODUCT((SUMIF('[1]كشف حساب عميل (45)'!$F$62:$F$72,"*5 درج نوفرست*",'[1]كشف حساب عميل (45)'!$E$62:$E$72)))</f>
        <v>0</v>
      </c>
      <c r="W846" s="12">
        <f>SUMPRODUCT((SUMIF('[1]كشف حساب عميل (45)'!$F$62:$F$72,"*6 درج معدل*",'[1]كشف حساب عميل (45)'!$E$62:$E$72)))</f>
        <v>0</v>
      </c>
      <c r="X846" s="12">
        <f>SUMPRODUCT((SUMIF('[1]كشف حساب عميل (45)'!$F$62:$F$72,"*5 درج معدل*",'[1]كشف حساب عميل (45)'!$E$62:$E$72)))</f>
        <v>0</v>
      </c>
      <c r="Y846" s="12">
        <f>SUMPRODUCT((SUMIF('[1]كشف حساب عميل (45)'!$F$62:$F$72,"*4 درج*",'[1]كشف حساب عميل (45)'!$E$62:$E$72)))</f>
        <v>0</v>
      </c>
      <c r="Z846" s="12">
        <f t="shared" si="353"/>
        <v>0</v>
      </c>
    </row>
    <row r="847" spans="1:26" ht="17.25" hidden="1" thickTop="1" thickBot="1">
      <c r="A847" s="9" t="str">
        <f>'[1]عملاء الفرع'!$B$48</f>
        <v>كشف حساب عميل (45)</v>
      </c>
      <c r="B847" s="13"/>
      <c r="C847" s="11">
        <v>41030</v>
      </c>
      <c r="D847" s="12">
        <f>SUMPRODUCT((SUMIF('[1]كشف حساب عميل (45)'!$F$74:$F$84,"*560*",'[1]كشف حساب عميل (45)'!$E$74:$E$84)))</f>
        <v>0</v>
      </c>
      <c r="E847" s="12">
        <f>SUMPRODUCT((SUMIF('[1]كشف حساب عميل (45)'!$F$74:$F$84,"*510*",'[1]كشف حساب عميل (45)'!$E$74:$E$84)))</f>
        <v>0</v>
      </c>
      <c r="F847" s="12">
        <f>SUMPRODUCT((SUMIF('[1]كشف حساب عميل (45)'!$F$74:$F$84,"*430 لتر نوفرست*",'[1]كشف حساب عميل (45)'!$E$74:$E$84)))</f>
        <v>0</v>
      </c>
      <c r="G847" s="12">
        <f>SUMPRODUCT((SUMIF('[1]كشف حساب عميل (45)'!$F$74:$F$84,"*340 لتر نوفرست*",'[1]كشف حساب عميل (45)'!$E$74:$E$84)))</f>
        <v>0</v>
      </c>
      <c r="H847" s="12">
        <f>SUMPRODUCT((SUMIF('[1]كشف حساب عميل (45)'!$F$74:$F$84,"*339 لتر نوفرست*",'[1]كشف حساب عميل (45)'!$E$74:$E$84)))</f>
        <v>0</v>
      </c>
      <c r="I847" s="12">
        <f>SUMPRODUCT((SUMIF('[1]كشف حساب عميل (45)'!$F$74:$F$84,"*338*",'[1]كشف حساب عميل (45)'!$E$74:$E$84)))</f>
        <v>0</v>
      </c>
      <c r="J847" s="12">
        <f>SUMPRODUCT((SUMIF('[1]كشف حساب عميل (45)'!$F$74:$F$84,"*330*",'[1]كشف حساب عميل (45)'!$E$74:$E$84)))</f>
        <v>0</v>
      </c>
      <c r="K847" s="12">
        <f>SUMPRODUCT((SUMIF('[1]كشف حساب عميل (45)'!$F$74:$F$84,"*580*",'[1]كشف حساب عميل (45)'!$E$74:$E$84)))</f>
        <v>0</v>
      </c>
      <c r="L847" s="12">
        <f>SUMPRODUCT((SUMIF('[1]كشف حساب عميل (45)'!$F$74:$F$84,"*430 لتر برستيج*",'[1]كشف حساب عميل (45)'!$E$74:$E$84)))</f>
        <v>0</v>
      </c>
      <c r="M847" s="12">
        <f>SUMPRODUCT((SUMIF('[1]كشف حساب عميل (45)'!$F$74:$F$84,"*340 لتر برستيج*",'[1]كشف حساب عميل (45)'!$E$74:$E$84)))</f>
        <v>0</v>
      </c>
      <c r="N847" s="12">
        <f>SUMPRODUCT((SUMIF('[1]كشف حساب عميل (45)'!$F$74:$F$84,"*339 لتر برستيج*",'[1]كشف حساب عميل (45)'!$E$74:$E$84)))</f>
        <v>0</v>
      </c>
      <c r="O847" s="12">
        <f>SUMPRODUCT((SUMIF('[1]كشف حساب عميل (45)'!$F$74:$F$84,"*320*",'[1]كشف حساب عميل (45)'!$E$74:$E$84)))</f>
        <v>0</v>
      </c>
      <c r="P847" s="12">
        <f>SUMPRODUCT((SUMIF('[1]كشف حساب عميل (45)'!$F$74:$F$84,"*290*",'[1]كشف حساب عميل (45)'!$E$74:$E$84)))</f>
        <v>0</v>
      </c>
      <c r="Q847" s="12">
        <f>SUMPRODUCT((SUMIF('[1]كشف حساب عميل (45)'!$F$74:$F$84,"*335 لتر اوسكار*",'[1]كشف حساب عميل (45)'!$E$74:$E$84)))</f>
        <v>0</v>
      </c>
      <c r="R847" s="12">
        <f>SUMPRODUCT((SUMIF('[1]كشف حساب عميل (45)'!$F$74:$F$84,"*335 لتر برنسيسه*",'[1]كشف حساب عميل (45)'!$E$74:$E$84)))</f>
        <v>0</v>
      </c>
      <c r="S847" s="12">
        <f>SUMPRODUCT((SUMIF('[1]كشف حساب عميل (45)'!$F$74:$F$84,"*328*",'[1]كشف حساب عميل (45)'!$E$74:$E$84)))</f>
        <v>0</v>
      </c>
      <c r="T847" s="12">
        <f>SUMPRODUCT((SUMIF('[1]كشف حساب عميل (45)'!$F$74:$F$84,"*7 درج نوفرست*",'[1]كشف حساب عميل (45)'!$E$74:$E$84)))</f>
        <v>0</v>
      </c>
      <c r="U847" s="12">
        <f>SUMPRODUCT((SUMIF('[1]كشف حساب عميل (45)'!$F$74:$F$84,"*6 درج نوفرست*",'[1]كشف حساب عميل (45)'!$E$74:$E$84)))</f>
        <v>0</v>
      </c>
      <c r="V847" s="12">
        <f>SUMPRODUCT((SUMIF('[1]كشف حساب عميل (45)'!$F$74:$F$84,"*5 درج نوفرست*",'[1]كشف حساب عميل (45)'!$E$74:$E$84)))</f>
        <v>0</v>
      </c>
      <c r="W847" s="12">
        <f>SUMPRODUCT((SUMIF('[1]كشف حساب عميل (45)'!$F$74:$F$84,"*6 درج معدل*",'[1]كشف حساب عميل (45)'!$E$74:$E$84)))</f>
        <v>0</v>
      </c>
      <c r="X847" s="12">
        <f>SUMPRODUCT((SUMIF('[1]كشف حساب عميل (45)'!$F$74:$F$84,"*5 درج معدل*",'[1]كشف حساب عميل (45)'!$E$74:$E$84)))</f>
        <v>0</v>
      </c>
      <c r="Y847" s="12">
        <f>SUMPRODUCT((SUMIF('[1]كشف حساب عميل (45)'!$F$74:$F$84,"*4 درج*",'[1]كشف حساب عميل (45)'!$E$74:$E$84)))</f>
        <v>0</v>
      </c>
      <c r="Z847" s="12">
        <f t="shared" si="353"/>
        <v>0</v>
      </c>
    </row>
    <row r="848" spans="1:26" ht="17.25" hidden="1" thickTop="1" thickBot="1">
      <c r="A848" s="9" t="str">
        <f>'[1]عملاء الفرع'!$B$48</f>
        <v>كشف حساب عميل (45)</v>
      </c>
      <c r="B848" s="13"/>
      <c r="C848" s="15">
        <v>41061</v>
      </c>
      <c r="D848" s="12">
        <f>SUMPRODUCT((SUMIF('[1]كشف حساب عميل (45)'!$F$86:$F$96,"*560*",'[1]كشف حساب عميل (45)'!$E$86:$E$96)))</f>
        <v>0</v>
      </c>
      <c r="E848" s="12">
        <f>SUMPRODUCT((SUMIF('[1]كشف حساب عميل (45)'!$F$86:$F$96,"*510*",'[1]كشف حساب عميل (45)'!$E$86:$E$96)))</f>
        <v>0</v>
      </c>
      <c r="F848" s="12">
        <f>SUMPRODUCT((SUMIF('[1]كشف حساب عميل (45)'!$F$86:$F$96,"*430 لتر نوفرست*",'[1]كشف حساب عميل (45)'!$E$86:$E$96)))</f>
        <v>0</v>
      </c>
      <c r="G848" s="12">
        <f>SUMPRODUCT((SUMIF('[1]كشف حساب عميل (45)'!$F$86:$F$96,"*340 لتر نوفرست*",'[1]كشف حساب عميل (45)'!$E$86:$E$96)))</f>
        <v>0</v>
      </c>
      <c r="H848" s="12">
        <f>SUMPRODUCT((SUMIF('[1]كشف حساب عميل (45)'!$F$86:$F$96,"*339 لتر نوفرست*",'[1]كشف حساب عميل (45)'!$E$86:$E$96)))</f>
        <v>0</v>
      </c>
      <c r="I848" s="12">
        <f>SUMPRODUCT((SUMIF('[1]كشف حساب عميل (45)'!$F$86:$F$96,"*338*",'[1]كشف حساب عميل (45)'!$E$86:$E$96)))</f>
        <v>0</v>
      </c>
      <c r="J848" s="12">
        <f>SUMPRODUCT((SUMIF('[1]كشف حساب عميل (45)'!$F$86:$F$96,"*330*",'[1]كشف حساب عميل (45)'!$E$86:$E$96)))</f>
        <v>0</v>
      </c>
      <c r="K848" s="12">
        <f>SUMPRODUCT((SUMIF('[1]كشف حساب عميل (45)'!$F$86:$F$96,"*580*",'[1]كشف حساب عميل (45)'!$E$86:$E$96)))</f>
        <v>0</v>
      </c>
      <c r="L848" s="12">
        <f>SUMPRODUCT((SUMIF('[1]كشف حساب عميل (45)'!$F$86:$F$96,"*430 لتر برستيج*",'[1]كشف حساب عميل (45)'!$E$86:$E$96)))</f>
        <v>0</v>
      </c>
      <c r="M848" s="12">
        <f>SUMPRODUCT((SUMIF('[1]كشف حساب عميل (45)'!$F$86:$F$96,"*340 لتر برستيج*",'[1]كشف حساب عميل (45)'!$E$86:$E$96)))</f>
        <v>0</v>
      </c>
      <c r="N848" s="12">
        <f>SUMPRODUCT((SUMIF('[1]كشف حساب عميل (45)'!$F$86:$F$96,"*339 لتر برستيج*",'[1]كشف حساب عميل (45)'!$E$86:$E$96)))</f>
        <v>0</v>
      </c>
      <c r="O848" s="12">
        <f>SUMPRODUCT((SUMIF('[1]كشف حساب عميل (45)'!$F$86:$F$96,"*320*",'[1]كشف حساب عميل (45)'!$E$86:$E$96)))</f>
        <v>0</v>
      </c>
      <c r="P848" s="12">
        <f>SUMPRODUCT((SUMIF('[1]كشف حساب عميل (45)'!$F$86:$F$96,"*290*",'[1]كشف حساب عميل (45)'!$E$86:$E$96)))</f>
        <v>0</v>
      </c>
      <c r="Q848" s="12">
        <f>SUMPRODUCT((SUMIF('[1]كشف حساب عميل (45)'!$F$86:$F$96,"*335 لتر اوسكار*",'[1]كشف حساب عميل (45)'!$E$86:$E$96)))</f>
        <v>0</v>
      </c>
      <c r="R848" s="12">
        <f>SUMPRODUCT((SUMIF('[1]كشف حساب عميل (45)'!$F$86:$F$96,"*335 لتر برنسيسه*",'[1]كشف حساب عميل (45)'!$E$86:$E$96)))</f>
        <v>0</v>
      </c>
      <c r="S848" s="12">
        <f>SUMPRODUCT((SUMIF('[1]كشف حساب عميل (45)'!$F$86:$F$96,"*328*",'[1]كشف حساب عميل (45)'!$E$86:$E$96)))</f>
        <v>0</v>
      </c>
      <c r="T848" s="12">
        <f>SUMPRODUCT((SUMIF('[1]كشف حساب عميل (45)'!$F$86:$F$96,"*7 درج نوفرست*",'[1]كشف حساب عميل (45)'!$E$86:$E$96)))</f>
        <v>0</v>
      </c>
      <c r="U848" s="12">
        <f>SUMPRODUCT((SUMIF('[1]كشف حساب عميل (45)'!$F$86:$F$96,"*6 درج نوفرست*",'[1]كشف حساب عميل (45)'!$E$86:$E$96)))</f>
        <v>0</v>
      </c>
      <c r="V848" s="12">
        <f>SUMPRODUCT((SUMIF('[1]كشف حساب عميل (45)'!$F$86:$F$96,"*5 درج نوفرست*",'[1]كشف حساب عميل (45)'!$E$86:$E$96)))</f>
        <v>0</v>
      </c>
      <c r="W848" s="12">
        <f>SUMPRODUCT((SUMIF('[1]كشف حساب عميل (45)'!$F$86:$F$96,"*6 درج معدل*",'[1]كشف حساب عميل (45)'!$E$86:$E$96)))</f>
        <v>0</v>
      </c>
      <c r="X848" s="12">
        <f>SUMPRODUCT((SUMIF('[1]كشف حساب عميل (45)'!$F$86:$F$96,"*5 درج معدل*",'[1]كشف حساب عميل (45)'!$E$86:$E$96)))</f>
        <v>0</v>
      </c>
      <c r="Y848" s="12">
        <f>SUMPRODUCT((SUMIF('[1]كشف حساب عميل (45)'!$F$86:$F$96,"*4 درج*",'[1]كشف حساب عميل (45)'!$E$86:$E$96)))</f>
        <v>0</v>
      </c>
      <c r="Z848" s="12">
        <f t="shared" si="353"/>
        <v>0</v>
      </c>
    </row>
    <row r="849" spans="1:26" ht="17.25" hidden="1" thickTop="1" thickBot="1">
      <c r="A849" s="9" t="str">
        <f>'[1]عملاء الفرع'!$B$48</f>
        <v>كشف حساب عميل (45)</v>
      </c>
      <c r="B849" s="13"/>
      <c r="C849" s="11" t="s">
        <v>26</v>
      </c>
      <c r="D849" s="12">
        <f t="shared" ref="D849:S868" si="356">SUM(D846:D848)</f>
        <v>0</v>
      </c>
      <c r="E849" s="12">
        <f t="shared" si="356"/>
        <v>0</v>
      </c>
      <c r="F849" s="12">
        <f t="shared" ref="F849:Y849" si="357">SUM(F846:F848)</f>
        <v>0</v>
      </c>
      <c r="G849" s="12">
        <f t="shared" si="357"/>
        <v>0</v>
      </c>
      <c r="H849" s="12">
        <f t="shared" si="357"/>
        <v>0</v>
      </c>
      <c r="I849" s="12">
        <f t="shared" si="357"/>
        <v>0</v>
      </c>
      <c r="J849" s="12">
        <f t="shared" si="357"/>
        <v>0</v>
      </c>
      <c r="K849" s="12">
        <f t="shared" si="357"/>
        <v>0</v>
      </c>
      <c r="L849" s="12">
        <f t="shared" si="357"/>
        <v>0</v>
      </c>
      <c r="M849" s="12">
        <f t="shared" si="357"/>
        <v>0</v>
      </c>
      <c r="N849" s="12">
        <f t="shared" si="357"/>
        <v>0</v>
      </c>
      <c r="O849" s="12">
        <f t="shared" si="357"/>
        <v>0</v>
      </c>
      <c r="P849" s="12">
        <f t="shared" si="357"/>
        <v>0</v>
      </c>
      <c r="Q849" s="12">
        <f t="shared" si="357"/>
        <v>0</v>
      </c>
      <c r="R849" s="12">
        <f t="shared" si="357"/>
        <v>0</v>
      </c>
      <c r="S849" s="12">
        <f t="shared" si="357"/>
        <v>0</v>
      </c>
      <c r="T849" s="12">
        <f t="shared" si="357"/>
        <v>0</v>
      </c>
      <c r="U849" s="12">
        <f t="shared" si="357"/>
        <v>0</v>
      </c>
      <c r="V849" s="12">
        <f t="shared" si="357"/>
        <v>0</v>
      </c>
      <c r="W849" s="12">
        <f t="shared" si="357"/>
        <v>0</v>
      </c>
      <c r="X849" s="12">
        <f t="shared" si="357"/>
        <v>0</v>
      </c>
      <c r="Y849" s="12">
        <f t="shared" si="357"/>
        <v>0</v>
      </c>
      <c r="Z849" s="12">
        <f t="shared" si="353"/>
        <v>0</v>
      </c>
    </row>
    <row r="850" spans="1:26" ht="17.25" hidden="1" thickTop="1" thickBot="1">
      <c r="A850" s="9" t="str">
        <f>'[1]عملاء الفرع'!$B$48</f>
        <v>كشف حساب عميل (45)</v>
      </c>
      <c r="B850" s="13"/>
      <c r="C850" s="11" t="s">
        <v>27</v>
      </c>
      <c r="D850" s="12">
        <f t="shared" ref="D850:Y869" si="358">SUM(D849,D845)</f>
        <v>0</v>
      </c>
      <c r="E850" s="12">
        <f t="shared" si="358"/>
        <v>0</v>
      </c>
      <c r="F850" s="12">
        <f t="shared" si="358"/>
        <v>0</v>
      </c>
      <c r="G850" s="12">
        <f t="shared" si="358"/>
        <v>0</v>
      </c>
      <c r="H850" s="12">
        <f t="shared" si="358"/>
        <v>0</v>
      </c>
      <c r="I850" s="12">
        <f t="shared" si="358"/>
        <v>0</v>
      </c>
      <c r="J850" s="12">
        <f t="shared" si="358"/>
        <v>0</v>
      </c>
      <c r="K850" s="12">
        <f t="shared" si="358"/>
        <v>0</v>
      </c>
      <c r="L850" s="12">
        <f t="shared" si="358"/>
        <v>0</v>
      </c>
      <c r="M850" s="12">
        <f t="shared" si="358"/>
        <v>0</v>
      </c>
      <c r="N850" s="12">
        <f t="shared" si="358"/>
        <v>0</v>
      </c>
      <c r="O850" s="12">
        <f t="shared" si="358"/>
        <v>0</v>
      </c>
      <c r="P850" s="12">
        <f t="shared" si="358"/>
        <v>0</v>
      </c>
      <c r="Q850" s="12">
        <f t="shared" si="358"/>
        <v>0</v>
      </c>
      <c r="R850" s="12">
        <f t="shared" si="358"/>
        <v>0</v>
      </c>
      <c r="S850" s="12">
        <f t="shared" si="358"/>
        <v>0</v>
      </c>
      <c r="T850" s="12">
        <f t="shared" si="358"/>
        <v>0</v>
      </c>
      <c r="U850" s="12">
        <f t="shared" si="358"/>
        <v>0</v>
      </c>
      <c r="V850" s="12">
        <f t="shared" si="358"/>
        <v>0</v>
      </c>
      <c r="W850" s="12">
        <f t="shared" si="358"/>
        <v>0</v>
      </c>
      <c r="X850" s="12">
        <f t="shared" si="358"/>
        <v>0</v>
      </c>
      <c r="Y850" s="12">
        <f t="shared" si="358"/>
        <v>0</v>
      </c>
      <c r="Z850" s="12">
        <f t="shared" si="353"/>
        <v>0</v>
      </c>
    </row>
    <row r="851" spans="1:26" ht="17.25" hidden="1" thickTop="1" thickBot="1">
      <c r="A851" s="9" t="str">
        <f>'[1]عملاء الفرع'!$B$48</f>
        <v>كشف حساب عميل (45)</v>
      </c>
      <c r="B851" s="13"/>
      <c r="C851" s="11">
        <v>41091</v>
      </c>
      <c r="D851" s="12">
        <f>SUMPRODUCT((SUMIF('[1]كشف حساب عميل (45)'!$F$99:$F$126,"*560*",'[1]كشف حساب عميل (45)'!$E$99:$E$126)))</f>
        <v>0</v>
      </c>
      <c r="E851" s="12">
        <f>SUMPRODUCT((SUMIF('[1]كشف حساب عميل (45)'!$F$99:$F$126,"*510*",'[1]كشف حساب عميل (45)'!$E$99:$E$126)))</f>
        <v>0</v>
      </c>
      <c r="F851" s="12">
        <f>SUMPRODUCT((SUMIF('[1]كشف حساب عميل (45)'!$F$99:$F$126,"*430 لتر نوفرست*",'[1]كشف حساب عميل (45)'!$E$99:$E$126)))</f>
        <v>0</v>
      </c>
      <c r="G851" s="12">
        <f>SUMPRODUCT((SUMIF('[1]كشف حساب عميل (45)'!$F$99:$F$126,"*340 لتر نوفرست*",'[1]كشف حساب عميل (45)'!$E$99:$E$126)))</f>
        <v>0</v>
      </c>
      <c r="H851" s="12">
        <f>SUMPRODUCT((SUMIF('[1]كشف حساب عميل (45)'!$F$99:$F$126,"*339 لتر نوفرست*",'[1]كشف حساب عميل (45)'!$E$99:$E$126)))</f>
        <v>0</v>
      </c>
      <c r="I851" s="12">
        <f>SUMPRODUCT((SUMIF('[1]كشف حساب عميل (45)'!$F$99:$F$126,"*338*",'[1]كشف حساب عميل (45)'!$E$99:$E$126)))</f>
        <v>0</v>
      </c>
      <c r="J851" s="12">
        <f>SUMPRODUCT((SUMIF('[1]كشف حساب عميل (45)'!$F$99:$F$126,"*330*",'[1]كشف حساب عميل (45)'!$E$99:$E$126)))</f>
        <v>0</v>
      </c>
      <c r="K851" s="12">
        <f>SUMPRODUCT((SUMIF('[1]كشف حساب عميل (45)'!$F$99:$F$126,"*580*",'[1]كشف حساب عميل (45)'!$E$99:$E$126)))</f>
        <v>0</v>
      </c>
      <c r="L851" s="12">
        <f>SUMPRODUCT((SUMIF('[1]كشف حساب عميل (45)'!$F$99:$F$126,"*430 لتر برستيج*",'[1]كشف حساب عميل (45)'!$E$99:$E$126)))</f>
        <v>0</v>
      </c>
      <c r="M851" s="12">
        <f>SUMPRODUCT((SUMIF('[1]كشف حساب عميل (45)'!$F$99:$F$126,"*340 لتر برستيج*",'[1]كشف حساب عميل (45)'!$E$99:$E$126)))</f>
        <v>0</v>
      </c>
      <c r="N851" s="12">
        <f>SUMPRODUCT((SUMIF('[1]كشف حساب عميل (45)'!$F$99:$F$126,"*339 لتر برستيج*",'[1]كشف حساب عميل (45)'!$E$99:$E$126)))</f>
        <v>0</v>
      </c>
      <c r="O851" s="12">
        <f>SUMPRODUCT((SUMIF('[1]كشف حساب عميل (45)'!$F$99:$F$126,"*320*",'[1]كشف حساب عميل (45)'!$E$99:$E$126)))</f>
        <v>0</v>
      </c>
      <c r="P851" s="12">
        <f>SUMPRODUCT((SUMIF('[1]كشف حساب عميل (45)'!$F$99:$F$126,"*290*",'[1]كشف حساب عميل (45)'!$E$99:$E$126)))</f>
        <v>0</v>
      </c>
      <c r="Q851" s="12">
        <f>SUMPRODUCT((SUMIF('[1]كشف حساب عميل (45)'!$F$99:$F$126,"*335 لتر اوسكار*",'[1]كشف حساب عميل (45)'!$E$99:$E$126)))</f>
        <v>0</v>
      </c>
      <c r="R851" s="12">
        <f>SUMPRODUCT((SUMIF('[1]كشف حساب عميل (45)'!$F$99:$F$126,"*335 لتر برنسيسه*",'[1]كشف حساب عميل (45)'!$E$99:$E$126)))</f>
        <v>0</v>
      </c>
      <c r="S851" s="12">
        <f>SUMPRODUCT((SUMIF('[1]كشف حساب عميل (45)'!$F$99:$F$126,"*328*",'[1]كشف حساب عميل (45)'!$E$99:$E$126)))</f>
        <v>0</v>
      </c>
      <c r="T851" s="12">
        <f>SUMPRODUCT((SUMIF('[1]كشف حساب عميل (45)'!$F$99:$F$126,"*7 درج نوفرست*",'[1]كشف حساب عميل (45)'!$E$99:$E$126)))</f>
        <v>0</v>
      </c>
      <c r="U851" s="12">
        <f>SUMPRODUCT((SUMIF('[1]كشف حساب عميل (45)'!$F$99:$F$126,"*6 درج نوفرست*",'[1]كشف حساب عميل (45)'!$E$99:$E$126)))</f>
        <v>0</v>
      </c>
      <c r="V851" s="12">
        <f>SUMPRODUCT((SUMIF('[1]كشف حساب عميل (45)'!$F$99:$F$126,"*5 درج نوفرست*",'[1]كشف حساب عميل (45)'!$E$99:$E$126)))</f>
        <v>0</v>
      </c>
      <c r="W851" s="12">
        <f>SUMPRODUCT((SUMIF('[1]كشف حساب عميل (45)'!$F$99:$F$126,"*6 درج معدل*",'[1]كشف حساب عميل (45)'!$E$99:$E$126)))</f>
        <v>0</v>
      </c>
      <c r="X851" s="12">
        <f>SUMPRODUCT((SUMIF('[1]كشف حساب عميل (45)'!$F$99:$F$126,"*5 درج معدل*",'[1]كشف حساب عميل (45)'!$E$99:$E$126)))</f>
        <v>0</v>
      </c>
      <c r="Y851" s="12">
        <f>SUMPRODUCT((SUMIF('[1]كشف حساب عميل (45)'!$F$99:$F$126,"*4 درج*",'[1]كشف حساب عميل (45)'!$E$99:$E$126)))</f>
        <v>0</v>
      </c>
      <c r="Z851" s="12">
        <f t="shared" si="353"/>
        <v>0</v>
      </c>
    </row>
    <row r="852" spans="1:26" ht="17.25" hidden="1" thickTop="1" thickBot="1">
      <c r="A852" s="9" t="str">
        <f>'[1]عملاء الفرع'!$B$48</f>
        <v>كشف حساب عميل (45)</v>
      </c>
      <c r="B852" s="13"/>
      <c r="C852" s="11">
        <v>41122</v>
      </c>
      <c r="D852" s="12">
        <f>SUMPRODUCT((SUMIF('[1]كشف حساب عميل (45)'!$F$128:$F$144,"*560*",'[1]كشف حساب عميل (45)'!$E$128:$E$144)))</f>
        <v>0</v>
      </c>
      <c r="E852" s="12">
        <f>SUMPRODUCT((SUMIF('[1]كشف حساب عميل (45)'!$F$128:$F$144,"*510*",'[1]كشف حساب عميل (45)'!$E$128:$E$144)))</f>
        <v>0</v>
      </c>
      <c r="F852" s="12">
        <f>SUMPRODUCT((SUMIF('[1]كشف حساب عميل (45)'!$F$128:$F$144,"*430 لتر نوفرست*",'[1]كشف حساب عميل (45)'!$E$128:$E$144)))</f>
        <v>0</v>
      </c>
      <c r="G852" s="12">
        <f>SUMPRODUCT((SUMIF('[1]كشف حساب عميل (45)'!$F$128:$F$144,"*340 لتر نوفرست*",'[1]كشف حساب عميل (45)'!$E$128:$E$144)))</f>
        <v>0</v>
      </c>
      <c r="H852" s="12">
        <f>SUMPRODUCT((SUMIF('[1]كشف حساب عميل (45)'!$F$128:$F$144,"*339 لتر نوفرست*",'[1]كشف حساب عميل (45)'!$E$128:$E$144)))</f>
        <v>0</v>
      </c>
      <c r="I852" s="12">
        <f>SUMPRODUCT((SUMIF('[1]كشف حساب عميل (45)'!$F$128:$F$144,"*338*",'[1]كشف حساب عميل (45)'!$E$128:$E$144)))</f>
        <v>0</v>
      </c>
      <c r="J852" s="12">
        <f>SUMPRODUCT((SUMIF('[1]كشف حساب عميل (45)'!$F$128:$F$144,"*330*",'[1]كشف حساب عميل (45)'!$E$128:$E$144)))</f>
        <v>0</v>
      </c>
      <c r="K852" s="12">
        <f>SUMPRODUCT((SUMIF('[1]كشف حساب عميل (45)'!$F$128:$F$144,"*580*",'[1]كشف حساب عميل (45)'!$E$128:$E$144)))</f>
        <v>0</v>
      </c>
      <c r="L852" s="12">
        <f>SUMPRODUCT((SUMIF('[1]كشف حساب عميل (45)'!$F$128:$F$144,"*430 لتر برستيج*",'[1]كشف حساب عميل (45)'!$E$128:$E$144)))</f>
        <v>0</v>
      </c>
      <c r="M852" s="12">
        <f>SUMPRODUCT((SUMIF('[1]كشف حساب عميل (45)'!$F$128:$F$144,"*340 لتر برستيج*",'[1]كشف حساب عميل (45)'!$E$128:$E$144)))</f>
        <v>0</v>
      </c>
      <c r="N852" s="12">
        <f>SUMPRODUCT((SUMIF('[1]كشف حساب عميل (45)'!$F$128:$F$144,"*339 لتر برستيج*",'[1]كشف حساب عميل (45)'!$E$128:$E$144)))</f>
        <v>0</v>
      </c>
      <c r="O852" s="12">
        <f>SUMPRODUCT((SUMIF('[1]كشف حساب عميل (45)'!$F$128:$F$144,"*320*",'[1]كشف حساب عميل (45)'!$E$128:$E$144)))</f>
        <v>0</v>
      </c>
      <c r="P852" s="12">
        <f>SUMPRODUCT((SUMIF('[1]كشف حساب عميل (45)'!$F$128:$F$144,"*290*",'[1]كشف حساب عميل (45)'!$E$128:$E$144)))</f>
        <v>0</v>
      </c>
      <c r="Q852" s="12">
        <f>SUMPRODUCT((SUMIF('[1]كشف حساب عميل (45)'!$F$128:$F$144,"*335 لتر اوسكار*",'[1]كشف حساب عميل (45)'!$E$128:$E$144)))</f>
        <v>0</v>
      </c>
      <c r="R852" s="12">
        <f>SUMPRODUCT((SUMIF('[1]كشف حساب عميل (45)'!$F$128:$F$144,"*335 لتر برنسيسه*",'[1]كشف حساب عميل (45)'!$E$128:$E$144)))</f>
        <v>0</v>
      </c>
      <c r="S852" s="12">
        <f>SUMPRODUCT((SUMIF('[1]كشف حساب عميل (45)'!$F$128:$F$144,"*328*",'[1]كشف حساب عميل (45)'!$E$128:$E$144)))</f>
        <v>0</v>
      </c>
      <c r="T852" s="12">
        <f>SUMPRODUCT((SUMIF('[1]كشف حساب عميل (45)'!$F$128:$F$144,"*7 درج نوفرست*",'[1]كشف حساب عميل (45)'!$E$128:$E$144)))</f>
        <v>0</v>
      </c>
      <c r="U852" s="12">
        <f>SUMPRODUCT((SUMIF('[1]كشف حساب عميل (45)'!$F$128:$F$144,"*6 درج نوفرست*",'[1]كشف حساب عميل (45)'!$E$128:$E$144)))</f>
        <v>0</v>
      </c>
      <c r="V852" s="12">
        <f>SUMPRODUCT((SUMIF('[1]كشف حساب عميل (45)'!$F$128:$F$144,"*5 درج نوفرست*",'[1]كشف حساب عميل (45)'!$E$128:$E$144)))</f>
        <v>0</v>
      </c>
      <c r="W852" s="12">
        <f>SUMPRODUCT((SUMIF('[1]كشف حساب عميل (45)'!$F$128:$F$144,"*6 درج معدل*",'[1]كشف حساب عميل (45)'!$E$128:$E$144)))</f>
        <v>0</v>
      </c>
      <c r="X852" s="12">
        <f>SUMPRODUCT((SUMIF('[1]كشف حساب عميل (45)'!$F$128:$F$144,"*5 درج معدل*",'[1]كشف حساب عميل (45)'!$E$128:$E$144)))</f>
        <v>0</v>
      </c>
      <c r="Y852" s="12">
        <f>SUMPRODUCT((SUMIF('[1]كشف حساب عميل (45)'!$F$128:$F$144,"*4 درج*",'[1]كشف حساب عميل (45)'!$E$128:$E$144)))</f>
        <v>0</v>
      </c>
      <c r="Z852" s="12">
        <f t="shared" si="353"/>
        <v>0</v>
      </c>
    </row>
    <row r="853" spans="1:26" ht="17.25" hidden="1" thickTop="1" thickBot="1">
      <c r="A853" s="9" t="str">
        <f>'[1]عملاء الفرع'!$B$48</f>
        <v>كشف حساب عميل (45)</v>
      </c>
      <c r="B853" s="13"/>
      <c r="C853" s="11">
        <v>41153</v>
      </c>
      <c r="D853" s="12">
        <f>SUMPRODUCT((SUMIF('[1]كشف حساب عميل (45)'!$F$146:$F$167,"*560*",'[1]كشف حساب عميل (45)'!$E$146:$E$167)))</f>
        <v>0</v>
      </c>
      <c r="E853" s="12">
        <f>SUMPRODUCT((SUMIF('[1]كشف حساب عميل (45)'!$F$146:$F$167,"*510*",'[1]كشف حساب عميل (45)'!$E$146:$E$167)))</f>
        <v>0</v>
      </c>
      <c r="F853" s="12">
        <f>SUMPRODUCT((SUMIF('[1]كشف حساب عميل (45)'!$F$146:$F$167,"*430 لتر نوفرست*",'[1]كشف حساب عميل (45)'!$E$146:$E$167)))</f>
        <v>0</v>
      </c>
      <c r="G853" s="12">
        <f>SUMPRODUCT((SUMIF('[1]كشف حساب عميل (45)'!$F$146:$F$167,"*340 لتر نوفرست*",'[1]كشف حساب عميل (45)'!$E$146:$E$167)))</f>
        <v>0</v>
      </c>
      <c r="H853" s="12">
        <f>SUMPRODUCT((SUMIF('[1]كشف حساب عميل (45)'!$F$146:$F$167,"*339 لتر نوفرست*",'[1]كشف حساب عميل (45)'!$E$146:$E$167)))</f>
        <v>0</v>
      </c>
      <c r="I853" s="12">
        <f>SUMPRODUCT((SUMIF('[1]كشف حساب عميل (45)'!$F$146:$F$167,"*338*",'[1]كشف حساب عميل (45)'!$E$146:$E$167)))</f>
        <v>0</v>
      </c>
      <c r="J853" s="12">
        <f>SUMPRODUCT((SUMIF('[1]كشف حساب عميل (45)'!$F$146:$F$167,"*330*",'[1]كشف حساب عميل (45)'!$E$146:$E$167)))</f>
        <v>0</v>
      </c>
      <c r="K853" s="12">
        <f>SUMPRODUCT((SUMIF('[1]كشف حساب عميل (45)'!$F$146:$F$167,"*580*",'[1]كشف حساب عميل (45)'!$E$146:$E$167)))</f>
        <v>0</v>
      </c>
      <c r="L853" s="12">
        <f>SUMPRODUCT((SUMIF('[1]كشف حساب عميل (45)'!$F$146:$F$167,"*430 لتر برستيج*",'[1]كشف حساب عميل (45)'!$E$146:$E$167)))</f>
        <v>0</v>
      </c>
      <c r="M853" s="12">
        <f>SUMPRODUCT((SUMIF('[1]كشف حساب عميل (45)'!$F$146:$F$167,"*340 لتر برستيج*",'[1]كشف حساب عميل (45)'!$E$146:$E$167)))</f>
        <v>0</v>
      </c>
      <c r="N853" s="12">
        <f>SUMPRODUCT((SUMIF('[1]كشف حساب عميل (45)'!$F$146:$F$167,"*339 لتر برستيج*",'[1]كشف حساب عميل (45)'!$E$146:$E$167)))</f>
        <v>0</v>
      </c>
      <c r="O853" s="12">
        <f>SUMPRODUCT((SUMIF('[1]كشف حساب عميل (45)'!$F$146:$F$167,"*320*",'[1]كشف حساب عميل (45)'!$E$146:$E$167)))</f>
        <v>0</v>
      </c>
      <c r="P853" s="12">
        <f>SUMPRODUCT((SUMIF('[1]كشف حساب عميل (45)'!$F$146:$F$167,"*290*",'[1]كشف حساب عميل (45)'!$E$146:$E$167)))</f>
        <v>0</v>
      </c>
      <c r="Q853" s="12">
        <f>SUMPRODUCT((SUMIF('[1]كشف حساب عميل (45)'!$F$146:$F$167,"*335 لتر اوسكار*",'[1]كشف حساب عميل (45)'!$E$146:$E$167)))</f>
        <v>0</v>
      </c>
      <c r="R853" s="12">
        <f>SUMPRODUCT((SUMIF('[1]كشف حساب عميل (45)'!$F$146:$F$167,"*335 لتر برنسيسه*",'[1]كشف حساب عميل (45)'!$E$146:$E$167)))</f>
        <v>0</v>
      </c>
      <c r="S853" s="12">
        <f>SUMPRODUCT((SUMIF('[1]كشف حساب عميل (45)'!$F$146:$F$167,"*328*",'[1]كشف حساب عميل (45)'!$E$146:$E$167)))</f>
        <v>0</v>
      </c>
      <c r="T853" s="12">
        <f>SUMPRODUCT((SUMIF('[1]كشف حساب عميل (45)'!$F$146:$F$167,"*7 درج نوفرست*",'[1]كشف حساب عميل (45)'!$E$146:$E$167)))</f>
        <v>0</v>
      </c>
      <c r="U853" s="12">
        <f>SUMPRODUCT((SUMIF('[1]كشف حساب عميل (45)'!$F$146:$F$167,"*6 درج نوفرست*",'[1]كشف حساب عميل (45)'!$E$146:$E$167)))</f>
        <v>0</v>
      </c>
      <c r="V853" s="12">
        <f>SUMPRODUCT((SUMIF('[1]كشف حساب عميل (45)'!$F$146:$F$167,"*5 درج نوفرست*",'[1]كشف حساب عميل (45)'!$E$146:$E$167)))</f>
        <v>0</v>
      </c>
      <c r="W853" s="12">
        <f>SUMPRODUCT((SUMIF('[1]كشف حساب عميل (45)'!$F$146:$F$167,"*6 درج معدل*",'[1]كشف حساب عميل (45)'!$E$146:$E$167)))</f>
        <v>0</v>
      </c>
      <c r="X853" s="12">
        <f>SUMPRODUCT((SUMIF('[1]كشف حساب عميل (45)'!$F$146:$F$167,"*5 درج معدل*",'[1]كشف حساب عميل (45)'!$E$146:$E$167)))</f>
        <v>0</v>
      </c>
      <c r="Y853" s="12">
        <f>SUMPRODUCT((SUMIF('[1]كشف حساب عميل (45)'!$F$146:$F$167,"*4 درج*",'[1]كشف حساب عميل (45)'!$E$146:$E$167)))</f>
        <v>0</v>
      </c>
      <c r="Z853" s="12">
        <f t="shared" si="353"/>
        <v>0</v>
      </c>
    </row>
    <row r="854" spans="1:26" ht="17.25" hidden="1" thickTop="1" thickBot="1">
      <c r="A854" s="9" t="str">
        <f>'[1]عملاء الفرع'!$B$48</f>
        <v>كشف حساب عميل (45)</v>
      </c>
      <c r="B854" s="13"/>
      <c r="C854" s="11" t="s">
        <v>28</v>
      </c>
      <c r="D854" s="12">
        <f t="shared" ref="D854:S873" si="359">SUM(D851:D853)</f>
        <v>0</v>
      </c>
      <c r="E854" s="12">
        <f t="shared" si="359"/>
        <v>0</v>
      </c>
      <c r="F854" s="12">
        <f t="shared" ref="F854:Y854" si="360">SUM(F851:F853)</f>
        <v>0</v>
      </c>
      <c r="G854" s="12">
        <f t="shared" si="360"/>
        <v>0</v>
      </c>
      <c r="H854" s="12">
        <f t="shared" si="360"/>
        <v>0</v>
      </c>
      <c r="I854" s="12">
        <f t="shared" si="360"/>
        <v>0</v>
      </c>
      <c r="J854" s="12">
        <f t="shared" si="360"/>
        <v>0</v>
      </c>
      <c r="K854" s="12">
        <f t="shared" si="360"/>
        <v>0</v>
      </c>
      <c r="L854" s="12">
        <f t="shared" si="360"/>
        <v>0</v>
      </c>
      <c r="M854" s="12">
        <f t="shared" si="360"/>
        <v>0</v>
      </c>
      <c r="N854" s="12">
        <f t="shared" si="360"/>
        <v>0</v>
      </c>
      <c r="O854" s="12">
        <f t="shared" si="360"/>
        <v>0</v>
      </c>
      <c r="P854" s="12">
        <f t="shared" si="360"/>
        <v>0</v>
      </c>
      <c r="Q854" s="12">
        <f t="shared" si="360"/>
        <v>0</v>
      </c>
      <c r="R854" s="12">
        <f t="shared" si="360"/>
        <v>0</v>
      </c>
      <c r="S854" s="12">
        <f t="shared" si="360"/>
        <v>0</v>
      </c>
      <c r="T854" s="12">
        <f t="shared" si="360"/>
        <v>0</v>
      </c>
      <c r="U854" s="12">
        <f t="shared" si="360"/>
        <v>0</v>
      </c>
      <c r="V854" s="12">
        <f t="shared" si="360"/>
        <v>0</v>
      </c>
      <c r="W854" s="12">
        <f t="shared" si="360"/>
        <v>0</v>
      </c>
      <c r="X854" s="12">
        <f t="shared" si="360"/>
        <v>0</v>
      </c>
      <c r="Y854" s="12">
        <f t="shared" si="360"/>
        <v>0</v>
      </c>
      <c r="Z854" s="12">
        <f t="shared" si="353"/>
        <v>0</v>
      </c>
    </row>
    <row r="855" spans="1:26" ht="17.25" hidden="1" thickTop="1" thickBot="1">
      <c r="A855" s="9" t="str">
        <f>'[1]عملاء الفرع'!$B$48</f>
        <v>كشف حساب عميل (45)</v>
      </c>
      <c r="B855" s="13"/>
      <c r="C855" s="11">
        <v>41183</v>
      </c>
      <c r="D855" s="12">
        <f>SUMPRODUCT((SUMIF('[1]كشف حساب عميل (45)'!$F$169:$F$189,"*560*",'[1]كشف حساب عميل (45)'!$E$169:$E$189)))</f>
        <v>0</v>
      </c>
      <c r="E855" s="12">
        <f>SUMPRODUCT((SUMIF('[1]كشف حساب عميل (45)'!$F$169:$F$189,"*510*",'[1]كشف حساب عميل (45)'!$E$169:$E$189)))</f>
        <v>0</v>
      </c>
      <c r="F855" s="12">
        <f>SUMPRODUCT((SUMIF('[1]كشف حساب عميل (45)'!$F$169:$F$189,"*430 لتر نوفرست*",'[1]كشف حساب عميل (45)'!$E$169:$E$189)))</f>
        <v>0</v>
      </c>
      <c r="G855" s="12">
        <f>SUMPRODUCT((SUMIF('[1]كشف حساب عميل (45)'!$F$169:$F$189,"*340 لتر نوفرست*",'[1]كشف حساب عميل (45)'!$E$169:$E$189)))</f>
        <v>0</v>
      </c>
      <c r="H855" s="12">
        <f>SUMPRODUCT((SUMIF('[1]كشف حساب عميل (45)'!$F$169:$F$189,"*339 لتر نوفرست*",'[1]كشف حساب عميل (45)'!$E$169:$E$189)))</f>
        <v>0</v>
      </c>
      <c r="I855" s="12">
        <f>SUMPRODUCT((SUMIF('[1]كشف حساب عميل (45)'!$F$169:$F$189,"*338*",'[1]كشف حساب عميل (45)'!$E$169:$E$189)))</f>
        <v>0</v>
      </c>
      <c r="J855" s="12">
        <f>SUMPRODUCT((SUMIF('[1]كشف حساب عميل (45)'!$F$169:$F$189,"*330*",'[1]كشف حساب عميل (45)'!$E$169:$E$189)))</f>
        <v>0</v>
      </c>
      <c r="K855" s="12">
        <f>SUMPRODUCT((SUMIF('[1]كشف حساب عميل (45)'!$F$169:$F$189,"*580*",'[1]كشف حساب عميل (45)'!$E$169:$E$189)))</f>
        <v>0</v>
      </c>
      <c r="L855" s="12">
        <f>SUMPRODUCT((SUMIF('[1]كشف حساب عميل (45)'!$F$169:$F$189,"*430 لتر برستيج*",'[1]كشف حساب عميل (45)'!$E$169:$E$189)))</f>
        <v>0</v>
      </c>
      <c r="M855" s="12">
        <f>SUMPRODUCT((SUMIF('[1]كشف حساب عميل (45)'!$F$169:$F$189,"*340 لتر برستيج*",'[1]كشف حساب عميل (45)'!$E$169:$E$189)))</f>
        <v>0</v>
      </c>
      <c r="N855" s="12">
        <f>SUMPRODUCT((SUMIF('[1]كشف حساب عميل (45)'!$F$169:$F$189,"*339 لتر برستيج*",'[1]كشف حساب عميل (45)'!$E$169:$E$189)))</f>
        <v>0</v>
      </c>
      <c r="O855" s="12">
        <f>SUMPRODUCT((SUMIF('[1]كشف حساب عميل (45)'!$F$169:$F$189,"*320*",'[1]كشف حساب عميل (45)'!$E$169:$E$189)))</f>
        <v>0</v>
      </c>
      <c r="P855" s="12">
        <f>SUMPRODUCT((SUMIF('[1]كشف حساب عميل (45)'!$F$169:$F$189,"*290*",'[1]كشف حساب عميل (45)'!$E$169:$E$189)))</f>
        <v>0</v>
      </c>
      <c r="Q855" s="12">
        <f>SUMPRODUCT((SUMIF('[1]كشف حساب عميل (45)'!$F$169:$F$189,"*335 لتر اوسكار*",'[1]كشف حساب عميل (45)'!$E$169:$E$189)))</f>
        <v>0</v>
      </c>
      <c r="R855" s="12">
        <f>SUMPRODUCT((SUMIF('[1]كشف حساب عميل (45)'!$F$169:$F$189,"*335 لتر برنسيسه*",'[1]كشف حساب عميل (45)'!$E$169:$E$189)))</f>
        <v>0</v>
      </c>
      <c r="S855" s="12">
        <f>SUMPRODUCT((SUMIF('[1]كشف حساب عميل (45)'!$F$169:$F$189,"*328*",'[1]كشف حساب عميل (45)'!$E$169:$E$189)))</f>
        <v>0</v>
      </c>
      <c r="T855" s="12">
        <f>SUMPRODUCT((SUMIF('[1]كشف حساب عميل (45)'!$F$169:$F$189,"*7 درج نوفرست*",'[1]كشف حساب عميل (45)'!$E$169:$E$189)))</f>
        <v>0</v>
      </c>
      <c r="U855" s="12">
        <f>SUMPRODUCT((SUMIF('[1]كشف حساب عميل (45)'!$F$169:$F$189,"*6 درج نوفرست*",'[1]كشف حساب عميل (45)'!$E$169:$E$189)))</f>
        <v>0</v>
      </c>
      <c r="V855" s="12">
        <f>SUMPRODUCT((SUMIF('[1]كشف حساب عميل (45)'!$F$169:$F$189,"*5 درج نوفرست*",'[1]كشف حساب عميل (45)'!$E$169:$E$189)))</f>
        <v>0</v>
      </c>
      <c r="W855" s="12">
        <f>SUMPRODUCT((SUMIF('[1]كشف حساب عميل (45)'!$F$169:$F$189,"*6 درج معدل*",'[1]كشف حساب عميل (45)'!$E$169:$E$189)))</f>
        <v>0</v>
      </c>
      <c r="X855" s="12">
        <f>SUMPRODUCT((SUMIF('[1]كشف حساب عميل (45)'!$F$169:$F$189,"*5 درج معدل*",'[1]كشف حساب عميل (45)'!$E$169:$E$189)))</f>
        <v>0</v>
      </c>
      <c r="Y855" s="12">
        <f>SUMPRODUCT((SUMIF('[1]كشف حساب عميل (45)'!$F$169:$F$189,"*4 درج*",'[1]كشف حساب عميل (45)'!$E$169:$E$189)))</f>
        <v>0</v>
      </c>
      <c r="Z855" s="12">
        <f t="shared" si="353"/>
        <v>0</v>
      </c>
    </row>
    <row r="856" spans="1:26" ht="17.25" hidden="1" thickTop="1" thickBot="1">
      <c r="A856" s="9" t="str">
        <f>'[1]عملاء الفرع'!$B$48</f>
        <v>كشف حساب عميل (45)</v>
      </c>
      <c r="B856" s="13"/>
      <c r="C856" s="11">
        <v>41214</v>
      </c>
      <c r="D856" s="12">
        <f>SUMPRODUCT((SUMIF('[1]كشف حساب عميل (45)'!$F$191:$F$202,"*560*",'[1]كشف حساب عميل (45)'!$E$191:$E$202)))</f>
        <v>0</v>
      </c>
      <c r="E856" s="12">
        <f>SUMPRODUCT((SUMIF('[1]كشف حساب عميل (45)'!$F$191:$F$202,"*510*",'[1]كشف حساب عميل (45)'!$E$191:$E$202)))</f>
        <v>0</v>
      </c>
      <c r="F856" s="12">
        <f>SUMPRODUCT((SUMIF('[1]كشف حساب عميل (45)'!$F$191:$F$202,"*430 لتر نوفرست*",'[1]كشف حساب عميل (45)'!$E$191:$E$202)))</f>
        <v>0</v>
      </c>
      <c r="G856" s="12">
        <f>SUMPRODUCT((SUMIF('[1]كشف حساب عميل (45)'!$F$191:$F$202,"*340 لتر نوفرست*",'[1]كشف حساب عميل (45)'!$E$191:$E$202)))</f>
        <v>0</v>
      </c>
      <c r="H856" s="12">
        <f>SUMPRODUCT((SUMIF('[1]كشف حساب عميل (45)'!$F$191:$F$202,"*339 لتر نوفرست*",'[1]كشف حساب عميل (45)'!$E$191:$E$202)))</f>
        <v>0</v>
      </c>
      <c r="I856" s="12">
        <f>SUMPRODUCT((SUMIF('[1]كشف حساب عميل (45)'!$F$191:$F$202,"*338*",'[1]كشف حساب عميل (45)'!$E$191:$E$202)))</f>
        <v>0</v>
      </c>
      <c r="J856" s="12">
        <f>SUMPRODUCT((SUMIF('[1]كشف حساب عميل (45)'!$F$191:$F$202,"*330*",'[1]كشف حساب عميل (45)'!$E$191:$E$202)))</f>
        <v>0</v>
      </c>
      <c r="K856" s="12">
        <f>SUMPRODUCT((SUMIF('[1]كشف حساب عميل (45)'!$F$191:$F$202,"*580*",'[1]كشف حساب عميل (45)'!$E$191:$E$202)))</f>
        <v>0</v>
      </c>
      <c r="L856" s="12">
        <f>SUMPRODUCT((SUMIF('[1]كشف حساب عميل (45)'!$F$191:$F$202,"*430 لتر برستيج*",'[1]كشف حساب عميل (45)'!$E$191:$E$202)))</f>
        <v>0</v>
      </c>
      <c r="M856" s="12">
        <f>SUMPRODUCT((SUMIF('[1]كشف حساب عميل (45)'!$F$191:$F$202,"*340 لتر برستيج*",'[1]كشف حساب عميل (45)'!$E$191:$E$202)))</f>
        <v>0</v>
      </c>
      <c r="N856" s="12">
        <f>SUMPRODUCT((SUMIF('[1]كشف حساب عميل (45)'!$F$191:$F$202,"*339 لتر برستيج*",'[1]كشف حساب عميل (45)'!$E$191:$E$202)))</f>
        <v>0</v>
      </c>
      <c r="O856" s="12">
        <f>SUMPRODUCT((SUMIF('[1]كشف حساب عميل (45)'!$F$191:$F$202,"*320*",'[1]كشف حساب عميل (45)'!$E$191:$E$202)))</f>
        <v>0</v>
      </c>
      <c r="P856" s="12">
        <f>SUMPRODUCT((SUMIF('[1]كشف حساب عميل (45)'!$F$191:$F$202,"*290*",'[1]كشف حساب عميل (45)'!$E$191:$E$202)))</f>
        <v>0</v>
      </c>
      <c r="Q856" s="12">
        <f>SUMPRODUCT((SUMIF('[1]كشف حساب عميل (45)'!$F$191:$F$202,"*335 لتر اوسكار*",'[1]كشف حساب عميل (45)'!$E$191:$E$202)))</f>
        <v>0</v>
      </c>
      <c r="R856" s="12">
        <f>SUMPRODUCT((SUMIF('[1]كشف حساب عميل (45)'!$F$191:$F$202,"*335 لتر برنسيسه*",'[1]كشف حساب عميل (45)'!$E$191:$E$202)))</f>
        <v>0</v>
      </c>
      <c r="S856" s="12">
        <f>SUMPRODUCT((SUMIF('[1]كشف حساب عميل (45)'!$F$191:$F$202,"*328*",'[1]كشف حساب عميل (45)'!$E$191:$E$202)))</f>
        <v>0</v>
      </c>
      <c r="T856" s="12">
        <f>SUMPRODUCT((SUMIF('[1]كشف حساب عميل (45)'!$F$191:$F$202,"*7 درج نوفرست*",'[1]كشف حساب عميل (45)'!$E$191:$E$202)))</f>
        <v>0</v>
      </c>
      <c r="U856" s="12">
        <f>SUMPRODUCT((SUMIF('[1]كشف حساب عميل (45)'!$F$191:$F$202,"*6 درج نوفرست*",'[1]كشف حساب عميل (45)'!$E$191:$E$202)))</f>
        <v>0</v>
      </c>
      <c r="V856" s="12">
        <f>SUMPRODUCT((SUMIF('[1]كشف حساب عميل (45)'!$F$191:$F$202,"*5 درج نوفرست*",'[1]كشف حساب عميل (45)'!$E$191:$E$202)))</f>
        <v>0</v>
      </c>
      <c r="W856" s="12">
        <f>SUMPRODUCT((SUMIF('[1]كشف حساب عميل (45)'!$F$191:$F$202,"*6 درج معدل*",'[1]كشف حساب عميل (45)'!$E$191:$E$202)))</f>
        <v>0</v>
      </c>
      <c r="X856" s="12">
        <f>SUMPRODUCT((SUMIF('[1]كشف حساب عميل (45)'!$F$191:$F$202,"*5 درج معدل*",'[1]كشف حساب عميل (45)'!$E$191:$E$202)))</f>
        <v>0</v>
      </c>
      <c r="Y856" s="12">
        <f>SUMPRODUCT((SUMIF('[1]كشف حساب عميل (45)'!$F$191:$F$202,"*4 درج*",'[1]كشف حساب عميل (45)'!$E$191:$E$202)))</f>
        <v>0</v>
      </c>
      <c r="Z856" s="12">
        <f t="shared" si="353"/>
        <v>0</v>
      </c>
    </row>
    <row r="857" spans="1:26" ht="17.25" hidden="1" thickTop="1" thickBot="1">
      <c r="A857" s="9" t="str">
        <f>'[1]عملاء الفرع'!$B$48</f>
        <v>كشف حساب عميل (45)</v>
      </c>
      <c r="B857" s="13"/>
      <c r="C857" s="11">
        <v>41244</v>
      </c>
      <c r="D857" s="12">
        <f>SUMPRODUCT((SUMIF('[1]كشف حساب عميل (45)'!$F$204:$F$216,"*560*",'[1]كشف حساب عميل (45)'!$E$204:$E$216)))</f>
        <v>0</v>
      </c>
      <c r="E857" s="12">
        <f>SUMPRODUCT((SUMIF('[1]كشف حساب عميل (45)'!$F$204:$F$216,"*510*",'[1]كشف حساب عميل (45)'!$E$204:$E$216)))</f>
        <v>0</v>
      </c>
      <c r="F857" s="12">
        <f>SUMPRODUCT((SUMIF('[1]كشف حساب عميل (45)'!$F$204:$F$216,"*430 لتر نوفرست*",'[1]كشف حساب عميل (45)'!$E$204:$E$216)))</f>
        <v>0</v>
      </c>
      <c r="G857" s="12">
        <f>SUMPRODUCT((SUMIF('[1]كشف حساب عميل (45)'!$F$204:$F$216,"*340 لتر نوفرست*",'[1]كشف حساب عميل (45)'!$E$204:$E$216)))</f>
        <v>0</v>
      </c>
      <c r="H857" s="12">
        <f>SUMPRODUCT((SUMIF('[1]كشف حساب عميل (45)'!$F$204:$F$216,"*339 لتر نوفرست*",'[1]كشف حساب عميل (45)'!$E$204:$E$216)))</f>
        <v>0</v>
      </c>
      <c r="I857" s="12">
        <f>SUMPRODUCT((SUMIF('[1]كشف حساب عميل (45)'!$F$204:$F$216,"*338*",'[1]كشف حساب عميل (45)'!$E$204:$E$216)))</f>
        <v>0</v>
      </c>
      <c r="J857" s="12">
        <f>SUMPRODUCT((SUMIF('[1]كشف حساب عميل (45)'!$F$204:$F$216,"*330*",'[1]كشف حساب عميل (45)'!$E$204:$E$216)))</f>
        <v>0</v>
      </c>
      <c r="K857" s="12">
        <f>SUMPRODUCT((SUMIF('[1]كشف حساب عميل (45)'!$F$204:$F$216,"*580*",'[1]كشف حساب عميل (45)'!$E$204:$E$216)))</f>
        <v>0</v>
      </c>
      <c r="L857" s="12">
        <f>SUMPRODUCT((SUMIF('[1]كشف حساب عميل (45)'!$F$204:$F$216,"*430 لتر برستيج*",'[1]كشف حساب عميل (45)'!$E$204:$E$216)))</f>
        <v>0</v>
      </c>
      <c r="M857" s="12">
        <f>SUMPRODUCT((SUMIF('[1]كشف حساب عميل (45)'!$F$204:$F$216,"*340 لتر برستيج*",'[1]كشف حساب عميل (45)'!$E$204:$E$216)))</f>
        <v>0</v>
      </c>
      <c r="N857" s="12">
        <f>SUMPRODUCT((SUMIF('[1]كشف حساب عميل (45)'!$F$204:$F$216,"*339 لتر برستيج*",'[1]كشف حساب عميل (45)'!$E$204:$E$216)))</f>
        <v>0</v>
      </c>
      <c r="O857" s="12">
        <f>SUMPRODUCT((SUMIF('[1]كشف حساب عميل (45)'!$F$204:$F$216,"*320*",'[1]كشف حساب عميل (45)'!$E$204:$E$216)))</f>
        <v>0</v>
      </c>
      <c r="P857" s="12">
        <f>SUMPRODUCT((SUMIF('[1]كشف حساب عميل (45)'!$F$204:$F$216,"*290*",'[1]كشف حساب عميل (45)'!$E$204:$E$216)))</f>
        <v>0</v>
      </c>
      <c r="Q857" s="12">
        <f>SUMPRODUCT((SUMIF('[1]كشف حساب عميل (45)'!$F$204:$F$216,"*335 لتر اوسكار*",'[1]كشف حساب عميل (45)'!$E$204:$E$216)))</f>
        <v>0</v>
      </c>
      <c r="R857" s="12">
        <f>SUMPRODUCT((SUMIF('[1]كشف حساب عميل (45)'!$F$204:$F$216,"*335 لتر برنسيسه*",'[1]كشف حساب عميل (45)'!$E$204:$E$216)))</f>
        <v>0</v>
      </c>
      <c r="S857" s="12">
        <f>SUMPRODUCT((SUMIF('[1]كشف حساب عميل (45)'!$F$204:$F$216,"*328*",'[1]كشف حساب عميل (45)'!$E$204:$E$216)))</f>
        <v>0</v>
      </c>
      <c r="T857" s="12">
        <f>SUMPRODUCT((SUMIF('[1]كشف حساب عميل (45)'!$F$204:$F$216,"*7 درج نوفرست*",'[1]كشف حساب عميل (45)'!$E$204:$E$216)))</f>
        <v>0</v>
      </c>
      <c r="U857" s="12">
        <f>SUMPRODUCT((SUMIF('[1]كشف حساب عميل (45)'!$F$204:$F$216,"*6 درج نوفرست*",'[1]كشف حساب عميل (45)'!$E$204:$E$216)))</f>
        <v>0</v>
      </c>
      <c r="V857" s="12">
        <f>SUMPRODUCT((SUMIF('[1]كشف حساب عميل (45)'!$F$204:$F$216,"*5 درج نوفرست*",'[1]كشف حساب عميل (45)'!$E$204:$E$216)))</f>
        <v>0</v>
      </c>
      <c r="W857" s="12">
        <f>SUMPRODUCT((SUMIF('[1]كشف حساب عميل (45)'!$F$204:$F$216,"*6 درج معدل*",'[1]كشف حساب عميل (45)'!$E$204:$E$216)))</f>
        <v>0</v>
      </c>
      <c r="X857" s="12">
        <f>SUMPRODUCT((SUMIF('[1]كشف حساب عميل (45)'!$F$204:$F$216,"*5 درج معدل*",'[1]كشف حساب عميل (45)'!$E$204:$E$216)))</f>
        <v>0</v>
      </c>
      <c r="Y857" s="12">
        <f>SUMPRODUCT((SUMIF('[1]كشف حساب عميل (45)'!$F$204:$F$216,"*4 درج*",'[1]كشف حساب عميل (45)'!$E$204:$E$216)))</f>
        <v>0</v>
      </c>
      <c r="Z857" s="12">
        <f t="shared" si="353"/>
        <v>0</v>
      </c>
    </row>
    <row r="858" spans="1:26" ht="17.25" hidden="1" thickTop="1" thickBot="1">
      <c r="A858" s="9" t="str">
        <f>'[1]عملاء الفرع'!$B$48</f>
        <v>كشف حساب عميل (45)</v>
      </c>
      <c r="B858" s="13"/>
      <c r="C858" s="11" t="s">
        <v>29</v>
      </c>
      <c r="D858" s="12">
        <f t="shared" ref="D858:S877" si="361">SUM(D855:D857)</f>
        <v>0</v>
      </c>
      <c r="E858" s="12">
        <f t="shared" si="361"/>
        <v>0</v>
      </c>
      <c r="F858" s="12">
        <f t="shared" ref="F858:Y858" si="362">SUM(F855:F857)</f>
        <v>0</v>
      </c>
      <c r="G858" s="12">
        <f t="shared" si="362"/>
        <v>0</v>
      </c>
      <c r="H858" s="12">
        <f t="shared" si="362"/>
        <v>0</v>
      </c>
      <c r="I858" s="12">
        <f t="shared" si="362"/>
        <v>0</v>
      </c>
      <c r="J858" s="12">
        <f t="shared" si="362"/>
        <v>0</v>
      </c>
      <c r="K858" s="12">
        <f t="shared" si="362"/>
        <v>0</v>
      </c>
      <c r="L858" s="12">
        <f t="shared" si="362"/>
        <v>0</v>
      </c>
      <c r="M858" s="12">
        <f t="shared" si="362"/>
        <v>0</v>
      </c>
      <c r="N858" s="12">
        <f t="shared" si="362"/>
        <v>0</v>
      </c>
      <c r="O858" s="12">
        <f t="shared" si="362"/>
        <v>0</v>
      </c>
      <c r="P858" s="12">
        <f t="shared" si="362"/>
        <v>0</v>
      </c>
      <c r="Q858" s="12">
        <f t="shared" si="362"/>
        <v>0</v>
      </c>
      <c r="R858" s="12">
        <f t="shared" si="362"/>
        <v>0</v>
      </c>
      <c r="S858" s="12">
        <f t="shared" si="362"/>
        <v>0</v>
      </c>
      <c r="T858" s="12">
        <f t="shared" si="362"/>
        <v>0</v>
      </c>
      <c r="U858" s="12">
        <f t="shared" si="362"/>
        <v>0</v>
      </c>
      <c r="V858" s="12">
        <f t="shared" si="362"/>
        <v>0</v>
      </c>
      <c r="W858" s="12">
        <f t="shared" si="362"/>
        <v>0</v>
      </c>
      <c r="X858" s="12">
        <f t="shared" si="362"/>
        <v>0</v>
      </c>
      <c r="Y858" s="12">
        <f t="shared" si="362"/>
        <v>0</v>
      </c>
      <c r="Z858" s="12">
        <f t="shared" si="353"/>
        <v>0</v>
      </c>
    </row>
    <row r="859" spans="1:26" ht="17.25" hidden="1" thickTop="1" thickBot="1">
      <c r="A859" s="9" t="str">
        <f>'[1]عملاء الفرع'!$B$48</f>
        <v>كشف حساب عميل (45)</v>
      </c>
      <c r="B859" s="13"/>
      <c r="C859" s="11" t="s">
        <v>30</v>
      </c>
      <c r="D859" s="12">
        <f t="shared" ref="D859:Y878" si="363">SUM(D858,D854)</f>
        <v>0</v>
      </c>
      <c r="E859" s="12">
        <f t="shared" si="363"/>
        <v>0</v>
      </c>
      <c r="F859" s="12">
        <f t="shared" si="363"/>
        <v>0</v>
      </c>
      <c r="G859" s="12">
        <f t="shared" si="363"/>
        <v>0</v>
      </c>
      <c r="H859" s="12">
        <f t="shared" si="363"/>
        <v>0</v>
      </c>
      <c r="I859" s="12">
        <f t="shared" si="363"/>
        <v>0</v>
      </c>
      <c r="J859" s="12">
        <f t="shared" si="363"/>
        <v>0</v>
      </c>
      <c r="K859" s="12">
        <f t="shared" si="363"/>
        <v>0</v>
      </c>
      <c r="L859" s="12">
        <f t="shared" si="363"/>
        <v>0</v>
      </c>
      <c r="M859" s="12">
        <f t="shared" si="363"/>
        <v>0</v>
      </c>
      <c r="N859" s="12">
        <f t="shared" si="363"/>
        <v>0</v>
      </c>
      <c r="O859" s="12">
        <f t="shared" si="363"/>
        <v>0</v>
      </c>
      <c r="P859" s="12">
        <f t="shared" si="363"/>
        <v>0</v>
      </c>
      <c r="Q859" s="12">
        <f t="shared" si="363"/>
        <v>0</v>
      </c>
      <c r="R859" s="12">
        <f t="shared" si="363"/>
        <v>0</v>
      </c>
      <c r="S859" s="12">
        <f t="shared" si="363"/>
        <v>0</v>
      </c>
      <c r="T859" s="12">
        <f t="shared" si="363"/>
        <v>0</v>
      </c>
      <c r="U859" s="12">
        <f t="shared" si="363"/>
        <v>0</v>
      </c>
      <c r="V859" s="12">
        <f t="shared" si="363"/>
        <v>0</v>
      </c>
      <c r="W859" s="12">
        <f t="shared" si="363"/>
        <v>0</v>
      </c>
      <c r="X859" s="12">
        <f t="shared" si="363"/>
        <v>0</v>
      </c>
      <c r="Y859" s="12">
        <f t="shared" si="363"/>
        <v>0</v>
      </c>
      <c r="Z859" s="12">
        <f t="shared" si="353"/>
        <v>0</v>
      </c>
    </row>
    <row r="860" spans="1:26" ht="17.25" hidden="1" thickTop="1" thickBot="1">
      <c r="A860" s="9" t="str">
        <f>'[1]عملاء الفرع'!$B$48</f>
        <v>كشف حساب عميل (45)</v>
      </c>
      <c r="B860" s="13"/>
      <c r="C860" s="11" t="s">
        <v>31</v>
      </c>
      <c r="D860" s="12">
        <f t="shared" ref="D860:Y879" si="364">SUM(D859,D850)</f>
        <v>0</v>
      </c>
      <c r="E860" s="12">
        <f t="shared" si="364"/>
        <v>0</v>
      </c>
      <c r="F860" s="12">
        <f t="shared" si="364"/>
        <v>0</v>
      </c>
      <c r="G860" s="12">
        <f t="shared" si="364"/>
        <v>0</v>
      </c>
      <c r="H860" s="12">
        <f t="shared" si="364"/>
        <v>0</v>
      </c>
      <c r="I860" s="12">
        <f t="shared" si="364"/>
        <v>0</v>
      </c>
      <c r="J860" s="12">
        <f t="shared" si="364"/>
        <v>0</v>
      </c>
      <c r="K860" s="12">
        <f t="shared" si="364"/>
        <v>0</v>
      </c>
      <c r="L860" s="12">
        <f t="shared" si="364"/>
        <v>0</v>
      </c>
      <c r="M860" s="12">
        <f t="shared" si="364"/>
        <v>0</v>
      </c>
      <c r="N860" s="12">
        <f t="shared" si="364"/>
        <v>0</v>
      </c>
      <c r="O860" s="12">
        <f t="shared" si="364"/>
        <v>0</v>
      </c>
      <c r="P860" s="12">
        <f t="shared" si="364"/>
        <v>0</v>
      </c>
      <c r="Q860" s="12">
        <f t="shared" si="364"/>
        <v>0</v>
      </c>
      <c r="R860" s="12">
        <f t="shared" si="364"/>
        <v>0</v>
      </c>
      <c r="S860" s="12">
        <f t="shared" si="364"/>
        <v>0</v>
      </c>
      <c r="T860" s="12">
        <f t="shared" si="364"/>
        <v>0</v>
      </c>
      <c r="U860" s="12">
        <f t="shared" si="364"/>
        <v>0</v>
      </c>
      <c r="V860" s="12">
        <f t="shared" si="364"/>
        <v>0</v>
      </c>
      <c r="W860" s="12">
        <f t="shared" si="364"/>
        <v>0</v>
      </c>
      <c r="X860" s="12">
        <f t="shared" si="364"/>
        <v>0</v>
      </c>
      <c r="Y860" s="12">
        <f t="shared" si="364"/>
        <v>0</v>
      </c>
      <c r="Z860" s="12">
        <f t="shared" si="353"/>
        <v>0</v>
      </c>
    </row>
    <row r="861" spans="1:26" ht="17.25" thickTop="1" thickBot="1">
      <c r="A861" s="9" t="str">
        <f>'[1]عملاء الفرع'!$B$49</f>
        <v>كشف حساب عميل (46)</v>
      </c>
      <c r="B861" s="13"/>
      <c r="C861" s="11">
        <v>40909</v>
      </c>
      <c r="D861" s="12">
        <f>SUMPRODUCT((SUMIF('[1]كشف حساب عميل (46)'!$F$7:$F$37,"*560*",'[1]كشف حساب عميل (46)'!$E$7:$E$37)))</f>
        <v>0</v>
      </c>
      <c r="E861" s="12">
        <f>SUMPRODUCT((SUMIF('[1]كشف حساب عميل (46)'!$F$7:$F$37,"*510*",'[1]كشف حساب عميل (46)'!$E$7:$E$37)))</f>
        <v>0</v>
      </c>
      <c r="F861" s="12">
        <f>SUMPRODUCT((SUMIF('[1]كشف حساب عميل (46)'!$F$7:$F$37,"*430 لتر نوفرست*",'[1]كشف حساب عميل (46)'!$E$7:$E$37)))</f>
        <v>0</v>
      </c>
      <c r="G861" s="12">
        <f>SUMPRODUCT((SUMIF('[1]كشف حساب عميل (46)'!$F$7:$F$37,"*340 لتر نوفرست*",'[1]كشف حساب عميل (46)'!$E$7:$E$37)))</f>
        <v>0</v>
      </c>
      <c r="H861" s="12">
        <f>SUMPRODUCT((SUMIF('[1]كشف حساب عميل (46)'!$F$7:$F$37,"*339 لتر نوفرست*",'[1]كشف حساب عميل (46)'!$E$7:$E$37)))</f>
        <v>0</v>
      </c>
      <c r="I861" s="12">
        <f>SUMPRODUCT((SUMIF('[1]كشف حساب عميل (46)'!$F$7:$F$37,"*338*",'[1]كشف حساب عميل (46)'!$E$7:$E$37)))</f>
        <v>0</v>
      </c>
      <c r="J861" s="12">
        <f>SUMPRODUCT((SUMIF('[1]كشف حساب عميل (46)'!$F$7:$F$37,"*330*",'[1]كشف حساب عميل (46)'!$E$7:$E$37)))</f>
        <v>0</v>
      </c>
      <c r="K861" s="12">
        <f>SUMPRODUCT((SUMIF('[1]كشف حساب عميل (46)'!$F$7:$F$37,"*580*",'[1]كشف حساب عميل (46)'!$E$7:$E$37)))</f>
        <v>0</v>
      </c>
      <c r="L861" s="12">
        <f>SUMPRODUCT((SUMIF('[1]كشف حساب عميل (46)'!$F$7:$F$37,"*430 لتر برستيج*",'[1]كشف حساب عميل (46)'!$E$7:$E$37)))</f>
        <v>0</v>
      </c>
      <c r="M861" s="12">
        <f>SUMPRODUCT((SUMIF('[1]كشف حساب عميل (46)'!$F$7:$F$37,"*340 لتر برستيج*",'[1]كشف حساب عميل (46)'!$E$7:$E$37)))</f>
        <v>0</v>
      </c>
      <c r="N861" s="12">
        <f>SUMPRODUCT((SUMIF('[1]كشف حساب عميل (46)'!$F$7:$F$37,"*339 لتر برستيج*",'[1]كشف حساب عميل (46)'!$E$7:$E$37)))</f>
        <v>0</v>
      </c>
      <c r="O861" s="12">
        <f>SUMPRODUCT((SUMIF('[1]كشف حساب عميل (46)'!$F$7:$F$37,"*320*",'[1]كشف حساب عميل (46)'!$E$7:$E$37)))</f>
        <v>0</v>
      </c>
      <c r="P861" s="12">
        <f>SUMPRODUCT((SUMIF('[1]كشف حساب عميل (46)'!$F$7:$F$37,"*290*",'[1]كشف حساب عميل (46)'!$E$7:$E$37)))</f>
        <v>0</v>
      </c>
      <c r="Q861" s="12">
        <f>SUMPRODUCT((SUMIF('[1]كشف حساب عميل (46)'!$F$7:$F$37,"*335 لتر اوسكار*",'[1]كشف حساب عميل (46)'!$E$7:$E$37)))</f>
        <v>0</v>
      </c>
      <c r="R861" s="12">
        <f>SUMPRODUCT((SUMIF('[1]كشف حساب عميل (46)'!$F$7:$F$37,"*335 لتر برنسيسه*",'[1]كشف حساب عميل (46)'!$E$7:$E$37)))</f>
        <v>0</v>
      </c>
      <c r="S861" s="12">
        <f>SUMPRODUCT((SUMIF('[1]كشف حساب عميل (46)'!$F$7:$F$37,"*328*",'[1]كشف حساب عميل (46)'!$E$7:$E$37)))</f>
        <v>0</v>
      </c>
      <c r="T861" s="12">
        <f>SUMPRODUCT((SUMIF('[1]كشف حساب عميل (46)'!$F$7:$F$37,"*7 درج نوفرست*",'[1]كشف حساب عميل (46)'!$E$7:$E$37)))</f>
        <v>0</v>
      </c>
      <c r="U861" s="12">
        <f>SUMPRODUCT((SUMIF('[1]كشف حساب عميل (46)'!$F$7:$F$37,"*6 درج نوفرست*",'[1]كشف حساب عميل (46)'!$E$7:$E$37)))</f>
        <v>0</v>
      </c>
      <c r="V861" s="12">
        <f>SUMPRODUCT((SUMIF('[1]كشف حساب عميل (46)'!$F$7:$F$37,"*5 درج نوفرست*",'[1]كشف حساب عميل (46)'!$E$7:$E$37)))</f>
        <v>0</v>
      </c>
      <c r="W861" s="12">
        <f>SUMPRODUCT((SUMIF('[1]كشف حساب عميل (46)'!$F$7:$F$37,"*6 درج معدل*",'[1]كشف حساب عميل (46)'!$E$7:$E$37)))</f>
        <v>0</v>
      </c>
      <c r="X861" s="12">
        <f>SUMPRODUCT((SUMIF('[1]كشف حساب عميل (46)'!$F$7:$F$37,"*5 درج معدل*",'[1]كشف حساب عميل (46)'!$E$7:$E$37)))</f>
        <v>0</v>
      </c>
      <c r="Y861" s="12">
        <f>SUMPRODUCT((SUMIF('[1]كشف حساب عميل (46)'!$F$7:$F$37,"*4 درج*",'[1]كشف حساب عميل (46)'!$E$7:$E$37)))</f>
        <v>0</v>
      </c>
      <c r="Z861" s="12">
        <f t="shared" si="353"/>
        <v>0</v>
      </c>
    </row>
    <row r="862" spans="1:26" ht="17.25" hidden="1" thickTop="1" thickBot="1">
      <c r="A862" s="9" t="str">
        <f>'[1]عملاء الفرع'!$B$49</f>
        <v>كشف حساب عميل (46)</v>
      </c>
      <c r="B862" s="13"/>
      <c r="C862" s="11">
        <v>40940</v>
      </c>
      <c r="D862" s="12">
        <f>SUMPRODUCT((SUMIF('[1]كشف حساب عميل (46)'!$F$39:$F$48,"*560*",'[1]كشف حساب عميل (46)'!$E$39:$E$48)))</f>
        <v>0</v>
      </c>
      <c r="E862" s="12">
        <f>SUMPRODUCT((SUMIF('[1]كشف حساب عميل (46)'!$F$39:$F$48,"*510*",'[1]كشف حساب عميل (46)'!$E$39:$E$48)))</f>
        <v>0</v>
      </c>
      <c r="F862" s="12">
        <f>SUMPRODUCT((SUMIF('[1]كشف حساب عميل (46)'!$F$39:$F$48,"*430 لتر نوفرست*",'[1]كشف حساب عميل (46)'!$E$39:$E$48)))</f>
        <v>0</v>
      </c>
      <c r="G862" s="12">
        <f>SUMPRODUCT((SUMIF('[1]كشف حساب عميل (46)'!$F$39:$F$48,"*340 لتر نوفرست*",'[1]كشف حساب عميل (46)'!$E$39:$E$48)))</f>
        <v>0</v>
      </c>
      <c r="H862" s="12">
        <f>SUMPRODUCT((SUMIF('[1]كشف حساب عميل (46)'!$F$39:$F$48,"*339 لتر نوفرست*",'[1]كشف حساب عميل (46)'!$E$39:$E$48)))</f>
        <v>0</v>
      </c>
      <c r="I862" s="12">
        <f>SUMPRODUCT((SUMIF('[1]كشف حساب عميل (46)'!$F$39:$F$48,"*338*",'[1]كشف حساب عميل (46)'!$E$39:$E$48)))</f>
        <v>0</v>
      </c>
      <c r="J862" s="12">
        <f>SUMPRODUCT((SUMIF('[1]كشف حساب عميل (46)'!$F$39:$F$48,"*330*",'[1]كشف حساب عميل (46)'!$E$39:$E$48)))</f>
        <v>0</v>
      </c>
      <c r="K862" s="12">
        <f>SUMPRODUCT((SUMIF('[1]كشف حساب عميل (46)'!$F$39:$F$48,"*580*",'[1]كشف حساب عميل (46)'!$E$39:$E$48)))</f>
        <v>0</v>
      </c>
      <c r="L862" s="12">
        <f>SUMPRODUCT((SUMIF('[1]كشف حساب عميل (46)'!$F$39:$F$48,"*430 لتر برستيج*",'[1]كشف حساب عميل (46)'!$E$39:$E$48)))</f>
        <v>0</v>
      </c>
      <c r="M862" s="12">
        <f>SUMPRODUCT((SUMIF('[1]كشف حساب عميل (46)'!$F$39:$F$48,"*340 لتر برستيج*",'[1]كشف حساب عميل (46)'!$E$39:$E$48)))</f>
        <v>0</v>
      </c>
      <c r="N862" s="12">
        <f>SUMPRODUCT((SUMIF('[1]كشف حساب عميل (46)'!$F$39:$F$48,"*339 لتر برستيج*",'[1]كشف حساب عميل (46)'!$E$39:$E$48)))</f>
        <v>0</v>
      </c>
      <c r="O862" s="12">
        <f>SUMPRODUCT((SUMIF('[1]كشف حساب عميل (46)'!$F$39:$F$48,"*320*",'[1]كشف حساب عميل (46)'!$E$39:$E$48)))</f>
        <v>0</v>
      </c>
      <c r="P862" s="12">
        <f>SUMPRODUCT((SUMIF('[1]كشف حساب عميل (46)'!$F$39:$F$48,"*290*",'[1]كشف حساب عميل (46)'!$E$39:$E$48)))</f>
        <v>0</v>
      </c>
      <c r="Q862" s="12">
        <f>SUMPRODUCT((SUMIF('[1]كشف حساب عميل (46)'!$F$39:$F$48,"*335 لتر اوسكار*",'[1]كشف حساب عميل (46)'!$E$39:$E$48)))</f>
        <v>0</v>
      </c>
      <c r="R862" s="12">
        <f>SUMPRODUCT((SUMIF('[1]كشف حساب عميل (46)'!$F$39:$F$48,"*335 لتر برنسيسه*",'[1]كشف حساب عميل (46)'!$E$39:$E$48)))</f>
        <v>0</v>
      </c>
      <c r="S862" s="12">
        <f>SUMPRODUCT((SUMIF('[1]كشف حساب عميل (46)'!$F$39:$F$48,"*328*",'[1]كشف حساب عميل (46)'!$E$39:$E$48)))</f>
        <v>0</v>
      </c>
      <c r="T862" s="12">
        <f>SUMPRODUCT((SUMIF('[1]كشف حساب عميل (46)'!$F$39:$F$48,"*7 درج نوفرست*",'[1]كشف حساب عميل (46)'!$E$39:$E$48)))</f>
        <v>0</v>
      </c>
      <c r="U862" s="12">
        <f>SUMPRODUCT((SUMIF('[1]كشف حساب عميل (46)'!$F$39:$F$48,"*6 درج نوفرست*",'[1]كشف حساب عميل (46)'!$E$39:$E$48)))</f>
        <v>0</v>
      </c>
      <c r="V862" s="12">
        <f>SUMPRODUCT((SUMIF('[1]كشف حساب عميل (46)'!$F$39:$F$48,"*5 درج نوفرست*",'[1]كشف حساب عميل (46)'!$E$39:$E$48)))</f>
        <v>0</v>
      </c>
      <c r="W862" s="12">
        <f>SUMPRODUCT((SUMIF('[1]كشف حساب عميل (46)'!$F$39:$F$48,"*6 درج معدل*",'[1]كشف حساب عميل (46)'!$E$39:$E$48)))</f>
        <v>0</v>
      </c>
      <c r="X862" s="12">
        <f>SUMPRODUCT((SUMIF('[1]كشف حساب عميل (46)'!$F$39:$F$48,"*5 درج معدل*",'[1]كشف حساب عميل (46)'!$E$39:$E$48)))</f>
        <v>0</v>
      </c>
      <c r="Y862" s="12">
        <f>SUMPRODUCT((SUMIF('[1]كشف حساب عميل (46)'!$F$39:$F$48,"*4 درج*",'[1]كشف حساب عميل (46)'!$E$39:$E$48)))</f>
        <v>0</v>
      </c>
      <c r="Z862" s="12">
        <f t="shared" si="353"/>
        <v>0</v>
      </c>
    </row>
    <row r="863" spans="1:26" ht="17.25" hidden="1" thickTop="1" thickBot="1">
      <c r="A863" s="9" t="str">
        <f>'[1]عملاء الفرع'!$B$49</f>
        <v>كشف حساب عميل (46)</v>
      </c>
      <c r="B863" s="13"/>
      <c r="C863" s="11">
        <v>40969</v>
      </c>
      <c r="D863" s="12">
        <f>SUMPRODUCT((SUMIF('[1]كشف حساب عميل (46)'!$F$50:$F$60,"*560*",'[1]كشف حساب عميل (46)'!$E$50:$E$60)))</f>
        <v>0</v>
      </c>
      <c r="E863" s="12">
        <f>SUMPRODUCT((SUMIF('[1]كشف حساب عميل (46)'!$F$50:$F$60,"*510*",'[1]كشف حساب عميل (46)'!$E$50:$E$60)))</f>
        <v>0</v>
      </c>
      <c r="F863" s="12">
        <f>SUMPRODUCT((SUMIF('[1]كشف حساب عميل (46)'!$F$50:$F$60,"*430 لتر نوفرست*",'[1]كشف حساب عميل (46)'!$E$50:$E$60)))</f>
        <v>0</v>
      </c>
      <c r="G863" s="12">
        <f>SUMPRODUCT((SUMIF('[1]كشف حساب عميل (46)'!$F$50:$F$60,"*340 لتر نوفرست*",'[1]كشف حساب عميل (46)'!$E$50:$E$60)))</f>
        <v>0</v>
      </c>
      <c r="H863" s="12">
        <f>SUMPRODUCT((SUMIF('[1]كشف حساب عميل (46)'!$F$50:$F$60,"*339 لتر نوفرست*",'[1]كشف حساب عميل (46)'!$E$50:$E$60)))</f>
        <v>0</v>
      </c>
      <c r="I863" s="12">
        <f>SUMPRODUCT((SUMIF('[1]كشف حساب عميل (46)'!$F$50:$F$60,"*338*",'[1]كشف حساب عميل (46)'!$E$50:$E$60)))</f>
        <v>0</v>
      </c>
      <c r="J863" s="12">
        <f>SUMPRODUCT((SUMIF('[1]كشف حساب عميل (46)'!$F$50:$F$60,"*330*",'[1]كشف حساب عميل (46)'!$E$50:$E$60)))</f>
        <v>0</v>
      </c>
      <c r="K863" s="12">
        <f>SUMPRODUCT((SUMIF('[1]كشف حساب عميل (46)'!$F$50:$F$60,"*580*",'[1]كشف حساب عميل (46)'!$E$50:$E$60)))</f>
        <v>0</v>
      </c>
      <c r="L863" s="12">
        <f>SUMPRODUCT((SUMIF('[1]كشف حساب عميل (46)'!$F$50:$F$60,"*430 لتر برستيج*",'[1]كشف حساب عميل (46)'!$E$50:$E$60)))</f>
        <v>0</v>
      </c>
      <c r="M863" s="12">
        <f>SUMPRODUCT((SUMIF('[1]كشف حساب عميل (46)'!$F$50:$F$60,"*340 لتر برستيج*",'[1]كشف حساب عميل (46)'!$E$50:$E$60)))</f>
        <v>0</v>
      </c>
      <c r="N863" s="12">
        <f>SUMPRODUCT((SUMIF('[1]كشف حساب عميل (46)'!$F$50:$F$60,"*339 لتر برستيج*",'[1]كشف حساب عميل (46)'!$E$50:$E$60)))</f>
        <v>0</v>
      </c>
      <c r="O863" s="12">
        <f>SUMPRODUCT((SUMIF('[1]كشف حساب عميل (46)'!$F$50:$F$60,"*320*",'[1]كشف حساب عميل (46)'!$E$50:$E$60)))</f>
        <v>0</v>
      </c>
      <c r="P863" s="12">
        <f>SUMPRODUCT((SUMIF('[1]كشف حساب عميل (46)'!$F$50:$F$60,"*290*",'[1]كشف حساب عميل (46)'!$E$50:$E$60)))</f>
        <v>0</v>
      </c>
      <c r="Q863" s="12">
        <f>SUMPRODUCT((SUMIF('[1]كشف حساب عميل (46)'!$F$50:$F$60,"*335 لتر اوسكار*",'[1]كشف حساب عميل (46)'!$E$50:$E$60)))</f>
        <v>0</v>
      </c>
      <c r="R863" s="12">
        <f>SUMPRODUCT((SUMIF('[1]كشف حساب عميل (46)'!$F$50:$F$60,"*335 لتر برنسيسه*",'[1]كشف حساب عميل (46)'!$E$50:$E$60)))</f>
        <v>0</v>
      </c>
      <c r="S863" s="12">
        <f>SUMPRODUCT((SUMIF('[1]كشف حساب عميل (46)'!$F$50:$F$60,"*328*",'[1]كشف حساب عميل (46)'!$E$50:$E$60)))</f>
        <v>0</v>
      </c>
      <c r="T863" s="12">
        <f>SUMPRODUCT((SUMIF('[1]كشف حساب عميل (46)'!$F$50:$F$60,"*7 درج نوفرست*",'[1]كشف حساب عميل (46)'!$E$50:$E$60)))</f>
        <v>0</v>
      </c>
      <c r="U863" s="12">
        <f>SUMPRODUCT((SUMIF('[1]كشف حساب عميل (46)'!$F$50:$F$60,"*6 درج نوفرست*",'[1]كشف حساب عميل (46)'!$E$50:$E$60)))</f>
        <v>0</v>
      </c>
      <c r="V863" s="12">
        <f>SUMPRODUCT((SUMIF('[1]كشف حساب عميل (46)'!$F$50:$F$60,"*5 درج نوفرست*",'[1]كشف حساب عميل (46)'!$E$50:$E$60)))</f>
        <v>0</v>
      </c>
      <c r="W863" s="12">
        <f>SUMPRODUCT((SUMIF('[1]كشف حساب عميل (46)'!$F$50:$F$60,"*6 درج معدل*",'[1]كشف حساب عميل (46)'!$E$50:$E$60)))</f>
        <v>0</v>
      </c>
      <c r="X863" s="12">
        <f>SUMPRODUCT((SUMIF('[1]كشف حساب عميل (46)'!$F$50:$F$60,"*5 درج معدل*",'[1]كشف حساب عميل (46)'!$E$50:$E$60)))</f>
        <v>0</v>
      </c>
      <c r="Y863" s="12">
        <f>SUMPRODUCT((SUMIF('[1]كشف حساب عميل (46)'!$F$50:$F$60,"*4 درج*",'[1]كشف حساب عميل (46)'!$E$50:$E$60)))</f>
        <v>0</v>
      </c>
      <c r="Z863" s="12">
        <f t="shared" si="353"/>
        <v>0</v>
      </c>
    </row>
    <row r="864" spans="1:26" ht="17.25" hidden="1" thickTop="1" thickBot="1">
      <c r="A864" s="9" t="str">
        <f>'[1]عملاء الفرع'!$B$49</f>
        <v>كشف حساب عميل (46)</v>
      </c>
      <c r="B864" s="13"/>
      <c r="C864" s="11" t="s">
        <v>25</v>
      </c>
      <c r="D864" s="12">
        <f t="shared" si="354"/>
        <v>0</v>
      </c>
      <c r="E864" s="12">
        <f t="shared" si="354"/>
        <v>0</v>
      </c>
      <c r="F864" s="12">
        <f t="shared" si="354"/>
        <v>0</v>
      </c>
      <c r="G864" s="12">
        <f t="shared" si="354"/>
        <v>0</v>
      </c>
      <c r="H864" s="12">
        <f t="shared" si="354"/>
        <v>0</v>
      </c>
      <c r="I864" s="12">
        <f t="shared" si="354"/>
        <v>0</v>
      </c>
      <c r="J864" s="12">
        <f t="shared" si="354"/>
        <v>0</v>
      </c>
      <c r="K864" s="12">
        <f t="shared" si="354"/>
        <v>0</v>
      </c>
      <c r="L864" s="12">
        <f t="shared" si="354"/>
        <v>0</v>
      </c>
      <c r="M864" s="12">
        <f t="shared" si="354"/>
        <v>0</v>
      </c>
      <c r="N864" s="12">
        <f t="shared" si="354"/>
        <v>0</v>
      </c>
      <c r="O864" s="12">
        <f t="shared" si="354"/>
        <v>0</v>
      </c>
      <c r="P864" s="12">
        <f t="shared" si="354"/>
        <v>0</v>
      </c>
      <c r="Q864" s="12">
        <f t="shared" si="354"/>
        <v>0</v>
      </c>
      <c r="R864" s="12">
        <f t="shared" si="354"/>
        <v>0</v>
      </c>
      <c r="S864" s="12">
        <f t="shared" si="354"/>
        <v>0</v>
      </c>
      <c r="T864" s="12">
        <f t="shared" ref="T864:AM864" si="365">SUM(T861:T863)</f>
        <v>0</v>
      </c>
      <c r="U864" s="12">
        <f t="shared" si="365"/>
        <v>0</v>
      </c>
      <c r="V864" s="12">
        <f t="shared" si="365"/>
        <v>0</v>
      </c>
      <c r="W864" s="12">
        <f t="shared" si="365"/>
        <v>0</v>
      </c>
      <c r="X864" s="12">
        <f t="shared" si="365"/>
        <v>0</v>
      </c>
      <c r="Y864" s="12">
        <f t="shared" si="365"/>
        <v>0</v>
      </c>
      <c r="Z864" s="12">
        <f t="shared" si="353"/>
        <v>0</v>
      </c>
    </row>
    <row r="865" spans="1:26" ht="17.25" hidden="1" thickTop="1" thickBot="1">
      <c r="A865" s="9" t="str">
        <f>'[1]عملاء الفرع'!$B$49</f>
        <v>كشف حساب عميل (46)</v>
      </c>
      <c r="B865" s="13"/>
      <c r="C865" s="11">
        <v>41000</v>
      </c>
      <c r="D865" s="12">
        <f>SUMPRODUCT((SUMIF('[1]كشف حساب عميل (46)'!$F$62:$F$72,"*560*",'[1]كشف حساب عميل (46)'!$E$62:$E$72)))</f>
        <v>0</v>
      </c>
      <c r="E865" s="12">
        <f>SUMPRODUCT((SUMIF('[1]كشف حساب عميل (46)'!$F$62:$F$72,"*510*",'[1]كشف حساب عميل (46)'!$E$62:$E$72)))</f>
        <v>0</v>
      </c>
      <c r="F865" s="12">
        <f>SUMPRODUCT((SUMIF('[1]كشف حساب عميل (46)'!$F$62:$F$72,"*430 لتر نوفرست*",'[1]كشف حساب عميل (46)'!$E$62:$E$72)))</f>
        <v>0</v>
      </c>
      <c r="G865" s="12">
        <f>SUMPRODUCT((SUMIF('[1]كشف حساب عميل (46)'!$F$62:$F$72,"*340 لتر نوفرست*",'[1]كشف حساب عميل (46)'!$E$62:$E$72)))</f>
        <v>0</v>
      </c>
      <c r="H865" s="12">
        <f>SUMPRODUCT((SUMIF('[1]كشف حساب عميل (46)'!$F$62:$F$72,"*339 لتر نوفرست*",'[1]كشف حساب عميل (46)'!$E$62:$E$72)))</f>
        <v>0</v>
      </c>
      <c r="I865" s="12">
        <f>SUMPRODUCT((SUMIF('[1]كشف حساب عميل (46)'!$F$62:$F$72,"*338*",'[1]كشف حساب عميل (46)'!$E$62:$E$72)))</f>
        <v>0</v>
      </c>
      <c r="J865" s="12">
        <f>SUMPRODUCT((SUMIF('[1]كشف حساب عميل (46)'!$F$62:$F$72,"*330*",'[1]كشف حساب عميل (46)'!$E$62:$E$72)))</f>
        <v>0</v>
      </c>
      <c r="K865" s="12">
        <f>SUMPRODUCT((SUMIF('[1]كشف حساب عميل (46)'!$F$62:$F$72,"*580*",'[1]كشف حساب عميل (46)'!$E$62:$E$72)))</f>
        <v>0</v>
      </c>
      <c r="L865" s="12">
        <f>SUMPRODUCT((SUMIF('[1]كشف حساب عميل (46)'!$F$62:$F$72,"*430 لتر برستيج*",'[1]كشف حساب عميل (46)'!$E$62:$E$72)))</f>
        <v>0</v>
      </c>
      <c r="M865" s="12">
        <f>SUMPRODUCT((SUMIF('[1]كشف حساب عميل (46)'!$F$62:$F$72,"*340 لتر برستيج*",'[1]كشف حساب عميل (46)'!$E$62:$E$72)))</f>
        <v>0</v>
      </c>
      <c r="N865" s="12">
        <f>SUMPRODUCT((SUMIF('[1]كشف حساب عميل (46)'!$F$62:$F$72,"*339 لتر برستيج*",'[1]كشف حساب عميل (46)'!$E$62:$E$72)))</f>
        <v>0</v>
      </c>
      <c r="O865" s="12">
        <f>SUMPRODUCT((SUMIF('[1]كشف حساب عميل (46)'!$F$62:$F$72,"*320*",'[1]كشف حساب عميل (46)'!$E$62:$E$72)))</f>
        <v>0</v>
      </c>
      <c r="P865" s="12">
        <f>SUMPRODUCT((SUMIF('[1]كشف حساب عميل (46)'!$F$62:$F$72,"*290*",'[1]كشف حساب عميل (46)'!$E$62:$E$72)))</f>
        <v>0</v>
      </c>
      <c r="Q865" s="12">
        <f>SUMPRODUCT((SUMIF('[1]كشف حساب عميل (46)'!$F$62:$F$72,"*335 لتر اوسكار*",'[1]كشف حساب عميل (46)'!$E$62:$E$72)))</f>
        <v>0</v>
      </c>
      <c r="R865" s="12">
        <f>SUMPRODUCT((SUMIF('[1]كشف حساب عميل (46)'!$F$62:$F$72,"*335 لتر برنسيسه*",'[1]كشف حساب عميل (46)'!$E$62:$E$72)))</f>
        <v>0</v>
      </c>
      <c r="S865" s="12">
        <f>SUMPRODUCT((SUMIF('[1]كشف حساب عميل (46)'!$F$62:$F$72,"*328*",'[1]كشف حساب عميل (46)'!$E$62:$E$72)))</f>
        <v>0</v>
      </c>
      <c r="T865" s="12">
        <f>SUMPRODUCT((SUMIF('[1]كشف حساب عميل (46)'!$F$62:$F$72,"*7 درج نوفرست*",'[1]كشف حساب عميل (46)'!$E$62:$E$72)))</f>
        <v>0</v>
      </c>
      <c r="U865" s="12">
        <f>SUMPRODUCT((SUMIF('[1]كشف حساب عميل (46)'!$F$62:$F$72,"*6 درج نوفرست*",'[1]كشف حساب عميل (46)'!$E$62:$E$72)))</f>
        <v>0</v>
      </c>
      <c r="V865" s="12">
        <f>SUMPRODUCT((SUMIF('[1]كشف حساب عميل (46)'!$F$62:$F$72,"*5 درج نوفرست*",'[1]كشف حساب عميل (46)'!$E$62:$E$72)))</f>
        <v>0</v>
      </c>
      <c r="W865" s="12">
        <f>SUMPRODUCT((SUMIF('[1]كشف حساب عميل (46)'!$F$62:$F$72,"*6 درج معدل*",'[1]كشف حساب عميل (46)'!$E$62:$E$72)))</f>
        <v>0</v>
      </c>
      <c r="X865" s="12">
        <f>SUMPRODUCT((SUMIF('[1]كشف حساب عميل (46)'!$F$62:$F$72,"*5 درج معدل*",'[1]كشف حساب عميل (46)'!$E$62:$E$72)))</f>
        <v>0</v>
      </c>
      <c r="Y865" s="12">
        <f>SUMPRODUCT((SUMIF('[1]كشف حساب عميل (46)'!$F$62:$F$72,"*4 درج*",'[1]كشف حساب عميل (46)'!$E$62:$E$72)))</f>
        <v>0</v>
      </c>
      <c r="Z865" s="12">
        <f t="shared" si="353"/>
        <v>0</v>
      </c>
    </row>
    <row r="866" spans="1:26" ht="17.25" hidden="1" thickTop="1" thickBot="1">
      <c r="A866" s="9" t="str">
        <f>'[1]عملاء الفرع'!$B$49</f>
        <v>كشف حساب عميل (46)</v>
      </c>
      <c r="B866" s="13"/>
      <c r="C866" s="11">
        <v>41030</v>
      </c>
      <c r="D866" s="12">
        <f>SUMPRODUCT((SUMIF('[1]كشف حساب عميل (46)'!$F$74:$F$84,"*560*",'[1]كشف حساب عميل (46)'!$E$74:$E$84)))</f>
        <v>0</v>
      </c>
      <c r="E866" s="12">
        <f>SUMPRODUCT((SUMIF('[1]كشف حساب عميل (46)'!$F$74:$F$84,"*510*",'[1]كشف حساب عميل (46)'!$E$74:$E$84)))</f>
        <v>0</v>
      </c>
      <c r="F866" s="12">
        <f>SUMPRODUCT((SUMIF('[1]كشف حساب عميل (46)'!$F$74:$F$84,"*430 لتر نوفرست*",'[1]كشف حساب عميل (46)'!$E$74:$E$84)))</f>
        <v>0</v>
      </c>
      <c r="G866" s="12">
        <f>SUMPRODUCT((SUMIF('[1]كشف حساب عميل (46)'!$F$74:$F$84,"*340 لتر نوفرست*",'[1]كشف حساب عميل (46)'!$E$74:$E$84)))</f>
        <v>0</v>
      </c>
      <c r="H866" s="12">
        <f>SUMPRODUCT((SUMIF('[1]كشف حساب عميل (46)'!$F$74:$F$84,"*339 لتر نوفرست*",'[1]كشف حساب عميل (46)'!$E$74:$E$84)))</f>
        <v>0</v>
      </c>
      <c r="I866" s="12">
        <f>SUMPRODUCT((SUMIF('[1]كشف حساب عميل (46)'!$F$74:$F$84,"*338*",'[1]كشف حساب عميل (46)'!$E$74:$E$84)))</f>
        <v>0</v>
      </c>
      <c r="J866" s="12">
        <f>SUMPRODUCT((SUMIF('[1]كشف حساب عميل (46)'!$F$74:$F$84,"*330*",'[1]كشف حساب عميل (46)'!$E$74:$E$84)))</f>
        <v>0</v>
      </c>
      <c r="K866" s="12">
        <f>SUMPRODUCT((SUMIF('[1]كشف حساب عميل (46)'!$F$74:$F$84,"*580*",'[1]كشف حساب عميل (46)'!$E$74:$E$84)))</f>
        <v>0</v>
      </c>
      <c r="L866" s="12">
        <f>SUMPRODUCT((SUMIF('[1]كشف حساب عميل (46)'!$F$74:$F$84,"*430 لتر برستيج*",'[1]كشف حساب عميل (46)'!$E$74:$E$84)))</f>
        <v>0</v>
      </c>
      <c r="M866" s="12">
        <f>SUMPRODUCT((SUMIF('[1]كشف حساب عميل (46)'!$F$74:$F$84,"*340 لتر برستيج*",'[1]كشف حساب عميل (46)'!$E$74:$E$84)))</f>
        <v>0</v>
      </c>
      <c r="N866" s="12">
        <f>SUMPRODUCT((SUMIF('[1]كشف حساب عميل (46)'!$F$74:$F$84,"*339 لتر برستيج*",'[1]كشف حساب عميل (46)'!$E$74:$E$84)))</f>
        <v>0</v>
      </c>
      <c r="O866" s="12">
        <f>SUMPRODUCT((SUMIF('[1]كشف حساب عميل (46)'!$F$74:$F$84,"*320*",'[1]كشف حساب عميل (46)'!$E$74:$E$84)))</f>
        <v>0</v>
      </c>
      <c r="P866" s="12">
        <f>SUMPRODUCT((SUMIF('[1]كشف حساب عميل (46)'!$F$74:$F$84,"*290*",'[1]كشف حساب عميل (46)'!$E$74:$E$84)))</f>
        <v>0</v>
      </c>
      <c r="Q866" s="12">
        <f>SUMPRODUCT((SUMIF('[1]كشف حساب عميل (46)'!$F$74:$F$84,"*335 لتر اوسكار*",'[1]كشف حساب عميل (46)'!$E$74:$E$84)))</f>
        <v>0</v>
      </c>
      <c r="R866" s="12">
        <f>SUMPRODUCT((SUMIF('[1]كشف حساب عميل (46)'!$F$74:$F$84,"*335 لتر برنسيسه*",'[1]كشف حساب عميل (46)'!$E$74:$E$84)))</f>
        <v>0</v>
      </c>
      <c r="S866" s="12">
        <f>SUMPRODUCT((SUMIF('[1]كشف حساب عميل (46)'!$F$74:$F$84,"*328*",'[1]كشف حساب عميل (46)'!$E$74:$E$84)))</f>
        <v>0</v>
      </c>
      <c r="T866" s="12">
        <f>SUMPRODUCT((SUMIF('[1]كشف حساب عميل (46)'!$F$74:$F$84,"*7 درج نوفرست*",'[1]كشف حساب عميل (46)'!$E$74:$E$84)))</f>
        <v>0</v>
      </c>
      <c r="U866" s="12">
        <f>SUMPRODUCT((SUMIF('[1]كشف حساب عميل (46)'!$F$74:$F$84,"*6 درج نوفرست*",'[1]كشف حساب عميل (46)'!$E$74:$E$84)))</f>
        <v>0</v>
      </c>
      <c r="V866" s="12">
        <f>SUMPRODUCT((SUMIF('[1]كشف حساب عميل (46)'!$F$74:$F$84,"*5 درج نوفرست*",'[1]كشف حساب عميل (46)'!$E$74:$E$84)))</f>
        <v>0</v>
      </c>
      <c r="W866" s="12">
        <f>SUMPRODUCT((SUMIF('[1]كشف حساب عميل (46)'!$F$74:$F$84,"*6 درج معدل*",'[1]كشف حساب عميل (46)'!$E$74:$E$84)))</f>
        <v>0</v>
      </c>
      <c r="X866" s="12">
        <f>SUMPRODUCT((SUMIF('[1]كشف حساب عميل (46)'!$F$74:$F$84,"*5 درج معدل*",'[1]كشف حساب عميل (46)'!$E$74:$E$84)))</f>
        <v>0</v>
      </c>
      <c r="Y866" s="12">
        <f>SUMPRODUCT((SUMIF('[1]كشف حساب عميل (46)'!$F$74:$F$84,"*4 درج*",'[1]كشف حساب عميل (46)'!$E$74:$E$84)))</f>
        <v>0</v>
      </c>
      <c r="Z866" s="12">
        <f t="shared" si="353"/>
        <v>0</v>
      </c>
    </row>
    <row r="867" spans="1:26" ht="17.25" hidden="1" thickTop="1" thickBot="1">
      <c r="A867" s="9" t="str">
        <f>'[1]عملاء الفرع'!$B$49</f>
        <v>كشف حساب عميل (46)</v>
      </c>
      <c r="B867" s="13"/>
      <c r="C867" s="15">
        <v>41061</v>
      </c>
      <c r="D867" s="12">
        <f>SUMPRODUCT((SUMIF('[1]كشف حساب عميل (46)'!$F$86:$F$96,"*560*",'[1]كشف حساب عميل (46)'!$E$86:$E$96)))</f>
        <v>0</v>
      </c>
      <c r="E867" s="12">
        <f>SUMPRODUCT((SUMIF('[1]كشف حساب عميل (46)'!$F$86:$F$96,"*510*",'[1]كشف حساب عميل (46)'!$E$86:$E$96)))</f>
        <v>0</v>
      </c>
      <c r="F867" s="12">
        <f>SUMPRODUCT((SUMIF('[1]كشف حساب عميل (46)'!$F$86:$F$96,"*430 لتر نوفرست*",'[1]كشف حساب عميل (46)'!$E$86:$E$96)))</f>
        <v>0</v>
      </c>
      <c r="G867" s="12">
        <f>SUMPRODUCT((SUMIF('[1]كشف حساب عميل (46)'!$F$86:$F$96,"*340 لتر نوفرست*",'[1]كشف حساب عميل (46)'!$E$86:$E$96)))</f>
        <v>0</v>
      </c>
      <c r="H867" s="12">
        <f>SUMPRODUCT((SUMIF('[1]كشف حساب عميل (46)'!$F$86:$F$96,"*339 لتر نوفرست*",'[1]كشف حساب عميل (46)'!$E$86:$E$96)))</f>
        <v>0</v>
      </c>
      <c r="I867" s="12">
        <f>SUMPRODUCT((SUMIF('[1]كشف حساب عميل (46)'!$F$86:$F$96,"*338*",'[1]كشف حساب عميل (46)'!$E$86:$E$96)))</f>
        <v>0</v>
      </c>
      <c r="J867" s="12">
        <f>SUMPRODUCT((SUMIF('[1]كشف حساب عميل (46)'!$F$86:$F$96,"*330*",'[1]كشف حساب عميل (46)'!$E$86:$E$96)))</f>
        <v>0</v>
      </c>
      <c r="K867" s="12">
        <f>SUMPRODUCT((SUMIF('[1]كشف حساب عميل (46)'!$F$86:$F$96,"*580*",'[1]كشف حساب عميل (46)'!$E$86:$E$96)))</f>
        <v>0</v>
      </c>
      <c r="L867" s="12">
        <f>SUMPRODUCT((SUMIF('[1]كشف حساب عميل (46)'!$F$86:$F$96,"*430 لتر برستيج*",'[1]كشف حساب عميل (46)'!$E$86:$E$96)))</f>
        <v>0</v>
      </c>
      <c r="M867" s="12">
        <f>SUMPRODUCT((SUMIF('[1]كشف حساب عميل (46)'!$F$86:$F$96,"*340 لتر برستيج*",'[1]كشف حساب عميل (46)'!$E$86:$E$96)))</f>
        <v>0</v>
      </c>
      <c r="N867" s="12">
        <f>SUMPRODUCT((SUMIF('[1]كشف حساب عميل (46)'!$F$86:$F$96,"*339 لتر برستيج*",'[1]كشف حساب عميل (46)'!$E$86:$E$96)))</f>
        <v>0</v>
      </c>
      <c r="O867" s="12">
        <f>SUMPRODUCT((SUMIF('[1]كشف حساب عميل (46)'!$F$86:$F$96,"*320*",'[1]كشف حساب عميل (46)'!$E$86:$E$96)))</f>
        <v>0</v>
      </c>
      <c r="P867" s="12">
        <f>SUMPRODUCT((SUMIF('[1]كشف حساب عميل (46)'!$F$86:$F$96,"*290*",'[1]كشف حساب عميل (46)'!$E$86:$E$96)))</f>
        <v>0</v>
      </c>
      <c r="Q867" s="12">
        <f>SUMPRODUCT((SUMIF('[1]كشف حساب عميل (46)'!$F$86:$F$96,"*335 لتر اوسكار*",'[1]كشف حساب عميل (46)'!$E$86:$E$96)))</f>
        <v>0</v>
      </c>
      <c r="R867" s="12">
        <f>SUMPRODUCT((SUMIF('[1]كشف حساب عميل (46)'!$F$86:$F$96,"*335 لتر برنسيسه*",'[1]كشف حساب عميل (46)'!$E$86:$E$96)))</f>
        <v>0</v>
      </c>
      <c r="S867" s="12">
        <f>SUMPRODUCT((SUMIF('[1]كشف حساب عميل (46)'!$F$86:$F$96,"*328*",'[1]كشف حساب عميل (46)'!$E$86:$E$96)))</f>
        <v>0</v>
      </c>
      <c r="T867" s="12">
        <f>SUMPRODUCT((SUMIF('[1]كشف حساب عميل (46)'!$F$86:$F$96,"*7 درج نوفرست*",'[1]كشف حساب عميل (46)'!$E$86:$E$96)))</f>
        <v>0</v>
      </c>
      <c r="U867" s="12">
        <f>SUMPRODUCT((SUMIF('[1]كشف حساب عميل (46)'!$F$86:$F$96,"*6 درج نوفرست*",'[1]كشف حساب عميل (46)'!$E$86:$E$96)))</f>
        <v>0</v>
      </c>
      <c r="V867" s="12">
        <f>SUMPRODUCT((SUMIF('[1]كشف حساب عميل (46)'!$F$86:$F$96,"*5 درج نوفرست*",'[1]كشف حساب عميل (46)'!$E$86:$E$96)))</f>
        <v>0</v>
      </c>
      <c r="W867" s="12">
        <f>SUMPRODUCT((SUMIF('[1]كشف حساب عميل (46)'!$F$86:$F$96,"*6 درج معدل*",'[1]كشف حساب عميل (46)'!$E$86:$E$96)))</f>
        <v>0</v>
      </c>
      <c r="X867" s="12">
        <f>SUMPRODUCT((SUMIF('[1]كشف حساب عميل (46)'!$F$86:$F$96,"*5 درج معدل*",'[1]كشف حساب عميل (46)'!$E$86:$E$96)))</f>
        <v>0</v>
      </c>
      <c r="Y867" s="12">
        <f>SUMPRODUCT((SUMIF('[1]كشف حساب عميل (46)'!$F$86:$F$96,"*4 درج*",'[1]كشف حساب عميل (46)'!$E$86:$E$96)))</f>
        <v>0</v>
      </c>
      <c r="Z867" s="12">
        <f t="shared" si="353"/>
        <v>0</v>
      </c>
    </row>
    <row r="868" spans="1:26" ht="17.25" hidden="1" thickTop="1" thickBot="1">
      <c r="A868" s="9" t="str">
        <f>'[1]عملاء الفرع'!$B$49</f>
        <v>كشف حساب عميل (46)</v>
      </c>
      <c r="B868" s="13"/>
      <c r="C868" s="11" t="s">
        <v>26</v>
      </c>
      <c r="D868" s="12">
        <f t="shared" si="356"/>
        <v>0</v>
      </c>
      <c r="E868" s="12">
        <f t="shared" si="356"/>
        <v>0</v>
      </c>
      <c r="F868" s="12">
        <f t="shared" si="356"/>
        <v>0</v>
      </c>
      <c r="G868" s="12">
        <f t="shared" si="356"/>
        <v>0</v>
      </c>
      <c r="H868" s="12">
        <f t="shared" si="356"/>
        <v>0</v>
      </c>
      <c r="I868" s="12">
        <f t="shared" si="356"/>
        <v>0</v>
      </c>
      <c r="J868" s="12">
        <f t="shared" si="356"/>
        <v>0</v>
      </c>
      <c r="K868" s="12">
        <f t="shared" si="356"/>
        <v>0</v>
      </c>
      <c r="L868" s="12">
        <f t="shared" si="356"/>
        <v>0</v>
      </c>
      <c r="M868" s="12">
        <f t="shared" si="356"/>
        <v>0</v>
      </c>
      <c r="N868" s="12">
        <f t="shared" si="356"/>
        <v>0</v>
      </c>
      <c r="O868" s="12">
        <f t="shared" si="356"/>
        <v>0</v>
      </c>
      <c r="P868" s="12">
        <f t="shared" si="356"/>
        <v>0</v>
      </c>
      <c r="Q868" s="12">
        <f t="shared" si="356"/>
        <v>0</v>
      </c>
      <c r="R868" s="12">
        <f t="shared" si="356"/>
        <v>0</v>
      </c>
      <c r="S868" s="12">
        <f t="shared" si="356"/>
        <v>0</v>
      </c>
      <c r="T868" s="12">
        <f t="shared" ref="T868:AM868" si="366">SUM(T865:T867)</f>
        <v>0</v>
      </c>
      <c r="U868" s="12">
        <f t="shared" si="366"/>
        <v>0</v>
      </c>
      <c r="V868" s="12">
        <f t="shared" si="366"/>
        <v>0</v>
      </c>
      <c r="W868" s="12">
        <f t="shared" si="366"/>
        <v>0</v>
      </c>
      <c r="X868" s="12">
        <f t="shared" si="366"/>
        <v>0</v>
      </c>
      <c r="Y868" s="12">
        <f t="shared" si="366"/>
        <v>0</v>
      </c>
      <c r="Z868" s="12">
        <f t="shared" si="353"/>
        <v>0</v>
      </c>
    </row>
    <row r="869" spans="1:26" ht="17.25" hidden="1" thickTop="1" thickBot="1">
      <c r="A869" s="9" t="str">
        <f>'[1]عملاء الفرع'!$B$49</f>
        <v>كشف حساب عميل (46)</v>
      </c>
      <c r="B869" s="13"/>
      <c r="C869" s="11" t="s">
        <v>27</v>
      </c>
      <c r="D869" s="12">
        <f t="shared" si="358"/>
        <v>0</v>
      </c>
      <c r="E869" s="12">
        <f t="shared" si="358"/>
        <v>0</v>
      </c>
      <c r="F869" s="12">
        <f t="shared" si="358"/>
        <v>0</v>
      </c>
      <c r="G869" s="12">
        <f t="shared" si="358"/>
        <v>0</v>
      </c>
      <c r="H869" s="12">
        <f t="shared" si="358"/>
        <v>0</v>
      </c>
      <c r="I869" s="12">
        <f t="shared" si="358"/>
        <v>0</v>
      </c>
      <c r="J869" s="12">
        <f t="shared" si="358"/>
        <v>0</v>
      </c>
      <c r="K869" s="12">
        <f t="shared" si="358"/>
        <v>0</v>
      </c>
      <c r="L869" s="12">
        <f t="shared" si="358"/>
        <v>0</v>
      </c>
      <c r="M869" s="12">
        <f t="shared" si="358"/>
        <v>0</v>
      </c>
      <c r="N869" s="12">
        <f t="shared" si="358"/>
        <v>0</v>
      </c>
      <c r="O869" s="12">
        <f t="shared" si="358"/>
        <v>0</v>
      </c>
      <c r="P869" s="12">
        <f t="shared" si="358"/>
        <v>0</v>
      </c>
      <c r="Q869" s="12">
        <f t="shared" si="358"/>
        <v>0</v>
      </c>
      <c r="R869" s="12">
        <f t="shared" si="358"/>
        <v>0</v>
      </c>
      <c r="S869" s="12">
        <f t="shared" si="358"/>
        <v>0</v>
      </c>
      <c r="T869" s="12">
        <f t="shared" si="358"/>
        <v>0</v>
      </c>
      <c r="U869" s="12">
        <f t="shared" si="358"/>
        <v>0</v>
      </c>
      <c r="V869" s="12">
        <f t="shared" si="358"/>
        <v>0</v>
      </c>
      <c r="W869" s="12">
        <f t="shared" si="358"/>
        <v>0</v>
      </c>
      <c r="X869" s="12">
        <f t="shared" si="358"/>
        <v>0</v>
      </c>
      <c r="Y869" s="12">
        <f t="shared" si="358"/>
        <v>0</v>
      </c>
      <c r="Z869" s="12">
        <f t="shared" si="353"/>
        <v>0</v>
      </c>
    </row>
    <row r="870" spans="1:26" ht="17.25" hidden="1" thickTop="1" thickBot="1">
      <c r="A870" s="9" t="str">
        <f>'[1]عملاء الفرع'!$B$49</f>
        <v>كشف حساب عميل (46)</v>
      </c>
      <c r="B870" s="13"/>
      <c r="C870" s="11">
        <v>41091</v>
      </c>
      <c r="D870" s="12">
        <f>SUMPRODUCT((SUMIF('[1]كشف حساب عميل (46)'!$F$99:$F$126,"*560*",'[1]كشف حساب عميل (46)'!$E$99:$E$126)))</f>
        <v>0</v>
      </c>
      <c r="E870" s="12">
        <f>SUMPRODUCT((SUMIF('[1]كشف حساب عميل (46)'!$F$99:$F$126,"*510*",'[1]كشف حساب عميل (46)'!$E$99:$E$126)))</f>
        <v>0</v>
      </c>
      <c r="F870" s="12">
        <f>SUMPRODUCT((SUMIF('[1]كشف حساب عميل (46)'!$F$99:$F$126,"*430 لتر نوفرست*",'[1]كشف حساب عميل (46)'!$E$99:$E$126)))</f>
        <v>0</v>
      </c>
      <c r="G870" s="12">
        <f>SUMPRODUCT((SUMIF('[1]كشف حساب عميل (46)'!$F$99:$F$126,"*340 لتر نوفرست*",'[1]كشف حساب عميل (46)'!$E$99:$E$126)))</f>
        <v>0</v>
      </c>
      <c r="H870" s="12">
        <f>SUMPRODUCT((SUMIF('[1]كشف حساب عميل (46)'!$F$99:$F$126,"*339 لتر نوفرست*",'[1]كشف حساب عميل (46)'!$E$99:$E$126)))</f>
        <v>0</v>
      </c>
      <c r="I870" s="12">
        <f>SUMPRODUCT((SUMIF('[1]كشف حساب عميل (46)'!$F$99:$F$126,"*338*",'[1]كشف حساب عميل (46)'!$E$99:$E$126)))</f>
        <v>0</v>
      </c>
      <c r="J870" s="12">
        <f>SUMPRODUCT((SUMIF('[1]كشف حساب عميل (46)'!$F$99:$F$126,"*330*",'[1]كشف حساب عميل (46)'!$E$99:$E$126)))</f>
        <v>0</v>
      </c>
      <c r="K870" s="12">
        <f>SUMPRODUCT((SUMIF('[1]كشف حساب عميل (46)'!$F$99:$F$126,"*580*",'[1]كشف حساب عميل (46)'!$E$99:$E$126)))</f>
        <v>0</v>
      </c>
      <c r="L870" s="12">
        <f>SUMPRODUCT((SUMIF('[1]كشف حساب عميل (46)'!$F$99:$F$126,"*430 لتر برستيج*",'[1]كشف حساب عميل (46)'!$E$99:$E$126)))</f>
        <v>0</v>
      </c>
      <c r="M870" s="12">
        <f>SUMPRODUCT((SUMIF('[1]كشف حساب عميل (46)'!$F$99:$F$126,"*340 لتر برستيج*",'[1]كشف حساب عميل (46)'!$E$99:$E$126)))</f>
        <v>0</v>
      </c>
      <c r="N870" s="12">
        <f>SUMPRODUCT((SUMIF('[1]كشف حساب عميل (46)'!$F$99:$F$126,"*339 لتر برستيج*",'[1]كشف حساب عميل (46)'!$E$99:$E$126)))</f>
        <v>0</v>
      </c>
      <c r="O870" s="12">
        <f>SUMPRODUCT((SUMIF('[1]كشف حساب عميل (46)'!$F$99:$F$126,"*320*",'[1]كشف حساب عميل (46)'!$E$99:$E$126)))</f>
        <v>0</v>
      </c>
      <c r="P870" s="12">
        <f>SUMPRODUCT((SUMIF('[1]كشف حساب عميل (46)'!$F$99:$F$126,"*290*",'[1]كشف حساب عميل (46)'!$E$99:$E$126)))</f>
        <v>0</v>
      </c>
      <c r="Q870" s="12">
        <f>SUMPRODUCT((SUMIF('[1]كشف حساب عميل (46)'!$F$99:$F$126,"*335 لتر اوسكار*",'[1]كشف حساب عميل (46)'!$E$99:$E$126)))</f>
        <v>0</v>
      </c>
      <c r="R870" s="12">
        <f>SUMPRODUCT((SUMIF('[1]كشف حساب عميل (46)'!$F$99:$F$126,"*335 لتر برنسيسه*",'[1]كشف حساب عميل (46)'!$E$99:$E$126)))</f>
        <v>0</v>
      </c>
      <c r="S870" s="12">
        <f>SUMPRODUCT((SUMIF('[1]كشف حساب عميل (46)'!$F$99:$F$126,"*328*",'[1]كشف حساب عميل (46)'!$E$99:$E$126)))</f>
        <v>0</v>
      </c>
      <c r="T870" s="12">
        <f>SUMPRODUCT((SUMIF('[1]كشف حساب عميل (46)'!$F$99:$F$126,"*7 درج نوفرست*",'[1]كشف حساب عميل (46)'!$E$99:$E$126)))</f>
        <v>0</v>
      </c>
      <c r="U870" s="12">
        <f>SUMPRODUCT((SUMIF('[1]كشف حساب عميل (46)'!$F$99:$F$126,"*6 درج نوفرست*",'[1]كشف حساب عميل (46)'!$E$99:$E$126)))</f>
        <v>0</v>
      </c>
      <c r="V870" s="12">
        <f>SUMPRODUCT((SUMIF('[1]كشف حساب عميل (46)'!$F$99:$F$126,"*5 درج نوفرست*",'[1]كشف حساب عميل (46)'!$E$99:$E$126)))</f>
        <v>0</v>
      </c>
      <c r="W870" s="12">
        <f>SUMPRODUCT((SUMIF('[1]كشف حساب عميل (46)'!$F$99:$F$126,"*6 درج معدل*",'[1]كشف حساب عميل (46)'!$E$99:$E$126)))</f>
        <v>0</v>
      </c>
      <c r="X870" s="12">
        <f>SUMPRODUCT((SUMIF('[1]كشف حساب عميل (46)'!$F$99:$F$126,"*5 درج معدل*",'[1]كشف حساب عميل (46)'!$E$99:$E$126)))</f>
        <v>0</v>
      </c>
      <c r="Y870" s="12">
        <f>SUMPRODUCT((SUMIF('[1]كشف حساب عميل (46)'!$F$99:$F$126,"*4 درج*",'[1]كشف حساب عميل (46)'!$E$99:$E$126)))</f>
        <v>0</v>
      </c>
      <c r="Z870" s="12">
        <f t="shared" si="353"/>
        <v>0</v>
      </c>
    </row>
    <row r="871" spans="1:26" ht="17.25" hidden="1" thickTop="1" thickBot="1">
      <c r="A871" s="9" t="str">
        <f>'[1]عملاء الفرع'!$B$49</f>
        <v>كشف حساب عميل (46)</v>
      </c>
      <c r="B871" s="13"/>
      <c r="C871" s="11">
        <v>41122</v>
      </c>
      <c r="D871" s="12">
        <f>SUMPRODUCT((SUMIF('[1]كشف حساب عميل (46)'!$F$128:$F$144,"*560*",'[1]كشف حساب عميل (46)'!$E$128:$E$144)))</f>
        <v>0</v>
      </c>
      <c r="E871" s="12">
        <f>SUMPRODUCT((SUMIF('[1]كشف حساب عميل (46)'!$F$128:$F$144,"*510*",'[1]كشف حساب عميل (46)'!$E$128:$E$144)))</f>
        <v>0</v>
      </c>
      <c r="F871" s="12">
        <f>SUMPRODUCT((SUMIF('[1]كشف حساب عميل (46)'!$F$128:$F$144,"*430 لتر نوفرست*",'[1]كشف حساب عميل (46)'!$E$128:$E$144)))</f>
        <v>0</v>
      </c>
      <c r="G871" s="12">
        <f>SUMPRODUCT((SUMIF('[1]كشف حساب عميل (46)'!$F$128:$F$144,"*340 لتر نوفرست*",'[1]كشف حساب عميل (46)'!$E$128:$E$144)))</f>
        <v>0</v>
      </c>
      <c r="H871" s="12">
        <f>SUMPRODUCT((SUMIF('[1]كشف حساب عميل (46)'!$F$128:$F$144,"*339 لتر نوفرست*",'[1]كشف حساب عميل (46)'!$E$128:$E$144)))</f>
        <v>0</v>
      </c>
      <c r="I871" s="12">
        <f>SUMPRODUCT((SUMIF('[1]كشف حساب عميل (46)'!$F$128:$F$144,"*338*",'[1]كشف حساب عميل (46)'!$E$128:$E$144)))</f>
        <v>0</v>
      </c>
      <c r="J871" s="12">
        <f>SUMPRODUCT((SUMIF('[1]كشف حساب عميل (46)'!$F$128:$F$144,"*330*",'[1]كشف حساب عميل (46)'!$E$128:$E$144)))</f>
        <v>0</v>
      </c>
      <c r="K871" s="12">
        <f>SUMPRODUCT((SUMIF('[1]كشف حساب عميل (46)'!$F$128:$F$144,"*580*",'[1]كشف حساب عميل (46)'!$E$128:$E$144)))</f>
        <v>0</v>
      </c>
      <c r="L871" s="12">
        <f>SUMPRODUCT((SUMIF('[1]كشف حساب عميل (46)'!$F$128:$F$144,"*430 لتر برستيج*",'[1]كشف حساب عميل (46)'!$E$128:$E$144)))</f>
        <v>0</v>
      </c>
      <c r="M871" s="12">
        <f>SUMPRODUCT((SUMIF('[1]كشف حساب عميل (46)'!$F$128:$F$144,"*340 لتر برستيج*",'[1]كشف حساب عميل (46)'!$E$128:$E$144)))</f>
        <v>0</v>
      </c>
      <c r="N871" s="12">
        <f>SUMPRODUCT((SUMIF('[1]كشف حساب عميل (46)'!$F$128:$F$144,"*339 لتر برستيج*",'[1]كشف حساب عميل (46)'!$E$128:$E$144)))</f>
        <v>0</v>
      </c>
      <c r="O871" s="12">
        <f>SUMPRODUCT((SUMIF('[1]كشف حساب عميل (46)'!$F$128:$F$144,"*320*",'[1]كشف حساب عميل (46)'!$E$128:$E$144)))</f>
        <v>0</v>
      </c>
      <c r="P871" s="12">
        <f>SUMPRODUCT((SUMIF('[1]كشف حساب عميل (46)'!$F$128:$F$144,"*290*",'[1]كشف حساب عميل (46)'!$E$128:$E$144)))</f>
        <v>0</v>
      </c>
      <c r="Q871" s="12">
        <f>SUMPRODUCT((SUMIF('[1]كشف حساب عميل (46)'!$F$128:$F$144,"*335 لتر اوسكار*",'[1]كشف حساب عميل (46)'!$E$128:$E$144)))</f>
        <v>0</v>
      </c>
      <c r="R871" s="12">
        <f>SUMPRODUCT((SUMIF('[1]كشف حساب عميل (46)'!$F$128:$F$144,"*335 لتر برنسيسه*",'[1]كشف حساب عميل (46)'!$E$128:$E$144)))</f>
        <v>0</v>
      </c>
      <c r="S871" s="12">
        <f>SUMPRODUCT((SUMIF('[1]كشف حساب عميل (46)'!$F$128:$F$144,"*328*",'[1]كشف حساب عميل (46)'!$E$128:$E$144)))</f>
        <v>0</v>
      </c>
      <c r="T871" s="12">
        <f>SUMPRODUCT((SUMIF('[1]كشف حساب عميل (46)'!$F$128:$F$144,"*7 درج نوفرست*",'[1]كشف حساب عميل (46)'!$E$128:$E$144)))</f>
        <v>0</v>
      </c>
      <c r="U871" s="12">
        <f>SUMPRODUCT((SUMIF('[1]كشف حساب عميل (46)'!$F$128:$F$144,"*6 درج نوفرست*",'[1]كشف حساب عميل (46)'!$E$128:$E$144)))</f>
        <v>0</v>
      </c>
      <c r="V871" s="12">
        <f>SUMPRODUCT((SUMIF('[1]كشف حساب عميل (46)'!$F$128:$F$144,"*5 درج نوفرست*",'[1]كشف حساب عميل (46)'!$E$128:$E$144)))</f>
        <v>0</v>
      </c>
      <c r="W871" s="12">
        <f>SUMPRODUCT((SUMIF('[1]كشف حساب عميل (46)'!$F$128:$F$144,"*6 درج معدل*",'[1]كشف حساب عميل (46)'!$E$128:$E$144)))</f>
        <v>0</v>
      </c>
      <c r="X871" s="12">
        <f>SUMPRODUCT((SUMIF('[1]كشف حساب عميل (46)'!$F$128:$F$144,"*5 درج معدل*",'[1]كشف حساب عميل (46)'!$E$128:$E$144)))</f>
        <v>0</v>
      </c>
      <c r="Y871" s="12">
        <f>SUMPRODUCT((SUMIF('[1]كشف حساب عميل (46)'!$F$128:$F$144,"*4 درج*",'[1]كشف حساب عميل (46)'!$E$128:$E$144)))</f>
        <v>0</v>
      </c>
      <c r="Z871" s="12">
        <f t="shared" si="353"/>
        <v>0</v>
      </c>
    </row>
    <row r="872" spans="1:26" ht="17.25" hidden="1" thickTop="1" thickBot="1">
      <c r="A872" s="9" t="str">
        <f>'[1]عملاء الفرع'!$B$49</f>
        <v>كشف حساب عميل (46)</v>
      </c>
      <c r="B872" s="13"/>
      <c r="C872" s="11">
        <v>41153</v>
      </c>
      <c r="D872" s="12">
        <f>SUMPRODUCT((SUMIF('[1]كشف حساب عميل (46)'!$F$146:$F$167,"*560*",'[1]كشف حساب عميل (46)'!$E$146:$E$167)))</f>
        <v>0</v>
      </c>
      <c r="E872" s="12">
        <f>SUMPRODUCT((SUMIF('[1]كشف حساب عميل (46)'!$F$146:$F$167,"*510*",'[1]كشف حساب عميل (46)'!$E$146:$E$167)))</f>
        <v>0</v>
      </c>
      <c r="F872" s="12">
        <f>SUMPRODUCT((SUMIF('[1]كشف حساب عميل (46)'!$F$146:$F$167,"*430 لتر نوفرست*",'[1]كشف حساب عميل (46)'!$E$146:$E$167)))</f>
        <v>0</v>
      </c>
      <c r="G872" s="12">
        <f>SUMPRODUCT((SUMIF('[1]كشف حساب عميل (46)'!$F$146:$F$167,"*340 لتر نوفرست*",'[1]كشف حساب عميل (46)'!$E$146:$E$167)))</f>
        <v>0</v>
      </c>
      <c r="H872" s="12">
        <f>SUMPRODUCT((SUMIF('[1]كشف حساب عميل (46)'!$F$146:$F$167,"*339 لتر نوفرست*",'[1]كشف حساب عميل (46)'!$E$146:$E$167)))</f>
        <v>0</v>
      </c>
      <c r="I872" s="12">
        <f>SUMPRODUCT((SUMIF('[1]كشف حساب عميل (46)'!$F$146:$F$167,"*338*",'[1]كشف حساب عميل (46)'!$E$146:$E$167)))</f>
        <v>0</v>
      </c>
      <c r="J872" s="12">
        <f>SUMPRODUCT((SUMIF('[1]كشف حساب عميل (46)'!$F$146:$F$167,"*330*",'[1]كشف حساب عميل (46)'!$E$146:$E$167)))</f>
        <v>0</v>
      </c>
      <c r="K872" s="12">
        <f>SUMPRODUCT((SUMIF('[1]كشف حساب عميل (46)'!$F$146:$F$167,"*580*",'[1]كشف حساب عميل (46)'!$E$146:$E$167)))</f>
        <v>0</v>
      </c>
      <c r="L872" s="12">
        <f>SUMPRODUCT((SUMIF('[1]كشف حساب عميل (46)'!$F$146:$F$167,"*430 لتر برستيج*",'[1]كشف حساب عميل (46)'!$E$146:$E$167)))</f>
        <v>0</v>
      </c>
      <c r="M872" s="12">
        <f>SUMPRODUCT((SUMIF('[1]كشف حساب عميل (46)'!$F$146:$F$167,"*340 لتر برستيج*",'[1]كشف حساب عميل (46)'!$E$146:$E$167)))</f>
        <v>0</v>
      </c>
      <c r="N872" s="12">
        <f>SUMPRODUCT((SUMIF('[1]كشف حساب عميل (46)'!$F$146:$F$167,"*339 لتر برستيج*",'[1]كشف حساب عميل (46)'!$E$146:$E$167)))</f>
        <v>0</v>
      </c>
      <c r="O872" s="12">
        <f>SUMPRODUCT((SUMIF('[1]كشف حساب عميل (46)'!$F$146:$F$167,"*320*",'[1]كشف حساب عميل (46)'!$E$146:$E$167)))</f>
        <v>0</v>
      </c>
      <c r="P872" s="12">
        <f>SUMPRODUCT((SUMIF('[1]كشف حساب عميل (46)'!$F$146:$F$167,"*290*",'[1]كشف حساب عميل (46)'!$E$146:$E$167)))</f>
        <v>0</v>
      </c>
      <c r="Q872" s="12">
        <f>SUMPRODUCT((SUMIF('[1]كشف حساب عميل (46)'!$F$146:$F$167,"*335 لتر اوسكار*",'[1]كشف حساب عميل (46)'!$E$146:$E$167)))</f>
        <v>0</v>
      </c>
      <c r="R872" s="12">
        <f>SUMPRODUCT((SUMIF('[1]كشف حساب عميل (46)'!$F$146:$F$167,"*335 لتر برنسيسه*",'[1]كشف حساب عميل (46)'!$E$146:$E$167)))</f>
        <v>0</v>
      </c>
      <c r="S872" s="12">
        <f>SUMPRODUCT((SUMIF('[1]كشف حساب عميل (46)'!$F$146:$F$167,"*328*",'[1]كشف حساب عميل (46)'!$E$146:$E$167)))</f>
        <v>0</v>
      </c>
      <c r="T872" s="12">
        <f>SUMPRODUCT((SUMIF('[1]كشف حساب عميل (46)'!$F$146:$F$167,"*7 درج نوفرست*",'[1]كشف حساب عميل (46)'!$E$146:$E$167)))</f>
        <v>0</v>
      </c>
      <c r="U872" s="12">
        <f>SUMPRODUCT((SUMIF('[1]كشف حساب عميل (46)'!$F$146:$F$167,"*6 درج نوفرست*",'[1]كشف حساب عميل (46)'!$E$146:$E$167)))</f>
        <v>0</v>
      </c>
      <c r="V872" s="12">
        <f>SUMPRODUCT((SUMIF('[1]كشف حساب عميل (46)'!$F$146:$F$167,"*5 درج نوفرست*",'[1]كشف حساب عميل (46)'!$E$146:$E$167)))</f>
        <v>0</v>
      </c>
      <c r="W872" s="12">
        <f>SUMPRODUCT((SUMIF('[1]كشف حساب عميل (46)'!$F$146:$F$167,"*6 درج معدل*",'[1]كشف حساب عميل (46)'!$E$146:$E$167)))</f>
        <v>0</v>
      </c>
      <c r="X872" s="12">
        <f>SUMPRODUCT((SUMIF('[1]كشف حساب عميل (46)'!$F$146:$F$167,"*5 درج معدل*",'[1]كشف حساب عميل (46)'!$E$146:$E$167)))</f>
        <v>0</v>
      </c>
      <c r="Y872" s="12">
        <f>SUMPRODUCT((SUMIF('[1]كشف حساب عميل (46)'!$F$146:$F$167,"*4 درج*",'[1]كشف حساب عميل (46)'!$E$146:$E$167)))</f>
        <v>0</v>
      </c>
      <c r="Z872" s="12">
        <f t="shared" si="353"/>
        <v>0</v>
      </c>
    </row>
    <row r="873" spans="1:26" ht="17.25" hidden="1" thickTop="1" thickBot="1">
      <c r="A873" s="9" t="str">
        <f>'[1]عملاء الفرع'!$B$49</f>
        <v>كشف حساب عميل (46)</v>
      </c>
      <c r="B873" s="13"/>
      <c r="C873" s="11" t="s">
        <v>28</v>
      </c>
      <c r="D873" s="12">
        <f t="shared" si="359"/>
        <v>0</v>
      </c>
      <c r="E873" s="12">
        <f t="shared" si="359"/>
        <v>0</v>
      </c>
      <c r="F873" s="12">
        <f t="shared" si="359"/>
        <v>0</v>
      </c>
      <c r="G873" s="12">
        <f t="shared" si="359"/>
        <v>0</v>
      </c>
      <c r="H873" s="12">
        <f t="shared" si="359"/>
        <v>0</v>
      </c>
      <c r="I873" s="12">
        <f t="shared" si="359"/>
        <v>0</v>
      </c>
      <c r="J873" s="12">
        <f t="shared" si="359"/>
        <v>0</v>
      </c>
      <c r="K873" s="12">
        <f t="shared" si="359"/>
        <v>0</v>
      </c>
      <c r="L873" s="12">
        <f t="shared" si="359"/>
        <v>0</v>
      </c>
      <c r="M873" s="12">
        <f t="shared" si="359"/>
        <v>0</v>
      </c>
      <c r="N873" s="12">
        <f t="shared" si="359"/>
        <v>0</v>
      </c>
      <c r="O873" s="12">
        <f t="shared" si="359"/>
        <v>0</v>
      </c>
      <c r="P873" s="12">
        <f t="shared" si="359"/>
        <v>0</v>
      </c>
      <c r="Q873" s="12">
        <f t="shared" si="359"/>
        <v>0</v>
      </c>
      <c r="R873" s="12">
        <f t="shared" si="359"/>
        <v>0</v>
      </c>
      <c r="S873" s="12">
        <f t="shared" si="359"/>
        <v>0</v>
      </c>
      <c r="T873" s="12">
        <f t="shared" ref="T873:AM873" si="367">SUM(T870:T872)</f>
        <v>0</v>
      </c>
      <c r="U873" s="12">
        <f t="shared" si="367"/>
        <v>0</v>
      </c>
      <c r="V873" s="12">
        <f t="shared" si="367"/>
        <v>0</v>
      </c>
      <c r="W873" s="12">
        <f t="shared" si="367"/>
        <v>0</v>
      </c>
      <c r="X873" s="12">
        <f t="shared" si="367"/>
        <v>0</v>
      </c>
      <c r="Y873" s="12">
        <f t="shared" si="367"/>
        <v>0</v>
      </c>
      <c r="Z873" s="12">
        <f t="shared" si="353"/>
        <v>0</v>
      </c>
    </row>
    <row r="874" spans="1:26" ht="17.25" hidden="1" thickTop="1" thickBot="1">
      <c r="A874" s="9" t="str">
        <f>'[1]عملاء الفرع'!$B$49</f>
        <v>كشف حساب عميل (46)</v>
      </c>
      <c r="B874" s="13"/>
      <c r="C874" s="11">
        <v>41183</v>
      </c>
      <c r="D874" s="12">
        <f>SUMPRODUCT((SUMIF('[1]كشف حساب عميل (46)'!$F$169:$F$189,"*560*",'[1]كشف حساب عميل (46)'!$E$169:$E$189)))</f>
        <v>0</v>
      </c>
      <c r="E874" s="12">
        <f>SUMPRODUCT((SUMIF('[1]كشف حساب عميل (46)'!$F$169:$F$189,"*510*",'[1]كشف حساب عميل (46)'!$E$169:$E$189)))</f>
        <v>0</v>
      </c>
      <c r="F874" s="12">
        <f>SUMPRODUCT((SUMIF('[1]كشف حساب عميل (46)'!$F$169:$F$189,"*430 لتر نوفرست*",'[1]كشف حساب عميل (46)'!$E$169:$E$189)))</f>
        <v>0</v>
      </c>
      <c r="G874" s="12">
        <f>SUMPRODUCT((SUMIF('[1]كشف حساب عميل (46)'!$F$169:$F$189,"*340 لتر نوفرست*",'[1]كشف حساب عميل (46)'!$E$169:$E$189)))</f>
        <v>0</v>
      </c>
      <c r="H874" s="12">
        <f>SUMPRODUCT((SUMIF('[1]كشف حساب عميل (46)'!$F$169:$F$189,"*339 لتر نوفرست*",'[1]كشف حساب عميل (46)'!$E$169:$E$189)))</f>
        <v>0</v>
      </c>
      <c r="I874" s="12">
        <f>SUMPRODUCT((SUMIF('[1]كشف حساب عميل (46)'!$F$169:$F$189,"*338*",'[1]كشف حساب عميل (46)'!$E$169:$E$189)))</f>
        <v>0</v>
      </c>
      <c r="J874" s="12">
        <f>SUMPRODUCT((SUMIF('[1]كشف حساب عميل (46)'!$F$169:$F$189,"*330*",'[1]كشف حساب عميل (46)'!$E$169:$E$189)))</f>
        <v>0</v>
      </c>
      <c r="K874" s="12">
        <f>SUMPRODUCT((SUMIF('[1]كشف حساب عميل (46)'!$F$169:$F$189,"*580*",'[1]كشف حساب عميل (46)'!$E$169:$E$189)))</f>
        <v>0</v>
      </c>
      <c r="L874" s="12">
        <f>SUMPRODUCT((SUMIF('[1]كشف حساب عميل (46)'!$F$169:$F$189,"*430 لتر برستيج*",'[1]كشف حساب عميل (46)'!$E$169:$E$189)))</f>
        <v>0</v>
      </c>
      <c r="M874" s="12">
        <f>SUMPRODUCT((SUMIF('[1]كشف حساب عميل (46)'!$F$169:$F$189,"*340 لتر برستيج*",'[1]كشف حساب عميل (46)'!$E$169:$E$189)))</f>
        <v>0</v>
      </c>
      <c r="N874" s="12">
        <f>SUMPRODUCT((SUMIF('[1]كشف حساب عميل (46)'!$F$169:$F$189,"*339 لتر برستيج*",'[1]كشف حساب عميل (46)'!$E$169:$E$189)))</f>
        <v>0</v>
      </c>
      <c r="O874" s="12">
        <f>SUMPRODUCT((SUMIF('[1]كشف حساب عميل (46)'!$F$169:$F$189,"*320*",'[1]كشف حساب عميل (46)'!$E$169:$E$189)))</f>
        <v>0</v>
      </c>
      <c r="P874" s="12">
        <f>SUMPRODUCT((SUMIF('[1]كشف حساب عميل (46)'!$F$169:$F$189,"*290*",'[1]كشف حساب عميل (46)'!$E$169:$E$189)))</f>
        <v>0</v>
      </c>
      <c r="Q874" s="12">
        <f>SUMPRODUCT((SUMIF('[1]كشف حساب عميل (46)'!$F$169:$F$189,"*335 لتر اوسكار*",'[1]كشف حساب عميل (46)'!$E$169:$E$189)))</f>
        <v>0</v>
      </c>
      <c r="R874" s="12">
        <f>SUMPRODUCT((SUMIF('[1]كشف حساب عميل (46)'!$F$169:$F$189,"*335 لتر برنسيسه*",'[1]كشف حساب عميل (46)'!$E$169:$E$189)))</f>
        <v>0</v>
      </c>
      <c r="S874" s="12">
        <f>SUMPRODUCT((SUMIF('[1]كشف حساب عميل (46)'!$F$169:$F$189,"*328*",'[1]كشف حساب عميل (46)'!$E$169:$E$189)))</f>
        <v>0</v>
      </c>
      <c r="T874" s="12">
        <f>SUMPRODUCT((SUMIF('[1]كشف حساب عميل (46)'!$F$169:$F$189,"*7 درج نوفرست*",'[1]كشف حساب عميل (46)'!$E$169:$E$189)))</f>
        <v>0</v>
      </c>
      <c r="U874" s="12">
        <f>SUMPRODUCT((SUMIF('[1]كشف حساب عميل (46)'!$F$169:$F$189,"*6 درج نوفرست*",'[1]كشف حساب عميل (46)'!$E$169:$E$189)))</f>
        <v>0</v>
      </c>
      <c r="V874" s="12">
        <f>SUMPRODUCT((SUMIF('[1]كشف حساب عميل (46)'!$F$169:$F$189,"*5 درج نوفرست*",'[1]كشف حساب عميل (46)'!$E$169:$E$189)))</f>
        <v>0</v>
      </c>
      <c r="W874" s="12">
        <f>SUMPRODUCT((SUMIF('[1]كشف حساب عميل (46)'!$F$169:$F$189,"*6 درج معدل*",'[1]كشف حساب عميل (46)'!$E$169:$E$189)))</f>
        <v>0</v>
      </c>
      <c r="X874" s="12">
        <f>SUMPRODUCT((SUMIF('[1]كشف حساب عميل (46)'!$F$169:$F$189,"*5 درج معدل*",'[1]كشف حساب عميل (46)'!$E$169:$E$189)))</f>
        <v>0</v>
      </c>
      <c r="Y874" s="12">
        <f>SUMPRODUCT((SUMIF('[1]كشف حساب عميل (46)'!$F$169:$F$189,"*4 درج*",'[1]كشف حساب عميل (46)'!$E$169:$E$189)))</f>
        <v>0</v>
      </c>
      <c r="Z874" s="12">
        <f t="shared" si="353"/>
        <v>0</v>
      </c>
    </row>
    <row r="875" spans="1:26" ht="17.25" hidden="1" thickTop="1" thickBot="1">
      <c r="A875" s="9" t="str">
        <f>'[1]عملاء الفرع'!$B$49</f>
        <v>كشف حساب عميل (46)</v>
      </c>
      <c r="B875" s="13"/>
      <c r="C875" s="11">
        <v>41214</v>
      </c>
      <c r="D875" s="12">
        <f>SUMPRODUCT((SUMIF('[1]كشف حساب عميل (46)'!$F$191:$F$202,"*560*",'[1]كشف حساب عميل (46)'!$E$191:$E$202)))</f>
        <v>0</v>
      </c>
      <c r="E875" s="12">
        <f>SUMPRODUCT((SUMIF('[1]كشف حساب عميل (46)'!$F$191:$F$202,"*510*",'[1]كشف حساب عميل (46)'!$E$191:$E$202)))</f>
        <v>0</v>
      </c>
      <c r="F875" s="12">
        <f>SUMPRODUCT((SUMIF('[1]كشف حساب عميل (46)'!$F$191:$F$202,"*430 لتر نوفرست*",'[1]كشف حساب عميل (46)'!$E$191:$E$202)))</f>
        <v>0</v>
      </c>
      <c r="G875" s="12">
        <f>SUMPRODUCT((SUMIF('[1]كشف حساب عميل (46)'!$F$191:$F$202,"*340 لتر نوفرست*",'[1]كشف حساب عميل (46)'!$E$191:$E$202)))</f>
        <v>0</v>
      </c>
      <c r="H875" s="12">
        <f>SUMPRODUCT((SUMIF('[1]كشف حساب عميل (46)'!$F$191:$F$202,"*339 لتر نوفرست*",'[1]كشف حساب عميل (46)'!$E$191:$E$202)))</f>
        <v>0</v>
      </c>
      <c r="I875" s="12">
        <f>SUMPRODUCT((SUMIF('[1]كشف حساب عميل (46)'!$F$191:$F$202,"*338*",'[1]كشف حساب عميل (46)'!$E$191:$E$202)))</f>
        <v>0</v>
      </c>
      <c r="J875" s="12">
        <f>SUMPRODUCT((SUMIF('[1]كشف حساب عميل (46)'!$F$191:$F$202,"*330*",'[1]كشف حساب عميل (46)'!$E$191:$E$202)))</f>
        <v>0</v>
      </c>
      <c r="K875" s="12">
        <f>SUMPRODUCT((SUMIF('[1]كشف حساب عميل (46)'!$F$191:$F$202,"*580*",'[1]كشف حساب عميل (46)'!$E$191:$E$202)))</f>
        <v>0</v>
      </c>
      <c r="L875" s="12">
        <f>SUMPRODUCT((SUMIF('[1]كشف حساب عميل (46)'!$F$191:$F$202,"*430 لتر برستيج*",'[1]كشف حساب عميل (46)'!$E$191:$E$202)))</f>
        <v>0</v>
      </c>
      <c r="M875" s="12">
        <f>SUMPRODUCT((SUMIF('[1]كشف حساب عميل (46)'!$F$191:$F$202,"*340 لتر برستيج*",'[1]كشف حساب عميل (46)'!$E$191:$E$202)))</f>
        <v>0</v>
      </c>
      <c r="N875" s="12">
        <f>SUMPRODUCT((SUMIF('[1]كشف حساب عميل (46)'!$F$191:$F$202,"*339 لتر برستيج*",'[1]كشف حساب عميل (46)'!$E$191:$E$202)))</f>
        <v>0</v>
      </c>
      <c r="O875" s="12">
        <f>SUMPRODUCT((SUMIF('[1]كشف حساب عميل (46)'!$F$191:$F$202,"*320*",'[1]كشف حساب عميل (46)'!$E$191:$E$202)))</f>
        <v>0</v>
      </c>
      <c r="P875" s="12">
        <f>SUMPRODUCT((SUMIF('[1]كشف حساب عميل (46)'!$F$191:$F$202,"*290*",'[1]كشف حساب عميل (46)'!$E$191:$E$202)))</f>
        <v>0</v>
      </c>
      <c r="Q875" s="12">
        <f>SUMPRODUCT((SUMIF('[1]كشف حساب عميل (46)'!$F$191:$F$202,"*335 لتر اوسكار*",'[1]كشف حساب عميل (46)'!$E$191:$E$202)))</f>
        <v>0</v>
      </c>
      <c r="R875" s="12">
        <f>SUMPRODUCT((SUMIF('[1]كشف حساب عميل (46)'!$F$191:$F$202,"*335 لتر برنسيسه*",'[1]كشف حساب عميل (46)'!$E$191:$E$202)))</f>
        <v>0</v>
      </c>
      <c r="S875" s="12">
        <f>SUMPRODUCT((SUMIF('[1]كشف حساب عميل (46)'!$F$191:$F$202,"*328*",'[1]كشف حساب عميل (46)'!$E$191:$E$202)))</f>
        <v>0</v>
      </c>
      <c r="T875" s="12">
        <f>SUMPRODUCT((SUMIF('[1]كشف حساب عميل (46)'!$F$191:$F$202,"*7 درج نوفرست*",'[1]كشف حساب عميل (46)'!$E$191:$E$202)))</f>
        <v>0</v>
      </c>
      <c r="U875" s="12">
        <f>SUMPRODUCT((SUMIF('[1]كشف حساب عميل (46)'!$F$191:$F$202,"*6 درج نوفرست*",'[1]كشف حساب عميل (46)'!$E$191:$E$202)))</f>
        <v>0</v>
      </c>
      <c r="V875" s="12">
        <f>SUMPRODUCT((SUMIF('[1]كشف حساب عميل (46)'!$F$191:$F$202,"*5 درج نوفرست*",'[1]كشف حساب عميل (46)'!$E$191:$E$202)))</f>
        <v>0</v>
      </c>
      <c r="W875" s="12">
        <f>SUMPRODUCT((SUMIF('[1]كشف حساب عميل (46)'!$F$191:$F$202,"*6 درج معدل*",'[1]كشف حساب عميل (46)'!$E$191:$E$202)))</f>
        <v>0</v>
      </c>
      <c r="X875" s="12">
        <f>SUMPRODUCT((SUMIF('[1]كشف حساب عميل (46)'!$F$191:$F$202,"*5 درج معدل*",'[1]كشف حساب عميل (46)'!$E$191:$E$202)))</f>
        <v>0</v>
      </c>
      <c r="Y875" s="12">
        <f>SUMPRODUCT((SUMIF('[1]كشف حساب عميل (46)'!$F$191:$F$202,"*4 درج*",'[1]كشف حساب عميل (46)'!$E$191:$E$202)))</f>
        <v>0</v>
      </c>
      <c r="Z875" s="12">
        <f t="shared" si="353"/>
        <v>0</v>
      </c>
    </row>
    <row r="876" spans="1:26" ht="17.25" hidden="1" thickTop="1" thickBot="1">
      <c r="A876" s="9" t="str">
        <f>'[1]عملاء الفرع'!$B$49</f>
        <v>كشف حساب عميل (46)</v>
      </c>
      <c r="B876" s="13"/>
      <c r="C876" s="11">
        <v>41244</v>
      </c>
      <c r="D876" s="12">
        <f>SUMPRODUCT((SUMIF('[1]كشف حساب عميل (46)'!$F$204:$F$216,"*560*",'[1]كشف حساب عميل (46)'!$E$204:$E$216)))</f>
        <v>0</v>
      </c>
      <c r="E876" s="12">
        <f>SUMPRODUCT((SUMIF('[1]كشف حساب عميل (46)'!$F$204:$F$216,"*510*",'[1]كشف حساب عميل (46)'!$E$204:$E$216)))</f>
        <v>0</v>
      </c>
      <c r="F876" s="12">
        <f>SUMPRODUCT((SUMIF('[1]كشف حساب عميل (46)'!$F$204:$F$216,"*430 لتر نوفرست*",'[1]كشف حساب عميل (46)'!$E$204:$E$216)))</f>
        <v>0</v>
      </c>
      <c r="G876" s="12">
        <f>SUMPRODUCT((SUMIF('[1]كشف حساب عميل (46)'!$F$204:$F$216,"*340 لتر نوفرست*",'[1]كشف حساب عميل (46)'!$E$204:$E$216)))</f>
        <v>0</v>
      </c>
      <c r="H876" s="12">
        <f>SUMPRODUCT((SUMIF('[1]كشف حساب عميل (46)'!$F$204:$F$216,"*339 لتر نوفرست*",'[1]كشف حساب عميل (46)'!$E$204:$E$216)))</f>
        <v>0</v>
      </c>
      <c r="I876" s="12">
        <f>SUMPRODUCT((SUMIF('[1]كشف حساب عميل (46)'!$F$204:$F$216,"*338*",'[1]كشف حساب عميل (46)'!$E$204:$E$216)))</f>
        <v>0</v>
      </c>
      <c r="J876" s="12">
        <f>SUMPRODUCT((SUMIF('[1]كشف حساب عميل (46)'!$F$204:$F$216,"*330*",'[1]كشف حساب عميل (46)'!$E$204:$E$216)))</f>
        <v>0</v>
      </c>
      <c r="K876" s="12">
        <f>SUMPRODUCT((SUMIF('[1]كشف حساب عميل (46)'!$F$204:$F$216,"*580*",'[1]كشف حساب عميل (46)'!$E$204:$E$216)))</f>
        <v>0</v>
      </c>
      <c r="L876" s="12">
        <f>SUMPRODUCT((SUMIF('[1]كشف حساب عميل (46)'!$F$204:$F$216,"*430 لتر برستيج*",'[1]كشف حساب عميل (46)'!$E$204:$E$216)))</f>
        <v>0</v>
      </c>
      <c r="M876" s="12">
        <f>SUMPRODUCT((SUMIF('[1]كشف حساب عميل (46)'!$F$204:$F$216,"*340 لتر برستيج*",'[1]كشف حساب عميل (46)'!$E$204:$E$216)))</f>
        <v>0</v>
      </c>
      <c r="N876" s="12">
        <f>SUMPRODUCT((SUMIF('[1]كشف حساب عميل (46)'!$F$204:$F$216,"*339 لتر برستيج*",'[1]كشف حساب عميل (46)'!$E$204:$E$216)))</f>
        <v>0</v>
      </c>
      <c r="O876" s="12">
        <f>SUMPRODUCT((SUMIF('[1]كشف حساب عميل (46)'!$F$204:$F$216,"*320*",'[1]كشف حساب عميل (46)'!$E$204:$E$216)))</f>
        <v>0</v>
      </c>
      <c r="P876" s="12">
        <f>SUMPRODUCT((SUMIF('[1]كشف حساب عميل (46)'!$F$204:$F$216,"*290*",'[1]كشف حساب عميل (46)'!$E$204:$E$216)))</f>
        <v>0</v>
      </c>
      <c r="Q876" s="12">
        <f>SUMPRODUCT((SUMIF('[1]كشف حساب عميل (46)'!$F$204:$F$216,"*335 لتر اوسكار*",'[1]كشف حساب عميل (46)'!$E$204:$E$216)))</f>
        <v>0</v>
      </c>
      <c r="R876" s="12">
        <f>SUMPRODUCT((SUMIF('[1]كشف حساب عميل (46)'!$F$204:$F$216,"*335 لتر برنسيسه*",'[1]كشف حساب عميل (46)'!$E$204:$E$216)))</f>
        <v>0</v>
      </c>
      <c r="S876" s="12">
        <f>SUMPRODUCT((SUMIF('[1]كشف حساب عميل (46)'!$F$204:$F$216,"*328*",'[1]كشف حساب عميل (46)'!$E$204:$E$216)))</f>
        <v>0</v>
      </c>
      <c r="T876" s="12">
        <f>SUMPRODUCT((SUMIF('[1]كشف حساب عميل (46)'!$F$204:$F$216,"*7 درج نوفرست*",'[1]كشف حساب عميل (46)'!$E$204:$E$216)))</f>
        <v>0</v>
      </c>
      <c r="U876" s="12">
        <f>SUMPRODUCT((SUMIF('[1]كشف حساب عميل (46)'!$F$204:$F$216,"*6 درج نوفرست*",'[1]كشف حساب عميل (46)'!$E$204:$E$216)))</f>
        <v>0</v>
      </c>
      <c r="V876" s="12">
        <f>SUMPRODUCT((SUMIF('[1]كشف حساب عميل (46)'!$F$204:$F$216,"*5 درج نوفرست*",'[1]كشف حساب عميل (46)'!$E$204:$E$216)))</f>
        <v>0</v>
      </c>
      <c r="W876" s="12">
        <f>SUMPRODUCT((SUMIF('[1]كشف حساب عميل (46)'!$F$204:$F$216,"*6 درج معدل*",'[1]كشف حساب عميل (46)'!$E$204:$E$216)))</f>
        <v>0</v>
      </c>
      <c r="X876" s="12">
        <f>SUMPRODUCT((SUMIF('[1]كشف حساب عميل (46)'!$F$204:$F$216,"*5 درج معدل*",'[1]كشف حساب عميل (46)'!$E$204:$E$216)))</f>
        <v>0</v>
      </c>
      <c r="Y876" s="12">
        <f>SUMPRODUCT((SUMIF('[1]كشف حساب عميل (46)'!$F$204:$F$216,"*4 درج*",'[1]كشف حساب عميل (46)'!$E$204:$E$216)))</f>
        <v>0</v>
      </c>
      <c r="Z876" s="12">
        <f t="shared" si="353"/>
        <v>0</v>
      </c>
    </row>
    <row r="877" spans="1:26" ht="17.25" hidden="1" thickTop="1" thickBot="1">
      <c r="A877" s="9" t="str">
        <f>'[1]عملاء الفرع'!$B$49</f>
        <v>كشف حساب عميل (46)</v>
      </c>
      <c r="B877" s="13"/>
      <c r="C877" s="11" t="s">
        <v>29</v>
      </c>
      <c r="D877" s="12">
        <f t="shared" si="361"/>
        <v>0</v>
      </c>
      <c r="E877" s="12">
        <f t="shared" si="361"/>
        <v>0</v>
      </c>
      <c r="F877" s="12">
        <f t="shared" si="361"/>
        <v>0</v>
      </c>
      <c r="G877" s="12">
        <f t="shared" si="361"/>
        <v>0</v>
      </c>
      <c r="H877" s="12">
        <f t="shared" si="361"/>
        <v>0</v>
      </c>
      <c r="I877" s="12">
        <f t="shared" si="361"/>
        <v>0</v>
      </c>
      <c r="J877" s="12">
        <f t="shared" si="361"/>
        <v>0</v>
      </c>
      <c r="K877" s="12">
        <f t="shared" si="361"/>
        <v>0</v>
      </c>
      <c r="L877" s="12">
        <f t="shared" si="361"/>
        <v>0</v>
      </c>
      <c r="M877" s="12">
        <f t="shared" si="361"/>
        <v>0</v>
      </c>
      <c r="N877" s="12">
        <f t="shared" si="361"/>
        <v>0</v>
      </c>
      <c r="O877" s="12">
        <f t="shared" si="361"/>
        <v>0</v>
      </c>
      <c r="P877" s="12">
        <f t="shared" si="361"/>
        <v>0</v>
      </c>
      <c r="Q877" s="12">
        <f t="shared" si="361"/>
        <v>0</v>
      </c>
      <c r="R877" s="12">
        <f t="shared" si="361"/>
        <v>0</v>
      </c>
      <c r="S877" s="12">
        <f t="shared" si="361"/>
        <v>0</v>
      </c>
      <c r="T877" s="12">
        <f t="shared" ref="T877:AM877" si="368">SUM(T874:T876)</f>
        <v>0</v>
      </c>
      <c r="U877" s="12">
        <f t="shared" si="368"/>
        <v>0</v>
      </c>
      <c r="V877" s="12">
        <f t="shared" si="368"/>
        <v>0</v>
      </c>
      <c r="W877" s="12">
        <f t="shared" si="368"/>
        <v>0</v>
      </c>
      <c r="X877" s="12">
        <f t="shared" si="368"/>
        <v>0</v>
      </c>
      <c r="Y877" s="12">
        <f t="shared" si="368"/>
        <v>0</v>
      </c>
      <c r="Z877" s="12">
        <f t="shared" si="353"/>
        <v>0</v>
      </c>
    </row>
    <row r="878" spans="1:26" ht="17.25" hidden="1" thickTop="1" thickBot="1">
      <c r="A878" s="9" t="str">
        <f>'[1]عملاء الفرع'!$B$49</f>
        <v>كشف حساب عميل (46)</v>
      </c>
      <c r="B878" s="13"/>
      <c r="C878" s="11" t="s">
        <v>30</v>
      </c>
      <c r="D878" s="12">
        <f t="shared" si="363"/>
        <v>0</v>
      </c>
      <c r="E878" s="12">
        <f t="shared" si="363"/>
        <v>0</v>
      </c>
      <c r="F878" s="12">
        <f t="shared" si="363"/>
        <v>0</v>
      </c>
      <c r="G878" s="12">
        <f t="shared" si="363"/>
        <v>0</v>
      </c>
      <c r="H878" s="12">
        <f t="shared" si="363"/>
        <v>0</v>
      </c>
      <c r="I878" s="12">
        <f t="shared" si="363"/>
        <v>0</v>
      </c>
      <c r="J878" s="12">
        <f t="shared" si="363"/>
        <v>0</v>
      </c>
      <c r="K878" s="12">
        <f t="shared" si="363"/>
        <v>0</v>
      </c>
      <c r="L878" s="12">
        <f t="shared" si="363"/>
        <v>0</v>
      </c>
      <c r="M878" s="12">
        <f t="shared" si="363"/>
        <v>0</v>
      </c>
      <c r="N878" s="12">
        <f t="shared" si="363"/>
        <v>0</v>
      </c>
      <c r="O878" s="12">
        <f t="shared" si="363"/>
        <v>0</v>
      </c>
      <c r="P878" s="12">
        <f t="shared" si="363"/>
        <v>0</v>
      </c>
      <c r="Q878" s="12">
        <f t="shared" si="363"/>
        <v>0</v>
      </c>
      <c r="R878" s="12">
        <f t="shared" si="363"/>
        <v>0</v>
      </c>
      <c r="S878" s="12">
        <f t="shared" si="363"/>
        <v>0</v>
      </c>
      <c r="T878" s="12">
        <f t="shared" si="363"/>
        <v>0</v>
      </c>
      <c r="U878" s="12">
        <f t="shared" si="363"/>
        <v>0</v>
      </c>
      <c r="V878" s="12">
        <f t="shared" si="363"/>
        <v>0</v>
      </c>
      <c r="W878" s="12">
        <f t="shared" si="363"/>
        <v>0</v>
      </c>
      <c r="X878" s="12">
        <f t="shared" si="363"/>
        <v>0</v>
      </c>
      <c r="Y878" s="12">
        <f t="shared" si="363"/>
        <v>0</v>
      </c>
      <c r="Z878" s="12">
        <f t="shared" si="353"/>
        <v>0</v>
      </c>
    </row>
    <row r="879" spans="1:26" ht="17.25" hidden="1" thickTop="1" thickBot="1">
      <c r="A879" s="9" t="str">
        <f>'[1]عملاء الفرع'!$B$49</f>
        <v>كشف حساب عميل (46)</v>
      </c>
      <c r="B879" s="13"/>
      <c r="C879" s="11" t="s">
        <v>31</v>
      </c>
      <c r="D879" s="12">
        <f t="shared" si="364"/>
        <v>0</v>
      </c>
      <c r="E879" s="12">
        <f t="shared" si="364"/>
        <v>0</v>
      </c>
      <c r="F879" s="12">
        <f t="shared" si="364"/>
        <v>0</v>
      </c>
      <c r="G879" s="12">
        <f t="shared" si="364"/>
        <v>0</v>
      </c>
      <c r="H879" s="12">
        <f t="shared" si="364"/>
        <v>0</v>
      </c>
      <c r="I879" s="12">
        <f t="shared" si="364"/>
        <v>0</v>
      </c>
      <c r="J879" s="12">
        <f t="shared" si="364"/>
        <v>0</v>
      </c>
      <c r="K879" s="12">
        <f t="shared" si="364"/>
        <v>0</v>
      </c>
      <c r="L879" s="12">
        <f t="shared" si="364"/>
        <v>0</v>
      </c>
      <c r="M879" s="12">
        <f t="shared" si="364"/>
        <v>0</v>
      </c>
      <c r="N879" s="12">
        <f t="shared" si="364"/>
        <v>0</v>
      </c>
      <c r="O879" s="12">
        <f t="shared" si="364"/>
        <v>0</v>
      </c>
      <c r="P879" s="12">
        <f t="shared" si="364"/>
        <v>0</v>
      </c>
      <c r="Q879" s="12">
        <f t="shared" si="364"/>
        <v>0</v>
      </c>
      <c r="R879" s="12">
        <f t="shared" si="364"/>
        <v>0</v>
      </c>
      <c r="S879" s="12">
        <f t="shared" si="364"/>
        <v>0</v>
      </c>
      <c r="T879" s="12">
        <f t="shared" si="364"/>
        <v>0</v>
      </c>
      <c r="U879" s="12">
        <f t="shared" si="364"/>
        <v>0</v>
      </c>
      <c r="V879" s="12">
        <f t="shared" si="364"/>
        <v>0</v>
      </c>
      <c r="W879" s="12">
        <f t="shared" si="364"/>
        <v>0</v>
      </c>
      <c r="X879" s="12">
        <f t="shared" si="364"/>
        <v>0</v>
      </c>
      <c r="Y879" s="12">
        <f t="shared" si="364"/>
        <v>0</v>
      </c>
      <c r="Z879" s="12">
        <f t="shared" si="353"/>
        <v>0</v>
      </c>
    </row>
    <row r="880" spans="1:26" ht="17.25" thickTop="1" thickBot="1">
      <c r="A880" s="9" t="str">
        <f>'[1]عملاء الفرع'!$B$50</f>
        <v>كشف حساب عميل (47)</v>
      </c>
      <c r="B880" s="13"/>
      <c r="C880" s="11">
        <v>40909</v>
      </c>
      <c r="D880" s="12">
        <f>SUMPRODUCT((SUMIF('[1]كشف حساب عميل (47)'!$F$7:$F$37,"*560*",'[1]كشف حساب عميل (47)'!$E$7:$E$37)))</f>
        <v>0</v>
      </c>
      <c r="E880" s="12">
        <f>SUMPRODUCT((SUMIF('[1]كشف حساب عميل (47)'!$F$7:$F$37,"*510*",'[1]كشف حساب عميل (47)'!$E$7:$E$37)))</f>
        <v>0</v>
      </c>
      <c r="F880" s="12">
        <f>SUMPRODUCT((SUMIF('[1]كشف حساب عميل (47)'!$F$7:$F$37,"*430 لتر نوفرست*",'[1]كشف حساب عميل (47)'!$E$7:$E$37)))</f>
        <v>0</v>
      </c>
      <c r="G880" s="12">
        <f>SUMPRODUCT((SUMIF('[1]كشف حساب عميل (47)'!$F$7:$F$37,"*340 لتر نوفرست*",'[1]كشف حساب عميل (47)'!$E$7:$E$37)))</f>
        <v>0</v>
      </c>
      <c r="H880" s="12">
        <f>SUMPRODUCT((SUMIF('[1]كشف حساب عميل (47)'!$F$7:$F$37,"*339 لتر نوفرست*",'[1]كشف حساب عميل (47)'!$E$7:$E$37)))</f>
        <v>0</v>
      </c>
      <c r="I880" s="12">
        <f>SUMPRODUCT((SUMIF('[1]كشف حساب عميل (47)'!$F$7:$F$37,"*338*",'[1]كشف حساب عميل (47)'!$E$7:$E$37)))</f>
        <v>0</v>
      </c>
      <c r="J880" s="12">
        <f>SUMPRODUCT((SUMIF('[1]كشف حساب عميل (47)'!$F$7:$F$37,"*330*",'[1]كشف حساب عميل (47)'!$E$7:$E$37)))</f>
        <v>0</v>
      </c>
      <c r="K880" s="12">
        <f>SUMPRODUCT((SUMIF('[1]كشف حساب عميل (47)'!$F$7:$F$37,"*580*",'[1]كشف حساب عميل (47)'!$E$7:$E$37)))</f>
        <v>0</v>
      </c>
      <c r="L880" s="12">
        <f>SUMPRODUCT((SUMIF('[1]كشف حساب عميل (47)'!$F$7:$F$37,"*430 لتر برستيج*",'[1]كشف حساب عميل (47)'!$E$7:$E$37)))</f>
        <v>0</v>
      </c>
      <c r="M880" s="12">
        <f>SUMPRODUCT((SUMIF('[1]كشف حساب عميل (47)'!$F$7:$F$37,"*340 لتر برستيج*",'[1]كشف حساب عميل (47)'!$E$7:$E$37)))</f>
        <v>0</v>
      </c>
      <c r="N880" s="12">
        <f>SUMPRODUCT((SUMIF('[1]كشف حساب عميل (47)'!$F$7:$F$37,"*339 لتر برستيج*",'[1]كشف حساب عميل (47)'!$E$7:$E$37)))</f>
        <v>0</v>
      </c>
      <c r="O880" s="12">
        <f>SUMPRODUCT((SUMIF('[1]كشف حساب عميل (47)'!$F$7:$F$37,"*320*",'[1]كشف حساب عميل (47)'!$E$7:$E$37)))</f>
        <v>0</v>
      </c>
      <c r="P880" s="12">
        <f>SUMPRODUCT((SUMIF('[1]كشف حساب عميل (47)'!$F$7:$F$37,"*290*",'[1]كشف حساب عميل (47)'!$E$7:$E$37)))</f>
        <v>0</v>
      </c>
      <c r="Q880" s="12">
        <f>SUMPRODUCT((SUMIF('[1]كشف حساب عميل (47)'!$F$7:$F$37,"*335 لتر اوسكار*",'[1]كشف حساب عميل (47)'!$E$7:$E$37)))</f>
        <v>0</v>
      </c>
      <c r="R880" s="12">
        <f>SUMPRODUCT((SUMIF('[1]كشف حساب عميل (47)'!$F$7:$F$37,"*335 لتر برنسيسه*",'[1]كشف حساب عميل (47)'!$E$7:$E$37)))</f>
        <v>0</v>
      </c>
      <c r="S880" s="12">
        <f>SUMPRODUCT((SUMIF('[1]كشف حساب عميل (47)'!$F$7:$F$37,"*328*",'[1]كشف حساب عميل (47)'!$E$7:$E$37)))</f>
        <v>0</v>
      </c>
      <c r="T880" s="12">
        <f>SUMPRODUCT((SUMIF('[1]كشف حساب عميل (47)'!$F$7:$F$37,"*7 درج نوفرست*",'[1]كشف حساب عميل (47)'!$E$7:$E$37)))</f>
        <v>0</v>
      </c>
      <c r="U880" s="12">
        <f>SUMPRODUCT((SUMIF('[1]كشف حساب عميل (47)'!$F$7:$F$37,"*6 درج نوفرست*",'[1]كشف حساب عميل (47)'!$E$7:$E$37)))</f>
        <v>0</v>
      </c>
      <c r="V880" s="12">
        <f>SUMPRODUCT((SUMIF('[1]كشف حساب عميل (47)'!$F$7:$F$37,"*5 درج نوفرست*",'[1]كشف حساب عميل (47)'!$E$7:$E$37)))</f>
        <v>0</v>
      </c>
      <c r="W880" s="12">
        <f>SUMPRODUCT((SUMIF('[1]كشف حساب عميل (47)'!$F$7:$F$37,"*6 درج معدل*",'[1]كشف حساب عميل (47)'!$E$7:$E$37)))</f>
        <v>0</v>
      </c>
      <c r="X880" s="12">
        <f>SUMPRODUCT((SUMIF('[1]كشف حساب عميل (47)'!$F$7:$F$37,"*5 درج معدل*",'[1]كشف حساب عميل (47)'!$E$7:$E$37)))</f>
        <v>0</v>
      </c>
      <c r="Y880" s="12">
        <f>SUMPRODUCT((SUMIF('[1]كشف حساب عميل (47)'!$F$7:$F$37,"*4 درج*",'[1]كشف حساب عميل (47)'!$E$7:$E$37)))</f>
        <v>0</v>
      </c>
      <c r="Z880" s="12">
        <f t="shared" si="353"/>
        <v>0</v>
      </c>
    </row>
    <row r="881" spans="1:26" ht="17.25" hidden="1" thickTop="1" thickBot="1">
      <c r="A881" s="9" t="str">
        <f>'[1]عملاء الفرع'!$B$50</f>
        <v>كشف حساب عميل (47)</v>
      </c>
      <c r="B881" s="13"/>
      <c r="C881" s="11">
        <v>40940</v>
      </c>
      <c r="D881" s="12">
        <f>SUMPRODUCT((SUMIF('[1]كشف حساب عميل (47)'!$F$39:$F$48,"*560*",'[1]كشف حساب عميل (47)'!$E$39:$E$48)))</f>
        <v>0</v>
      </c>
      <c r="E881" s="12">
        <f>SUMPRODUCT((SUMIF('[1]كشف حساب عميل (47)'!$F$39:$F$48,"*510*",'[1]كشف حساب عميل (47)'!$E$39:$E$48)))</f>
        <v>0</v>
      </c>
      <c r="F881" s="12">
        <f>SUMPRODUCT((SUMIF('[1]كشف حساب عميل (47)'!$F$39:$F$48,"*430 لتر نوفرست*",'[1]كشف حساب عميل (47)'!$E$39:$E$48)))</f>
        <v>0</v>
      </c>
      <c r="G881" s="12">
        <f>SUMPRODUCT((SUMIF('[1]كشف حساب عميل (47)'!$F$39:$F$48,"*340 لتر نوفرست*",'[1]كشف حساب عميل (47)'!$E$39:$E$48)))</f>
        <v>0</v>
      </c>
      <c r="H881" s="12">
        <f>SUMPRODUCT((SUMIF('[1]كشف حساب عميل (47)'!$F$39:$F$48,"*339 لتر نوفرست*",'[1]كشف حساب عميل (47)'!$E$39:$E$48)))</f>
        <v>0</v>
      </c>
      <c r="I881" s="12">
        <f>SUMPRODUCT((SUMIF('[1]كشف حساب عميل (47)'!$F$39:$F$48,"*338*",'[1]كشف حساب عميل (47)'!$E$39:$E$48)))</f>
        <v>0</v>
      </c>
      <c r="J881" s="12">
        <f>SUMPRODUCT((SUMIF('[1]كشف حساب عميل (47)'!$F$39:$F$48,"*330*",'[1]كشف حساب عميل (47)'!$E$39:$E$48)))</f>
        <v>0</v>
      </c>
      <c r="K881" s="12">
        <f>SUMPRODUCT((SUMIF('[1]كشف حساب عميل (47)'!$F$39:$F$48,"*580*",'[1]كشف حساب عميل (47)'!$E$39:$E$48)))</f>
        <v>0</v>
      </c>
      <c r="L881" s="12">
        <f>SUMPRODUCT((SUMIF('[1]كشف حساب عميل (47)'!$F$39:$F$48,"*430 لتر برستيج*",'[1]كشف حساب عميل (47)'!$E$39:$E$48)))</f>
        <v>0</v>
      </c>
      <c r="M881" s="12">
        <f>SUMPRODUCT((SUMIF('[1]كشف حساب عميل (47)'!$F$39:$F$48,"*340 لتر برستيج*",'[1]كشف حساب عميل (47)'!$E$39:$E$48)))</f>
        <v>0</v>
      </c>
      <c r="N881" s="12">
        <f>SUMPRODUCT((SUMIF('[1]كشف حساب عميل (47)'!$F$39:$F$48,"*339 لتر برستيج*",'[1]كشف حساب عميل (47)'!$E$39:$E$48)))</f>
        <v>0</v>
      </c>
      <c r="O881" s="12">
        <f>SUMPRODUCT((SUMIF('[1]كشف حساب عميل (47)'!$F$39:$F$48,"*320*",'[1]كشف حساب عميل (47)'!$E$39:$E$48)))</f>
        <v>0</v>
      </c>
      <c r="P881" s="12">
        <f>SUMPRODUCT((SUMIF('[1]كشف حساب عميل (47)'!$F$39:$F$48,"*290*",'[1]كشف حساب عميل (47)'!$E$39:$E$48)))</f>
        <v>0</v>
      </c>
      <c r="Q881" s="12">
        <f>SUMPRODUCT((SUMIF('[1]كشف حساب عميل (47)'!$F$39:$F$48,"*335 لتر اوسكار*",'[1]كشف حساب عميل (47)'!$E$39:$E$48)))</f>
        <v>0</v>
      </c>
      <c r="R881" s="12">
        <f>SUMPRODUCT((SUMIF('[1]كشف حساب عميل (47)'!$F$39:$F$48,"*335 لتر برنسيسه*",'[1]كشف حساب عميل (47)'!$E$39:$E$48)))</f>
        <v>0</v>
      </c>
      <c r="S881" s="12">
        <f>SUMPRODUCT((SUMIF('[1]كشف حساب عميل (47)'!$F$39:$F$48,"*328*",'[1]كشف حساب عميل (47)'!$E$39:$E$48)))</f>
        <v>0</v>
      </c>
      <c r="T881" s="12">
        <f>SUMPRODUCT((SUMIF('[1]كشف حساب عميل (47)'!$F$39:$F$48,"*7 درج نوفرست*",'[1]كشف حساب عميل (47)'!$E$39:$E$48)))</f>
        <v>0</v>
      </c>
      <c r="U881" s="12">
        <f>SUMPRODUCT((SUMIF('[1]كشف حساب عميل (47)'!$F$39:$F$48,"*6 درج نوفرست*",'[1]كشف حساب عميل (47)'!$E$39:$E$48)))</f>
        <v>0</v>
      </c>
      <c r="V881" s="12">
        <f>SUMPRODUCT((SUMIF('[1]كشف حساب عميل (47)'!$F$39:$F$48,"*5 درج نوفرست*",'[1]كشف حساب عميل (47)'!$E$39:$E$48)))</f>
        <v>0</v>
      </c>
      <c r="W881" s="12">
        <f>SUMPRODUCT((SUMIF('[1]كشف حساب عميل (47)'!$F$39:$F$48,"*6 درج معدل*",'[1]كشف حساب عميل (47)'!$E$39:$E$48)))</f>
        <v>0</v>
      </c>
      <c r="X881" s="12">
        <f>SUMPRODUCT((SUMIF('[1]كشف حساب عميل (47)'!$F$39:$F$48,"*5 درج معدل*",'[1]كشف حساب عميل (47)'!$E$39:$E$48)))</f>
        <v>0</v>
      </c>
      <c r="Y881" s="12">
        <f>SUMPRODUCT((SUMIF('[1]كشف حساب عميل (47)'!$F$39:$F$48,"*4 درج*",'[1]كشف حساب عميل (47)'!$E$39:$E$48)))</f>
        <v>0</v>
      </c>
      <c r="Z881" s="12">
        <f t="shared" si="353"/>
        <v>0</v>
      </c>
    </row>
    <row r="882" spans="1:26" ht="17.25" hidden="1" thickTop="1" thickBot="1">
      <c r="A882" s="9" t="str">
        <f>'[1]عملاء الفرع'!$B$50</f>
        <v>كشف حساب عميل (47)</v>
      </c>
      <c r="B882" s="13"/>
      <c r="C882" s="11">
        <v>40969</v>
      </c>
      <c r="D882" s="12">
        <f>SUMPRODUCT((SUMIF('[1]كشف حساب عميل (47)'!$F$50:$F$60,"*560*",'[1]كشف حساب عميل (47)'!$E$50:$E$60)))</f>
        <v>0</v>
      </c>
      <c r="E882" s="12">
        <f>SUMPRODUCT((SUMIF('[1]كشف حساب عميل (47)'!$F$50:$F$60,"*510*",'[1]كشف حساب عميل (47)'!$E$50:$E$60)))</f>
        <v>0</v>
      </c>
      <c r="F882" s="12">
        <f>SUMPRODUCT((SUMIF('[1]كشف حساب عميل (47)'!$F$50:$F$60,"*430 لتر نوفرست*",'[1]كشف حساب عميل (47)'!$E$50:$E$60)))</f>
        <v>0</v>
      </c>
      <c r="G882" s="12">
        <f>SUMPRODUCT((SUMIF('[1]كشف حساب عميل (47)'!$F$50:$F$60,"*340 لتر نوفرست*",'[1]كشف حساب عميل (47)'!$E$50:$E$60)))</f>
        <v>0</v>
      </c>
      <c r="H882" s="12">
        <f>SUMPRODUCT((SUMIF('[1]كشف حساب عميل (47)'!$F$50:$F$60,"*339 لتر نوفرست*",'[1]كشف حساب عميل (47)'!$E$50:$E$60)))</f>
        <v>0</v>
      </c>
      <c r="I882" s="12">
        <f>SUMPRODUCT((SUMIF('[1]كشف حساب عميل (47)'!$F$50:$F$60,"*338*",'[1]كشف حساب عميل (47)'!$E$50:$E$60)))</f>
        <v>0</v>
      </c>
      <c r="J882" s="12">
        <f>SUMPRODUCT((SUMIF('[1]كشف حساب عميل (47)'!$F$50:$F$60,"*330*",'[1]كشف حساب عميل (47)'!$E$50:$E$60)))</f>
        <v>0</v>
      </c>
      <c r="K882" s="12">
        <f>SUMPRODUCT((SUMIF('[1]كشف حساب عميل (47)'!$F$50:$F$60,"*580*",'[1]كشف حساب عميل (47)'!$E$50:$E$60)))</f>
        <v>0</v>
      </c>
      <c r="L882" s="12">
        <f>SUMPRODUCT((SUMIF('[1]كشف حساب عميل (47)'!$F$50:$F$60,"*430 لتر برستيج*",'[1]كشف حساب عميل (47)'!$E$50:$E$60)))</f>
        <v>0</v>
      </c>
      <c r="M882" s="12">
        <f>SUMPRODUCT((SUMIF('[1]كشف حساب عميل (47)'!$F$50:$F$60,"*340 لتر برستيج*",'[1]كشف حساب عميل (47)'!$E$50:$E$60)))</f>
        <v>0</v>
      </c>
      <c r="N882" s="12">
        <f>SUMPRODUCT((SUMIF('[1]كشف حساب عميل (47)'!$F$50:$F$60,"*339 لتر برستيج*",'[1]كشف حساب عميل (47)'!$E$50:$E$60)))</f>
        <v>0</v>
      </c>
      <c r="O882" s="12">
        <f>SUMPRODUCT((SUMIF('[1]كشف حساب عميل (47)'!$F$50:$F$60,"*320*",'[1]كشف حساب عميل (47)'!$E$50:$E$60)))</f>
        <v>0</v>
      </c>
      <c r="P882" s="12">
        <f>SUMPRODUCT((SUMIF('[1]كشف حساب عميل (47)'!$F$50:$F$60,"*290*",'[1]كشف حساب عميل (47)'!$E$50:$E$60)))</f>
        <v>0</v>
      </c>
      <c r="Q882" s="12">
        <f>SUMPRODUCT((SUMIF('[1]كشف حساب عميل (47)'!$F$50:$F$60,"*335 لتر اوسكار*",'[1]كشف حساب عميل (47)'!$E$50:$E$60)))</f>
        <v>0</v>
      </c>
      <c r="R882" s="12">
        <f>SUMPRODUCT((SUMIF('[1]كشف حساب عميل (47)'!$F$50:$F$60,"*335 لتر برنسيسه*",'[1]كشف حساب عميل (47)'!$E$50:$E$60)))</f>
        <v>0</v>
      </c>
      <c r="S882" s="12">
        <f>SUMPRODUCT((SUMIF('[1]كشف حساب عميل (47)'!$F$50:$F$60,"*328*",'[1]كشف حساب عميل (47)'!$E$50:$E$60)))</f>
        <v>0</v>
      </c>
      <c r="T882" s="12">
        <f>SUMPRODUCT((SUMIF('[1]كشف حساب عميل (47)'!$F$50:$F$60,"*7 درج نوفرست*",'[1]كشف حساب عميل (47)'!$E$50:$E$60)))</f>
        <v>0</v>
      </c>
      <c r="U882" s="12">
        <f>SUMPRODUCT((SUMIF('[1]كشف حساب عميل (47)'!$F$50:$F$60,"*6 درج نوفرست*",'[1]كشف حساب عميل (47)'!$E$50:$E$60)))</f>
        <v>0</v>
      </c>
      <c r="V882" s="12">
        <f>SUMPRODUCT((SUMIF('[1]كشف حساب عميل (47)'!$F$50:$F$60,"*5 درج نوفرست*",'[1]كشف حساب عميل (47)'!$E$50:$E$60)))</f>
        <v>0</v>
      </c>
      <c r="W882" s="12">
        <f>SUMPRODUCT((SUMIF('[1]كشف حساب عميل (47)'!$F$50:$F$60,"*6 درج معدل*",'[1]كشف حساب عميل (47)'!$E$50:$E$60)))</f>
        <v>0</v>
      </c>
      <c r="X882" s="12">
        <f>SUMPRODUCT((SUMIF('[1]كشف حساب عميل (47)'!$F$50:$F$60,"*5 درج معدل*",'[1]كشف حساب عميل (47)'!$E$50:$E$60)))</f>
        <v>0</v>
      </c>
      <c r="Y882" s="12">
        <f>SUMPRODUCT((SUMIF('[1]كشف حساب عميل (47)'!$F$50:$F$60,"*4 درج*",'[1]كشف حساب عميل (47)'!$E$50:$E$60)))</f>
        <v>0</v>
      </c>
      <c r="Z882" s="12">
        <f t="shared" si="353"/>
        <v>0</v>
      </c>
    </row>
    <row r="883" spans="1:26" ht="17.25" hidden="1" thickTop="1" thickBot="1">
      <c r="A883" s="9" t="str">
        <f>'[1]عملاء الفرع'!$B$50</f>
        <v>كشف حساب عميل (47)</v>
      </c>
      <c r="B883" s="13"/>
      <c r="C883" s="11" t="s">
        <v>25</v>
      </c>
      <c r="D883" s="12">
        <f t="shared" ref="D883:S902" si="369">SUM(D880:D882)</f>
        <v>0</v>
      </c>
      <c r="E883" s="12">
        <f t="shared" ref="E883:Y883" si="370">SUM(E880:E882)</f>
        <v>0</v>
      </c>
      <c r="F883" s="12">
        <f t="shared" si="370"/>
        <v>0</v>
      </c>
      <c r="G883" s="12">
        <f t="shared" si="370"/>
        <v>0</v>
      </c>
      <c r="H883" s="12">
        <f t="shared" si="370"/>
        <v>0</v>
      </c>
      <c r="I883" s="12">
        <f t="shared" si="370"/>
        <v>0</v>
      </c>
      <c r="J883" s="12">
        <f t="shared" si="370"/>
        <v>0</v>
      </c>
      <c r="K883" s="12">
        <f t="shared" si="370"/>
        <v>0</v>
      </c>
      <c r="L883" s="12">
        <f t="shared" si="370"/>
        <v>0</v>
      </c>
      <c r="M883" s="12">
        <f t="shared" si="370"/>
        <v>0</v>
      </c>
      <c r="N883" s="12">
        <f t="shared" si="370"/>
        <v>0</v>
      </c>
      <c r="O883" s="12">
        <f t="shared" si="370"/>
        <v>0</v>
      </c>
      <c r="P883" s="12">
        <f t="shared" si="370"/>
        <v>0</v>
      </c>
      <c r="Q883" s="12">
        <f t="shared" si="370"/>
        <v>0</v>
      </c>
      <c r="R883" s="12">
        <f t="shared" si="370"/>
        <v>0</v>
      </c>
      <c r="S883" s="12">
        <f t="shared" si="370"/>
        <v>0</v>
      </c>
      <c r="T883" s="12">
        <f t="shared" si="370"/>
        <v>0</v>
      </c>
      <c r="U883" s="12">
        <f t="shared" si="370"/>
        <v>0</v>
      </c>
      <c r="V883" s="12">
        <f t="shared" si="370"/>
        <v>0</v>
      </c>
      <c r="W883" s="12">
        <f t="shared" si="370"/>
        <v>0</v>
      </c>
      <c r="X883" s="12">
        <f t="shared" si="370"/>
        <v>0</v>
      </c>
      <c r="Y883" s="12">
        <f t="shared" si="370"/>
        <v>0</v>
      </c>
      <c r="Z883" s="12">
        <f t="shared" si="353"/>
        <v>0</v>
      </c>
    </row>
    <row r="884" spans="1:26" ht="17.25" hidden="1" thickTop="1" thickBot="1">
      <c r="A884" s="9" t="str">
        <f>'[1]عملاء الفرع'!$B$50</f>
        <v>كشف حساب عميل (47)</v>
      </c>
      <c r="B884" s="13"/>
      <c r="C884" s="11">
        <v>41000</v>
      </c>
      <c r="D884" s="12">
        <f>SUMPRODUCT((SUMIF('[1]كشف حساب عميل (47)'!$F$62:$F$72,"*560*",'[1]كشف حساب عميل (47)'!$E$62:$E$72)))</f>
        <v>0</v>
      </c>
      <c r="E884" s="12">
        <f>SUMPRODUCT((SUMIF('[1]كشف حساب عميل (47)'!$F$62:$F$72,"*510*",'[1]كشف حساب عميل (47)'!$E$62:$E$72)))</f>
        <v>0</v>
      </c>
      <c r="F884" s="12">
        <f>SUMPRODUCT((SUMIF('[1]كشف حساب عميل (47)'!$F$62:$F$72,"*430 لتر نوفرست*",'[1]كشف حساب عميل (47)'!$E$62:$E$72)))</f>
        <v>0</v>
      </c>
      <c r="G884" s="12">
        <f>SUMPRODUCT((SUMIF('[1]كشف حساب عميل (47)'!$F$62:$F$72,"*340 لتر نوفرست*",'[1]كشف حساب عميل (47)'!$E$62:$E$72)))</f>
        <v>0</v>
      </c>
      <c r="H884" s="12">
        <f>SUMPRODUCT((SUMIF('[1]كشف حساب عميل (47)'!$F$62:$F$72,"*339 لتر نوفرست*",'[1]كشف حساب عميل (47)'!$E$62:$E$72)))</f>
        <v>0</v>
      </c>
      <c r="I884" s="12">
        <f>SUMPRODUCT((SUMIF('[1]كشف حساب عميل (47)'!$F$62:$F$72,"*338*",'[1]كشف حساب عميل (47)'!$E$62:$E$72)))</f>
        <v>0</v>
      </c>
      <c r="J884" s="12">
        <f>SUMPRODUCT((SUMIF('[1]كشف حساب عميل (47)'!$F$62:$F$72,"*330*",'[1]كشف حساب عميل (47)'!$E$62:$E$72)))</f>
        <v>0</v>
      </c>
      <c r="K884" s="12">
        <f>SUMPRODUCT((SUMIF('[1]كشف حساب عميل (47)'!$F$62:$F$72,"*580*",'[1]كشف حساب عميل (47)'!$E$62:$E$72)))</f>
        <v>0</v>
      </c>
      <c r="L884" s="12">
        <f>SUMPRODUCT((SUMIF('[1]كشف حساب عميل (47)'!$F$62:$F$72,"*430 لتر برستيج*",'[1]كشف حساب عميل (47)'!$E$62:$E$72)))</f>
        <v>0</v>
      </c>
      <c r="M884" s="12">
        <f>SUMPRODUCT((SUMIF('[1]كشف حساب عميل (47)'!$F$62:$F$72,"*340 لتر برستيج*",'[1]كشف حساب عميل (47)'!$E$62:$E$72)))</f>
        <v>0</v>
      </c>
      <c r="N884" s="12">
        <f>SUMPRODUCT((SUMIF('[1]كشف حساب عميل (47)'!$F$62:$F$72,"*339 لتر برستيج*",'[1]كشف حساب عميل (47)'!$E$62:$E$72)))</f>
        <v>0</v>
      </c>
      <c r="O884" s="12">
        <f>SUMPRODUCT((SUMIF('[1]كشف حساب عميل (47)'!$F$62:$F$72,"*320*",'[1]كشف حساب عميل (47)'!$E$62:$E$72)))</f>
        <v>0</v>
      </c>
      <c r="P884" s="12">
        <f>SUMPRODUCT((SUMIF('[1]كشف حساب عميل (47)'!$F$62:$F$72,"*290*",'[1]كشف حساب عميل (47)'!$E$62:$E$72)))</f>
        <v>0</v>
      </c>
      <c r="Q884" s="12">
        <f>SUMPRODUCT((SUMIF('[1]كشف حساب عميل (47)'!$F$62:$F$72,"*335 لتر اوسكار*",'[1]كشف حساب عميل (47)'!$E$62:$E$72)))</f>
        <v>0</v>
      </c>
      <c r="R884" s="12">
        <f>SUMPRODUCT((SUMIF('[1]كشف حساب عميل (47)'!$F$62:$F$72,"*335 لتر برنسيسه*",'[1]كشف حساب عميل (47)'!$E$62:$E$72)))</f>
        <v>0</v>
      </c>
      <c r="S884" s="12">
        <f>SUMPRODUCT((SUMIF('[1]كشف حساب عميل (47)'!$F$62:$F$72,"*328*",'[1]كشف حساب عميل (47)'!$E$62:$E$72)))</f>
        <v>0</v>
      </c>
      <c r="T884" s="12">
        <f>SUMPRODUCT((SUMIF('[1]كشف حساب عميل (47)'!$F$62:$F$72,"*7 درج نوفرست*",'[1]كشف حساب عميل (47)'!$E$62:$E$72)))</f>
        <v>0</v>
      </c>
      <c r="U884" s="12">
        <f>SUMPRODUCT((SUMIF('[1]كشف حساب عميل (47)'!$F$62:$F$72,"*6 درج نوفرست*",'[1]كشف حساب عميل (47)'!$E$62:$E$72)))</f>
        <v>0</v>
      </c>
      <c r="V884" s="12">
        <f>SUMPRODUCT((SUMIF('[1]كشف حساب عميل (47)'!$F$62:$F$72,"*5 درج نوفرست*",'[1]كشف حساب عميل (47)'!$E$62:$E$72)))</f>
        <v>0</v>
      </c>
      <c r="W884" s="12">
        <f>SUMPRODUCT((SUMIF('[1]كشف حساب عميل (47)'!$F$62:$F$72,"*6 درج معدل*",'[1]كشف حساب عميل (47)'!$E$62:$E$72)))</f>
        <v>0</v>
      </c>
      <c r="X884" s="12">
        <f>SUMPRODUCT((SUMIF('[1]كشف حساب عميل (47)'!$F$62:$F$72,"*5 درج معدل*",'[1]كشف حساب عميل (47)'!$E$62:$E$72)))</f>
        <v>0</v>
      </c>
      <c r="Y884" s="12">
        <f>SUMPRODUCT((SUMIF('[1]كشف حساب عميل (47)'!$F$62:$F$72,"*4 درج*",'[1]كشف حساب عميل (47)'!$E$62:$E$72)))</f>
        <v>0</v>
      </c>
      <c r="Z884" s="12">
        <f t="shared" si="353"/>
        <v>0</v>
      </c>
    </row>
    <row r="885" spans="1:26" ht="17.25" hidden="1" thickTop="1" thickBot="1">
      <c r="A885" s="9" t="str">
        <f>'[1]عملاء الفرع'!$B$50</f>
        <v>كشف حساب عميل (47)</v>
      </c>
      <c r="B885" s="13"/>
      <c r="C885" s="11">
        <v>41030</v>
      </c>
      <c r="D885" s="12">
        <f>SUMPRODUCT((SUMIF('[1]كشف حساب عميل (47)'!$F$74:$F$84,"*560*",'[1]كشف حساب عميل (47)'!$E$74:$E$84)))</f>
        <v>0</v>
      </c>
      <c r="E885" s="12">
        <f>SUMPRODUCT((SUMIF('[1]كشف حساب عميل (47)'!$F$74:$F$84,"*510*",'[1]كشف حساب عميل (47)'!$E$74:$E$84)))</f>
        <v>0</v>
      </c>
      <c r="F885" s="12">
        <f>SUMPRODUCT((SUMIF('[1]كشف حساب عميل (47)'!$F$74:$F$84,"*430 لتر نوفرست*",'[1]كشف حساب عميل (47)'!$E$74:$E$84)))</f>
        <v>0</v>
      </c>
      <c r="G885" s="12">
        <f>SUMPRODUCT((SUMIF('[1]كشف حساب عميل (47)'!$F$74:$F$84,"*340 لتر نوفرست*",'[1]كشف حساب عميل (47)'!$E$74:$E$84)))</f>
        <v>0</v>
      </c>
      <c r="H885" s="12">
        <f>SUMPRODUCT((SUMIF('[1]كشف حساب عميل (47)'!$F$74:$F$84,"*339 لتر نوفرست*",'[1]كشف حساب عميل (47)'!$E$74:$E$84)))</f>
        <v>0</v>
      </c>
      <c r="I885" s="12">
        <f>SUMPRODUCT((SUMIF('[1]كشف حساب عميل (47)'!$F$74:$F$84,"*338*",'[1]كشف حساب عميل (47)'!$E$74:$E$84)))</f>
        <v>0</v>
      </c>
      <c r="J885" s="12">
        <f>SUMPRODUCT((SUMIF('[1]كشف حساب عميل (47)'!$F$74:$F$84,"*330*",'[1]كشف حساب عميل (47)'!$E$74:$E$84)))</f>
        <v>0</v>
      </c>
      <c r="K885" s="12">
        <f>SUMPRODUCT((SUMIF('[1]كشف حساب عميل (47)'!$F$74:$F$84,"*580*",'[1]كشف حساب عميل (47)'!$E$74:$E$84)))</f>
        <v>0</v>
      </c>
      <c r="L885" s="12">
        <f>SUMPRODUCT((SUMIF('[1]كشف حساب عميل (47)'!$F$74:$F$84,"*430 لتر برستيج*",'[1]كشف حساب عميل (47)'!$E$74:$E$84)))</f>
        <v>0</v>
      </c>
      <c r="M885" s="12">
        <f>SUMPRODUCT((SUMIF('[1]كشف حساب عميل (47)'!$F$74:$F$84,"*340 لتر برستيج*",'[1]كشف حساب عميل (47)'!$E$74:$E$84)))</f>
        <v>0</v>
      </c>
      <c r="N885" s="12">
        <f>SUMPRODUCT((SUMIF('[1]كشف حساب عميل (47)'!$F$74:$F$84,"*339 لتر برستيج*",'[1]كشف حساب عميل (47)'!$E$74:$E$84)))</f>
        <v>0</v>
      </c>
      <c r="O885" s="12">
        <f>SUMPRODUCT((SUMIF('[1]كشف حساب عميل (47)'!$F$74:$F$84,"*320*",'[1]كشف حساب عميل (47)'!$E$74:$E$84)))</f>
        <v>0</v>
      </c>
      <c r="P885" s="12">
        <f>SUMPRODUCT((SUMIF('[1]كشف حساب عميل (47)'!$F$74:$F$84,"*290*",'[1]كشف حساب عميل (47)'!$E$74:$E$84)))</f>
        <v>0</v>
      </c>
      <c r="Q885" s="12">
        <f>SUMPRODUCT((SUMIF('[1]كشف حساب عميل (47)'!$F$74:$F$84,"*335 لتر اوسكار*",'[1]كشف حساب عميل (47)'!$E$74:$E$84)))</f>
        <v>0</v>
      </c>
      <c r="R885" s="12">
        <f>SUMPRODUCT((SUMIF('[1]كشف حساب عميل (47)'!$F$74:$F$84,"*335 لتر برنسيسه*",'[1]كشف حساب عميل (47)'!$E$74:$E$84)))</f>
        <v>0</v>
      </c>
      <c r="S885" s="12">
        <f>SUMPRODUCT((SUMIF('[1]كشف حساب عميل (47)'!$F$74:$F$84,"*328*",'[1]كشف حساب عميل (47)'!$E$74:$E$84)))</f>
        <v>0</v>
      </c>
      <c r="T885" s="12">
        <f>SUMPRODUCT((SUMIF('[1]كشف حساب عميل (47)'!$F$74:$F$84,"*7 درج نوفرست*",'[1]كشف حساب عميل (47)'!$E$74:$E$84)))</f>
        <v>0</v>
      </c>
      <c r="U885" s="12">
        <f>SUMPRODUCT((SUMIF('[1]كشف حساب عميل (47)'!$F$74:$F$84,"*6 درج نوفرست*",'[1]كشف حساب عميل (47)'!$E$74:$E$84)))</f>
        <v>0</v>
      </c>
      <c r="V885" s="12">
        <f>SUMPRODUCT((SUMIF('[1]كشف حساب عميل (47)'!$F$74:$F$84,"*5 درج نوفرست*",'[1]كشف حساب عميل (47)'!$E$74:$E$84)))</f>
        <v>0</v>
      </c>
      <c r="W885" s="12">
        <f>SUMPRODUCT((SUMIF('[1]كشف حساب عميل (47)'!$F$74:$F$84,"*6 درج معدل*",'[1]كشف حساب عميل (47)'!$E$74:$E$84)))</f>
        <v>0</v>
      </c>
      <c r="X885" s="12">
        <f>SUMPRODUCT((SUMIF('[1]كشف حساب عميل (47)'!$F$74:$F$84,"*5 درج معدل*",'[1]كشف حساب عميل (47)'!$E$74:$E$84)))</f>
        <v>0</v>
      </c>
      <c r="Y885" s="12">
        <f>SUMPRODUCT((SUMIF('[1]كشف حساب عميل (47)'!$F$74:$F$84,"*4 درج*",'[1]كشف حساب عميل (47)'!$E$74:$E$84)))</f>
        <v>0</v>
      </c>
      <c r="Z885" s="12">
        <f t="shared" si="353"/>
        <v>0</v>
      </c>
    </row>
    <row r="886" spans="1:26" ht="17.25" hidden="1" thickTop="1" thickBot="1">
      <c r="A886" s="9" t="str">
        <f>'[1]عملاء الفرع'!$B$50</f>
        <v>كشف حساب عميل (47)</v>
      </c>
      <c r="B886" s="13"/>
      <c r="C886" s="15">
        <v>41061</v>
      </c>
      <c r="D886" s="12">
        <f>SUMPRODUCT((SUMIF('[1]كشف حساب عميل (47)'!$F$86:$F$96,"*560*",'[1]كشف حساب عميل (47)'!$E$86:$E$96)))</f>
        <v>0</v>
      </c>
      <c r="E886" s="12">
        <f>SUMPRODUCT((SUMIF('[1]كشف حساب عميل (47)'!$F$86:$F$96,"*510*",'[1]كشف حساب عميل (47)'!$E$86:$E$96)))</f>
        <v>0</v>
      </c>
      <c r="F886" s="12">
        <f>SUMPRODUCT((SUMIF('[1]كشف حساب عميل (47)'!$F$86:$F$96,"*430 لتر نوفرست*",'[1]كشف حساب عميل (47)'!$E$86:$E$96)))</f>
        <v>0</v>
      </c>
      <c r="G886" s="12">
        <f>SUMPRODUCT((SUMIF('[1]كشف حساب عميل (47)'!$F$86:$F$96,"*340 لتر نوفرست*",'[1]كشف حساب عميل (47)'!$E$86:$E$96)))</f>
        <v>0</v>
      </c>
      <c r="H886" s="12">
        <f>SUMPRODUCT((SUMIF('[1]كشف حساب عميل (47)'!$F$86:$F$96,"*339 لتر نوفرست*",'[1]كشف حساب عميل (47)'!$E$86:$E$96)))</f>
        <v>0</v>
      </c>
      <c r="I886" s="12">
        <f>SUMPRODUCT((SUMIF('[1]كشف حساب عميل (47)'!$F$86:$F$96,"*338*",'[1]كشف حساب عميل (47)'!$E$86:$E$96)))</f>
        <v>0</v>
      </c>
      <c r="J886" s="12">
        <f>SUMPRODUCT((SUMIF('[1]كشف حساب عميل (47)'!$F$86:$F$96,"*330*",'[1]كشف حساب عميل (47)'!$E$86:$E$96)))</f>
        <v>0</v>
      </c>
      <c r="K886" s="12">
        <f>SUMPRODUCT((SUMIF('[1]كشف حساب عميل (47)'!$F$86:$F$96,"*580*",'[1]كشف حساب عميل (47)'!$E$86:$E$96)))</f>
        <v>0</v>
      </c>
      <c r="L886" s="12">
        <f>SUMPRODUCT((SUMIF('[1]كشف حساب عميل (47)'!$F$86:$F$96,"*430 لتر برستيج*",'[1]كشف حساب عميل (47)'!$E$86:$E$96)))</f>
        <v>0</v>
      </c>
      <c r="M886" s="12">
        <f>SUMPRODUCT((SUMIF('[1]كشف حساب عميل (47)'!$F$86:$F$96,"*340 لتر برستيج*",'[1]كشف حساب عميل (47)'!$E$86:$E$96)))</f>
        <v>0</v>
      </c>
      <c r="N886" s="12">
        <f>SUMPRODUCT((SUMIF('[1]كشف حساب عميل (47)'!$F$86:$F$96,"*339 لتر برستيج*",'[1]كشف حساب عميل (47)'!$E$86:$E$96)))</f>
        <v>0</v>
      </c>
      <c r="O886" s="12">
        <f>SUMPRODUCT((SUMIF('[1]كشف حساب عميل (47)'!$F$86:$F$96,"*320*",'[1]كشف حساب عميل (47)'!$E$86:$E$96)))</f>
        <v>0</v>
      </c>
      <c r="P886" s="12">
        <f>SUMPRODUCT((SUMIF('[1]كشف حساب عميل (47)'!$F$86:$F$96,"*290*",'[1]كشف حساب عميل (47)'!$E$86:$E$96)))</f>
        <v>0</v>
      </c>
      <c r="Q886" s="12">
        <f>SUMPRODUCT((SUMIF('[1]كشف حساب عميل (47)'!$F$86:$F$96,"*335 لتر اوسكار*",'[1]كشف حساب عميل (47)'!$E$86:$E$96)))</f>
        <v>0</v>
      </c>
      <c r="R886" s="12">
        <f>SUMPRODUCT((SUMIF('[1]كشف حساب عميل (47)'!$F$86:$F$96,"*335 لتر برنسيسه*",'[1]كشف حساب عميل (47)'!$E$86:$E$96)))</f>
        <v>0</v>
      </c>
      <c r="S886" s="12">
        <f>SUMPRODUCT((SUMIF('[1]كشف حساب عميل (47)'!$F$86:$F$96,"*328*",'[1]كشف حساب عميل (47)'!$E$86:$E$96)))</f>
        <v>0</v>
      </c>
      <c r="T886" s="12">
        <f>SUMPRODUCT((SUMIF('[1]كشف حساب عميل (47)'!$F$86:$F$96,"*7 درج نوفرست*",'[1]كشف حساب عميل (47)'!$E$86:$E$96)))</f>
        <v>0</v>
      </c>
      <c r="U886" s="12">
        <f>SUMPRODUCT((SUMIF('[1]كشف حساب عميل (47)'!$F$86:$F$96,"*6 درج نوفرست*",'[1]كشف حساب عميل (47)'!$E$86:$E$96)))</f>
        <v>0</v>
      </c>
      <c r="V886" s="12">
        <f>SUMPRODUCT((SUMIF('[1]كشف حساب عميل (47)'!$F$86:$F$96,"*5 درج نوفرست*",'[1]كشف حساب عميل (47)'!$E$86:$E$96)))</f>
        <v>0</v>
      </c>
      <c r="W886" s="12">
        <f>SUMPRODUCT((SUMIF('[1]كشف حساب عميل (47)'!$F$86:$F$96,"*6 درج معدل*",'[1]كشف حساب عميل (47)'!$E$86:$E$96)))</f>
        <v>0</v>
      </c>
      <c r="X886" s="12">
        <f>SUMPRODUCT((SUMIF('[1]كشف حساب عميل (47)'!$F$86:$F$96,"*5 درج معدل*",'[1]كشف حساب عميل (47)'!$E$86:$E$96)))</f>
        <v>0</v>
      </c>
      <c r="Y886" s="12">
        <f>SUMPRODUCT((SUMIF('[1]كشف حساب عميل (47)'!$F$86:$F$96,"*4 درج*",'[1]كشف حساب عميل (47)'!$E$86:$E$96)))</f>
        <v>0</v>
      </c>
      <c r="Z886" s="12">
        <f t="shared" si="353"/>
        <v>0</v>
      </c>
    </row>
    <row r="887" spans="1:26" ht="17.25" hidden="1" thickTop="1" thickBot="1">
      <c r="A887" s="9" t="str">
        <f>'[1]عملاء الفرع'!$B$50</f>
        <v>كشف حساب عميل (47)</v>
      </c>
      <c r="B887" s="13"/>
      <c r="C887" s="11" t="s">
        <v>26</v>
      </c>
      <c r="D887" s="12">
        <f t="shared" ref="D887:S906" si="371">SUM(D884:D886)</f>
        <v>0</v>
      </c>
      <c r="E887" s="12">
        <f t="shared" ref="E887:Y887" si="372">SUM(E884:E886)</f>
        <v>0</v>
      </c>
      <c r="F887" s="12">
        <f t="shared" si="372"/>
        <v>0</v>
      </c>
      <c r="G887" s="12">
        <f t="shared" si="372"/>
        <v>0</v>
      </c>
      <c r="H887" s="12">
        <f t="shared" si="372"/>
        <v>0</v>
      </c>
      <c r="I887" s="12">
        <f t="shared" si="372"/>
        <v>0</v>
      </c>
      <c r="J887" s="12">
        <f t="shared" si="372"/>
        <v>0</v>
      </c>
      <c r="K887" s="12">
        <f t="shared" si="372"/>
        <v>0</v>
      </c>
      <c r="L887" s="12">
        <f t="shared" si="372"/>
        <v>0</v>
      </c>
      <c r="M887" s="12">
        <f t="shared" si="372"/>
        <v>0</v>
      </c>
      <c r="N887" s="12">
        <f t="shared" si="372"/>
        <v>0</v>
      </c>
      <c r="O887" s="12">
        <f t="shared" si="372"/>
        <v>0</v>
      </c>
      <c r="P887" s="12">
        <f t="shared" si="372"/>
        <v>0</v>
      </c>
      <c r="Q887" s="12">
        <f t="shared" si="372"/>
        <v>0</v>
      </c>
      <c r="R887" s="12">
        <f t="shared" si="372"/>
        <v>0</v>
      </c>
      <c r="S887" s="12">
        <f t="shared" si="372"/>
        <v>0</v>
      </c>
      <c r="T887" s="12">
        <f t="shared" si="372"/>
        <v>0</v>
      </c>
      <c r="U887" s="12">
        <f t="shared" si="372"/>
        <v>0</v>
      </c>
      <c r="V887" s="12">
        <f t="shared" si="372"/>
        <v>0</v>
      </c>
      <c r="W887" s="12">
        <f t="shared" si="372"/>
        <v>0</v>
      </c>
      <c r="X887" s="12">
        <f t="shared" si="372"/>
        <v>0</v>
      </c>
      <c r="Y887" s="12">
        <f t="shared" si="372"/>
        <v>0</v>
      </c>
      <c r="Z887" s="12">
        <f t="shared" si="353"/>
        <v>0</v>
      </c>
    </row>
    <row r="888" spans="1:26" ht="17.25" hidden="1" thickTop="1" thickBot="1">
      <c r="A888" s="9" t="str">
        <f>'[1]عملاء الفرع'!$B$50</f>
        <v>كشف حساب عميل (47)</v>
      </c>
      <c r="B888" s="13"/>
      <c r="C888" s="11" t="s">
        <v>27</v>
      </c>
      <c r="D888" s="12">
        <f t="shared" ref="D888:Y907" si="373">SUM(D887,D883)</f>
        <v>0</v>
      </c>
      <c r="E888" s="12">
        <f t="shared" si="373"/>
        <v>0</v>
      </c>
      <c r="F888" s="12">
        <f t="shared" si="373"/>
        <v>0</v>
      </c>
      <c r="G888" s="12">
        <f t="shared" si="373"/>
        <v>0</v>
      </c>
      <c r="H888" s="12">
        <f t="shared" si="373"/>
        <v>0</v>
      </c>
      <c r="I888" s="12">
        <f t="shared" si="373"/>
        <v>0</v>
      </c>
      <c r="J888" s="12">
        <f t="shared" si="373"/>
        <v>0</v>
      </c>
      <c r="K888" s="12">
        <f t="shared" si="373"/>
        <v>0</v>
      </c>
      <c r="L888" s="12">
        <f t="shared" si="373"/>
        <v>0</v>
      </c>
      <c r="M888" s="12">
        <f t="shared" si="373"/>
        <v>0</v>
      </c>
      <c r="N888" s="12">
        <f t="shared" si="373"/>
        <v>0</v>
      </c>
      <c r="O888" s="12">
        <f t="shared" si="373"/>
        <v>0</v>
      </c>
      <c r="P888" s="12">
        <f t="shared" si="373"/>
        <v>0</v>
      </c>
      <c r="Q888" s="12">
        <f t="shared" si="373"/>
        <v>0</v>
      </c>
      <c r="R888" s="12">
        <f t="shared" si="373"/>
        <v>0</v>
      </c>
      <c r="S888" s="12">
        <f t="shared" si="373"/>
        <v>0</v>
      </c>
      <c r="T888" s="12">
        <f t="shared" si="373"/>
        <v>0</v>
      </c>
      <c r="U888" s="12">
        <f t="shared" si="373"/>
        <v>0</v>
      </c>
      <c r="V888" s="12">
        <f t="shared" si="373"/>
        <v>0</v>
      </c>
      <c r="W888" s="12">
        <f t="shared" si="373"/>
        <v>0</v>
      </c>
      <c r="X888" s="12">
        <f t="shared" si="373"/>
        <v>0</v>
      </c>
      <c r="Y888" s="12">
        <f t="shared" si="373"/>
        <v>0</v>
      </c>
      <c r="Z888" s="12">
        <f t="shared" si="353"/>
        <v>0</v>
      </c>
    </row>
    <row r="889" spans="1:26" ht="17.25" hidden="1" thickTop="1" thickBot="1">
      <c r="A889" s="9" t="str">
        <f>'[1]عملاء الفرع'!$B$50</f>
        <v>كشف حساب عميل (47)</v>
      </c>
      <c r="B889" s="13"/>
      <c r="C889" s="11">
        <v>41091</v>
      </c>
      <c r="D889" s="12">
        <f>SUMPRODUCT((SUMIF('[1]كشف حساب عميل (47)'!$F$99:$F$126,"*560*",'[1]كشف حساب عميل (47)'!$E$99:$E$126)))</f>
        <v>0</v>
      </c>
      <c r="E889" s="12">
        <f>SUMPRODUCT((SUMIF('[1]كشف حساب عميل (47)'!$F$99:$F$126,"*510*",'[1]كشف حساب عميل (47)'!$E$99:$E$126)))</f>
        <v>0</v>
      </c>
      <c r="F889" s="12">
        <f>SUMPRODUCT((SUMIF('[1]كشف حساب عميل (47)'!$F$99:$F$126,"*430 لتر نوفرست*",'[1]كشف حساب عميل (47)'!$E$99:$E$126)))</f>
        <v>0</v>
      </c>
      <c r="G889" s="12">
        <f>SUMPRODUCT((SUMIF('[1]كشف حساب عميل (47)'!$F$99:$F$126,"*340 لتر نوفرست*",'[1]كشف حساب عميل (47)'!$E$99:$E$126)))</f>
        <v>0</v>
      </c>
      <c r="H889" s="12">
        <f>SUMPRODUCT((SUMIF('[1]كشف حساب عميل (47)'!$F$99:$F$126,"*339 لتر نوفرست*",'[1]كشف حساب عميل (47)'!$E$99:$E$126)))</f>
        <v>0</v>
      </c>
      <c r="I889" s="12">
        <f>SUMPRODUCT((SUMIF('[1]كشف حساب عميل (47)'!$F$99:$F$126,"*338*",'[1]كشف حساب عميل (47)'!$E$99:$E$126)))</f>
        <v>0</v>
      </c>
      <c r="J889" s="12">
        <f>SUMPRODUCT((SUMIF('[1]كشف حساب عميل (47)'!$F$99:$F$126,"*330*",'[1]كشف حساب عميل (47)'!$E$99:$E$126)))</f>
        <v>0</v>
      </c>
      <c r="K889" s="12">
        <f>SUMPRODUCT((SUMIF('[1]كشف حساب عميل (47)'!$F$99:$F$126,"*580*",'[1]كشف حساب عميل (47)'!$E$99:$E$126)))</f>
        <v>0</v>
      </c>
      <c r="L889" s="12">
        <f>SUMPRODUCT((SUMIF('[1]كشف حساب عميل (47)'!$F$99:$F$126,"*430 لتر برستيج*",'[1]كشف حساب عميل (47)'!$E$99:$E$126)))</f>
        <v>0</v>
      </c>
      <c r="M889" s="12">
        <f>SUMPRODUCT((SUMIF('[1]كشف حساب عميل (47)'!$F$99:$F$126,"*340 لتر برستيج*",'[1]كشف حساب عميل (47)'!$E$99:$E$126)))</f>
        <v>0</v>
      </c>
      <c r="N889" s="12">
        <f>SUMPRODUCT((SUMIF('[1]كشف حساب عميل (47)'!$F$99:$F$126,"*339 لتر برستيج*",'[1]كشف حساب عميل (47)'!$E$99:$E$126)))</f>
        <v>0</v>
      </c>
      <c r="O889" s="12">
        <f>SUMPRODUCT((SUMIF('[1]كشف حساب عميل (47)'!$F$99:$F$126,"*320*",'[1]كشف حساب عميل (47)'!$E$99:$E$126)))</f>
        <v>0</v>
      </c>
      <c r="P889" s="12">
        <f>SUMPRODUCT((SUMIF('[1]كشف حساب عميل (47)'!$F$99:$F$126,"*290*",'[1]كشف حساب عميل (47)'!$E$99:$E$126)))</f>
        <v>0</v>
      </c>
      <c r="Q889" s="12">
        <f>SUMPRODUCT((SUMIF('[1]كشف حساب عميل (47)'!$F$99:$F$126,"*335 لتر اوسكار*",'[1]كشف حساب عميل (47)'!$E$99:$E$126)))</f>
        <v>0</v>
      </c>
      <c r="R889" s="12">
        <f>SUMPRODUCT((SUMIF('[1]كشف حساب عميل (47)'!$F$99:$F$126,"*335 لتر برنسيسه*",'[1]كشف حساب عميل (47)'!$E$99:$E$126)))</f>
        <v>0</v>
      </c>
      <c r="S889" s="12">
        <f>SUMPRODUCT((SUMIF('[1]كشف حساب عميل (47)'!$F$99:$F$126,"*328*",'[1]كشف حساب عميل (47)'!$E$99:$E$126)))</f>
        <v>0</v>
      </c>
      <c r="T889" s="12">
        <f>SUMPRODUCT((SUMIF('[1]كشف حساب عميل (47)'!$F$99:$F$126,"*7 درج نوفرست*",'[1]كشف حساب عميل (47)'!$E$99:$E$126)))</f>
        <v>0</v>
      </c>
      <c r="U889" s="12">
        <f>SUMPRODUCT((SUMIF('[1]كشف حساب عميل (47)'!$F$99:$F$126,"*6 درج نوفرست*",'[1]كشف حساب عميل (47)'!$E$99:$E$126)))</f>
        <v>0</v>
      </c>
      <c r="V889" s="12">
        <f>SUMPRODUCT((SUMIF('[1]كشف حساب عميل (47)'!$F$99:$F$126,"*5 درج نوفرست*",'[1]كشف حساب عميل (47)'!$E$99:$E$126)))</f>
        <v>0</v>
      </c>
      <c r="W889" s="12">
        <f>SUMPRODUCT((SUMIF('[1]كشف حساب عميل (47)'!$F$99:$F$126,"*6 درج معدل*",'[1]كشف حساب عميل (47)'!$E$99:$E$126)))</f>
        <v>0</v>
      </c>
      <c r="X889" s="12">
        <f>SUMPRODUCT((SUMIF('[1]كشف حساب عميل (47)'!$F$99:$F$126,"*5 درج معدل*",'[1]كشف حساب عميل (47)'!$E$99:$E$126)))</f>
        <v>0</v>
      </c>
      <c r="Y889" s="12">
        <f>SUMPRODUCT((SUMIF('[1]كشف حساب عميل (47)'!$F$99:$F$126,"*4 درج*",'[1]كشف حساب عميل (47)'!$E$99:$E$126)))</f>
        <v>0</v>
      </c>
      <c r="Z889" s="12">
        <f t="shared" si="353"/>
        <v>0</v>
      </c>
    </row>
    <row r="890" spans="1:26" ht="17.25" hidden="1" thickTop="1" thickBot="1">
      <c r="A890" s="9" t="str">
        <f>'[1]عملاء الفرع'!$B$50</f>
        <v>كشف حساب عميل (47)</v>
      </c>
      <c r="B890" s="13"/>
      <c r="C890" s="11">
        <v>41122</v>
      </c>
      <c r="D890" s="12">
        <f>SUMPRODUCT((SUMIF('[1]كشف حساب عميل (47)'!$F$128:$F$144,"*560*",'[1]كشف حساب عميل (47)'!$E$128:$E$144)))</f>
        <v>0</v>
      </c>
      <c r="E890" s="12">
        <f>SUMPRODUCT((SUMIF('[1]كشف حساب عميل (47)'!$F$128:$F$144,"*510*",'[1]كشف حساب عميل (47)'!$E$128:$E$144)))</f>
        <v>0</v>
      </c>
      <c r="F890" s="12">
        <f>SUMPRODUCT((SUMIF('[1]كشف حساب عميل (47)'!$F$128:$F$144,"*430 لتر نوفرست*",'[1]كشف حساب عميل (47)'!$E$128:$E$144)))</f>
        <v>0</v>
      </c>
      <c r="G890" s="12">
        <f>SUMPRODUCT((SUMIF('[1]كشف حساب عميل (47)'!$F$128:$F$144,"*340 لتر نوفرست*",'[1]كشف حساب عميل (47)'!$E$128:$E$144)))</f>
        <v>0</v>
      </c>
      <c r="H890" s="12">
        <f>SUMPRODUCT((SUMIF('[1]كشف حساب عميل (47)'!$F$128:$F$144,"*339 لتر نوفرست*",'[1]كشف حساب عميل (47)'!$E$128:$E$144)))</f>
        <v>0</v>
      </c>
      <c r="I890" s="12">
        <f>SUMPRODUCT((SUMIF('[1]كشف حساب عميل (47)'!$F$128:$F$144,"*338*",'[1]كشف حساب عميل (47)'!$E$128:$E$144)))</f>
        <v>0</v>
      </c>
      <c r="J890" s="12">
        <f>SUMPRODUCT((SUMIF('[1]كشف حساب عميل (47)'!$F$128:$F$144,"*330*",'[1]كشف حساب عميل (47)'!$E$128:$E$144)))</f>
        <v>0</v>
      </c>
      <c r="K890" s="12">
        <f>SUMPRODUCT((SUMIF('[1]كشف حساب عميل (47)'!$F$128:$F$144,"*580*",'[1]كشف حساب عميل (47)'!$E$128:$E$144)))</f>
        <v>0</v>
      </c>
      <c r="L890" s="12">
        <f>SUMPRODUCT((SUMIF('[1]كشف حساب عميل (47)'!$F$128:$F$144,"*430 لتر برستيج*",'[1]كشف حساب عميل (47)'!$E$128:$E$144)))</f>
        <v>0</v>
      </c>
      <c r="M890" s="12">
        <f>SUMPRODUCT((SUMIF('[1]كشف حساب عميل (47)'!$F$128:$F$144,"*340 لتر برستيج*",'[1]كشف حساب عميل (47)'!$E$128:$E$144)))</f>
        <v>0</v>
      </c>
      <c r="N890" s="12">
        <f>SUMPRODUCT((SUMIF('[1]كشف حساب عميل (47)'!$F$128:$F$144,"*339 لتر برستيج*",'[1]كشف حساب عميل (47)'!$E$128:$E$144)))</f>
        <v>0</v>
      </c>
      <c r="O890" s="12">
        <f>SUMPRODUCT((SUMIF('[1]كشف حساب عميل (47)'!$F$128:$F$144,"*320*",'[1]كشف حساب عميل (47)'!$E$128:$E$144)))</f>
        <v>0</v>
      </c>
      <c r="P890" s="12">
        <f>SUMPRODUCT((SUMIF('[1]كشف حساب عميل (47)'!$F$128:$F$144,"*290*",'[1]كشف حساب عميل (47)'!$E$128:$E$144)))</f>
        <v>0</v>
      </c>
      <c r="Q890" s="12">
        <f>SUMPRODUCT((SUMIF('[1]كشف حساب عميل (47)'!$F$128:$F$144,"*335 لتر اوسكار*",'[1]كشف حساب عميل (47)'!$E$128:$E$144)))</f>
        <v>0</v>
      </c>
      <c r="R890" s="12">
        <f>SUMPRODUCT((SUMIF('[1]كشف حساب عميل (47)'!$F$128:$F$144,"*335 لتر برنسيسه*",'[1]كشف حساب عميل (47)'!$E$128:$E$144)))</f>
        <v>0</v>
      </c>
      <c r="S890" s="12">
        <f>SUMPRODUCT((SUMIF('[1]كشف حساب عميل (47)'!$F$128:$F$144,"*328*",'[1]كشف حساب عميل (47)'!$E$128:$E$144)))</f>
        <v>0</v>
      </c>
      <c r="T890" s="12">
        <f>SUMPRODUCT((SUMIF('[1]كشف حساب عميل (47)'!$F$128:$F$144,"*7 درج نوفرست*",'[1]كشف حساب عميل (47)'!$E$128:$E$144)))</f>
        <v>0</v>
      </c>
      <c r="U890" s="12">
        <f>SUMPRODUCT((SUMIF('[1]كشف حساب عميل (47)'!$F$128:$F$144,"*6 درج نوفرست*",'[1]كشف حساب عميل (47)'!$E$128:$E$144)))</f>
        <v>0</v>
      </c>
      <c r="V890" s="12">
        <f>SUMPRODUCT((SUMIF('[1]كشف حساب عميل (47)'!$F$128:$F$144,"*5 درج نوفرست*",'[1]كشف حساب عميل (47)'!$E$128:$E$144)))</f>
        <v>0</v>
      </c>
      <c r="W890" s="12">
        <f>SUMPRODUCT((SUMIF('[1]كشف حساب عميل (47)'!$F$128:$F$144,"*6 درج معدل*",'[1]كشف حساب عميل (47)'!$E$128:$E$144)))</f>
        <v>0</v>
      </c>
      <c r="X890" s="12">
        <f>SUMPRODUCT((SUMIF('[1]كشف حساب عميل (47)'!$F$128:$F$144,"*5 درج معدل*",'[1]كشف حساب عميل (47)'!$E$128:$E$144)))</f>
        <v>0</v>
      </c>
      <c r="Y890" s="12">
        <f>SUMPRODUCT((SUMIF('[1]كشف حساب عميل (47)'!$F$128:$F$144,"*4 درج*",'[1]كشف حساب عميل (47)'!$E$128:$E$144)))</f>
        <v>0</v>
      </c>
      <c r="Z890" s="12">
        <f t="shared" si="353"/>
        <v>0</v>
      </c>
    </row>
    <row r="891" spans="1:26" ht="17.25" hidden="1" thickTop="1" thickBot="1">
      <c r="A891" s="9" t="str">
        <f>'[1]عملاء الفرع'!$B$50</f>
        <v>كشف حساب عميل (47)</v>
      </c>
      <c r="B891" s="13"/>
      <c r="C891" s="11">
        <v>41153</v>
      </c>
      <c r="D891" s="12">
        <f>SUMPRODUCT((SUMIF('[1]كشف حساب عميل (47)'!$F$146:$F$167,"*560*",'[1]كشف حساب عميل (47)'!$E$146:$E$167)))</f>
        <v>0</v>
      </c>
      <c r="E891" s="12">
        <f>SUMPRODUCT((SUMIF('[1]كشف حساب عميل (47)'!$F$146:$F$167,"*510*",'[1]كشف حساب عميل (47)'!$E$146:$E$167)))</f>
        <v>0</v>
      </c>
      <c r="F891" s="12">
        <f>SUMPRODUCT((SUMIF('[1]كشف حساب عميل (47)'!$F$146:$F$167,"*430 لتر نوفرست*",'[1]كشف حساب عميل (47)'!$E$146:$E$167)))</f>
        <v>0</v>
      </c>
      <c r="G891" s="12">
        <f>SUMPRODUCT((SUMIF('[1]كشف حساب عميل (47)'!$F$146:$F$167,"*340 لتر نوفرست*",'[1]كشف حساب عميل (47)'!$E$146:$E$167)))</f>
        <v>0</v>
      </c>
      <c r="H891" s="12">
        <f>SUMPRODUCT((SUMIF('[1]كشف حساب عميل (47)'!$F$146:$F$167,"*339 لتر نوفرست*",'[1]كشف حساب عميل (47)'!$E$146:$E$167)))</f>
        <v>0</v>
      </c>
      <c r="I891" s="12">
        <f>SUMPRODUCT((SUMIF('[1]كشف حساب عميل (47)'!$F$146:$F$167,"*338*",'[1]كشف حساب عميل (47)'!$E$146:$E$167)))</f>
        <v>0</v>
      </c>
      <c r="J891" s="12">
        <f>SUMPRODUCT((SUMIF('[1]كشف حساب عميل (47)'!$F$146:$F$167,"*330*",'[1]كشف حساب عميل (47)'!$E$146:$E$167)))</f>
        <v>0</v>
      </c>
      <c r="K891" s="12">
        <f>SUMPRODUCT((SUMIF('[1]كشف حساب عميل (47)'!$F$146:$F$167,"*580*",'[1]كشف حساب عميل (47)'!$E$146:$E$167)))</f>
        <v>0</v>
      </c>
      <c r="L891" s="12">
        <f>SUMPRODUCT((SUMIF('[1]كشف حساب عميل (47)'!$F$146:$F$167,"*430 لتر برستيج*",'[1]كشف حساب عميل (47)'!$E$146:$E$167)))</f>
        <v>0</v>
      </c>
      <c r="M891" s="12">
        <f>SUMPRODUCT((SUMIF('[1]كشف حساب عميل (47)'!$F$146:$F$167,"*340 لتر برستيج*",'[1]كشف حساب عميل (47)'!$E$146:$E$167)))</f>
        <v>0</v>
      </c>
      <c r="N891" s="12">
        <f>SUMPRODUCT((SUMIF('[1]كشف حساب عميل (47)'!$F$146:$F$167,"*339 لتر برستيج*",'[1]كشف حساب عميل (47)'!$E$146:$E$167)))</f>
        <v>0</v>
      </c>
      <c r="O891" s="12">
        <f>SUMPRODUCT((SUMIF('[1]كشف حساب عميل (47)'!$F$146:$F$167,"*320*",'[1]كشف حساب عميل (47)'!$E$146:$E$167)))</f>
        <v>0</v>
      </c>
      <c r="P891" s="12">
        <f>SUMPRODUCT((SUMIF('[1]كشف حساب عميل (47)'!$F$146:$F$167,"*290*",'[1]كشف حساب عميل (47)'!$E$146:$E$167)))</f>
        <v>0</v>
      </c>
      <c r="Q891" s="12">
        <f>SUMPRODUCT((SUMIF('[1]كشف حساب عميل (47)'!$F$146:$F$167,"*335 لتر اوسكار*",'[1]كشف حساب عميل (47)'!$E$146:$E$167)))</f>
        <v>0</v>
      </c>
      <c r="R891" s="12">
        <f>SUMPRODUCT((SUMIF('[1]كشف حساب عميل (47)'!$F$146:$F$167,"*335 لتر برنسيسه*",'[1]كشف حساب عميل (47)'!$E$146:$E$167)))</f>
        <v>0</v>
      </c>
      <c r="S891" s="12">
        <f>SUMPRODUCT((SUMIF('[1]كشف حساب عميل (47)'!$F$146:$F$167,"*328*",'[1]كشف حساب عميل (47)'!$E$146:$E$167)))</f>
        <v>0</v>
      </c>
      <c r="T891" s="12">
        <f>SUMPRODUCT((SUMIF('[1]كشف حساب عميل (47)'!$F$146:$F$167,"*7 درج نوفرست*",'[1]كشف حساب عميل (47)'!$E$146:$E$167)))</f>
        <v>0</v>
      </c>
      <c r="U891" s="12">
        <f>SUMPRODUCT((SUMIF('[1]كشف حساب عميل (47)'!$F$146:$F$167,"*6 درج نوفرست*",'[1]كشف حساب عميل (47)'!$E$146:$E$167)))</f>
        <v>0</v>
      </c>
      <c r="V891" s="12">
        <f>SUMPRODUCT((SUMIF('[1]كشف حساب عميل (47)'!$F$146:$F$167,"*5 درج نوفرست*",'[1]كشف حساب عميل (47)'!$E$146:$E$167)))</f>
        <v>0</v>
      </c>
      <c r="W891" s="12">
        <f>SUMPRODUCT((SUMIF('[1]كشف حساب عميل (47)'!$F$146:$F$167,"*6 درج معدل*",'[1]كشف حساب عميل (47)'!$E$146:$E$167)))</f>
        <v>0</v>
      </c>
      <c r="X891" s="12">
        <f>SUMPRODUCT((SUMIF('[1]كشف حساب عميل (47)'!$F$146:$F$167,"*5 درج معدل*",'[1]كشف حساب عميل (47)'!$E$146:$E$167)))</f>
        <v>0</v>
      </c>
      <c r="Y891" s="12">
        <f>SUMPRODUCT((SUMIF('[1]كشف حساب عميل (47)'!$F$146:$F$167,"*4 درج*",'[1]كشف حساب عميل (47)'!$E$146:$E$167)))</f>
        <v>0</v>
      </c>
      <c r="Z891" s="12">
        <f t="shared" si="353"/>
        <v>0</v>
      </c>
    </row>
    <row r="892" spans="1:26" ht="17.25" hidden="1" thickTop="1" thickBot="1">
      <c r="A892" s="9" t="str">
        <f>'[1]عملاء الفرع'!$B$50</f>
        <v>كشف حساب عميل (47)</v>
      </c>
      <c r="B892" s="13"/>
      <c r="C892" s="11" t="s">
        <v>28</v>
      </c>
      <c r="D892" s="12">
        <f t="shared" ref="D892:S911" si="374">SUM(D889:D891)</f>
        <v>0</v>
      </c>
      <c r="E892" s="12">
        <f t="shared" ref="E892:Y892" si="375">SUM(E889:E891)</f>
        <v>0</v>
      </c>
      <c r="F892" s="12">
        <f t="shared" si="375"/>
        <v>0</v>
      </c>
      <c r="G892" s="12">
        <f t="shared" si="375"/>
        <v>0</v>
      </c>
      <c r="H892" s="12">
        <f t="shared" si="375"/>
        <v>0</v>
      </c>
      <c r="I892" s="12">
        <f t="shared" si="375"/>
        <v>0</v>
      </c>
      <c r="J892" s="12">
        <f t="shared" si="375"/>
        <v>0</v>
      </c>
      <c r="K892" s="12">
        <f t="shared" si="375"/>
        <v>0</v>
      </c>
      <c r="L892" s="12">
        <f t="shared" si="375"/>
        <v>0</v>
      </c>
      <c r="M892" s="12">
        <f t="shared" si="375"/>
        <v>0</v>
      </c>
      <c r="N892" s="12">
        <f t="shared" si="375"/>
        <v>0</v>
      </c>
      <c r="O892" s="12">
        <f t="shared" si="375"/>
        <v>0</v>
      </c>
      <c r="P892" s="12">
        <f t="shared" si="375"/>
        <v>0</v>
      </c>
      <c r="Q892" s="12">
        <f t="shared" si="375"/>
        <v>0</v>
      </c>
      <c r="R892" s="12">
        <f t="shared" si="375"/>
        <v>0</v>
      </c>
      <c r="S892" s="12">
        <f t="shared" si="375"/>
        <v>0</v>
      </c>
      <c r="T892" s="12">
        <f t="shared" si="375"/>
        <v>0</v>
      </c>
      <c r="U892" s="12">
        <f t="shared" si="375"/>
        <v>0</v>
      </c>
      <c r="V892" s="12">
        <f t="shared" si="375"/>
        <v>0</v>
      </c>
      <c r="W892" s="12">
        <f t="shared" si="375"/>
        <v>0</v>
      </c>
      <c r="X892" s="12">
        <f t="shared" si="375"/>
        <v>0</v>
      </c>
      <c r="Y892" s="12">
        <f t="shared" si="375"/>
        <v>0</v>
      </c>
      <c r="Z892" s="12">
        <f t="shared" si="353"/>
        <v>0</v>
      </c>
    </row>
    <row r="893" spans="1:26" ht="17.25" hidden="1" thickTop="1" thickBot="1">
      <c r="A893" s="9" t="str">
        <f>'[1]عملاء الفرع'!$B$50</f>
        <v>كشف حساب عميل (47)</v>
      </c>
      <c r="B893" s="13"/>
      <c r="C893" s="11">
        <v>41183</v>
      </c>
      <c r="D893" s="12">
        <f>SUMPRODUCT((SUMIF('[1]كشف حساب عميل (47)'!$F$169:$F$189,"*560*",'[1]كشف حساب عميل (47)'!$E$169:$E$189)))</f>
        <v>0</v>
      </c>
      <c r="E893" s="12">
        <f>SUMPRODUCT((SUMIF('[1]كشف حساب عميل (47)'!$F$169:$F$189,"*510*",'[1]كشف حساب عميل (47)'!$E$169:$E$189)))</f>
        <v>0</v>
      </c>
      <c r="F893" s="12">
        <f>SUMPRODUCT((SUMIF('[1]كشف حساب عميل (47)'!$F$169:$F$189,"*430 لتر نوفرست*",'[1]كشف حساب عميل (47)'!$E$169:$E$189)))</f>
        <v>0</v>
      </c>
      <c r="G893" s="12">
        <f>SUMPRODUCT((SUMIF('[1]كشف حساب عميل (47)'!$F$169:$F$189,"*340 لتر نوفرست*",'[1]كشف حساب عميل (47)'!$E$169:$E$189)))</f>
        <v>0</v>
      </c>
      <c r="H893" s="12">
        <f>SUMPRODUCT((SUMIF('[1]كشف حساب عميل (47)'!$F$169:$F$189,"*339 لتر نوفرست*",'[1]كشف حساب عميل (47)'!$E$169:$E$189)))</f>
        <v>0</v>
      </c>
      <c r="I893" s="12">
        <f>SUMPRODUCT((SUMIF('[1]كشف حساب عميل (47)'!$F$169:$F$189,"*338*",'[1]كشف حساب عميل (47)'!$E$169:$E$189)))</f>
        <v>0</v>
      </c>
      <c r="J893" s="12">
        <f>SUMPRODUCT((SUMIF('[1]كشف حساب عميل (47)'!$F$169:$F$189,"*330*",'[1]كشف حساب عميل (47)'!$E$169:$E$189)))</f>
        <v>0</v>
      </c>
      <c r="K893" s="12">
        <f>SUMPRODUCT((SUMIF('[1]كشف حساب عميل (47)'!$F$169:$F$189,"*580*",'[1]كشف حساب عميل (47)'!$E$169:$E$189)))</f>
        <v>0</v>
      </c>
      <c r="L893" s="12">
        <f>SUMPRODUCT((SUMIF('[1]كشف حساب عميل (47)'!$F$169:$F$189,"*430 لتر برستيج*",'[1]كشف حساب عميل (47)'!$E$169:$E$189)))</f>
        <v>0</v>
      </c>
      <c r="M893" s="12">
        <f>SUMPRODUCT((SUMIF('[1]كشف حساب عميل (47)'!$F$169:$F$189,"*340 لتر برستيج*",'[1]كشف حساب عميل (47)'!$E$169:$E$189)))</f>
        <v>0</v>
      </c>
      <c r="N893" s="12">
        <f>SUMPRODUCT((SUMIF('[1]كشف حساب عميل (47)'!$F$169:$F$189,"*339 لتر برستيج*",'[1]كشف حساب عميل (47)'!$E$169:$E$189)))</f>
        <v>0</v>
      </c>
      <c r="O893" s="12">
        <f>SUMPRODUCT((SUMIF('[1]كشف حساب عميل (47)'!$F$169:$F$189,"*320*",'[1]كشف حساب عميل (47)'!$E$169:$E$189)))</f>
        <v>0</v>
      </c>
      <c r="P893" s="12">
        <f>SUMPRODUCT((SUMIF('[1]كشف حساب عميل (47)'!$F$169:$F$189,"*290*",'[1]كشف حساب عميل (47)'!$E$169:$E$189)))</f>
        <v>0</v>
      </c>
      <c r="Q893" s="12">
        <f>SUMPRODUCT((SUMIF('[1]كشف حساب عميل (47)'!$F$169:$F$189,"*335 لتر اوسكار*",'[1]كشف حساب عميل (47)'!$E$169:$E$189)))</f>
        <v>0</v>
      </c>
      <c r="R893" s="12">
        <f>SUMPRODUCT((SUMIF('[1]كشف حساب عميل (47)'!$F$169:$F$189,"*335 لتر برنسيسه*",'[1]كشف حساب عميل (47)'!$E$169:$E$189)))</f>
        <v>0</v>
      </c>
      <c r="S893" s="12">
        <f>SUMPRODUCT((SUMIF('[1]كشف حساب عميل (47)'!$F$169:$F$189,"*328*",'[1]كشف حساب عميل (47)'!$E$169:$E$189)))</f>
        <v>0</v>
      </c>
      <c r="T893" s="12">
        <f>SUMPRODUCT((SUMIF('[1]كشف حساب عميل (47)'!$F$169:$F$189,"*7 درج نوفرست*",'[1]كشف حساب عميل (47)'!$E$169:$E$189)))</f>
        <v>0</v>
      </c>
      <c r="U893" s="12">
        <f>SUMPRODUCT((SUMIF('[1]كشف حساب عميل (47)'!$F$169:$F$189,"*6 درج نوفرست*",'[1]كشف حساب عميل (47)'!$E$169:$E$189)))</f>
        <v>0</v>
      </c>
      <c r="V893" s="12">
        <f>SUMPRODUCT((SUMIF('[1]كشف حساب عميل (47)'!$F$169:$F$189,"*5 درج نوفرست*",'[1]كشف حساب عميل (47)'!$E$169:$E$189)))</f>
        <v>0</v>
      </c>
      <c r="W893" s="12">
        <f>SUMPRODUCT((SUMIF('[1]كشف حساب عميل (47)'!$F$169:$F$189,"*6 درج معدل*",'[1]كشف حساب عميل (47)'!$E$169:$E$189)))</f>
        <v>0</v>
      </c>
      <c r="X893" s="12">
        <f>SUMPRODUCT((SUMIF('[1]كشف حساب عميل (47)'!$F$169:$F$189,"*5 درج معدل*",'[1]كشف حساب عميل (47)'!$E$169:$E$189)))</f>
        <v>0</v>
      </c>
      <c r="Y893" s="12">
        <f>SUMPRODUCT((SUMIF('[1]كشف حساب عميل (47)'!$F$169:$F$189,"*4 درج*",'[1]كشف حساب عميل (47)'!$E$169:$E$189)))</f>
        <v>0</v>
      </c>
      <c r="Z893" s="12">
        <f t="shared" si="353"/>
        <v>0</v>
      </c>
    </row>
    <row r="894" spans="1:26" ht="17.25" hidden="1" thickTop="1" thickBot="1">
      <c r="A894" s="9" t="str">
        <f>'[1]عملاء الفرع'!$B$50</f>
        <v>كشف حساب عميل (47)</v>
      </c>
      <c r="B894" s="13"/>
      <c r="C894" s="11">
        <v>41214</v>
      </c>
      <c r="D894" s="12">
        <f>SUMPRODUCT((SUMIF('[1]كشف حساب عميل (47)'!$F$191:$F$202,"*560*",'[1]كشف حساب عميل (47)'!$E$191:$E$202)))</f>
        <v>0</v>
      </c>
      <c r="E894" s="12">
        <f>SUMPRODUCT((SUMIF('[1]كشف حساب عميل (47)'!$F$191:$F$202,"*510*",'[1]كشف حساب عميل (47)'!$E$191:$E$202)))</f>
        <v>0</v>
      </c>
      <c r="F894" s="12">
        <f>SUMPRODUCT((SUMIF('[1]كشف حساب عميل (47)'!$F$191:$F$202,"*430 لتر نوفرست*",'[1]كشف حساب عميل (47)'!$E$191:$E$202)))</f>
        <v>0</v>
      </c>
      <c r="G894" s="12">
        <f>SUMPRODUCT((SUMIF('[1]كشف حساب عميل (47)'!$F$191:$F$202,"*340 لتر نوفرست*",'[1]كشف حساب عميل (47)'!$E$191:$E$202)))</f>
        <v>0</v>
      </c>
      <c r="H894" s="12">
        <f>SUMPRODUCT((SUMIF('[1]كشف حساب عميل (47)'!$F$191:$F$202,"*339 لتر نوفرست*",'[1]كشف حساب عميل (47)'!$E$191:$E$202)))</f>
        <v>0</v>
      </c>
      <c r="I894" s="12">
        <f>SUMPRODUCT((SUMIF('[1]كشف حساب عميل (47)'!$F$191:$F$202,"*338*",'[1]كشف حساب عميل (47)'!$E$191:$E$202)))</f>
        <v>0</v>
      </c>
      <c r="J894" s="12">
        <f>SUMPRODUCT((SUMIF('[1]كشف حساب عميل (47)'!$F$191:$F$202,"*330*",'[1]كشف حساب عميل (47)'!$E$191:$E$202)))</f>
        <v>0</v>
      </c>
      <c r="K894" s="12">
        <f>SUMPRODUCT((SUMIF('[1]كشف حساب عميل (47)'!$F$191:$F$202,"*580*",'[1]كشف حساب عميل (47)'!$E$191:$E$202)))</f>
        <v>0</v>
      </c>
      <c r="L894" s="12">
        <f>SUMPRODUCT((SUMIF('[1]كشف حساب عميل (47)'!$F$191:$F$202,"*430 لتر برستيج*",'[1]كشف حساب عميل (47)'!$E$191:$E$202)))</f>
        <v>0</v>
      </c>
      <c r="M894" s="12">
        <f>SUMPRODUCT((SUMIF('[1]كشف حساب عميل (47)'!$F$191:$F$202,"*340 لتر برستيج*",'[1]كشف حساب عميل (47)'!$E$191:$E$202)))</f>
        <v>0</v>
      </c>
      <c r="N894" s="12">
        <f>SUMPRODUCT((SUMIF('[1]كشف حساب عميل (47)'!$F$191:$F$202,"*339 لتر برستيج*",'[1]كشف حساب عميل (47)'!$E$191:$E$202)))</f>
        <v>0</v>
      </c>
      <c r="O894" s="12">
        <f>SUMPRODUCT((SUMIF('[1]كشف حساب عميل (47)'!$F$191:$F$202,"*320*",'[1]كشف حساب عميل (47)'!$E$191:$E$202)))</f>
        <v>0</v>
      </c>
      <c r="P894" s="12">
        <f>SUMPRODUCT((SUMIF('[1]كشف حساب عميل (47)'!$F$191:$F$202,"*290*",'[1]كشف حساب عميل (47)'!$E$191:$E$202)))</f>
        <v>0</v>
      </c>
      <c r="Q894" s="12">
        <f>SUMPRODUCT((SUMIF('[1]كشف حساب عميل (47)'!$F$191:$F$202,"*335 لتر اوسكار*",'[1]كشف حساب عميل (47)'!$E$191:$E$202)))</f>
        <v>0</v>
      </c>
      <c r="R894" s="12">
        <f>SUMPRODUCT((SUMIF('[1]كشف حساب عميل (47)'!$F$191:$F$202,"*335 لتر برنسيسه*",'[1]كشف حساب عميل (47)'!$E$191:$E$202)))</f>
        <v>0</v>
      </c>
      <c r="S894" s="12">
        <f>SUMPRODUCT((SUMIF('[1]كشف حساب عميل (47)'!$F$191:$F$202,"*328*",'[1]كشف حساب عميل (47)'!$E$191:$E$202)))</f>
        <v>0</v>
      </c>
      <c r="T894" s="12">
        <f>SUMPRODUCT((SUMIF('[1]كشف حساب عميل (47)'!$F$191:$F$202,"*7 درج نوفرست*",'[1]كشف حساب عميل (47)'!$E$191:$E$202)))</f>
        <v>0</v>
      </c>
      <c r="U894" s="12">
        <f>SUMPRODUCT((SUMIF('[1]كشف حساب عميل (47)'!$F$191:$F$202,"*6 درج نوفرست*",'[1]كشف حساب عميل (47)'!$E$191:$E$202)))</f>
        <v>0</v>
      </c>
      <c r="V894" s="12">
        <f>SUMPRODUCT((SUMIF('[1]كشف حساب عميل (47)'!$F$191:$F$202,"*5 درج نوفرست*",'[1]كشف حساب عميل (47)'!$E$191:$E$202)))</f>
        <v>0</v>
      </c>
      <c r="W894" s="12">
        <f>SUMPRODUCT((SUMIF('[1]كشف حساب عميل (47)'!$F$191:$F$202,"*6 درج معدل*",'[1]كشف حساب عميل (47)'!$E$191:$E$202)))</f>
        <v>0</v>
      </c>
      <c r="X894" s="12">
        <f>SUMPRODUCT((SUMIF('[1]كشف حساب عميل (47)'!$F$191:$F$202,"*5 درج معدل*",'[1]كشف حساب عميل (47)'!$E$191:$E$202)))</f>
        <v>0</v>
      </c>
      <c r="Y894" s="12">
        <f>SUMPRODUCT((SUMIF('[1]كشف حساب عميل (47)'!$F$191:$F$202,"*4 درج*",'[1]كشف حساب عميل (47)'!$E$191:$E$202)))</f>
        <v>0</v>
      </c>
      <c r="Z894" s="12">
        <f t="shared" si="353"/>
        <v>0</v>
      </c>
    </row>
    <row r="895" spans="1:26" ht="17.25" hidden="1" thickTop="1" thickBot="1">
      <c r="A895" s="9" t="str">
        <f>'[1]عملاء الفرع'!$B$50</f>
        <v>كشف حساب عميل (47)</v>
      </c>
      <c r="B895" s="13"/>
      <c r="C895" s="11">
        <v>41244</v>
      </c>
      <c r="D895" s="12">
        <f>SUMPRODUCT((SUMIF('[1]كشف حساب عميل (47)'!$F$204:$F$216,"*560*",'[1]كشف حساب عميل (47)'!$E$204:$E$216)))</f>
        <v>0</v>
      </c>
      <c r="E895" s="12">
        <f>SUMPRODUCT((SUMIF('[1]كشف حساب عميل (47)'!$F$204:$F$216,"*510*",'[1]كشف حساب عميل (47)'!$E$204:$E$216)))</f>
        <v>0</v>
      </c>
      <c r="F895" s="12">
        <f>SUMPRODUCT((SUMIF('[1]كشف حساب عميل (47)'!$F$204:$F$216,"*430 لتر نوفرست*",'[1]كشف حساب عميل (47)'!$E$204:$E$216)))</f>
        <v>0</v>
      </c>
      <c r="G895" s="12">
        <f>SUMPRODUCT((SUMIF('[1]كشف حساب عميل (47)'!$F$204:$F$216,"*340 لتر نوفرست*",'[1]كشف حساب عميل (47)'!$E$204:$E$216)))</f>
        <v>0</v>
      </c>
      <c r="H895" s="12">
        <f>SUMPRODUCT((SUMIF('[1]كشف حساب عميل (47)'!$F$204:$F$216,"*339 لتر نوفرست*",'[1]كشف حساب عميل (47)'!$E$204:$E$216)))</f>
        <v>0</v>
      </c>
      <c r="I895" s="12">
        <f>SUMPRODUCT((SUMIF('[1]كشف حساب عميل (47)'!$F$204:$F$216,"*338*",'[1]كشف حساب عميل (47)'!$E$204:$E$216)))</f>
        <v>0</v>
      </c>
      <c r="J895" s="12">
        <f>SUMPRODUCT((SUMIF('[1]كشف حساب عميل (47)'!$F$204:$F$216,"*330*",'[1]كشف حساب عميل (47)'!$E$204:$E$216)))</f>
        <v>0</v>
      </c>
      <c r="K895" s="12">
        <f>SUMPRODUCT((SUMIF('[1]كشف حساب عميل (47)'!$F$204:$F$216,"*580*",'[1]كشف حساب عميل (47)'!$E$204:$E$216)))</f>
        <v>0</v>
      </c>
      <c r="L895" s="12">
        <f>SUMPRODUCT((SUMIF('[1]كشف حساب عميل (47)'!$F$204:$F$216,"*430 لتر برستيج*",'[1]كشف حساب عميل (47)'!$E$204:$E$216)))</f>
        <v>0</v>
      </c>
      <c r="M895" s="12">
        <f>SUMPRODUCT((SUMIF('[1]كشف حساب عميل (47)'!$F$204:$F$216,"*340 لتر برستيج*",'[1]كشف حساب عميل (47)'!$E$204:$E$216)))</f>
        <v>0</v>
      </c>
      <c r="N895" s="12">
        <f>SUMPRODUCT((SUMIF('[1]كشف حساب عميل (47)'!$F$204:$F$216,"*339 لتر برستيج*",'[1]كشف حساب عميل (47)'!$E$204:$E$216)))</f>
        <v>0</v>
      </c>
      <c r="O895" s="12">
        <f>SUMPRODUCT((SUMIF('[1]كشف حساب عميل (47)'!$F$204:$F$216,"*320*",'[1]كشف حساب عميل (47)'!$E$204:$E$216)))</f>
        <v>0</v>
      </c>
      <c r="P895" s="12">
        <f>SUMPRODUCT((SUMIF('[1]كشف حساب عميل (47)'!$F$204:$F$216,"*290*",'[1]كشف حساب عميل (47)'!$E$204:$E$216)))</f>
        <v>0</v>
      </c>
      <c r="Q895" s="12">
        <f>SUMPRODUCT((SUMIF('[1]كشف حساب عميل (47)'!$F$204:$F$216,"*335 لتر اوسكار*",'[1]كشف حساب عميل (47)'!$E$204:$E$216)))</f>
        <v>0</v>
      </c>
      <c r="R895" s="12">
        <f>SUMPRODUCT((SUMIF('[1]كشف حساب عميل (47)'!$F$204:$F$216,"*335 لتر برنسيسه*",'[1]كشف حساب عميل (47)'!$E$204:$E$216)))</f>
        <v>0</v>
      </c>
      <c r="S895" s="12">
        <f>SUMPRODUCT((SUMIF('[1]كشف حساب عميل (47)'!$F$204:$F$216,"*328*",'[1]كشف حساب عميل (47)'!$E$204:$E$216)))</f>
        <v>0</v>
      </c>
      <c r="T895" s="12">
        <f>SUMPRODUCT((SUMIF('[1]كشف حساب عميل (47)'!$F$204:$F$216,"*7 درج نوفرست*",'[1]كشف حساب عميل (47)'!$E$204:$E$216)))</f>
        <v>0</v>
      </c>
      <c r="U895" s="12">
        <f>SUMPRODUCT((SUMIF('[1]كشف حساب عميل (47)'!$F$204:$F$216,"*6 درج نوفرست*",'[1]كشف حساب عميل (47)'!$E$204:$E$216)))</f>
        <v>0</v>
      </c>
      <c r="V895" s="12">
        <f>SUMPRODUCT((SUMIF('[1]كشف حساب عميل (47)'!$F$204:$F$216,"*5 درج نوفرست*",'[1]كشف حساب عميل (47)'!$E$204:$E$216)))</f>
        <v>0</v>
      </c>
      <c r="W895" s="12">
        <f>SUMPRODUCT((SUMIF('[1]كشف حساب عميل (47)'!$F$204:$F$216,"*6 درج معدل*",'[1]كشف حساب عميل (47)'!$E$204:$E$216)))</f>
        <v>0</v>
      </c>
      <c r="X895" s="12">
        <f>SUMPRODUCT((SUMIF('[1]كشف حساب عميل (47)'!$F$204:$F$216,"*5 درج معدل*",'[1]كشف حساب عميل (47)'!$E$204:$E$216)))</f>
        <v>0</v>
      </c>
      <c r="Y895" s="12">
        <f>SUMPRODUCT((SUMIF('[1]كشف حساب عميل (47)'!$F$204:$F$216,"*4 درج*",'[1]كشف حساب عميل (47)'!$E$204:$E$216)))</f>
        <v>0</v>
      </c>
      <c r="Z895" s="12">
        <f t="shared" si="353"/>
        <v>0</v>
      </c>
    </row>
    <row r="896" spans="1:26" ht="17.25" hidden="1" thickTop="1" thickBot="1">
      <c r="A896" s="9" t="str">
        <f>'[1]عملاء الفرع'!$B$50</f>
        <v>كشف حساب عميل (47)</v>
      </c>
      <c r="B896" s="13"/>
      <c r="C896" s="11" t="s">
        <v>29</v>
      </c>
      <c r="D896" s="12">
        <f t="shared" ref="D896:S915" si="376">SUM(D893:D895)</f>
        <v>0</v>
      </c>
      <c r="E896" s="12">
        <f t="shared" ref="E896:Y896" si="377">SUM(E893:E895)</f>
        <v>0</v>
      </c>
      <c r="F896" s="12">
        <f t="shared" si="377"/>
        <v>0</v>
      </c>
      <c r="G896" s="12">
        <f t="shared" si="377"/>
        <v>0</v>
      </c>
      <c r="H896" s="12">
        <f t="shared" si="377"/>
        <v>0</v>
      </c>
      <c r="I896" s="12">
        <f t="shared" si="377"/>
        <v>0</v>
      </c>
      <c r="J896" s="12">
        <f t="shared" si="377"/>
        <v>0</v>
      </c>
      <c r="K896" s="12">
        <f t="shared" si="377"/>
        <v>0</v>
      </c>
      <c r="L896" s="12">
        <f t="shared" si="377"/>
        <v>0</v>
      </c>
      <c r="M896" s="12">
        <f t="shared" si="377"/>
        <v>0</v>
      </c>
      <c r="N896" s="12">
        <f t="shared" si="377"/>
        <v>0</v>
      </c>
      <c r="O896" s="12">
        <f t="shared" si="377"/>
        <v>0</v>
      </c>
      <c r="P896" s="12">
        <f t="shared" si="377"/>
        <v>0</v>
      </c>
      <c r="Q896" s="12">
        <f t="shared" si="377"/>
        <v>0</v>
      </c>
      <c r="R896" s="12">
        <f t="shared" si="377"/>
        <v>0</v>
      </c>
      <c r="S896" s="12">
        <f t="shared" si="377"/>
        <v>0</v>
      </c>
      <c r="T896" s="12">
        <f t="shared" si="377"/>
        <v>0</v>
      </c>
      <c r="U896" s="12">
        <f t="shared" si="377"/>
        <v>0</v>
      </c>
      <c r="V896" s="12">
        <f t="shared" si="377"/>
        <v>0</v>
      </c>
      <c r="W896" s="12">
        <f t="shared" si="377"/>
        <v>0</v>
      </c>
      <c r="X896" s="12">
        <f t="shared" si="377"/>
        <v>0</v>
      </c>
      <c r="Y896" s="12">
        <f t="shared" si="377"/>
        <v>0</v>
      </c>
      <c r="Z896" s="12">
        <f t="shared" si="353"/>
        <v>0</v>
      </c>
    </row>
    <row r="897" spans="1:26" ht="17.25" hidden="1" thickTop="1" thickBot="1">
      <c r="A897" s="9" t="str">
        <f>'[1]عملاء الفرع'!$B$50</f>
        <v>كشف حساب عميل (47)</v>
      </c>
      <c r="B897" s="13"/>
      <c r="C897" s="11" t="s">
        <v>30</v>
      </c>
      <c r="D897" s="12">
        <f t="shared" ref="D897:Y916" si="378">SUM(D896,D892)</f>
        <v>0</v>
      </c>
      <c r="E897" s="12">
        <f t="shared" si="378"/>
        <v>0</v>
      </c>
      <c r="F897" s="12">
        <f t="shared" si="378"/>
        <v>0</v>
      </c>
      <c r="G897" s="12">
        <f t="shared" si="378"/>
        <v>0</v>
      </c>
      <c r="H897" s="12">
        <f t="shared" si="378"/>
        <v>0</v>
      </c>
      <c r="I897" s="12">
        <f t="shared" si="378"/>
        <v>0</v>
      </c>
      <c r="J897" s="12">
        <f t="shared" si="378"/>
        <v>0</v>
      </c>
      <c r="K897" s="12">
        <f t="shared" si="378"/>
        <v>0</v>
      </c>
      <c r="L897" s="12">
        <f t="shared" si="378"/>
        <v>0</v>
      </c>
      <c r="M897" s="12">
        <f t="shared" si="378"/>
        <v>0</v>
      </c>
      <c r="N897" s="12">
        <f t="shared" si="378"/>
        <v>0</v>
      </c>
      <c r="O897" s="12">
        <f t="shared" si="378"/>
        <v>0</v>
      </c>
      <c r="P897" s="12">
        <f t="shared" si="378"/>
        <v>0</v>
      </c>
      <c r="Q897" s="12">
        <f t="shared" si="378"/>
        <v>0</v>
      </c>
      <c r="R897" s="12">
        <f t="shared" si="378"/>
        <v>0</v>
      </c>
      <c r="S897" s="12">
        <f t="shared" si="378"/>
        <v>0</v>
      </c>
      <c r="T897" s="12">
        <f t="shared" si="378"/>
        <v>0</v>
      </c>
      <c r="U897" s="12">
        <f t="shared" si="378"/>
        <v>0</v>
      </c>
      <c r="V897" s="12">
        <f t="shared" si="378"/>
        <v>0</v>
      </c>
      <c r="W897" s="12">
        <f t="shared" si="378"/>
        <v>0</v>
      </c>
      <c r="X897" s="12">
        <f t="shared" si="378"/>
        <v>0</v>
      </c>
      <c r="Y897" s="12">
        <f t="shared" si="378"/>
        <v>0</v>
      </c>
      <c r="Z897" s="12">
        <f t="shared" si="353"/>
        <v>0</v>
      </c>
    </row>
    <row r="898" spans="1:26" ht="17.25" hidden="1" thickTop="1" thickBot="1">
      <c r="A898" s="9" t="str">
        <f>'[1]عملاء الفرع'!$B$50</f>
        <v>كشف حساب عميل (47)</v>
      </c>
      <c r="B898" s="13"/>
      <c r="C898" s="11" t="s">
        <v>31</v>
      </c>
      <c r="D898" s="12">
        <f t="shared" ref="D898:Y917" si="379">SUM(D897,D888)</f>
        <v>0</v>
      </c>
      <c r="E898" s="12">
        <f t="shared" si="379"/>
        <v>0</v>
      </c>
      <c r="F898" s="12">
        <f t="shared" si="379"/>
        <v>0</v>
      </c>
      <c r="G898" s="12">
        <f t="shared" si="379"/>
        <v>0</v>
      </c>
      <c r="H898" s="12">
        <f t="shared" si="379"/>
        <v>0</v>
      </c>
      <c r="I898" s="12">
        <f t="shared" si="379"/>
        <v>0</v>
      </c>
      <c r="J898" s="12">
        <f t="shared" si="379"/>
        <v>0</v>
      </c>
      <c r="K898" s="12">
        <f t="shared" si="379"/>
        <v>0</v>
      </c>
      <c r="L898" s="12">
        <f t="shared" si="379"/>
        <v>0</v>
      </c>
      <c r="M898" s="12">
        <f t="shared" si="379"/>
        <v>0</v>
      </c>
      <c r="N898" s="12">
        <f t="shared" si="379"/>
        <v>0</v>
      </c>
      <c r="O898" s="12">
        <f t="shared" si="379"/>
        <v>0</v>
      </c>
      <c r="P898" s="12">
        <f t="shared" si="379"/>
        <v>0</v>
      </c>
      <c r="Q898" s="12">
        <f t="shared" si="379"/>
        <v>0</v>
      </c>
      <c r="R898" s="12">
        <f t="shared" si="379"/>
        <v>0</v>
      </c>
      <c r="S898" s="12">
        <f t="shared" si="379"/>
        <v>0</v>
      </c>
      <c r="T898" s="12">
        <f t="shared" si="379"/>
        <v>0</v>
      </c>
      <c r="U898" s="12">
        <f t="shared" si="379"/>
        <v>0</v>
      </c>
      <c r="V898" s="12">
        <f t="shared" si="379"/>
        <v>0</v>
      </c>
      <c r="W898" s="12">
        <f t="shared" si="379"/>
        <v>0</v>
      </c>
      <c r="X898" s="12">
        <f t="shared" si="379"/>
        <v>0</v>
      </c>
      <c r="Y898" s="12">
        <f t="shared" si="379"/>
        <v>0</v>
      </c>
      <c r="Z898" s="12">
        <f t="shared" si="353"/>
        <v>0</v>
      </c>
    </row>
    <row r="899" spans="1:26" ht="17.25" thickTop="1" thickBot="1">
      <c r="A899" s="9" t="str">
        <f>'[1]عملاء الفرع'!$B$51</f>
        <v>كشف حساب عميل (48)</v>
      </c>
      <c r="B899" s="13"/>
      <c r="C899" s="11">
        <v>40909</v>
      </c>
      <c r="D899" s="12">
        <f>SUMPRODUCT((SUMIF('[1]كشف حساب عميل (48)'!$F$7:$F$37,"*560*",'[1]كشف حساب عميل (48)'!$E$7:$E$37)))</f>
        <v>0</v>
      </c>
      <c r="E899" s="12">
        <f>SUMPRODUCT((SUMIF('[1]كشف حساب عميل (48)'!$F$7:$F$37,"*510*",'[1]كشف حساب عميل (48)'!$E$7:$E$37)))</f>
        <v>0</v>
      </c>
      <c r="F899" s="12">
        <f>SUMPRODUCT((SUMIF('[1]كشف حساب عميل (48)'!$F$7:$F$37,"*430 لتر نوفرست*",'[1]كشف حساب عميل (48)'!$E$7:$E$37)))</f>
        <v>0</v>
      </c>
      <c r="G899" s="12">
        <f>SUMPRODUCT((SUMIF('[1]كشف حساب عميل (48)'!$F$7:$F$37,"*340 لتر نوفرست*",'[1]كشف حساب عميل (48)'!$E$7:$E$37)))</f>
        <v>0</v>
      </c>
      <c r="H899" s="12">
        <f>SUMPRODUCT((SUMIF('[1]كشف حساب عميل (48)'!$F$7:$F$37,"*339 لتر نوفرست*",'[1]كشف حساب عميل (48)'!$E$7:$E$37)))</f>
        <v>0</v>
      </c>
      <c r="I899" s="12">
        <f>SUMPRODUCT((SUMIF('[1]كشف حساب عميل (48)'!$F$7:$F$37,"*338*",'[1]كشف حساب عميل (48)'!$E$7:$E$37)))</f>
        <v>0</v>
      </c>
      <c r="J899" s="12">
        <f>SUMPRODUCT((SUMIF('[1]كشف حساب عميل (48)'!$F$7:$F$37,"*330*",'[1]كشف حساب عميل (48)'!$E$7:$E$37)))</f>
        <v>0</v>
      </c>
      <c r="K899" s="12">
        <f>SUMPRODUCT((SUMIF('[1]كشف حساب عميل (48)'!$F$7:$F$37,"*580*",'[1]كشف حساب عميل (48)'!$E$7:$E$37)))</f>
        <v>0</v>
      </c>
      <c r="L899" s="12">
        <f>SUMPRODUCT((SUMIF('[1]كشف حساب عميل (48)'!$F$7:$F$37,"*430 لتر برستيج*",'[1]كشف حساب عميل (48)'!$E$7:$E$37)))</f>
        <v>0</v>
      </c>
      <c r="M899" s="12">
        <f>SUMPRODUCT((SUMIF('[1]كشف حساب عميل (48)'!$F$7:$F$37,"*340 لتر برستيج*",'[1]كشف حساب عميل (48)'!$E$7:$E$37)))</f>
        <v>0</v>
      </c>
      <c r="N899" s="12">
        <f>SUMPRODUCT((SUMIF('[1]كشف حساب عميل (48)'!$F$7:$F$37,"*339 لتر برستيج*",'[1]كشف حساب عميل (48)'!$E$7:$E$37)))</f>
        <v>0</v>
      </c>
      <c r="O899" s="12">
        <f>SUMPRODUCT((SUMIF('[1]كشف حساب عميل (48)'!$F$7:$F$37,"*320*",'[1]كشف حساب عميل (48)'!$E$7:$E$37)))</f>
        <v>0</v>
      </c>
      <c r="P899" s="12">
        <f>SUMPRODUCT((SUMIF('[1]كشف حساب عميل (48)'!$F$7:$F$37,"*290*",'[1]كشف حساب عميل (48)'!$E$7:$E$37)))</f>
        <v>0</v>
      </c>
      <c r="Q899" s="12">
        <f>SUMPRODUCT((SUMIF('[1]كشف حساب عميل (48)'!$F$7:$F$37,"*335 لتر اوسكار*",'[1]كشف حساب عميل (48)'!$E$7:$E$37)))</f>
        <v>0</v>
      </c>
      <c r="R899" s="12">
        <f>SUMPRODUCT((SUMIF('[1]كشف حساب عميل (48)'!$F$7:$F$37,"*335 لتر برنسيسه*",'[1]كشف حساب عميل (48)'!$E$7:$E$37)))</f>
        <v>0</v>
      </c>
      <c r="S899" s="12">
        <f>SUMPRODUCT((SUMIF('[1]كشف حساب عميل (48)'!$F$7:$F$37,"*328*",'[1]كشف حساب عميل (48)'!$E$7:$E$37)))</f>
        <v>0</v>
      </c>
      <c r="T899" s="12">
        <f>SUMPRODUCT((SUMIF('[1]كشف حساب عميل (48)'!$F$7:$F$37,"*7 درج نوفرست*",'[1]كشف حساب عميل (48)'!$E$7:$E$37)))</f>
        <v>0</v>
      </c>
      <c r="U899" s="12">
        <f>SUMPRODUCT((SUMIF('[1]كشف حساب عميل (48)'!$F$7:$F$37,"*6 درج نوفرست*",'[1]كشف حساب عميل (48)'!$E$7:$E$37)))</f>
        <v>0</v>
      </c>
      <c r="V899" s="12">
        <f>SUMPRODUCT((SUMIF('[1]كشف حساب عميل (48)'!$F$7:$F$37,"*5 درج نوفرست*",'[1]كشف حساب عميل (48)'!$E$7:$E$37)))</f>
        <v>0</v>
      </c>
      <c r="W899" s="12">
        <f>SUMPRODUCT((SUMIF('[1]كشف حساب عميل (48)'!$F$7:$F$37,"*6 درج معدل*",'[1]كشف حساب عميل (48)'!$E$7:$E$37)))</f>
        <v>0</v>
      </c>
      <c r="X899" s="12">
        <f>SUMPRODUCT((SUMIF('[1]كشف حساب عميل (48)'!$F$7:$F$37,"*5 درج معدل*",'[1]كشف حساب عميل (48)'!$E$7:$E$37)))</f>
        <v>0</v>
      </c>
      <c r="Y899" s="12">
        <f>SUMPRODUCT((SUMIF('[1]كشف حساب عميل (48)'!$F$7:$F$37,"*4 درج*",'[1]كشف حساب عميل (48)'!$E$7:$E$37)))</f>
        <v>0</v>
      </c>
      <c r="Z899" s="12">
        <f t="shared" si="353"/>
        <v>0</v>
      </c>
    </row>
    <row r="900" spans="1:26" ht="17.25" hidden="1" thickTop="1" thickBot="1">
      <c r="A900" s="9" t="str">
        <f>'[1]عملاء الفرع'!$B$51</f>
        <v>كشف حساب عميل (48)</v>
      </c>
      <c r="B900" s="13"/>
      <c r="C900" s="11">
        <v>40940</v>
      </c>
      <c r="D900" s="12">
        <f>SUMPRODUCT((SUMIF('[1]كشف حساب عميل (48)'!$F$39:$F$48,"*560*",'[1]كشف حساب عميل (48)'!$E$39:$E$48)))</f>
        <v>0</v>
      </c>
      <c r="E900" s="12">
        <f>SUMPRODUCT((SUMIF('[1]كشف حساب عميل (48)'!$F$39:$F$48,"*510*",'[1]كشف حساب عميل (48)'!$E$39:$E$48)))</f>
        <v>0</v>
      </c>
      <c r="F900" s="12">
        <f>SUMPRODUCT((SUMIF('[1]كشف حساب عميل (48)'!$F$39:$F$48,"*430 لتر نوفرست*",'[1]كشف حساب عميل (48)'!$E$39:$E$48)))</f>
        <v>0</v>
      </c>
      <c r="G900" s="12">
        <f>SUMPRODUCT((SUMIF('[1]كشف حساب عميل (48)'!$F$39:$F$48,"*340 لتر نوفرست*",'[1]كشف حساب عميل (48)'!$E$39:$E$48)))</f>
        <v>0</v>
      </c>
      <c r="H900" s="12">
        <f>SUMPRODUCT((SUMIF('[1]كشف حساب عميل (48)'!$F$39:$F$48,"*339 لتر نوفرست*",'[1]كشف حساب عميل (48)'!$E$39:$E$48)))</f>
        <v>0</v>
      </c>
      <c r="I900" s="12">
        <f>SUMPRODUCT((SUMIF('[1]كشف حساب عميل (48)'!$F$39:$F$48,"*338*",'[1]كشف حساب عميل (48)'!$E$39:$E$48)))</f>
        <v>0</v>
      </c>
      <c r="J900" s="12">
        <f>SUMPRODUCT((SUMIF('[1]كشف حساب عميل (48)'!$F$39:$F$48,"*330*",'[1]كشف حساب عميل (48)'!$E$39:$E$48)))</f>
        <v>0</v>
      </c>
      <c r="K900" s="12">
        <f>SUMPRODUCT((SUMIF('[1]كشف حساب عميل (48)'!$F$39:$F$48,"*580*",'[1]كشف حساب عميل (48)'!$E$39:$E$48)))</f>
        <v>0</v>
      </c>
      <c r="L900" s="12">
        <f>SUMPRODUCT((SUMIF('[1]كشف حساب عميل (48)'!$F$39:$F$48,"*430 لتر برستيج*",'[1]كشف حساب عميل (48)'!$E$39:$E$48)))</f>
        <v>0</v>
      </c>
      <c r="M900" s="12">
        <f>SUMPRODUCT((SUMIF('[1]كشف حساب عميل (48)'!$F$39:$F$48,"*340 لتر برستيج*",'[1]كشف حساب عميل (48)'!$E$39:$E$48)))</f>
        <v>0</v>
      </c>
      <c r="N900" s="12">
        <f>SUMPRODUCT((SUMIF('[1]كشف حساب عميل (48)'!$F$39:$F$48,"*339 لتر برستيج*",'[1]كشف حساب عميل (48)'!$E$39:$E$48)))</f>
        <v>0</v>
      </c>
      <c r="O900" s="12">
        <f>SUMPRODUCT((SUMIF('[1]كشف حساب عميل (48)'!$F$39:$F$48,"*320*",'[1]كشف حساب عميل (48)'!$E$39:$E$48)))</f>
        <v>0</v>
      </c>
      <c r="P900" s="12">
        <f>SUMPRODUCT((SUMIF('[1]كشف حساب عميل (48)'!$F$39:$F$48,"*290*",'[1]كشف حساب عميل (48)'!$E$39:$E$48)))</f>
        <v>0</v>
      </c>
      <c r="Q900" s="12">
        <f>SUMPRODUCT((SUMIF('[1]كشف حساب عميل (48)'!$F$39:$F$48,"*335 لتر اوسكار*",'[1]كشف حساب عميل (48)'!$E$39:$E$48)))</f>
        <v>0</v>
      </c>
      <c r="R900" s="12">
        <f>SUMPRODUCT((SUMIF('[1]كشف حساب عميل (48)'!$F$39:$F$48,"*335 لتر برنسيسه*",'[1]كشف حساب عميل (48)'!$E$39:$E$48)))</f>
        <v>0</v>
      </c>
      <c r="S900" s="12">
        <f>SUMPRODUCT((SUMIF('[1]كشف حساب عميل (48)'!$F$39:$F$48,"*328*",'[1]كشف حساب عميل (48)'!$E$39:$E$48)))</f>
        <v>0</v>
      </c>
      <c r="T900" s="12">
        <f>SUMPRODUCT((SUMIF('[1]كشف حساب عميل (48)'!$F$39:$F$48,"*7 درج نوفرست*",'[1]كشف حساب عميل (48)'!$E$39:$E$48)))</f>
        <v>0</v>
      </c>
      <c r="U900" s="12">
        <f>SUMPRODUCT((SUMIF('[1]كشف حساب عميل (48)'!$F$39:$F$48,"*6 درج نوفرست*",'[1]كشف حساب عميل (48)'!$E$39:$E$48)))</f>
        <v>0</v>
      </c>
      <c r="V900" s="12">
        <f>SUMPRODUCT((SUMIF('[1]كشف حساب عميل (48)'!$F$39:$F$48,"*5 درج نوفرست*",'[1]كشف حساب عميل (48)'!$E$39:$E$48)))</f>
        <v>0</v>
      </c>
      <c r="W900" s="12">
        <f>SUMPRODUCT((SUMIF('[1]كشف حساب عميل (48)'!$F$39:$F$48,"*6 درج معدل*",'[1]كشف حساب عميل (48)'!$E$39:$E$48)))</f>
        <v>0</v>
      </c>
      <c r="X900" s="12">
        <f>SUMPRODUCT((SUMIF('[1]كشف حساب عميل (48)'!$F$39:$F$48,"*5 درج معدل*",'[1]كشف حساب عميل (48)'!$E$39:$E$48)))</f>
        <v>0</v>
      </c>
      <c r="Y900" s="12">
        <f>SUMPRODUCT((SUMIF('[1]كشف حساب عميل (48)'!$F$39:$F$48,"*4 درج*",'[1]كشف حساب عميل (48)'!$E$39:$E$48)))</f>
        <v>0</v>
      </c>
      <c r="Z900" s="12">
        <f t="shared" si="353"/>
        <v>0</v>
      </c>
    </row>
    <row r="901" spans="1:26" ht="17.25" hidden="1" thickTop="1" thickBot="1">
      <c r="A901" s="9" t="str">
        <f>'[1]عملاء الفرع'!$B$51</f>
        <v>كشف حساب عميل (48)</v>
      </c>
      <c r="B901" s="13"/>
      <c r="C901" s="11">
        <v>40969</v>
      </c>
      <c r="D901" s="12">
        <f>SUMPRODUCT((SUMIF('[1]كشف حساب عميل (48)'!$F$50:$F$60,"*560*",'[1]كشف حساب عميل (48)'!$E$50:$E$60)))</f>
        <v>0</v>
      </c>
      <c r="E901" s="12">
        <f>SUMPRODUCT((SUMIF('[1]كشف حساب عميل (48)'!$F$50:$F$60,"*510*",'[1]كشف حساب عميل (48)'!$E$50:$E$60)))</f>
        <v>0</v>
      </c>
      <c r="F901" s="12">
        <f>SUMPRODUCT((SUMIF('[1]كشف حساب عميل (48)'!$F$50:$F$60,"*430 لتر نوفرست*",'[1]كشف حساب عميل (48)'!$E$50:$E$60)))</f>
        <v>0</v>
      </c>
      <c r="G901" s="12">
        <f>SUMPRODUCT((SUMIF('[1]كشف حساب عميل (48)'!$F$50:$F$60,"*340 لتر نوفرست*",'[1]كشف حساب عميل (48)'!$E$50:$E$60)))</f>
        <v>0</v>
      </c>
      <c r="H901" s="12">
        <f>SUMPRODUCT((SUMIF('[1]كشف حساب عميل (48)'!$F$50:$F$60,"*339 لتر نوفرست*",'[1]كشف حساب عميل (48)'!$E$50:$E$60)))</f>
        <v>0</v>
      </c>
      <c r="I901" s="12">
        <f>SUMPRODUCT((SUMIF('[1]كشف حساب عميل (48)'!$F$50:$F$60,"*338*",'[1]كشف حساب عميل (48)'!$E$50:$E$60)))</f>
        <v>0</v>
      </c>
      <c r="J901" s="12">
        <f>SUMPRODUCT((SUMIF('[1]كشف حساب عميل (48)'!$F$50:$F$60,"*330*",'[1]كشف حساب عميل (48)'!$E$50:$E$60)))</f>
        <v>0</v>
      </c>
      <c r="K901" s="12">
        <f>SUMPRODUCT((SUMIF('[1]كشف حساب عميل (48)'!$F$50:$F$60,"*580*",'[1]كشف حساب عميل (48)'!$E$50:$E$60)))</f>
        <v>0</v>
      </c>
      <c r="L901" s="12">
        <f>SUMPRODUCT((SUMIF('[1]كشف حساب عميل (48)'!$F$50:$F$60,"*430 لتر برستيج*",'[1]كشف حساب عميل (48)'!$E$50:$E$60)))</f>
        <v>0</v>
      </c>
      <c r="M901" s="12">
        <f>SUMPRODUCT((SUMIF('[1]كشف حساب عميل (48)'!$F$50:$F$60,"*340 لتر برستيج*",'[1]كشف حساب عميل (48)'!$E$50:$E$60)))</f>
        <v>0</v>
      </c>
      <c r="N901" s="12">
        <f>SUMPRODUCT((SUMIF('[1]كشف حساب عميل (48)'!$F$50:$F$60,"*339 لتر برستيج*",'[1]كشف حساب عميل (48)'!$E$50:$E$60)))</f>
        <v>0</v>
      </c>
      <c r="O901" s="12">
        <f>SUMPRODUCT((SUMIF('[1]كشف حساب عميل (48)'!$F$50:$F$60,"*320*",'[1]كشف حساب عميل (48)'!$E$50:$E$60)))</f>
        <v>0</v>
      </c>
      <c r="P901" s="12">
        <f>SUMPRODUCT((SUMIF('[1]كشف حساب عميل (48)'!$F$50:$F$60,"*290*",'[1]كشف حساب عميل (48)'!$E$50:$E$60)))</f>
        <v>0</v>
      </c>
      <c r="Q901" s="12">
        <f>SUMPRODUCT((SUMIF('[1]كشف حساب عميل (48)'!$F$50:$F$60,"*335 لتر اوسكار*",'[1]كشف حساب عميل (48)'!$E$50:$E$60)))</f>
        <v>0</v>
      </c>
      <c r="R901" s="12">
        <f>SUMPRODUCT((SUMIF('[1]كشف حساب عميل (48)'!$F$50:$F$60,"*335 لتر برنسيسه*",'[1]كشف حساب عميل (48)'!$E$50:$E$60)))</f>
        <v>0</v>
      </c>
      <c r="S901" s="12">
        <f>SUMPRODUCT((SUMIF('[1]كشف حساب عميل (48)'!$F$50:$F$60,"*328*",'[1]كشف حساب عميل (48)'!$E$50:$E$60)))</f>
        <v>0</v>
      </c>
      <c r="T901" s="12">
        <f>SUMPRODUCT((SUMIF('[1]كشف حساب عميل (48)'!$F$50:$F$60,"*7 درج نوفرست*",'[1]كشف حساب عميل (48)'!$E$50:$E$60)))</f>
        <v>0</v>
      </c>
      <c r="U901" s="12">
        <f>SUMPRODUCT((SUMIF('[1]كشف حساب عميل (48)'!$F$50:$F$60,"*6 درج نوفرست*",'[1]كشف حساب عميل (48)'!$E$50:$E$60)))</f>
        <v>0</v>
      </c>
      <c r="V901" s="12">
        <f>SUMPRODUCT((SUMIF('[1]كشف حساب عميل (48)'!$F$50:$F$60,"*5 درج نوفرست*",'[1]كشف حساب عميل (48)'!$E$50:$E$60)))</f>
        <v>0</v>
      </c>
      <c r="W901" s="12">
        <f>SUMPRODUCT((SUMIF('[1]كشف حساب عميل (48)'!$F$50:$F$60,"*6 درج معدل*",'[1]كشف حساب عميل (48)'!$E$50:$E$60)))</f>
        <v>0</v>
      </c>
      <c r="X901" s="12">
        <f>SUMPRODUCT((SUMIF('[1]كشف حساب عميل (48)'!$F$50:$F$60,"*5 درج معدل*",'[1]كشف حساب عميل (48)'!$E$50:$E$60)))</f>
        <v>0</v>
      </c>
      <c r="Y901" s="12">
        <f>SUMPRODUCT((SUMIF('[1]كشف حساب عميل (48)'!$F$50:$F$60,"*4 درج*",'[1]كشف حساب عميل (48)'!$E$50:$E$60)))</f>
        <v>0</v>
      </c>
      <c r="Z901" s="12">
        <f t="shared" si="353"/>
        <v>0</v>
      </c>
    </row>
    <row r="902" spans="1:26" ht="17.25" hidden="1" thickTop="1" thickBot="1">
      <c r="A902" s="9" t="str">
        <f>'[1]عملاء الفرع'!$B$51</f>
        <v>كشف حساب عميل (48)</v>
      </c>
      <c r="B902" s="13"/>
      <c r="C902" s="11" t="s">
        <v>25</v>
      </c>
      <c r="D902" s="12">
        <f t="shared" si="369"/>
        <v>0</v>
      </c>
      <c r="E902" s="12">
        <f t="shared" si="369"/>
        <v>0</v>
      </c>
      <c r="F902" s="12">
        <f t="shared" si="369"/>
        <v>0</v>
      </c>
      <c r="G902" s="12">
        <f t="shared" si="369"/>
        <v>0</v>
      </c>
      <c r="H902" s="12">
        <f t="shared" si="369"/>
        <v>0</v>
      </c>
      <c r="I902" s="12">
        <f t="shared" si="369"/>
        <v>0</v>
      </c>
      <c r="J902" s="12">
        <f t="shared" si="369"/>
        <v>0</v>
      </c>
      <c r="K902" s="12">
        <f t="shared" si="369"/>
        <v>0</v>
      </c>
      <c r="L902" s="12">
        <f t="shared" si="369"/>
        <v>0</v>
      </c>
      <c r="M902" s="12">
        <f t="shared" si="369"/>
        <v>0</v>
      </c>
      <c r="N902" s="12">
        <f t="shared" si="369"/>
        <v>0</v>
      </c>
      <c r="O902" s="12">
        <f t="shared" si="369"/>
        <v>0</v>
      </c>
      <c r="P902" s="12">
        <f t="shared" si="369"/>
        <v>0</v>
      </c>
      <c r="Q902" s="12">
        <f t="shared" si="369"/>
        <v>0</v>
      </c>
      <c r="R902" s="12">
        <f t="shared" si="369"/>
        <v>0</v>
      </c>
      <c r="S902" s="12">
        <f t="shared" si="369"/>
        <v>0</v>
      </c>
      <c r="T902" s="12">
        <f t="shared" ref="T902:AM902" si="380">SUM(T899:T901)</f>
        <v>0</v>
      </c>
      <c r="U902" s="12">
        <f t="shared" si="380"/>
        <v>0</v>
      </c>
      <c r="V902" s="12">
        <f t="shared" si="380"/>
        <v>0</v>
      </c>
      <c r="W902" s="12">
        <f t="shared" si="380"/>
        <v>0</v>
      </c>
      <c r="X902" s="12">
        <f t="shared" si="380"/>
        <v>0</v>
      </c>
      <c r="Y902" s="12">
        <f t="shared" si="380"/>
        <v>0</v>
      </c>
      <c r="Z902" s="12">
        <f t="shared" si="353"/>
        <v>0</v>
      </c>
    </row>
    <row r="903" spans="1:26" ht="17.25" hidden="1" thickTop="1" thickBot="1">
      <c r="A903" s="9" t="str">
        <f>'[1]عملاء الفرع'!$B$51</f>
        <v>كشف حساب عميل (48)</v>
      </c>
      <c r="B903" s="13"/>
      <c r="C903" s="11">
        <v>41000</v>
      </c>
      <c r="D903" s="12">
        <f>SUMPRODUCT((SUMIF('[1]كشف حساب عميل (48)'!$F$62:$F$72,"*560*",'[1]كشف حساب عميل (48)'!$E$62:$E$72)))</f>
        <v>0</v>
      </c>
      <c r="E903" s="12">
        <f>SUMPRODUCT((SUMIF('[1]كشف حساب عميل (48)'!$F$62:$F$72,"*510*",'[1]كشف حساب عميل (48)'!$E$62:$E$72)))</f>
        <v>0</v>
      </c>
      <c r="F903" s="12">
        <f>SUMPRODUCT((SUMIF('[1]كشف حساب عميل (48)'!$F$62:$F$72,"*430 لتر نوفرست*",'[1]كشف حساب عميل (48)'!$E$62:$E$72)))</f>
        <v>0</v>
      </c>
      <c r="G903" s="12">
        <f>SUMPRODUCT((SUMIF('[1]كشف حساب عميل (48)'!$F$62:$F$72,"*340 لتر نوفرست*",'[1]كشف حساب عميل (48)'!$E$62:$E$72)))</f>
        <v>0</v>
      </c>
      <c r="H903" s="12">
        <f>SUMPRODUCT((SUMIF('[1]كشف حساب عميل (48)'!$F$62:$F$72,"*339 لتر نوفرست*",'[1]كشف حساب عميل (48)'!$E$62:$E$72)))</f>
        <v>0</v>
      </c>
      <c r="I903" s="12">
        <f>SUMPRODUCT((SUMIF('[1]كشف حساب عميل (48)'!$F$62:$F$72,"*338*",'[1]كشف حساب عميل (48)'!$E$62:$E$72)))</f>
        <v>0</v>
      </c>
      <c r="J903" s="12">
        <f>SUMPRODUCT((SUMIF('[1]كشف حساب عميل (48)'!$F$62:$F$72,"*330*",'[1]كشف حساب عميل (48)'!$E$62:$E$72)))</f>
        <v>0</v>
      </c>
      <c r="K903" s="12">
        <f>SUMPRODUCT((SUMIF('[1]كشف حساب عميل (48)'!$F$62:$F$72,"*580*",'[1]كشف حساب عميل (48)'!$E$62:$E$72)))</f>
        <v>0</v>
      </c>
      <c r="L903" s="12">
        <f>SUMPRODUCT((SUMIF('[1]كشف حساب عميل (48)'!$F$62:$F$72,"*430 لتر برستيج*",'[1]كشف حساب عميل (48)'!$E$62:$E$72)))</f>
        <v>0</v>
      </c>
      <c r="M903" s="12">
        <f>SUMPRODUCT((SUMIF('[1]كشف حساب عميل (48)'!$F$62:$F$72,"*340 لتر برستيج*",'[1]كشف حساب عميل (48)'!$E$62:$E$72)))</f>
        <v>0</v>
      </c>
      <c r="N903" s="12">
        <f>SUMPRODUCT((SUMIF('[1]كشف حساب عميل (48)'!$F$62:$F$72,"*339 لتر برستيج*",'[1]كشف حساب عميل (48)'!$E$62:$E$72)))</f>
        <v>0</v>
      </c>
      <c r="O903" s="12">
        <f>SUMPRODUCT((SUMIF('[1]كشف حساب عميل (48)'!$F$62:$F$72,"*320*",'[1]كشف حساب عميل (48)'!$E$62:$E$72)))</f>
        <v>0</v>
      </c>
      <c r="P903" s="12">
        <f>SUMPRODUCT((SUMIF('[1]كشف حساب عميل (48)'!$F$62:$F$72,"*290*",'[1]كشف حساب عميل (48)'!$E$62:$E$72)))</f>
        <v>0</v>
      </c>
      <c r="Q903" s="12">
        <f>SUMPRODUCT((SUMIF('[1]كشف حساب عميل (48)'!$F$62:$F$72,"*335 لتر اوسكار*",'[1]كشف حساب عميل (48)'!$E$62:$E$72)))</f>
        <v>0</v>
      </c>
      <c r="R903" s="12">
        <f>SUMPRODUCT((SUMIF('[1]كشف حساب عميل (48)'!$F$62:$F$72,"*335 لتر برنسيسه*",'[1]كشف حساب عميل (48)'!$E$62:$E$72)))</f>
        <v>0</v>
      </c>
      <c r="S903" s="12">
        <f>SUMPRODUCT((SUMIF('[1]كشف حساب عميل (48)'!$F$62:$F$72,"*328*",'[1]كشف حساب عميل (48)'!$E$62:$E$72)))</f>
        <v>0</v>
      </c>
      <c r="T903" s="12">
        <f>SUMPRODUCT((SUMIF('[1]كشف حساب عميل (48)'!$F$62:$F$72,"*7 درج نوفرست*",'[1]كشف حساب عميل (48)'!$E$62:$E$72)))</f>
        <v>0</v>
      </c>
      <c r="U903" s="12">
        <f>SUMPRODUCT((SUMIF('[1]كشف حساب عميل (48)'!$F$62:$F$72,"*6 درج نوفرست*",'[1]كشف حساب عميل (48)'!$E$62:$E$72)))</f>
        <v>0</v>
      </c>
      <c r="V903" s="12">
        <f>SUMPRODUCT((SUMIF('[1]كشف حساب عميل (48)'!$F$62:$F$72,"*5 درج نوفرست*",'[1]كشف حساب عميل (48)'!$E$62:$E$72)))</f>
        <v>0</v>
      </c>
      <c r="W903" s="12">
        <f>SUMPRODUCT((SUMIF('[1]كشف حساب عميل (48)'!$F$62:$F$72,"*6 درج معدل*",'[1]كشف حساب عميل (48)'!$E$62:$E$72)))</f>
        <v>0</v>
      </c>
      <c r="X903" s="12">
        <f>SUMPRODUCT((SUMIF('[1]كشف حساب عميل (48)'!$F$62:$F$72,"*5 درج معدل*",'[1]كشف حساب عميل (48)'!$E$62:$E$72)))</f>
        <v>0</v>
      </c>
      <c r="Y903" s="12">
        <f>SUMPRODUCT((SUMIF('[1]كشف حساب عميل (48)'!$F$62:$F$72,"*4 درج*",'[1]كشف حساب عميل (48)'!$E$62:$E$72)))</f>
        <v>0</v>
      </c>
      <c r="Z903" s="12">
        <f t="shared" ref="Z903:Z955" si="381">SUM(D903:Y903)</f>
        <v>0</v>
      </c>
    </row>
    <row r="904" spans="1:26" ht="17.25" hidden="1" thickTop="1" thickBot="1">
      <c r="A904" s="9" t="str">
        <f>'[1]عملاء الفرع'!$B$51</f>
        <v>كشف حساب عميل (48)</v>
      </c>
      <c r="B904" s="13"/>
      <c r="C904" s="11">
        <v>41030</v>
      </c>
      <c r="D904" s="12">
        <f>SUMPRODUCT((SUMIF('[1]كشف حساب عميل (48)'!$F$74:$F$84,"*560*",'[1]كشف حساب عميل (48)'!$E$74:$E$84)))</f>
        <v>0</v>
      </c>
      <c r="E904" s="12">
        <f>SUMPRODUCT((SUMIF('[1]كشف حساب عميل (48)'!$F$74:$F$84,"*510*",'[1]كشف حساب عميل (48)'!$E$74:$E$84)))</f>
        <v>0</v>
      </c>
      <c r="F904" s="12">
        <f>SUMPRODUCT((SUMIF('[1]كشف حساب عميل (48)'!$F$74:$F$84,"*430 لتر نوفرست*",'[1]كشف حساب عميل (48)'!$E$74:$E$84)))</f>
        <v>0</v>
      </c>
      <c r="G904" s="12">
        <f>SUMPRODUCT((SUMIF('[1]كشف حساب عميل (48)'!$F$74:$F$84,"*340 لتر نوفرست*",'[1]كشف حساب عميل (48)'!$E$74:$E$84)))</f>
        <v>0</v>
      </c>
      <c r="H904" s="12">
        <f>SUMPRODUCT((SUMIF('[1]كشف حساب عميل (48)'!$F$74:$F$84,"*339 لتر نوفرست*",'[1]كشف حساب عميل (48)'!$E$74:$E$84)))</f>
        <v>0</v>
      </c>
      <c r="I904" s="12">
        <f>SUMPRODUCT((SUMIF('[1]كشف حساب عميل (48)'!$F$74:$F$84,"*338*",'[1]كشف حساب عميل (48)'!$E$74:$E$84)))</f>
        <v>0</v>
      </c>
      <c r="J904" s="12">
        <f>SUMPRODUCT((SUMIF('[1]كشف حساب عميل (48)'!$F$74:$F$84,"*330*",'[1]كشف حساب عميل (48)'!$E$74:$E$84)))</f>
        <v>0</v>
      </c>
      <c r="K904" s="12">
        <f>SUMPRODUCT((SUMIF('[1]كشف حساب عميل (48)'!$F$74:$F$84,"*580*",'[1]كشف حساب عميل (48)'!$E$74:$E$84)))</f>
        <v>0</v>
      </c>
      <c r="L904" s="12">
        <f>SUMPRODUCT((SUMIF('[1]كشف حساب عميل (48)'!$F$74:$F$84,"*430 لتر برستيج*",'[1]كشف حساب عميل (48)'!$E$74:$E$84)))</f>
        <v>0</v>
      </c>
      <c r="M904" s="12">
        <f>SUMPRODUCT((SUMIF('[1]كشف حساب عميل (48)'!$F$74:$F$84,"*340 لتر برستيج*",'[1]كشف حساب عميل (48)'!$E$74:$E$84)))</f>
        <v>0</v>
      </c>
      <c r="N904" s="12">
        <f>SUMPRODUCT((SUMIF('[1]كشف حساب عميل (48)'!$F$74:$F$84,"*339 لتر برستيج*",'[1]كشف حساب عميل (48)'!$E$74:$E$84)))</f>
        <v>0</v>
      </c>
      <c r="O904" s="12">
        <f>SUMPRODUCT((SUMIF('[1]كشف حساب عميل (48)'!$F$74:$F$84,"*320*",'[1]كشف حساب عميل (48)'!$E$74:$E$84)))</f>
        <v>0</v>
      </c>
      <c r="P904" s="12">
        <f>SUMPRODUCT((SUMIF('[1]كشف حساب عميل (48)'!$F$74:$F$84,"*290*",'[1]كشف حساب عميل (48)'!$E$74:$E$84)))</f>
        <v>0</v>
      </c>
      <c r="Q904" s="12">
        <f>SUMPRODUCT((SUMIF('[1]كشف حساب عميل (48)'!$F$74:$F$84,"*335 لتر اوسكار*",'[1]كشف حساب عميل (48)'!$E$74:$E$84)))</f>
        <v>0</v>
      </c>
      <c r="R904" s="12">
        <f>SUMPRODUCT((SUMIF('[1]كشف حساب عميل (48)'!$F$74:$F$84,"*335 لتر برنسيسه*",'[1]كشف حساب عميل (48)'!$E$74:$E$84)))</f>
        <v>0</v>
      </c>
      <c r="S904" s="12">
        <f>SUMPRODUCT((SUMIF('[1]كشف حساب عميل (48)'!$F$74:$F$84,"*328*",'[1]كشف حساب عميل (48)'!$E$74:$E$84)))</f>
        <v>0</v>
      </c>
      <c r="T904" s="12">
        <f>SUMPRODUCT((SUMIF('[1]كشف حساب عميل (48)'!$F$74:$F$84,"*7 درج نوفرست*",'[1]كشف حساب عميل (48)'!$E$74:$E$84)))</f>
        <v>0</v>
      </c>
      <c r="U904" s="12">
        <f>SUMPRODUCT((SUMIF('[1]كشف حساب عميل (48)'!$F$74:$F$84,"*6 درج نوفرست*",'[1]كشف حساب عميل (48)'!$E$74:$E$84)))</f>
        <v>0</v>
      </c>
      <c r="V904" s="12">
        <f>SUMPRODUCT((SUMIF('[1]كشف حساب عميل (48)'!$F$74:$F$84,"*5 درج نوفرست*",'[1]كشف حساب عميل (48)'!$E$74:$E$84)))</f>
        <v>0</v>
      </c>
      <c r="W904" s="12">
        <f>SUMPRODUCT((SUMIF('[1]كشف حساب عميل (48)'!$F$74:$F$84,"*6 درج معدل*",'[1]كشف حساب عميل (48)'!$E$74:$E$84)))</f>
        <v>0</v>
      </c>
      <c r="X904" s="12">
        <f>SUMPRODUCT((SUMIF('[1]كشف حساب عميل (48)'!$F$74:$F$84,"*5 درج معدل*",'[1]كشف حساب عميل (48)'!$E$74:$E$84)))</f>
        <v>0</v>
      </c>
      <c r="Y904" s="12">
        <f>SUMPRODUCT((SUMIF('[1]كشف حساب عميل (48)'!$F$74:$F$84,"*4 درج*",'[1]كشف حساب عميل (48)'!$E$74:$E$84)))</f>
        <v>0</v>
      </c>
      <c r="Z904" s="12">
        <f t="shared" si="381"/>
        <v>0</v>
      </c>
    </row>
    <row r="905" spans="1:26" ht="17.25" hidden="1" thickTop="1" thickBot="1">
      <c r="A905" s="9" t="str">
        <f>'[1]عملاء الفرع'!$B$51</f>
        <v>كشف حساب عميل (48)</v>
      </c>
      <c r="B905" s="13"/>
      <c r="C905" s="15">
        <v>41061</v>
      </c>
      <c r="D905" s="12">
        <f>SUMPRODUCT((SUMIF('[1]كشف حساب عميل (48)'!$F$86:$F$96,"*560*",'[1]كشف حساب عميل (48)'!$E$86:$E$96)))</f>
        <v>0</v>
      </c>
      <c r="E905" s="12">
        <f>SUMPRODUCT((SUMIF('[1]كشف حساب عميل (48)'!$F$86:$F$96,"*510*",'[1]كشف حساب عميل (48)'!$E$86:$E$96)))</f>
        <v>0</v>
      </c>
      <c r="F905" s="12">
        <f>SUMPRODUCT((SUMIF('[1]كشف حساب عميل (48)'!$F$86:$F$96,"*430 لتر نوفرست*",'[1]كشف حساب عميل (48)'!$E$86:$E$96)))</f>
        <v>0</v>
      </c>
      <c r="G905" s="12">
        <f>SUMPRODUCT((SUMIF('[1]كشف حساب عميل (48)'!$F$86:$F$96,"*340 لتر نوفرست*",'[1]كشف حساب عميل (48)'!$E$86:$E$96)))</f>
        <v>0</v>
      </c>
      <c r="H905" s="12">
        <f>SUMPRODUCT((SUMIF('[1]كشف حساب عميل (48)'!$F$86:$F$96,"*339 لتر نوفرست*",'[1]كشف حساب عميل (48)'!$E$86:$E$96)))</f>
        <v>0</v>
      </c>
      <c r="I905" s="12">
        <f>SUMPRODUCT((SUMIF('[1]كشف حساب عميل (48)'!$F$86:$F$96,"*338*",'[1]كشف حساب عميل (48)'!$E$86:$E$96)))</f>
        <v>0</v>
      </c>
      <c r="J905" s="12">
        <f>SUMPRODUCT((SUMIF('[1]كشف حساب عميل (48)'!$F$86:$F$96,"*330*",'[1]كشف حساب عميل (48)'!$E$86:$E$96)))</f>
        <v>0</v>
      </c>
      <c r="K905" s="12">
        <f>SUMPRODUCT((SUMIF('[1]كشف حساب عميل (48)'!$F$86:$F$96,"*580*",'[1]كشف حساب عميل (48)'!$E$86:$E$96)))</f>
        <v>0</v>
      </c>
      <c r="L905" s="12">
        <f>SUMPRODUCT((SUMIF('[1]كشف حساب عميل (48)'!$F$86:$F$96,"*430 لتر برستيج*",'[1]كشف حساب عميل (48)'!$E$86:$E$96)))</f>
        <v>0</v>
      </c>
      <c r="M905" s="12">
        <f>SUMPRODUCT((SUMIF('[1]كشف حساب عميل (48)'!$F$86:$F$96,"*340 لتر برستيج*",'[1]كشف حساب عميل (48)'!$E$86:$E$96)))</f>
        <v>0</v>
      </c>
      <c r="N905" s="12">
        <f>SUMPRODUCT((SUMIF('[1]كشف حساب عميل (48)'!$F$86:$F$96,"*339 لتر برستيج*",'[1]كشف حساب عميل (48)'!$E$86:$E$96)))</f>
        <v>0</v>
      </c>
      <c r="O905" s="12">
        <f>SUMPRODUCT((SUMIF('[1]كشف حساب عميل (48)'!$F$86:$F$96,"*320*",'[1]كشف حساب عميل (48)'!$E$86:$E$96)))</f>
        <v>0</v>
      </c>
      <c r="P905" s="12">
        <f>SUMPRODUCT((SUMIF('[1]كشف حساب عميل (48)'!$F$86:$F$96,"*290*",'[1]كشف حساب عميل (48)'!$E$86:$E$96)))</f>
        <v>0</v>
      </c>
      <c r="Q905" s="12">
        <f>SUMPRODUCT((SUMIF('[1]كشف حساب عميل (48)'!$F$86:$F$96,"*335 لتر اوسكار*",'[1]كشف حساب عميل (48)'!$E$86:$E$96)))</f>
        <v>0</v>
      </c>
      <c r="R905" s="12">
        <f>SUMPRODUCT((SUMIF('[1]كشف حساب عميل (48)'!$F$86:$F$96,"*335 لتر برنسيسه*",'[1]كشف حساب عميل (48)'!$E$86:$E$96)))</f>
        <v>0</v>
      </c>
      <c r="S905" s="12">
        <f>SUMPRODUCT((SUMIF('[1]كشف حساب عميل (48)'!$F$86:$F$96,"*328*",'[1]كشف حساب عميل (48)'!$E$86:$E$96)))</f>
        <v>0</v>
      </c>
      <c r="T905" s="12">
        <f>SUMPRODUCT((SUMIF('[1]كشف حساب عميل (48)'!$F$86:$F$96,"*7 درج نوفرست*",'[1]كشف حساب عميل (48)'!$E$86:$E$96)))</f>
        <v>0</v>
      </c>
      <c r="U905" s="12">
        <f>SUMPRODUCT((SUMIF('[1]كشف حساب عميل (48)'!$F$86:$F$96,"*6 درج نوفرست*",'[1]كشف حساب عميل (48)'!$E$86:$E$96)))</f>
        <v>0</v>
      </c>
      <c r="V905" s="12">
        <f>SUMPRODUCT((SUMIF('[1]كشف حساب عميل (48)'!$F$86:$F$96,"*5 درج نوفرست*",'[1]كشف حساب عميل (48)'!$E$86:$E$96)))</f>
        <v>0</v>
      </c>
      <c r="W905" s="12">
        <f>SUMPRODUCT((SUMIF('[1]كشف حساب عميل (48)'!$F$86:$F$96,"*6 درج معدل*",'[1]كشف حساب عميل (48)'!$E$86:$E$96)))</f>
        <v>0</v>
      </c>
      <c r="X905" s="12">
        <f>SUMPRODUCT((SUMIF('[1]كشف حساب عميل (48)'!$F$86:$F$96,"*5 درج معدل*",'[1]كشف حساب عميل (48)'!$E$86:$E$96)))</f>
        <v>0</v>
      </c>
      <c r="Y905" s="12">
        <f>SUMPRODUCT((SUMIF('[1]كشف حساب عميل (48)'!$F$86:$F$96,"*4 درج*",'[1]كشف حساب عميل (48)'!$E$86:$E$96)))</f>
        <v>0</v>
      </c>
      <c r="Z905" s="12">
        <f t="shared" si="381"/>
        <v>0</v>
      </c>
    </row>
    <row r="906" spans="1:26" ht="17.25" hidden="1" thickTop="1" thickBot="1">
      <c r="A906" s="9" t="str">
        <f>'[1]عملاء الفرع'!$B$51</f>
        <v>كشف حساب عميل (48)</v>
      </c>
      <c r="B906" s="13"/>
      <c r="C906" s="11" t="s">
        <v>26</v>
      </c>
      <c r="D906" s="12">
        <f t="shared" si="371"/>
        <v>0</v>
      </c>
      <c r="E906" s="12">
        <f t="shared" si="371"/>
        <v>0</v>
      </c>
      <c r="F906" s="12">
        <f t="shared" si="371"/>
        <v>0</v>
      </c>
      <c r="G906" s="12">
        <f t="shared" si="371"/>
        <v>0</v>
      </c>
      <c r="H906" s="12">
        <f t="shared" si="371"/>
        <v>0</v>
      </c>
      <c r="I906" s="12">
        <f t="shared" si="371"/>
        <v>0</v>
      </c>
      <c r="J906" s="12">
        <f t="shared" si="371"/>
        <v>0</v>
      </c>
      <c r="K906" s="12">
        <f t="shared" si="371"/>
        <v>0</v>
      </c>
      <c r="L906" s="12">
        <f t="shared" si="371"/>
        <v>0</v>
      </c>
      <c r="M906" s="12">
        <f t="shared" si="371"/>
        <v>0</v>
      </c>
      <c r="N906" s="12">
        <f t="shared" si="371"/>
        <v>0</v>
      </c>
      <c r="O906" s="12">
        <f t="shared" si="371"/>
        <v>0</v>
      </c>
      <c r="P906" s="12">
        <f t="shared" si="371"/>
        <v>0</v>
      </c>
      <c r="Q906" s="12">
        <f t="shared" si="371"/>
        <v>0</v>
      </c>
      <c r="R906" s="12">
        <f t="shared" si="371"/>
        <v>0</v>
      </c>
      <c r="S906" s="12">
        <f t="shared" si="371"/>
        <v>0</v>
      </c>
      <c r="T906" s="12">
        <f t="shared" ref="T906:AM906" si="382">SUM(T903:T905)</f>
        <v>0</v>
      </c>
      <c r="U906" s="12">
        <f t="shared" si="382"/>
        <v>0</v>
      </c>
      <c r="V906" s="12">
        <f t="shared" si="382"/>
        <v>0</v>
      </c>
      <c r="W906" s="12">
        <f t="shared" si="382"/>
        <v>0</v>
      </c>
      <c r="X906" s="12">
        <f t="shared" si="382"/>
        <v>0</v>
      </c>
      <c r="Y906" s="12">
        <f t="shared" si="382"/>
        <v>0</v>
      </c>
      <c r="Z906" s="12">
        <f t="shared" si="381"/>
        <v>0</v>
      </c>
    </row>
    <row r="907" spans="1:26" ht="17.25" hidden="1" thickTop="1" thickBot="1">
      <c r="A907" s="9" t="str">
        <f>'[1]عملاء الفرع'!$B$51</f>
        <v>كشف حساب عميل (48)</v>
      </c>
      <c r="B907" s="13"/>
      <c r="C907" s="11" t="s">
        <v>27</v>
      </c>
      <c r="D907" s="12">
        <f t="shared" si="373"/>
        <v>0</v>
      </c>
      <c r="E907" s="12">
        <f t="shared" si="373"/>
        <v>0</v>
      </c>
      <c r="F907" s="12">
        <f t="shared" si="373"/>
        <v>0</v>
      </c>
      <c r="G907" s="12">
        <f t="shared" si="373"/>
        <v>0</v>
      </c>
      <c r="H907" s="12">
        <f t="shared" si="373"/>
        <v>0</v>
      </c>
      <c r="I907" s="12">
        <f t="shared" si="373"/>
        <v>0</v>
      </c>
      <c r="J907" s="12">
        <f t="shared" si="373"/>
        <v>0</v>
      </c>
      <c r="K907" s="12">
        <f t="shared" si="373"/>
        <v>0</v>
      </c>
      <c r="L907" s="12">
        <f t="shared" si="373"/>
        <v>0</v>
      </c>
      <c r="M907" s="12">
        <f t="shared" si="373"/>
        <v>0</v>
      </c>
      <c r="N907" s="12">
        <f t="shared" si="373"/>
        <v>0</v>
      </c>
      <c r="O907" s="12">
        <f t="shared" si="373"/>
        <v>0</v>
      </c>
      <c r="P907" s="12">
        <f t="shared" si="373"/>
        <v>0</v>
      </c>
      <c r="Q907" s="12">
        <f t="shared" si="373"/>
        <v>0</v>
      </c>
      <c r="R907" s="12">
        <f t="shared" si="373"/>
        <v>0</v>
      </c>
      <c r="S907" s="12">
        <f t="shared" si="373"/>
        <v>0</v>
      </c>
      <c r="T907" s="12">
        <f t="shared" si="373"/>
        <v>0</v>
      </c>
      <c r="U907" s="12">
        <f t="shared" si="373"/>
        <v>0</v>
      </c>
      <c r="V907" s="12">
        <f t="shared" si="373"/>
        <v>0</v>
      </c>
      <c r="W907" s="12">
        <f t="shared" si="373"/>
        <v>0</v>
      </c>
      <c r="X907" s="12">
        <f t="shared" si="373"/>
        <v>0</v>
      </c>
      <c r="Y907" s="12">
        <f t="shared" si="373"/>
        <v>0</v>
      </c>
      <c r="Z907" s="12">
        <f t="shared" si="381"/>
        <v>0</v>
      </c>
    </row>
    <row r="908" spans="1:26" ht="17.25" hidden="1" thickTop="1" thickBot="1">
      <c r="A908" s="9" t="str">
        <f>'[1]عملاء الفرع'!$B$51</f>
        <v>كشف حساب عميل (48)</v>
      </c>
      <c r="B908" s="13"/>
      <c r="C908" s="11">
        <v>41091</v>
      </c>
      <c r="D908" s="12">
        <f>SUMPRODUCT((SUMIF('[1]كشف حساب عميل (48)'!$F$99:$F$126,"*560*",'[1]كشف حساب عميل (48)'!$E$99:$E$126)))</f>
        <v>0</v>
      </c>
      <c r="E908" s="12">
        <f>SUMPRODUCT((SUMIF('[1]كشف حساب عميل (48)'!$F$99:$F$126,"*510*",'[1]كشف حساب عميل (48)'!$E$99:$E$126)))</f>
        <v>0</v>
      </c>
      <c r="F908" s="12">
        <f>SUMPRODUCT((SUMIF('[1]كشف حساب عميل (48)'!$F$99:$F$126,"*430 لتر نوفرست*",'[1]كشف حساب عميل (48)'!$E$99:$E$126)))</f>
        <v>0</v>
      </c>
      <c r="G908" s="12">
        <f>SUMPRODUCT((SUMIF('[1]كشف حساب عميل (48)'!$F$99:$F$126,"*340 لتر نوفرست*",'[1]كشف حساب عميل (48)'!$E$99:$E$126)))</f>
        <v>0</v>
      </c>
      <c r="H908" s="12">
        <f>SUMPRODUCT((SUMIF('[1]كشف حساب عميل (48)'!$F$99:$F$126,"*339 لتر نوفرست*",'[1]كشف حساب عميل (48)'!$E$99:$E$126)))</f>
        <v>0</v>
      </c>
      <c r="I908" s="12">
        <f>SUMPRODUCT((SUMIF('[1]كشف حساب عميل (48)'!$F$99:$F$126,"*338*",'[1]كشف حساب عميل (48)'!$E$99:$E$126)))</f>
        <v>0</v>
      </c>
      <c r="J908" s="12">
        <f>SUMPRODUCT((SUMIF('[1]كشف حساب عميل (48)'!$F$99:$F$126,"*330*",'[1]كشف حساب عميل (48)'!$E$99:$E$126)))</f>
        <v>0</v>
      </c>
      <c r="K908" s="12">
        <f>SUMPRODUCT((SUMIF('[1]كشف حساب عميل (48)'!$F$99:$F$126,"*580*",'[1]كشف حساب عميل (48)'!$E$99:$E$126)))</f>
        <v>0</v>
      </c>
      <c r="L908" s="12">
        <f>SUMPRODUCT((SUMIF('[1]كشف حساب عميل (48)'!$F$99:$F$126,"*430 لتر برستيج*",'[1]كشف حساب عميل (48)'!$E$99:$E$126)))</f>
        <v>0</v>
      </c>
      <c r="M908" s="12">
        <f>SUMPRODUCT((SUMIF('[1]كشف حساب عميل (48)'!$F$99:$F$126,"*340 لتر برستيج*",'[1]كشف حساب عميل (48)'!$E$99:$E$126)))</f>
        <v>0</v>
      </c>
      <c r="N908" s="12">
        <f>SUMPRODUCT((SUMIF('[1]كشف حساب عميل (48)'!$F$99:$F$126,"*339 لتر برستيج*",'[1]كشف حساب عميل (48)'!$E$99:$E$126)))</f>
        <v>0</v>
      </c>
      <c r="O908" s="12">
        <f>SUMPRODUCT((SUMIF('[1]كشف حساب عميل (48)'!$F$99:$F$126,"*320*",'[1]كشف حساب عميل (48)'!$E$99:$E$126)))</f>
        <v>0</v>
      </c>
      <c r="P908" s="12">
        <f>SUMPRODUCT((SUMIF('[1]كشف حساب عميل (48)'!$F$99:$F$126,"*290*",'[1]كشف حساب عميل (48)'!$E$99:$E$126)))</f>
        <v>0</v>
      </c>
      <c r="Q908" s="12">
        <f>SUMPRODUCT((SUMIF('[1]كشف حساب عميل (48)'!$F$99:$F$126,"*335 لتر اوسكار*",'[1]كشف حساب عميل (48)'!$E$99:$E$126)))</f>
        <v>0</v>
      </c>
      <c r="R908" s="12">
        <f>SUMPRODUCT((SUMIF('[1]كشف حساب عميل (48)'!$F$99:$F$126,"*335 لتر برنسيسه*",'[1]كشف حساب عميل (48)'!$E$99:$E$126)))</f>
        <v>0</v>
      </c>
      <c r="S908" s="12">
        <f>SUMPRODUCT((SUMIF('[1]كشف حساب عميل (48)'!$F$99:$F$126,"*328*",'[1]كشف حساب عميل (48)'!$E$99:$E$126)))</f>
        <v>0</v>
      </c>
      <c r="T908" s="12">
        <f>SUMPRODUCT((SUMIF('[1]كشف حساب عميل (48)'!$F$99:$F$126,"*7 درج نوفرست*",'[1]كشف حساب عميل (48)'!$E$99:$E$126)))</f>
        <v>0</v>
      </c>
      <c r="U908" s="12">
        <f>SUMPRODUCT((SUMIF('[1]كشف حساب عميل (48)'!$F$99:$F$126,"*6 درج نوفرست*",'[1]كشف حساب عميل (48)'!$E$99:$E$126)))</f>
        <v>0</v>
      </c>
      <c r="V908" s="12">
        <f>SUMPRODUCT((SUMIF('[1]كشف حساب عميل (48)'!$F$99:$F$126,"*5 درج نوفرست*",'[1]كشف حساب عميل (48)'!$E$99:$E$126)))</f>
        <v>0</v>
      </c>
      <c r="W908" s="12">
        <f>SUMPRODUCT((SUMIF('[1]كشف حساب عميل (48)'!$F$99:$F$126,"*6 درج معدل*",'[1]كشف حساب عميل (48)'!$E$99:$E$126)))</f>
        <v>0</v>
      </c>
      <c r="X908" s="12">
        <f>SUMPRODUCT((SUMIF('[1]كشف حساب عميل (48)'!$F$99:$F$126,"*5 درج معدل*",'[1]كشف حساب عميل (48)'!$E$99:$E$126)))</f>
        <v>0</v>
      </c>
      <c r="Y908" s="12">
        <f>SUMPRODUCT((SUMIF('[1]كشف حساب عميل (48)'!$F$99:$F$126,"*4 درج*",'[1]كشف حساب عميل (48)'!$E$99:$E$126)))</f>
        <v>0</v>
      </c>
      <c r="Z908" s="12">
        <f t="shared" si="381"/>
        <v>0</v>
      </c>
    </row>
    <row r="909" spans="1:26" ht="17.25" hidden="1" thickTop="1" thickBot="1">
      <c r="A909" s="9" t="str">
        <f>'[1]عملاء الفرع'!$B$51</f>
        <v>كشف حساب عميل (48)</v>
      </c>
      <c r="B909" s="13"/>
      <c r="C909" s="11">
        <v>41122</v>
      </c>
      <c r="D909" s="12">
        <f>SUMPRODUCT((SUMIF('[1]كشف حساب عميل (48)'!$F$128:$F$144,"*560*",'[1]كشف حساب عميل (48)'!$E$128:$E$144)))</f>
        <v>0</v>
      </c>
      <c r="E909" s="12">
        <f>SUMPRODUCT((SUMIF('[1]كشف حساب عميل (48)'!$F$128:$F$144,"*510*",'[1]كشف حساب عميل (48)'!$E$128:$E$144)))</f>
        <v>0</v>
      </c>
      <c r="F909" s="12">
        <f>SUMPRODUCT((SUMIF('[1]كشف حساب عميل (48)'!$F$128:$F$144,"*430 لتر نوفرست*",'[1]كشف حساب عميل (48)'!$E$128:$E$144)))</f>
        <v>0</v>
      </c>
      <c r="G909" s="12">
        <f>SUMPRODUCT((SUMIF('[1]كشف حساب عميل (48)'!$F$128:$F$144,"*340 لتر نوفرست*",'[1]كشف حساب عميل (48)'!$E$128:$E$144)))</f>
        <v>0</v>
      </c>
      <c r="H909" s="12">
        <f>SUMPRODUCT((SUMIF('[1]كشف حساب عميل (48)'!$F$128:$F$144,"*339 لتر نوفرست*",'[1]كشف حساب عميل (48)'!$E$128:$E$144)))</f>
        <v>0</v>
      </c>
      <c r="I909" s="12">
        <f>SUMPRODUCT((SUMIF('[1]كشف حساب عميل (48)'!$F$128:$F$144,"*338*",'[1]كشف حساب عميل (48)'!$E$128:$E$144)))</f>
        <v>0</v>
      </c>
      <c r="J909" s="12">
        <f>SUMPRODUCT((SUMIF('[1]كشف حساب عميل (48)'!$F$128:$F$144,"*330*",'[1]كشف حساب عميل (48)'!$E$128:$E$144)))</f>
        <v>0</v>
      </c>
      <c r="K909" s="12">
        <f>SUMPRODUCT((SUMIF('[1]كشف حساب عميل (48)'!$F$128:$F$144,"*580*",'[1]كشف حساب عميل (48)'!$E$128:$E$144)))</f>
        <v>0</v>
      </c>
      <c r="L909" s="12">
        <f>SUMPRODUCT((SUMIF('[1]كشف حساب عميل (48)'!$F$128:$F$144,"*430 لتر برستيج*",'[1]كشف حساب عميل (48)'!$E$128:$E$144)))</f>
        <v>0</v>
      </c>
      <c r="M909" s="12">
        <f>SUMPRODUCT((SUMIF('[1]كشف حساب عميل (48)'!$F$128:$F$144,"*340 لتر برستيج*",'[1]كشف حساب عميل (48)'!$E$128:$E$144)))</f>
        <v>0</v>
      </c>
      <c r="N909" s="12">
        <f>SUMPRODUCT((SUMIF('[1]كشف حساب عميل (48)'!$F$128:$F$144,"*339 لتر برستيج*",'[1]كشف حساب عميل (48)'!$E$128:$E$144)))</f>
        <v>0</v>
      </c>
      <c r="O909" s="12">
        <f>SUMPRODUCT((SUMIF('[1]كشف حساب عميل (48)'!$F$128:$F$144,"*320*",'[1]كشف حساب عميل (48)'!$E$128:$E$144)))</f>
        <v>0</v>
      </c>
      <c r="P909" s="12">
        <f>SUMPRODUCT((SUMIF('[1]كشف حساب عميل (48)'!$F$128:$F$144,"*290*",'[1]كشف حساب عميل (48)'!$E$128:$E$144)))</f>
        <v>0</v>
      </c>
      <c r="Q909" s="12">
        <f>SUMPRODUCT((SUMIF('[1]كشف حساب عميل (48)'!$F$128:$F$144,"*335 لتر اوسكار*",'[1]كشف حساب عميل (48)'!$E$128:$E$144)))</f>
        <v>0</v>
      </c>
      <c r="R909" s="12">
        <f>SUMPRODUCT((SUMIF('[1]كشف حساب عميل (48)'!$F$128:$F$144,"*335 لتر برنسيسه*",'[1]كشف حساب عميل (48)'!$E$128:$E$144)))</f>
        <v>0</v>
      </c>
      <c r="S909" s="12">
        <f>SUMPRODUCT((SUMIF('[1]كشف حساب عميل (48)'!$F$128:$F$144,"*328*",'[1]كشف حساب عميل (48)'!$E$128:$E$144)))</f>
        <v>0</v>
      </c>
      <c r="T909" s="12">
        <f>SUMPRODUCT((SUMIF('[1]كشف حساب عميل (48)'!$F$128:$F$144,"*7 درج نوفرست*",'[1]كشف حساب عميل (48)'!$E$128:$E$144)))</f>
        <v>0</v>
      </c>
      <c r="U909" s="12">
        <f>SUMPRODUCT((SUMIF('[1]كشف حساب عميل (48)'!$F$128:$F$144,"*6 درج نوفرست*",'[1]كشف حساب عميل (48)'!$E$128:$E$144)))</f>
        <v>0</v>
      </c>
      <c r="V909" s="12">
        <f>SUMPRODUCT((SUMIF('[1]كشف حساب عميل (48)'!$F$128:$F$144,"*5 درج نوفرست*",'[1]كشف حساب عميل (48)'!$E$128:$E$144)))</f>
        <v>0</v>
      </c>
      <c r="W909" s="12">
        <f>SUMPRODUCT((SUMIF('[1]كشف حساب عميل (48)'!$F$128:$F$144,"*6 درج معدل*",'[1]كشف حساب عميل (48)'!$E$128:$E$144)))</f>
        <v>0</v>
      </c>
      <c r="X909" s="12">
        <f>SUMPRODUCT((SUMIF('[1]كشف حساب عميل (48)'!$F$128:$F$144,"*5 درج معدل*",'[1]كشف حساب عميل (48)'!$E$128:$E$144)))</f>
        <v>0</v>
      </c>
      <c r="Y909" s="12">
        <f>SUMPRODUCT((SUMIF('[1]كشف حساب عميل (48)'!$F$128:$F$144,"*4 درج*",'[1]كشف حساب عميل (48)'!$E$128:$E$144)))</f>
        <v>0</v>
      </c>
      <c r="Z909" s="12">
        <f t="shared" si="381"/>
        <v>0</v>
      </c>
    </row>
    <row r="910" spans="1:26" ht="17.25" hidden="1" thickTop="1" thickBot="1">
      <c r="A910" s="9" t="str">
        <f>'[1]عملاء الفرع'!$B$51</f>
        <v>كشف حساب عميل (48)</v>
      </c>
      <c r="B910" s="13"/>
      <c r="C910" s="11">
        <v>41153</v>
      </c>
      <c r="D910" s="12">
        <f>SUMPRODUCT((SUMIF('[1]كشف حساب عميل (48)'!$F$146:$F$167,"*560*",'[1]كشف حساب عميل (48)'!$E$146:$E$167)))</f>
        <v>0</v>
      </c>
      <c r="E910" s="12">
        <f>SUMPRODUCT((SUMIF('[1]كشف حساب عميل (48)'!$F$146:$F$167,"*510*",'[1]كشف حساب عميل (48)'!$E$146:$E$167)))</f>
        <v>0</v>
      </c>
      <c r="F910" s="12">
        <f>SUMPRODUCT((SUMIF('[1]كشف حساب عميل (48)'!$F$146:$F$167,"*430 لتر نوفرست*",'[1]كشف حساب عميل (48)'!$E$146:$E$167)))</f>
        <v>0</v>
      </c>
      <c r="G910" s="12">
        <f>SUMPRODUCT((SUMIF('[1]كشف حساب عميل (48)'!$F$146:$F$167,"*340 لتر نوفرست*",'[1]كشف حساب عميل (48)'!$E$146:$E$167)))</f>
        <v>0</v>
      </c>
      <c r="H910" s="12">
        <f>SUMPRODUCT((SUMIF('[1]كشف حساب عميل (48)'!$F$146:$F$167,"*339 لتر نوفرست*",'[1]كشف حساب عميل (48)'!$E$146:$E$167)))</f>
        <v>0</v>
      </c>
      <c r="I910" s="12">
        <f>SUMPRODUCT((SUMIF('[1]كشف حساب عميل (48)'!$F$146:$F$167,"*338*",'[1]كشف حساب عميل (48)'!$E$146:$E$167)))</f>
        <v>0</v>
      </c>
      <c r="J910" s="12">
        <f>SUMPRODUCT((SUMIF('[1]كشف حساب عميل (48)'!$F$146:$F$167,"*330*",'[1]كشف حساب عميل (48)'!$E$146:$E$167)))</f>
        <v>0</v>
      </c>
      <c r="K910" s="12">
        <f>SUMPRODUCT((SUMIF('[1]كشف حساب عميل (48)'!$F$146:$F$167,"*580*",'[1]كشف حساب عميل (48)'!$E$146:$E$167)))</f>
        <v>0</v>
      </c>
      <c r="L910" s="12">
        <f>SUMPRODUCT((SUMIF('[1]كشف حساب عميل (48)'!$F$146:$F$167,"*430 لتر برستيج*",'[1]كشف حساب عميل (48)'!$E$146:$E$167)))</f>
        <v>0</v>
      </c>
      <c r="M910" s="12">
        <f>SUMPRODUCT((SUMIF('[1]كشف حساب عميل (48)'!$F$146:$F$167,"*340 لتر برستيج*",'[1]كشف حساب عميل (48)'!$E$146:$E$167)))</f>
        <v>0</v>
      </c>
      <c r="N910" s="12">
        <f>SUMPRODUCT((SUMIF('[1]كشف حساب عميل (48)'!$F$146:$F$167,"*339 لتر برستيج*",'[1]كشف حساب عميل (48)'!$E$146:$E$167)))</f>
        <v>0</v>
      </c>
      <c r="O910" s="12">
        <f>SUMPRODUCT((SUMIF('[1]كشف حساب عميل (48)'!$F$146:$F$167,"*320*",'[1]كشف حساب عميل (48)'!$E$146:$E$167)))</f>
        <v>0</v>
      </c>
      <c r="P910" s="12">
        <f>SUMPRODUCT((SUMIF('[1]كشف حساب عميل (48)'!$F$146:$F$167,"*290*",'[1]كشف حساب عميل (48)'!$E$146:$E$167)))</f>
        <v>0</v>
      </c>
      <c r="Q910" s="12">
        <f>SUMPRODUCT((SUMIF('[1]كشف حساب عميل (48)'!$F$146:$F$167,"*335 لتر اوسكار*",'[1]كشف حساب عميل (48)'!$E$146:$E$167)))</f>
        <v>0</v>
      </c>
      <c r="R910" s="12">
        <f>SUMPRODUCT((SUMIF('[1]كشف حساب عميل (48)'!$F$146:$F$167,"*335 لتر برنسيسه*",'[1]كشف حساب عميل (48)'!$E$146:$E$167)))</f>
        <v>0</v>
      </c>
      <c r="S910" s="12">
        <f>SUMPRODUCT((SUMIF('[1]كشف حساب عميل (48)'!$F$146:$F$167,"*328*",'[1]كشف حساب عميل (48)'!$E$146:$E$167)))</f>
        <v>0</v>
      </c>
      <c r="T910" s="12">
        <f>SUMPRODUCT((SUMIF('[1]كشف حساب عميل (48)'!$F$146:$F$167,"*7 درج نوفرست*",'[1]كشف حساب عميل (48)'!$E$146:$E$167)))</f>
        <v>0</v>
      </c>
      <c r="U910" s="12">
        <f>SUMPRODUCT((SUMIF('[1]كشف حساب عميل (48)'!$F$146:$F$167,"*6 درج نوفرست*",'[1]كشف حساب عميل (48)'!$E$146:$E$167)))</f>
        <v>0</v>
      </c>
      <c r="V910" s="12">
        <f>SUMPRODUCT((SUMIF('[1]كشف حساب عميل (48)'!$F$146:$F$167,"*5 درج نوفرست*",'[1]كشف حساب عميل (48)'!$E$146:$E$167)))</f>
        <v>0</v>
      </c>
      <c r="W910" s="12">
        <f>SUMPRODUCT((SUMIF('[1]كشف حساب عميل (48)'!$F$146:$F$167,"*6 درج معدل*",'[1]كشف حساب عميل (48)'!$E$146:$E$167)))</f>
        <v>0</v>
      </c>
      <c r="X910" s="12">
        <f>SUMPRODUCT((SUMIF('[1]كشف حساب عميل (48)'!$F$146:$F$167,"*5 درج معدل*",'[1]كشف حساب عميل (48)'!$E$146:$E$167)))</f>
        <v>0</v>
      </c>
      <c r="Y910" s="12">
        <f>SUMPRODUCT((SUMIF('[1]كشف حساب عميل (48)'!$F$146:$F$167,"*4 درج*",'[1]كشف حساب عميل (48)'!$E$146:$E$167)))</f>
        <v>0</v>
      </c>
      <c r="Z910" s="12">
        <f t="shared" si="381"/>
        <v>0</v>
      </c>
    </row>
    <row r="911" spans="1:26" ht="17.25" hidden="1" thickTop="1" thickBot="1">
      <c r="A911" s="9" t="str">
        <f>'[1]عملاء الفرع'!$B$51</f>
        <v>كشف حساب عميل (48)</v>
      </c>
      <c r="B911" s="13"/>
      <c r="C911" s="11" t="s">
        <v>28</v>
      </c>
      <c r="D911" s="12">
        <f t="shared" si="374"/>
        <v>0</v>
      </c>
      <c r="E911" s="12">
        <f t="shared" si="374"/>
        <v>0</v>
      </c>
      <c r="F911" s="12">
        <f t="shared" si="374"/>
        <v>0</v>
      </c>
      <c r="G911" s="12">
        <f t="shared" si="374"/>
        <v>0</v>
      </c>
      <c r="H911" s="12">
        <f t="shared" si="374"/>
        <v>0</v>
      </c>
      <c r="I911" s="12">
        <f t="shared" si="374"/>
        <v>0</v>
      </c>
      <c r="J911" s="12">
        <f t="shared" si="374"/>
        <v>0</v>
      </c>
      <c r="K911" s="12">
        <f t="shared" si="374"/>
        <v>0</v>
      </c>
      <c r="L911" s="12">
        <f t="shared" si="374"/>
        <v>0</v>
      </c>
      <c r="M911" s="12">
        <f t="shared" si="374"/>
        <v>0</v>
      </c>
      <c r="N911" s="12">
        <f t="shared" si="374"/>
        <v>0</v>
      </c>
      <c r="O911" s="12">
        <f t="shared" si="374"/>
        <v>0</v>
      </c>
      <c r="P911" s="12">
        <f t="shared" si="374"/>
        <v>0</v>
      </c>
      <c r="Q911" s="12">
        <f t="shared" si="374"/>
        <v>0</v>
      </c>
      <c r="R911" s="12">
        <f t="shared" si="374"/>
        <v>0</v>
      </c>
      <c r="S911" s="12">
        <f t="shared" si="374"/>
        <v>0</v>
      </c>
      <c r="T911" s="12">
        <f t="shared" ref="T911:AM911" si="383">SUM(T908:T910)</f>
        <v>0</v>
      </c>
      <c r="U911" s="12">
        <f t="shared" si="383"/>
        <v>0</v>
      </c>
      <c r="V911" s="12">
        <f t="shared" si="383"/>
        <v>0</v>
      </c>
      <c r="W911" s="12">
        <f t="shared" si="383"/>
        <v>0</v>
      </c>
      <c r="X911" s="12">
        <f t="shared" si="383"/>
        <v>0</v>
      </c>
      <c r="Y911" s="12">
        <f t="shared" si="383"/>
        <v>0</v>
      </c>
      <c r="Z911" s="12">
        <f t="shared" si="381"/>
        <v>0</v>
      </c>
    </row>
    <row r="912" spans="1:26" ht="17.25" hidden="1" thickTop="1" thickBot="1">
      <c r="A912" s="9" t="str">
        <f>'[1]عملاء الفرع'!$B$51</f>
        <v>كشف حساب عميل (48)</v>
      </c>
      <c r="B912" s="13"/>
      <c r="C912" s="11">
        <v>41183</v>
      </c>
      <c r="D912" s="12">
        <f>SUMPRODUCT((SUMIF('[1]كشف حساب عميل (48)'!$F$169:$F$189,"*560*",'[1]كشف حساب عميل (48)'!$E$169:$E$189)))</f>
        <v>0</v>
      </c>
      <c r="E912" s="12">
        <f>SUMPRODUCT((SUMIF('[1]كشف حساب عميل (48)'!$F$169:$F$189,"*510*",'[1]كشف حساب عميل (48)'!$E$169:$E$189)))</f>
        <v>0</v>
      </c>
      <c r="F912" s="12">
        <f>SUMPRODUCT((SUMIF('[1]كشف حساب عميل (48)'!$F$169:$F$189,"*430 لتر نوفرست*",'[1]كشف حساب عميل (48)'!$E$169:$E$189)))</f>
        <v>0</v>
      </c>
      <c r="G912" s="12">
        <f>SUMPRODUCT((SUMIF('[1]كشف حساب عميل (48)'!$F$169:$F$189,"*340 لتر نوفرست*",'[1]كشف حساب عميل (48)'!$E$169:$E$189)))</f>
        <v>0</v>
      </c>
      <c r="H912" s="12">
        <f>SUMPRODUCT((SUMIF('[1]كشف حساب عميل (48)'!$F$169:$F$189,"*339 لتر نوفرست*",'[1]كشف حساب عميل (48)'!$E$169:$E$189)))</f>
        <v>0</v>
      </c>
      <c r="I912" s="12">
        <f>SUMPRODUCT((SUMIF('[1]كشف حساب عميل (48)'!$F$169:$F$189,"*338*",'[1]كشف حساب عميل (48)'!$E$169:$E$189)))</f>
        <v>0</v>
      </c>
      <c r="J912" s="12">
        <f>SUMPRODUCT((SUMIF('[1]كشف حساب عميل (48)'!$F$169:$F$189,"*330*",'[1]كشف حساب عميل (48)'!$E$169:$E$189)))</f>
        <v>0</v>
      </c>
      <c r="K912" s="12">
        <f>SUMPRODUCT((SUMIF('[1]كشف حساب عميل (48)'!$F$169:$F$189,"*580*",'[1]كشف حساب عميل (48)'!$E$169:$E$189)))</f>
        <v>0</v>
      </c>
      <c r="L912" s="12">
        <f>SUMPRODUCT((SUMIF('[1]كشف حساب عميل (48)'!$F$169:$F$189,"*430 لتر برستيج*",'[1]كشف حساب عميل (48)'!$E$169:$E$189)))</f>
        <v>0</v>
      </c>
      <c r="M912" s="12">
        <f>SUMPRODUCT((SUMIF('[1]كشف حساب عميل (48)'!$F$169:$F$189,"*340 لتر برستيج*",'[1]كشف حساب عميل (48)'!$E$169:$E$189)))</f>
        <v>0</v>
      </c>
      <c r="N912" s="12">
        <f>SUMPRODUCT((SUMIF('[1]كشف حساب عميل (48)'!$F$169:$F$189,"*339 لتر برستيج*",'[1]كشف حساب عميل (48)'!$E$169:$E$189)))</f>
        <v>0</v>
      </c>
      <c r="O912" s="12">
        <f>SUMPRODUCT((SUMIF('[1]كشف حساب عميل (48)'!$F$169:$F$189,"*320*",'[1]كشف حساب عميل (48)'!$E$169:$E$189)))</f>
        <v>0</v>
      </c>
      <c r="P912" s="12">
        <f>SUMPRODUCT((SUMIF('[1]كشف حساب عميل (48)'!$F$169:$F$189,"*290*",'[1]كشف حساب عميل (48)'!$E$169:$E$189)))</f>
        <v>0</v>
      </c>
      <c r="Q912" s="12">
        <f>SUMPRODUCT((SUMIF('[1]كشف حساب عميل (48)'!$F$169:$F$189,"*335 لتر اوسكار*",'[1]كشف حساب عميل (48)'!$E$169:$E$189)))</f>
        <v>0</v>
      </c>
      <c r="R912" s="12">
        <f>SUMPRODUCT((SUMIF('[1]كشف حساب عميل (48)'!$F$169:$F$189,"*335 لتر برنسيسه*",'[1]كشف حساب عميل (48)'!$E$169:$E$189)))</f>
        <v>0</v>
      </c>
      <c r="S912" s="12">
        <f>SUMPRODUCT((SUMIF('[1]كشف حساب عميل (48)'!$F$169:$F$189,"*328*",'[1]كشف حساب عميل (48)'!$E$169:$E$189)))</f>
        <v>0</v>
      </c>
      <c r="T912" s="12">
        <f>SUMPRODUCT((SUMIF('[1]كشف حساب عميل (48)'!$F$169:$F$189,"*7 درج نوفرست*",'[1]كشف حساب عميل (48)'!$E$169:$E$189)))</f>
        <v>0</v>
      </c>
      <c r="U912" s="12">
        <f>SUMPRODUCT((SUMIF('[1]كشف حساب عميل (48)'!$F$169:$F$189,"*6 درج نوفرست*",'[1]كشف حساب عميل (48)'!$E$169:$E$189)))</f>
        <v>0</v>
      </c>
      <c r="V912" s="12">
        <f>SUMPRODUCT((SUMIF('[1]كشف حساب عميل (48)'!$F$169:$F$189,"*5 درج نوفرست*",'[1]كشف حساب عميل (48)'!$E$169:$E$189)))</f>
        <v>0</v>
      </c>
      <c r="W912" s="12">
        <f>SUMPRODUCT((SUMIF('[1]كشف حساب عميل (48)'!$F$169:$F$189,"*6 درج معدل*",'[1]كشف حساب عميل (48)'!$E$169:$E$189)))</f>
        <v>0</v>
      </c>
      <c r="X912" s="12">
        <f>SUMPRODUCT((SUMIF('[1]كشف حساب عميل (48)'!$F$169:$F$189,"*5 درج معدل*",'[1]كشف حساب عميل (48)'!$E$169:$E$189)))</f>
        <v>0</v>
      </c>
      <c r="Y912" s="12">
        <f>SUMPRODUCT((SUMIF('[1]كشف حساب عميل (48)'!$F$169:$F$189,"*4 درج*",'[1]كشف حساب عميل (48)'!$E$169:$E$189)))</f>
        <v>0</v>
      </c>
      <c r="Z912" s="12">
        <f t="shared" si="381"/>
        <v>0</v>
      </c>
    </row>
    <row r="913" spans="1:26" ht="17.25" hidden="1" thickTop="1" thickBot="1">
      <c r="A913" s="9" t="str">
        <f>'[1]عملاء الفرع'!$B$51</f>
        <v>كشف حساب عميل (48)</v>
      </c>
      <c r="B913" s="13"/>
      <c r="C913" s="11">
        <v>41214</v>
      </c>
      <c r="D913" s="12">
        <f>SUMPRODUCT((SUMIF('[1]كشف حساب عميل (48)'!$F$191:$F$202,"*560*",'[1]كشف حساب عميل (48)'!$E$191:$E$202)))</f>
        <v>0</v>
      </c>
      <c r="E913" s="12">
        <f>SUMPRODUCT((SUMIF('[1]كشف حساب عميل (48)'!$F$191:$F$202,"*510*",'[1]كشف حساب عميل (48)'!$E$191:$E$202)))</f>
        <v>0</v>
      </c>
      <c r="F913" s="12">
        <f>SUMPRODUCT((SUMIF('[1]كشف حساب عميل (48)'!$F$191:$F$202,"*430 لتر نوفرست*",'[1]كشف حساب عميل (48)'!$E$191:$E$202)))</f>
        <v>0</v>
      </c>
      <c r="G913" s="12">
        <f>SUMPRODUCT((SUMIF('[1]كشف حساب عميل (48)'!$F$191:$F$202,"*340 لتر نوفرست*",'[1]كشف حساب عميل (48)'!$E$191:$E$202)))</f>
        <v>0</v>
      </c>
      <c r="H913" s="12">
        <f>SUMPRODUCT((SUMIF('[1]كشف حساب عميل (48)'!$F$191:$F$202,"*339 لتر نوفرست*",'[1]كشف حساب عميل (48)'!$E$191:$E$202)))</f>
        <v>0</v>
      </c>
      <c r="I913" s="12">
        <f>SUMPRODUCT((SUMIF('[1]كشف حساب عميل (48)'!$F$191:$F$202,"*338*",'[1]كشف حساب عميل (48)'!$E$191:$E$202)))</f>
        <v>0</v>
      </c>
      <c r="J913" s="12">
        <f>SUMPRODUCT((SUMIF('[1]كشف حساب عميل (48)'!$F$191:$F$202,"*330*",'[1]كشف حساب عميل (48)'!$E$191:$E$202)))</f>
        <v>0</v>
      </c>
      <c r="K913" s="12">
        <f>SUMPRODUCT((SUMIF('[1]كشف حساب عميل (48)'!$F$191:$F$202,"*580*",'[1]كشف حساب عميل (48)'!$E$191:$E$202)))</f>
        <v>0</v>
      </c>
      <c r="L913" s="12">
        <f>SUMPRODUCT((SUMIF('[1]كشف حساب عميل (48)'!$F$191:$F$202,"*430 لتر برستيج*",'[1]كشف حساب عميل (48)'!$E$191:$E$202)))</f>
        <v>0</v>
      </c>
      <c r="M913" s="12">
        <f>SUMPRODUCT((SUMIF('[1]كشف حساب عميل (48)'!$F$191:$F$202,"*340 لتر برستيج*",'[1]كشف حساب عميل (48)'!$E$191:$E$202)))</f>
        <v>0</v>
      </c>
      <c r="N913" s="12">
        <f>SUMPRODUCT((SUMIF('[1]كشف حساب عميل (48)'!$F$191:$F$202,"*339 لتر برستيج*",'[1]كشف حساب عميل (48)'!$E$191:$E$202)))</f>
        <v>0</v>
      </c>
      <c r="O913" s="12">
        <f>SUMPRODUCT((SUMIF('[1]كشف حساب عميل (48)'!$F$191:$F$202,"*320*",'[1]كشف حساب عميل (48)'!$E$191:$E$202)))</f>
        <v>0</v>
      </c>
      <c r="P913" s="12">
        <f>SUMPRODUCT((SUMIF('[1]كشف حساب عميل (48)'!$F$191:$F$202,"*290*",'[1]كشف حساب عميل (48)'!$E$191:$E$202)))</f>
        <v>0</v>
      </c>
      <c r="Q913" s="12">
        <f>SUMPRODUCT((SUMIF('[1]كشف حساب عميل (48)'!$F$191:$F$202,"*335 لتر اوسكار*",'[1]كشف حساب عميل (48)'!$E$191:$E$202)))</f>
        <v>0</v>
      </c>
      <c r="R913" s="12">
        <f>SUMPRODUCT((SUMIF('[1]كشف حساب عميل (48)'!$F$191:$F$202,"*335 لتر برنسيسه*",'[1]كشف حساب عميل (48)'!$E$191:$E$202)))</f>
        <v>0</v>
      </c>
      <c r="S913" s="12">
        <f>SUMPRODUCT((SUMIF('[1]كشف حساب عميل (48)'!$F$191:$F$202,"*328*",'[1]كشف حساب عميل (48)'!$E$191:$E$202)))</f>
        <v>0</v>
      </c>
      <c r="T913" s="12">
        <f>SUMPRODUCT((SUMIF('[1]كشف حساب عميل (48)'!$F$191:$F$202,"*7 درج نوفرست*",'[1]كشف حساب عميل (48)'!$E$191:$E$202)))</f>
        <v>0</v>
      </c>
      <c r="U913" s="12">
        <f>SUMPRODUCT((SUMIF('[1]كشف حساب عميل (48)'!$F$191:$F$202,"*6 درج نوفرست*",'[1]كشف حساب عميل (48)'!$E$191:$E$202)))</f>
        <v>0</v>
      </c>
      <c r="V913" s="12">
        <f>SUMPRODUCT((SUMIF('[1]كشف حساب عميل (48)'!$F$191:$F$202,"*5 درج نوفرست*",'[1]كشف حساب عميل (48)'!$E$191:$E$202)))</f>
        <v>0</v>
      </c>
      <c r="W913" s="12">
        <f>SUMPRODUCT((SUMIF('[1]كشف حساب عميل (48)'!$F$191:$F$202,"*6 درج معدل*",'[1]كشف حساب عميل (48)'!$E$191:$E$202)))</f>
        <v>0</v>
      </c>
      <c r="X913" s="12">
        <f>SUMPRODUCT((SUMIF('[1]كشف حساب عميل (48)'!$F$191:$F$202,"*5 درج معدل*",'[1]كشف حساب عميل (48)'!$E$191:$E$202)))</f>
        <v>0</v>
      </c>
      <c r="Y913" s="12">
        <f>SUMPRODUCT((SUMIF('[1]كشف حساب عميل (48)'!$F$191:$F$202,"*4 درج*",'[1]كشف حساب عميل (48)'!$E$191:$E$202)))</f>
        <v>0</v>
      </c>
      <c r="Z913" s="12">
        <f t="shared" si="381"/>
        <v>0</v>
      </c>
    </row>
    <row r="914" spans="1:26" ht="17.25" hidden="1" thickTop="1" thickBot="1">
      <c r="A914" s="9" t="str">
        <f>'[1]عملاء الفرع'!$B$51</f>
        <v>كشف حساب عميل (48)</v>
      </c>
      <c r="B914" s="13"/>
      <c r="C914" s="11">
        <v>41244</v>
      </c>
      <c r="D914" s="12">
        <f>SUMPRODUCT((SUMIF('[1]كشف حساب عميل (48)'!$F$204:$F$216,"*560*",'[1]كشف حساب عميل (48)'!$E$204:$E$216)))</f>
        <v>0</v>
      </c>
      <c r="E914" s="12">
        <f>SUMPRODUCT((SUMIF('[1]كشف حساب عميل (48)'!$F$204:$F$216,"*510*",'[1]كشف حساب عميل (48)'!$E$204:$E$216)))</f>
        <v>0</v>
      </c>
      <c r="F914" s="12">
        <f>SUMPRODUCT((SUMIF('[1]كشف حساب عميل (48)'!$F$204:$F$216,"*430 لتر نوفرست*",'[1]كشف حساب عميل (48)'!$E$204:$E$216)))</f>
        <v>0</v>
      </c>
      <c r="G914" s="12">
        <f>SUMPRODUCT((SUMIF('[1]كشف حساب عميل (48)'!$F$204:$F$216,"*340 لتر نوفرست*",'[1]كشف حساب عميل (48)'!$E$204:$E$216)))</f>
        <v>0</v>
      </c>
      <c r="H914" s="12">
        <f>SUMPRODUCT((SUMIF('[1]كشف حساب عميل (48)'!$F$204:$F$216,"*339 لتر نوفرست*",'[1]كشف حساب عميل (48)'!$E$204:$E$216)))</f>
        <v>0</v>
      </c>
      <c r="I914" s="12">
        <f>SUMPRODUCT((SUMIF('[1]كشف حساب عميل (48)'!$F$204:$F$216,"*338*",'[1]كشف حساب عميل (48)'!$E$204:$E$216)))</f>
        <v>0</v>
      </c>
      <c r="J914" s="12">
        <f>SUMPRODUCT((SUMIF('[1]كشف حساب عميل (48)'!$F$204:$F$216,"*330*",'[1]كشف حساب عميل (48)'!$E$204:$E$216)))</f>
        <v>0</v>
      </c>
      <c r="K914" s="12">
        <f>SUMPRODUCT((SUMIF('[1]كشف حساب عميل (48)'!$F$204:$F$216,"*580*",'[1]كشف حساب عميل (48)'!$E$204:$E$216)))</f>
        <v>0</v>
      </c>
      <c r="L914" s="12">
        <f>SUMPRODUCT((SUMIF('[1]كشف حساب عميل (48)'!$F$204:$F$216,"*430 لتر برستيج*",'[1]كشف حساب عميل (48)'!$E$204:$E$216)))</f>
        <v>0</v>
      </c>
      <c r="M914" s="12">
        <f>SUMPRODUCT((SUMIF('[1]كشف حساب عميل (48)'!$F$204:$F$216,"*340 لتر برستيج*",'[1]كشف حساب عميل (48)'!$E$204:$E$216)))</f>
        <v>0</v>
      </c>
      <c r="N914" s="12">
        <f>SUMPRODUCT((SUMIF('[1]كشف حساب عميل (48)'!$F$204:$F$216,"*339 لتر برستيج*",'[1]كشف حساب عميل (48)'!$E$204:$E$216)))</f>
        <v>0</v>
      </c>
      <c r="O914" s="12">
        <f>SUMPRODUCT((SUMIF('[1]كشف حساب عميل (48)'!$F$204:$F$216,"*320*",'[1]كشف حساب عميل (48)'!$E$204:$E$216)))</f>
        <v>0</v>
      </c>
      <c r="P914" s="12">
        <f>SUMPRODUCT((SUMIF('[1]كشف حساب عميل (48)'!$F$204:$F$216,"*290*",'[1]كشف حساب عميل (48)'!$E$204:$E$216)))</f>
        <v>0</v>
      </c>
      <c r="Q914" s="12">
        <f>SUMPRODUCT((SUMIF('[1]كشف حساب عميل (48)'!$F$204:$F$216,"*335 لتر اوسكار*",'[1]كشف حساب عميل (48)'!$E$204:$E$216)))</f>
        <v>0</v>
      </c>
      <c r="R914" s="12">
        <f>SUMPRODUCT((SUMIF('[1]كشف حساب عميل (48)'!$F$204:$F$216,"*335 لتر برنسيسه*",'[1]كشف حساب عميل (48)'!$E$204:$E$216)))</f>
        <v>0</v>
      </c>
      <c r="S914" s="12">
        <f>SUMPRODUCT((SUMIF('[1]كشف حساب عميل (48)'!$F$204:$F$216,"*328*",'[1]كشف حساب عميل (48)'!$E$204:$E$216)))</f>
        <v>0</v>
      </c>
      <c r="T914" s="12">
        <f>SUMPRODUCT((SUMIF('[1]كشف حساب عميل (48)'!$F$204:$F$216,"*7 درج نوفرست*",'[1]كشف حساب عميل (48)'!$E$204:$E$216)))</f>
        <v>0</v>
      </c>
      <c r="U914" s="12">
        <f>SUMPRODUCT((SUMIF('[1]كشف حساب عميل (48)'!$F$204:$F$216,"*6 درج نوفرست*",'[1]كشف حساب عميل (48)'!$E$204:$E$216)))</f>
        <v>0</v>
      </c>
      <c r="V914" s="12">
        <f>SUMPRODUCT((SUMIF('[1]كشف حساب عميل (48)'!$F$204:$F$216,"*5 درج نوفرست*",'[1]كشف حساب عميل (48)'!$E$204:$E$216)))</f>
        <v>0</v>
      </c>
      <c r="W914" s="12">
        <f>SUMPRODUCT((SUMIF('[1]كشف حساب عميل (48)'!$F$204:$F$216,"*6 درج معدل*",'[1]كشف حساب عميل (48)'!$E$204:$E$216)))</f>
        <v>0</v>
      </c>
      <c r="X914" s="12">
        <f>SUMPRODUCT((SUMIF('[1]كشف حساب عميل (48)'!$F$204:$F$216,"*5 درج معدل*",'[1]كشف حساب عميل (48)'!$E$204:$E$216)))</f>
        <v>0</v>
      </c>
      <c r="Y914" s="12">
        <f>SUMPRODUCT((SUMIF('[1]كشف حساب عميل (48)'!$F$204:$F$216,"*4 درج*",'[1]كشف حساب عميل (48)'!$E$204:$E$216)))</f>
        <v>0</v>
      </c>
      <c r="Z914" s="12">
        <f t="shared" si="381"/>
        <v>0</v>
      </c>
    </row>
    <row r="915" spans="1:26" ht="17.25" hidden="1" thickTop="1" thickBot="1">
      <c r="A915" s="9" t="str">
        <f>'[1]عملاء الفرع'!$B$51</f>
        <v>كشف حساب عميل (48)</v>
      </c>
      <c r="B915" s="13"/>
      <c r="C915" s="11" t="s">
        <v>29</v>
      </c>
      <c r="D915" s="12">
        <f t="shared" si="376"/>
        <v>0</v>
      </c>
      <c r="E915" s="12">
        <f t="shared" si="376"/>
        <v>0</v>
      </c>
      <c r="F915" s="12">
        <f t="shared" si="376"/>
        <v>0</v>
      </c>
      <c r="G915" s="12">
        <f t="shared" si="376"/>
        <v>0</v>
      </c>
      <c r="H915" s="12">
        <f t="shared" si="376"/>
        <v>0</v>
      </c>
      <c r="I915" s="12">
        <f t="shared" si="376"/>
        <v>0</v>
      </c>
      <c r="J915" s="12">
        <f t="shared" si="376"/>
        <v>0</v>
      </c>
      <c r="K915" s="12">
        <f t="shared" si="376"/>
        <v>0</v>
      </c>
      <c r="L915" s="12">
        <f t="shared" si="376"/>
        <v>0</v>
      </c>
      <c r="M915" s="12">
        <f t="shared" si="376"/>
        <v>0</v>
      </c>
      <c r="N915" s="12">
        <f t="shared" si="376"/>
        <v>0</v>
      </c>
      <c r="O915" s="12">
        <f t="shared" si="376"/>
        <v>0</v>
      </c>
      <c r="P915" s="12">
        <f t="shared" si="376"/>
        <v>0</v>
      </c>
      <c r="Q915" s="12">
        <f t="shared" si="376"/>
        <v>0</v>
      </c>
      <c r="R915" s="12">
        <f t="shared" si="376"/>
        <v>0</v>
      </c>
      <c r="S915" s="12">
        <f t="shared" si="376"/>
        <v>0</v>
      </c>
      <c r="T915" s="12">
        <f t="shared" ref="T915:AM915" si="384">SUM(T912:T914)</f>
        <v>0</v>
      </c>
      <c r="U915" s="12">
        <f t="shared" si="384"/>
        <v>0</v>
      </c>
      <c r="V915" s="12">
        <f t="shared" si="384"/>
        <v>0</v>
      </c>
      <c r="W915" s="12">
        <f t="shared" si="384"/>
        <v>0</v>
      </c>
      <c r="X915" s="12">
        <f t="shared" si="384"/>
        <v>0</v>
      </c>
      <c r="Y915" s="12">
        <f t="shared" si="384"/>
        <v>0</v>
      </c>
      <c r="Z915" s="12">
        <f t="shared" si="381"/>
        <v>0</v>
      </c>
    </row>
    <row r="916" spans="1:26" ht="17.25" hidden="1" thickTop="1" thickBot="1">
      <c r="A916" s="9" t="str">
        <f>'[1]عملاء الفرع'!$B$51</f>
        <v>كشف حساب عميل (48)</v>
      </c>
      <c r="B916" s="13"/>
      <c r="C916" s="11" t="s">
        <v>30</v>
      </c>
      <c r="D916" s="12">
        <f t="shared" si="378"/>
        <v>0</v>
      </c>
      <c r="E916" s="12">
        <f t="shared" si="378"/>
        <v>0</v>
      </c>
      <c r="F916" s="12">
        <f t="shared" si="378"/>
        <v>0</v>
      </c>
      <c r="G916" s="12">
        <f t="shared" si="378"/>
        <v>0</v>
      </c>
      <c r="H916" s="12">
        <f t="shared" si="378"/>
        <v>0</v>
      </c>
      <c r="I916" s="12">
        <f t="shared" si="378"/>
        <v>0</v>
      </c>
      <c r="J916" s="12">
        <f t="shared" si="378"/>
        <v>0</v>
      </c>
      <c r="K916" s="12">
        <f t="shared" si="378"/>
        <v>0</v>
      </c>
      <c r="L916" s="12">
        <f t="shared" si="378"/>
        <v>0</v>
      </c>
      <c r="M916" s="12">
        <f t="shared" si="378"/>
        <v>0</v>
      </c>
      <c r="N916" s="12">
        <f t="shared" si="378"/>
        <v>0</v>
      </c>
      <c r="O916" s="12">
        <f t="shared" si="378"/>
        <v>0</v>
      </c>
      <c r="P916" s="12">
        <f t="shared" si="378"/>
        <v>0</v>
      </c>
      <c r="Q916" s="12">
        <f t="shared" si="378"/>
        <v>0</v>
      </c>
      <c r="R916" s="12">
        <f t="shared" si="378"/>
        <v>0</v>
      </c>
      <c r="S916" s="12">
        <f t="shared" si="378"/>
        <v>0</v>
      </c>
      <c r="T916" s="12">
        <f t="shared" si="378"/>
        <v>0</v>
      </c>
      <c r="U916" s="12">
        <f t="shared" si="378"/>
        <v>0</v>
      </c>
      <c r="V916" s="12">
        <f t="shared" si="378"/>
        <v>0</v>
      </c>
      <c r="W916" s="12">
        <f t="shared" si="378"/>
        <v>0</v>
      </c>
      <c r="X916" s="12">
        <f t="shared" si="378"/>
        <v>0</v>
      </c>
      <c r="Y916" s="12">
        <f t="shared" si="378"/>
        <v>0</v>
      </c>
      <c r="Z916" s="12">
        <f t="shared" si="381"/>
        <v>0</v>
      </c>
    </row>
    <row r="917" spans="1:26" ht="17.25" hidden="1" thickTop="1" thickBot="1">
      <c r="A917" s="9" t="str">
        <f>'[1]عملاء الفرع'!$B$51</f>
        <v>كشف حساب عميل (48)</v>
      </c>
      <c r="B917" s="13"/>
      <c r="C917" s="11" t="s">
        <v>31</v>
      </c>
      <c r="D917" s="12">
        <f t="shared" si="379"/>
        <v>0</v>
      </c>
      <c r="E917" s="12">
        <f t="shared" si="379"/>
        <v>0</v>
      </c>
      <c r="F917" s="12">
        <f t="shared" si="379"/>
        <v>0</v>
      </c>
      <c r="G917" s="12">
        <f t="shared" si="379"/>
        <v>0</v>
      </c>
      <c r="H917" s="12">
        <f t="shared" si="379"/>
        <v>0</v>
      </c>
      <c r="I917" s="12">
        <f t="shared" si="379"/>
        <v>0</v>
      </c>
      <c r="J917" s="12">
        <f t="shared" si="379"/>
        <v>0</v>
      </c>
      <c r="K917" s="12">
        <f t="shared" si="379"/>
        <v>0</v>
      </c>
      <c r="L917" s="12">
        <f t="shared" si="379"/>
        <v>0</v>
      </c>
      <c r="M917" s="12">
        <f t="shared" si="379"/>
        <v>0</v>
      </c>
      <c r="N917" s="12">
        <f t="shared" si="379"/>
        <v>0</v>
      </c>
      <c r="O917" s="12">
        <f t="shared" si="379"/>
        <v>0</v>
      </c>
      <c r="P917" s="12">
        <f t="shared" si="379"/>
        <v>0</v>
      </c>
      <c r="Q917" s="12">
        <f t="shared" si="379"/>
        <v>0</v>
      </c>
      <c r="R917" s="12">
        <f t="shared" si="379"/>
        <v>0</v>
      </c>
      <c r="S917" s="12">
        <f t="shared" si="379"/>
        <v>0</v>
      </c>
      <c r="T917" s="12">
        <f t="shared" si="379"/>
        <v>0</v>
      </c>
      <c r="U917" s="12">
        <f t="shared" si="379"/>
        <v>0</v>
      </c>
      <c r="V917" s="12">
        <f t="shared" si="379"/>
        <v>0</v>
      </c>
      <c r="W917" s="12">
        <f t="shared" si="379"/>
        <v>0</v>
      </c>
      <c r="X917" s="12">
        <f t="shared" si="379"/>
        <v>0</v>
      </c>
      <c r="Y917" s="12">
        <f t="shared" si="379"/>
        <v>0</v>
      </c>
      <c r="Z917" s="12">
        <f t="shared" si="381"/>
        <v>0</v>
      </c>
    </row>
    <row r="918" spans="1:26" ht="17.25" thickTop="1" thickBot="1">
      <c r="A918" s="9" t="str">
        <f>'[1]عملاء الفرع'!$B$52</f>
        <v>كشف حساب عميل (49)</v>
      </c>
      <c r="B918" s="13"/>
      <c r="C918" s="11">
        <v>40909</v>
      </c>
      <c r="D918" s="12">
        <f>SUMPRODUCT((SUMIF('[1]كشف حساب عميل (49)'!$F$7:$F$37,"*560*",'[1]كشف حساب عميل (49)'!$E$7:$E$37)))</f>
        <v>0</v>
      </c>
      <c r="E918" s="12">
        <f>SUMPRODUCT((SUMIF('[1]كشف حساب عميل (49)'!$F$7:$F$37,"*510*",'[1]كشف حساب عميل (49)'!$E$7:$E$37)))</f>
        <v>0</v>
      </c>
      <c r="F918" s="12">
        <f>SUMPRODUCT((SUMIF('[1]كشف حساب عميل (49)'!$F$7:$F$37,"*430 لتر نوفرست*",'[1]كشف حساب عميل (49)'!$E$7:$E$37)))</f>
        <v>0</v>
      </c>
      <c r="G918" s="12">
        <f>SUMPRODUCT((SUMIF('[1]كشف حساب عميل (49)'!$F$7:$F$37,"*340 لتر نوفرست*",'[1]كشف حساب عميل (49)'!$E$7:$E$37)))</f>
        <v>0</v>
      </c>
      <c r="H918" s="12">
        <f>SUMPRODUCT((SUMIF('[1]كشف حساب عميل (49)'!$F$7:$F$37,"*339 لتر نوفرست*",'[1]كشف حساب عميل (49)'!$E$7:$E$37)))</f>
        <v>0</v>
      </c>
      <c r="I918" s="12">
        <f>SUMPRODUCT((SUMIF('[1]كشف حساب عميل (49)'!$F$7:$F$37,"*338*",'[1]كشف حساب عميل (49)'!$E$7:$E$37)))</f>
        <v>0</v>
      </c>
      <c r="J918" s="12">
        <f>SUMPRODUCT((SUMIF('[1]كشف حساب عميل (49)'!$F$7:$F$37,"*330*",'[1]كشف حساب عميل (49)'!$E$7:$E$37)))</f>
        <v>0</v>
      </c>
      <c r="K918" s="12">
        <f>SUMPRODUCT((SUMIF('[1]كشف حساب عميل (49)'!$F$7:$F$37,"*580*",'[1]كشف حساب عميل (49)'!$E$7:$E$37)))</f>
        <v>0</v>
      </c>
      <c r="L918" s="12">
        <f>SUMPRODUCT((SUMIF('[1]كشف حساب عميل (49)'!$F$7:$F$37,"*430 لتر برستيج*",'[1]كشف حساب عميل (49)'!$E$7:$E$37)))</f>
        <v>0</v>
      </c>
      <c r="M918" s="12">
        <f>SUMPRODUCT((SUMIF('[1]كشف حساب عميل (49)'!$F$7:$F$37,"*340 لتر برستيج*",'[1]كشف حساب عميل (49)'!$E$7:$E$37)))</f>
        <v>0</v>
      </c>
      <c r="N918" s="12">
        <f>SUMPRODUCT((SUMIF('[1]كشف حساب عميل (49)'!$F$7:$F$37,"*339 لتر برستيج*",'[1]كشف حساب عميل (49)'!$E$7:$E$37)))</f>
        <v>0</v>
      </c>
      <c r="O918" s="12">
        <f>SUMPRODUCT((SUMIF('[1]كشف حساب عميل (49)'!$F$7:$F$37,"*320*",'[1]كشف حساب عميل (49)'!$E$7:$E$37)))</f>
        <v>0</v>
      </c>
      <c r="P918" s="12">
        <f>SUMPRODUCT((SUMIF('[1]كشف حساب عميل (49)'!$F$7:$F$37,"*290*",'[1]كشف حساب عميل (49)'!$E$7:$E$37)))</f>
        <v>0</v>
      </c>
      <c r="Q918" s="12">
        <f>SUMPRODUCT((SUMIF('[1]كشف حساب عميل (49)'!$F$7:$F$37,"*335 لتر اوسكار*",'[1]كشف حساب عميل (49)'!$E$7:$E$37)))</f>
        <v>0</v>
      </c>
      <c r="R918" s="12">
        <f>SUMPRODUCT((SUMIF('[1]كشف حساب عميل (49)'!$F$7:$F$37,"*335 لتر برنسيسه*",'[1]كشف حساب عميل (49)'!$E$7:$E$37)))</f>
        <v>0</v>
      </c>
      <c r="S918" s="12">
        <f>SUMPRODUCT((SUMIF('[1]كشف حساب عميل (49)'!$F$7:$F$37,"*328*",'[1]كشف حساب عميل (49)'!$E$7:$E$37)))</f>
        <v>0</v>
      </c>
      <c r="T918" s="12">
        <f>SUMPRODUCT((SUMIF('[1]كشف حساب عميل (49)'!$F$7:$F$37,"*7 درج نوفرست*",'[1]كشف حساب عميل (49)'!$E$7:$E$37)))</f>
        <v>0</v>
      </c>
      <c r="U918" s="12">
        <f>SUMPRODUCT((SUMIF('[1]كشف حساب عميل (49)'!$F$7:$F$37,"*6 درج نوفرست*",'[1]كشف حساب عميل (49)'!$E$7:$E$37)))</f>
        <v>0</v>
      </c>
      <c r="V918" s="12">
        <f>SUMPRODUCT((SUMIF('[1]كشف حساب عميل (49)'!$F$7:$F$37,"*5 درج نوفرست*",'[1]كشف حساب عميل (49)'!$E$7:$E$37)))</f>
        <v>0</v>
      </c>
      <c r="W918" s="12">
        <f>SUMPRODUCT((SUMIF('[1]كشف حساب عميل (49)'!$F$7:$F$37,"*6 درج معدل*",'[1]كشف حساب عميل (49)'!$E$7:$E$37)))</f>
        <v>0</v>
      </c>
      <c r="X918" s="12">
        <f>SUMPRODUCT((SUMIF('[1]كشف حساب عميل (49)'!$F$7:$F$37,"*5 درج معدل*",'[1]كشف حساب عميل (49)'!$E$7:$E$37)))</f>
        <v>0</v>
      </c>
      <c r="Y918" s="12">
        <f>SUMPRODUCT((SUMIF('[1]كشف حساب عميل (49)'!$F$7:$F$37,"*4 درج*",'[1]كشف حساب عميل (49)'!$E$7:$E$37)))</f>
        <v>0</v>
      </c>
      <c r="Z918" s="12">
        <f t="shared" si="381"/>
        <v>0</v>
      </c>
    </row>
    <row r="919" spans="1:26" ht="17.25" hidden="1" thickTop="1" thickBot="1">
      <c r="A919" s="9" t="str">
        <f>'[1]عملاء الفرع'!$B$52</f>
        <v>كشف حساب عميل (49)</v>
      </c>
      <c r="B919" s="13"/>
      <c r="C919" s="11">
        <v>40940</v>
      </c>
      <c r="D919" s="12">
        <f>SUMPRODUCT((SUMIF('[1]كشف حساب عميل (49)'!$F$39:$F$48,"*560*",'[1]كشف حساب عميل (49)'!$E$39:$E$48)))</f>
        <v>0</v>
      </c>
      <c r="E919" s="12">
        <f>SUMPRODUCT((SUMIF('[1]كشف حساب عميل (49)'!$F$39:$F$48,"*510*",'[1]كشف حساب عميل (49)'!$E$39:$E$48)))</f>
        <v>0</v>
      </c>
      <c r="F919" s="12">
        <f>SUMPRODUCT((SUMIF('[1]كشف حساب عميل (49)'!$F$39:$F$48,"*430 لتر نوفرست*",'[1]كشف حساب عميل (49)'!$E$39:$E$48)))</f>
        <v>0</v>
      </c>
      <c r="G919" s="12">
        <f>SUMPRODUCT((SUMIF('[1]كشف حساب عميل (49)'!$F$39:$F$48,"*340 لتر نوفرست*",'[1]كشف حساب عميل (49)'!$E$39:$E$48)))</f>
        <v>0</v>
      </c>
      <c r="H919" s="12">
        <f>SUMPRODUCT((SUMIF('[1]كشف حساب عميل (49)'!$F$39:$F$48,"*339 لتر نوفرست*",'[1]كشف حساب عميل (49)'!$E$39:$E$48)))</f>
        <v>0</v>
      </c>
      <c r="I919" s="12">
        <f>SUMPRODUCT((SUMIF('[1]كشف حساب عميل (49)'!$F$39:$F$48,"*338*",'[1]كشف حساب عميل (49)'!$E$39:$E$48)))</f>
        <v>0</v>
      </c>
      <c r="J919" s="12">
        <f>SUMPRODUCT((SUMIF('[1]كشف حساب عميل (49)'!$F$39:$F$48,"*330*",'[1]كشف حساب عميل (49)'!$E$39:$E$48)))</f>
        <v>0</v>
      </c>
      <c r="K919" s="12">
        <f>SUMPRODUCT((SUMIF('[1]كشف حساب عميل (49)'!$F$39:$F$48,"*580*",'[1]كشف حساب عميل (49)'!$E$39:$E$48)))</f>
        <v>0</v>
      </c>
      <c r="L919" s="12">
        <f>SUMPRODUCT((SUMIF('[1]كشف حساب عميل (49)'!$F$39:$F$48,"*430 لتر برستيج*",'[1]كشف حساب عميل (49)'!$E$39:$E$48)))</f>
        <v>0</v>
      </c>
      <c r="M919" s="12">
        <f>SUMPRODUCT((SUMIF('[1]كشف حساب عميل (49)'!$F$39:$F$48,"*340 لتر برستيج*",'[1]كشف حساب عميل (49)'!$E$39:$E$48)))</f>
        <v>0</v>
      </c>
      <c r="N919" s="12">
        <f>SUMPRODUCT((SUMIF('[1]كشف حساب عميل (49)'!$F$39:$F$48,"*339 لتر برستيج*",'[1]كشف حساب عميل (49)'!$E$39:$E$48)))</f>
        <v>0</v>
      </c>
      <c r="O919" s="12">
        <f>SUMPRODUCT((SUMIF('[1]كشف حساب عميل (49)'!$F$39:$F$48,"*320*",'[1]كشف حساب عميل (49)'!$E$39:$E$48)))</f>
        <v>0</v>
      </c>
      <c r="P919" s="12">
        <f>SUMPRODUCT((SUMIF('[1]كشف حساب عميل (49)'!$F$39:$F$48,"*290*",'[1]كشف حساب عميل (49)'!$E$39:$E$48)))</f>
        <v>0</v>
      </c>
      <c r="Q919" s="12">
        <f>SUMPRODUCT((SUMIF('[1]كشف حساب عميل (49)'!$F$39:$F$48,"*335 لتر اوسكار*",'[1]كشف حساب عميل (49)'!$E$39:$E$48)))</f>
        <v>0</v>
      </c>
      <c r="R919" s="12">
        <f>SUMPRODUCT((SUMIF('[1]كشف حساب عميل (49)'!$F$39:$F$48,"*335 لتر برنسيسه*",'[1]كشف حساب عميل (49)'!$E$39:$E$48)))</f>
        <v>0</v>
      </c>
      <c r="S919" s="12">
        <f>SUMPRODUCT((SUMIF('[1]كشف حساب عميل (49)'!$F$39:$F$48,"*328*",'[1]كشف حساب عميل (49)'!$E$39:$E$48)))</f>
        <v>0</v>
      </c>
      <c r="T919" s="12">
        <f>SUMPRODUCT((SUMIF('[1]كشف حساب عميل (49)'!$F$39:$F$48,"*7 درج نوفرست*",'[1]كشف حساب عميل (49)'!$E$39:$E$48)))</f>
        <v>0</v>
      </c>
      <c r="U919" s="12">
        <f>SUMPRODUCT((SUMIF('[1]كشف حساب عميل (49)'!$F$39:$F$48,"*6 درج نوفرست*",'[1]كشف حساب عميل (49)'!$E$39:$E$48)))</f>
        <v>0</v>
      </c>
      <c r="V919" s="12">
        <f>SUMPRODUCT((SUMIF('[1]كشف حساب عميل (49)'!$F$39:$F$48,"*5 درج نوفرست*",'[1]كشف حساب عميل (49)'!$E$39:$E$48)))</f>
        <v>0</v>
      </c>
      <c r="W919" s="12">
        <f>SUMPRODUCT((SUMIF('[1]كشف حساب عميل (49)'!$F$39:$F$48,"*6 درج معدل*",'[1]كشف حساب عميل (49)'!$E$39:$E$48)))</f>
        <v>0</v>
      </c>
      <c r="X919" s="12">
        <f>SUMPRODUCT((SUMIF('[1]كشف حساب عميل (49)'!$F$39:$F$48,"*5 درج معدل*",'[1]كشف حساب عميل (49)'!$E$39:$E$48)))</f>
        <v>0</v>
      </c>
      <c r="Y919" s="12">
        <f>SUMPRODUCT((SUMIF('[1]كشف حساب عميل (49)'!$F$39:$F$48,"*4 درج*",'[1]كشف حساب عميل (49)'!$E$39:$E$48)))</f>
        <v>0</v>
      </c>
      <c r="Z919" s="12">
        <f t="shared" si="381"/>
        <v>0</v>
      </c>
    </row>
    <row r="920" spans="1:26" ht="17.25" hidden="1" thickTop="1" thickBot="1">
      <c r="A920" s="9" t="str">
        <f>'[1]عملاء الفرع'!$B$52</f>
        <v>كشف حساب عميل (49)</v>
      </c>
      <c r="B920" s="13"/>
      <c r="C920" s="11">
        <v>40969</v>
      </c>
      <c r="D920" s="12">
        <f>SUMPRODUCT((SUMIF('[1]كشف حساب عميل (49)'!$F$50:$F$60,"*560*",'[1]كشف حساب عميل (49)'!$E$50:$E$60)))</f>
        <v>0</v>
      </c>
      <c r="E920" s="12">
        <f>SUMPRODUCT((SUMIF('[1]كشف حساب عميل (49)'!$F$50:$F$60,"*510*",'[1]كشف حساب عميل (49)'!$E$50:$E$60)))</f>
        <v>0</v>
      </c>
      <c r="F920" s="12">
        <f>SUMPRODUCT((SUMIF('[1]كشف حساب عميل (49)'!$F$50:$F$60,"*430 لتر نوفرست*",'[1]كشف حساب عميل (49)'!$E$50:$E$60)))</f>
        <v>0</v>
      </c>
      <c r="G920" s="12">
        <f>SUMPRODUCT((SUMIF('[1]كشف حساب عميل (49)'!$F$50:$F$60,"*340 لتر نوفرست*",'[1]كشف حساب عميل (49)'!$E$50:$E$60)))</f>
        <v>0</v>
      </c>
      <c r="H920" s="12">
        <f>SUMPRODUCT((SUMIF('[1]كشف حساب عميل (49)'!$F$50:$F$60,"*339 لتر نوفرست*",'[1]كشف حساب عميل (49)'!$E$50:$E$60)))</f>
        <v>0</v>
      </c>
      <c r="I920" s="12">
        <f>SUMPRODUCT((SUMIF('[1]كشف حساب عميل (49)'!$F$50:$F$60,"*338*",'[1]كشف حساب عميل (49)'!$E$50:$E$60)))</f>
        <v>0</v>
      </c>
      <c r="J920" s="12">
        <f>SUMPRODUCT((SUMIF('[1]كشف حساب عميل (49)'!$F$50:$F$60,"*330*",'[1]كشف حساب عميل (49)'!$E$50:$E$60)))</f>
        <v>0</v>
      </c>
      <c r="K920" s="12">
        <f>SUMPRODUCT((SUMIF('[1]كشف حساب عميل (49)'!$F$50:$F$60,"*580*",'[1]كشف حساب عميل (49)'!$E$50:$E$60)))</f>
        <v>0</v>
      </c>
      <c r="L920" s="12">
        <f>SUMPRODUCT((SUMIF('[1]كشف حساب عميل (49)'!$F$50:$F$60,"*430 لتر برستيج*",'[1]كشف حساب عميل (49)'!$E$50:$E$60)))</f>
        <v>0</v>
      </c>
      <c r="M920" s="12">
        <f>SUMPRODUCT((SUMIF('[1]كشف حساب عميل (49)'!$F$50:$F$60,"*340 لتر برستيج*",'[1]كشف حساب عميل (49)'!$E$50:$E$60)))</f>
        <v>0</v>
      </c>
      <c r="N920" s="12">
        <f>SUMPRODUCT((SUMIF('[1]كشف حساب عميل (49)'!$F$50:$F$60,"*339 لتر برستيج*",'[1]كشف حساب عميل (49)'!$E$50:$E$60)))</f>
        <v>0</v>
      </c>
      <c r="O920" s="12">
        <f>SUMPRODUCT((SUMIF('[1]كشف حساب عميل (49)'!$F$50:$F$60,"*320*",'[1]كشف حساب عميل (49)'!$E$50:$E$60)))</f>
        <v>0</v>
      </c>
      <c r="P920" s="12">
        <f>SUMPRODUCT((SUMIF('[1]كشف حساب عميل (49)'!$F$50:$F$60,"*290*",'[1]كشف حساب عميل (49)'!$E$50:$E$60)))</f>
        <v>0</v>
      </c>
      <c r="Q920" s="12">
        <f>SUMPRODUCT((SUMIF('[1]كشف حساب عميل (49)'!$F$50:$F$60,"*335 لتر اوسكار*",'[1]كشف حساب عميل (49)'!$E$50:$E$60)))</f>
        <v>0</v>
      </c>
      <c r="R920" s="12">
        <f>SUMPRODUCT((SUMIF('[1]كشف حساب عميل (49)'!$F$50:$F$60,"*335 لتر برنسيسه*",'[1]كشف حساب عميل (49)'!$E$50:$E$60)))</f>
        <v>0</v>
      </c>
      <c r="S920" s="12">
        <f>SUMPRODUCT((SUMIF('[1]كشف حساب عميل (49)'!$F$50:$F$60,"*328*",'[1]كشف حساب عميل (49)'!$E$50:$E$60)))</f>
        <v>0</v>
      </c>
      <c r="T920" s="12">
        <f>SUMPRODUCT((SUMIF('[1]كشف حساب عميل (49)'!$F$50:$F$60,"*7 درج نوفرست*",'[1]كشف حساب عميل (49)'!$E$50:$E$60)))</f>
        <v>0</v>
      </c>
      <c r="U920" s="12">
        <f>SUMPRODUCT((SUMIF('[1]كشف حساب عميل (49)'!$F$50:$F$60,"*6 درج نوفرست*",'[1]كشف حساب عميل (49)'!$E$50:$E$60)))</f>
        <v>0</v>
      </c>
      <c r="V920" s="12">
        <f>SUMPRODUCT((SUMIF('[1]كشف حساب عميل (49)'!$F$50:$F$60,"*5 درج نوفرست*",'[1]كشف حساب عميل (49)'!$E$50:$E$60)))</f>
        <v>0</v>
      </c>
      <c r="W920" s="12">
        <f>SUMPRODUCT((SUMIF('[1]كشف حساب عميل (49)'!$F$50:$F$60,"*6 درج معدل*",'[1]كشف حساب عميل (49)'!$E$50:$E$60)))</f>
        <v>0</v>
      </c>
      <c r="X920" s="12">
        <f>SUMPRODUCT((SUMIF('[1]كشف حساب عميل (49)'!$F$50:$F$60,"*5 درج معدل*",'[1]كشف حساب عميل (49)'!$E$50:$E$60)))</f>
        <v>0</v>
      </c>
      <c r="Y920" s="12">
        <f>SUMPRODUCT((SUMIF('[1]كشف حساب عميل (49)'!$F$50:$F$60,"*4 درج*",'[1]كشف حساب عميل (49)'!$E$50:$E$60)))</f>
        <v>0</v>
      </c>
      <c r="Z920" s="12">
        <f t="shared" si="381"/>
        <v>0</v>
      </c>
    </row>
    <row r="921" spans="1:26" ht="17.25" hidden="1" thickTop="1" thickBot="1">
      <c r="A921" s="9" t="str">
        <f>'[1]عملاء الفرع'!$B$52</f>
        <v>كشف حساب عميل (49)</v>
      </c>
      <c r="B921" s="13"/>
      <c r="C921" s="11" t="s">
        <v>25</v>
      </c>
      <c r="D921" s="12">
        <f t="shared" ref="D921:S940" si="385">SUM(D918:D920)</f>
        <v>0</v>
      </c>
      <c r="E921" s="12">
        <f t="shared" si="385"/>
        <v>0</v>
      </c>
      <c r="F921" s="12">
        <f t="shared" ref="F921:Y921" si="386">SUM(F918:F920)</f>
        <v>0</v>
      </c>
      <c r="G921" s="12">
        <f t="shared" si="386"/>
        <v>0</v>
      </c>
      <c r="H921" s="12">
        <f t="shared" si="386"/>
        <v>0</v>
      </c>
      <c r="I921" s="12">
        <f t="shared" si="386"/>
        <v>0</v>
      </c>
      <c r="J921" s="12">
        <f t="shared" si="386"/>
        <v>0</v>
      </c>
      <c r="K921" s="12">
        <f t="shared" si="386"/>
        <v>0</v>
      </c>
      <c r="L921" s="12">
        <f t="shared" si="386"/>
        <v>0</v>
      </c>
      <c r="M921" s="12">
        <f t="shared" si="386"/>
        <v>0</v>
      </c>
      <c r="N921" s="12">
        <f t="shared" si="386"/>
        <v>0</v>
      </c>
      <c r="O921" s="12">
        <f t="shared" si="386"/>
        <v>0</v>
      </c>
      <c r="P921" s="12">
        <f t="shared" si="386"/>
        <v>0</v>
      </c>
      <c r="Q921" s="12">
        <f t="shared" si="386"/>
        <v>0</v>
      </c>
      <c r="R921" s="12">
        <f t="shared" si="386"/>
        <v>0</v>
      </c>
      <c r="S921" s="12">
        <f t="shared" si="386"/>
        <v>0</v>
      </c>
      <c r="T921" s="12">
        <f t="shared" si="386"/>
        <v>0</v>
      </c>
      <c r="U921" s="12">
        <f t="shared" si="386"/>
        <v>0</v>
      </c>
      <c r="V921" s="12">
        <f t="shared" si="386"/>
        <v>0</v>
      </c>
      <c r="W921" s="12">
        <f t="shared" si="386"/>
        <v>0</v>
      </c>
      <c r="X921" s="12">
        <f t="shared" si="386"/>
        <v>0</v>
      </c>
      <c r="Y921" s="12">
        <f t="shared" si="386"/>
        <v>0</v>
      </c>
      <c r="Z921" s="12">
        <f t="shared" si="381"/>
        <v>0</v>
      </c>
    </row>
    <row r="922" spans="1:26" ht="17.25" hidden="1" thickTop="1" thickBot="1">
      <c r="A922" s="9" t="str">
        <f>'[1]عملاء الفرع'!$B$52</f>
        <v>كشف حساب عميل (49)</v>
      </c>
      <c r="B922" s="13"/>
      <c r="C922" s="11">
        <v>41000</v>
      </c>
      <c r="D922" s="12">
        <f>SUMPRODUCT((SUMIF('[1]كشف حساب عميل (49)'!$F$62:$F$72,"*560*",'[1]كشف حساب عميل (49)'!$E$62:$E$72)))</f>
        <v>0</v>
      </c>
      <c r="E922" s="12">
        <f>SUMPRODUCT((SUMIF('[1]كشف حساب عميل (49)'!$F$62:$F$72,"*510*",'[1]كشف حساب عميل (49)'!$E$62:$E$72)))</f>
        <v>0</v>
      </c>
      <c r="F922" s="12">
        <f>SUMPRODUCT((SUMIF('[1]كشف حساب عميل (49)'!$F$62:$F$72,"*430 لتر نوفرست*",'[1]كشف حساب عميل (49)'!$E$62:$E$72)))</f>
        <v>0</v>
      </c>
      <c r="G922" s="12">
        <f>SUMPRODUCT((SUMIF('[1]كشف حساب عميل (49)'!$F$62:$F$72,"*340 لتر نوفرست*",'[1]كشف حساب عميل (49)'!$E$62:$E$72)))</f>
        <v>0</v>
      </c>
      <c r="H922" s="12">
        <f>SUMPRODUCT((SUMIF('[1]كشف حساب عميل (49)'!$F$62:$F$72,"*339 لتر نوفرست*",'[1]كشف حساب عميل (49)'!$E$62:$E$72)))</f>
        <v>0</v>
      </c>
      <c r="I922" s="12">
        <f>SUMPRODUCT((SUMIF('[1]كشف حساب عميل (49)'!$F$62:$F$72,"*338*",'[1]كشف حساب عميل (49)'!$E$62:$E$72)))</f>
        <v>0</v>
      </c>
      <c r="J922" s="12">
        <f>SUMPRODUCT((SUMIF('[1]كشف حساب عميل (49)'!$F$62:$F$72,"*330*",'[1]كشف حساب عميل (49)'!$E$62:$E$72)))</f>
        <v>0</v>
      </c>
      <c r="K922" s="12">
        <f>SUMPRODUCT((SUMIF('[1]كشف حساب عميل (49)'!$F$62:$F$72,"*580*",'[1]كشف حساب عميل (49)'!$E$62:$E$72)))</f>
        <v>0</v>
      </c>
      <c r="L922" s="12">
        <f>SUMPRODUCT((SUMIF('[1]كشف حساب عميل (49)'!$F$62:$F$72,"*430 لتر برستيج*",'[1]كشف حساب عميل (49)'!$E$62:$E$72)))</f>
        <v>0</v>
      </c>
      <c r="M922" s="12">
        <f>SUMPRODUCT((SUMIF('[1]كشف حساب عميل (49)'!$F$62:$F$72,"*340 لتر برستيج*",'[1]كشف حساب عميل (49)'!$E$62:$E$72)))</f>
        <v>0</v>
      </c>
      <c r="N922" s="12">
        <f>SUMPRODUCT((SUMIF('[1]كشف حساب عميل (49)'!$F$62:$F$72,"*339 لتر برستيج*",'[1]كشف حساب عميل (49)'!$E$62:$E$72)))</f>
        <v>0</v>
      </c>
      <c r="O922" s="12">
        <f>SUMPRODUCT((SUMIF('[1]كشف حساب عميل (49)'!$F$62:$F$72,"*320*",'[1]كشف حساب عميل (49)'!$E$62:$E$72)))</f>
        <v>0</v>
      </c>
      <c r="P922" s="12">
        <f>SUMPRODUCT((SUMIF('[1]كشف حساب عميل (49)'!$F$62:$F$72,"*290*",'[1]كشف حساب عميل (49)'!$E$62:$E$72)))</f>
        <v>0</v>
      </c>
      <c r="Q922" s="12">
        <f>SUMPRODUCT((SUMIF('[1]كشف حساب عميل (49)'!$F$62:$F$72,"*335 لتر اوسكار*",'[1]كشف حساب عميل (49)'!$E$62:$E$72)))</f>
        <v>0</v>
      </c>
      <c r="R922" s="12">
        <f>SUMPRODUCT((SUMIF('[1]كشف حساب عميل (49)'!$F$62:$F$72,"*335 لتر برنسيسه*",'[1]كشف حساب عميل (49)'!$E$62:$E$72)))</f>
        <v>0</v>
      </c>
      <c r="S922" s="12">
        <f>SUMPRODUCT((SUMIF('[1]كشف حساب عميل (49)'!$F$62:$F$72,"*328*",'[1]كشف حساب عميل (49)'!$E$62:$E$72)))</f>
        <v>0</v>
      </c>
      <c r="T922" s="12">
        <f>SUMPRODUCT((SUMIF('[1]كشف حساب عميل (49)'!$F$62:$F$72,"*7 درج نوفرست*",'[1]كشف حساب عميل (49)'!$E$62:$E$72)))</f>
        <v>0</v>
      </c>
      <c r="U922" s="12">
        <f>SUMPRODUCT((SUMIF('[1]كشف حساب عميل (49)'!$F$62:$F$72,"*6 درج نوفرست*",'[1]كشف حساب عميل (49)'!$E$62:$E$72)))</f>
        <v>0</v>
      </c>
      <c r="V922" s="12">
        <f>SUMPRODUCT((SUMIF('[1]كشف حساب عميل (49)'!$F$62:$F$72,"*5 درج نوفرست*",'[1]كشف حساب عميل (49)'!$E$62:$E$72)))</f>
        <v>0</v>
      </c>
      <c r="W922" s="12">
        <f>SUMPRODUCT((SUMIF('[1]كشف حساب عميل (49)'!$F$62:$F$72,"*6 درج معدل*",'[1]كشف حساب عميل (49)'!$E$62:$E$72)))</f>
        <v>0</v>
      </c>
      <c r="X922" s="12">
        <f>SUMPRODUCT((SUMIF('[1]كشف حساب عميل (49)'!$F$62:$F$72,"*5 درج معدل*",'[1]كشف حساب عميل (49)'!$E$62:$E$72)))</f>
        <v>0</v>
      </c>
      <c r="Y922" s="12">
        <f>SUMPRODUCT((SUMIF('[1]كشف حساب عميل (49)'!$F$62:$F$72,"*4 درج*",'[1]كشف حساب عميل (49)'!$E$62:$E$72)))</f>
        <v>0</v>
      </c>
      <c r="Z922" s="12">
        <f t="shared" si="381"/>
        <v>0</v>
      </c>
    </row>
    <row r="923" spans="1:26" ht="17.25" hidden="1" thickTop="1" thickBot="1">
      <c r="A923" s="9" t="str">
        <f>'[1]عملاء الفرع'!$B$52</f>
        <v>كشف حساب عميل (49)</v>
      </c>
      <c r="B923" s="13"/>
      <c r="C923" s="11">
        <v>41030</v>
      </c>
      <c r="D923" s="12">
        <f>SUMPRODUCT((SUMIF('[1]كشف حساب عميل (49)'!$F$74:$F$84,"*560*",'[1]كشف حساب عميل (49)'!$E$74:$E$84)))</f>
        <v>0</v>
      </c>
      <c r="E923" s="12">
        <f>SUMPRODUCT((SUMIF('[1]كشف حساب عميل (49)'!$F$74:$F$84,"*510*",'[1]كشف حساب عميل (49)'!$E$74:$E$84)))</f>
        <v>0</v>
      </c>
      <c r="F923" s="12">
        <f>SUMPRODUCT((SUMIF('[1]كشف حساب عميل (49)'!$F$74:$F$84,"*430 لتر نوفرست*",'[1]كشف حساب عميل (49)'!$E$74:$E$84)))</f>
        <v>0</v>
      </c>
      <c r="G923" s="12">
        <f>SUMPRODUCT((SUMIF('[1]كشف حساب عميل (49)'!$F$74:$F$84,"*340 لتر نوفرست*",'[1]كشف حساب عميل (49)'!$E$74:$E$84)))</f>
        <v>0</v>
      </c>
      <c r="H923" s="12">
        <f>SUMPRODUCT((SUMIF('[1]كشف حساب عميل (49)'!$F$74:$F$84,"*339 لتر نوفرست*",'[1]كشف حساب عميل (49)'!$E$74:$E$84)))</f>
        <v>0</v>
      </c>
      <c r="I923" s="12">
        <f>SUMPRODUCT((SUMIF('[1]كشف حساب عميل (49)'!$F$74:$F$84,"*338*",'[1]كشف حساب عميل (49)'!$E$74:$E$84)))</f>
        <v>0</v>
      </c>
      <c r="J923" s="12">
        <f>SUMPRODUCT((SUMIF('[1]كشف حساب عميل (49)'!$F$74:$F$84,"*330*",'[1]كشف حساب عميل (49)'!$E$74:$E$84)))</f>
        <v>0</v>
      </c>
      <c r="K923" s="12">
        <f>SUMPRODUCT((SUMIF('[1]كشف حساب عميل (49)'!$F$74:$F$84,"*580*",'[1]كشف حساب عميل (49)'!$E$74:$E$84)))</f>
        <v>0</v>
      </c>
      <c r="L923" s="12">
        <f>SUMPRODUCT((SUMIF('[1]كشف حساب عميل (49)'!$F$74:$F$84,"*430 لتر برستيج*",'[1]كشف حساب عميل (49)'!$E$74:$E$84)))</f>
        <v>0</v>
      </c>
      <c r="M923" s="12">
        <f>SUMPRODUCT((SUMIF('[1]كشف حساب عميل (49)'!$F$74:$F$84,"*340 لتر برستيج*",'[1]كشف حساب عميل (49)'!$E$74:$E$84)))</f>
        <v>0</v>
      </c>
      <c r="N923" s="12">
        <f>SUMPRODUCT((SUMIF('[1]كشف حساب عميل (49)'!$F$74:$F$84,"*339 لتر برستيج*",'[1]كشف حساب عميل (49)'!$E$74:$E$84)))</f>
        <v>0</v>
      </c>
      <c r="O923" s="12">
        <f>SUMPRODUCT((SUMIF('[1]كشف حساب عميل (49)'!$F$74:$F$84,"*320*",'[1]كشف حساب عميل (49)'!$E$74:$E$84)))</f>
        <v>0</v>
      </c>
      <c r="P923" s="12">
        <f>SUMPRODUCT((SUMIF('[1]كشف حساب عميل (49)'!$F$74:$F$84,"*290*",'[1]كشف حساب عميل (49)'!$E$74:$E$84)))</f>
        <v>0</v>
      </c>
      <c r="Q923" s="12">
        <f>SUMPRODUCT((SUMIF('[1]كشف حساب عميل (49)'!$F$74:$F$84,"*335 لتر اوسكار*",'[1]كشف حساب عميل (49)'!$E$74:$E$84)))</f>
        <v>0</v>
      </c>
      <c r="R923" s="12">
        <f>SUMPRODUCT((SUMIF('[1]كشف حساب عميل (49)'!$F$74:$F$84,"*335 لتر برنسيسه*",'[1]كشف حساب عميل (49)'!$E$74:$E$84)))</f>
        <v>0</v>
      </c>
      <c r="S923" s="12">
        <f>SUMPRODUCT((SUMIF('[1]كشف حساب عميل (49)'!$F$74:$F$84,"*328*",'[1]كشف حساب عميل (49)'!$E$74:$E$84)))</f>
        <v>0</v>
      </c>
      <c r="T923" s="12">
        <f>SUMPRODUCT((SUMIF('[1]كشف حساب عميل (49)'!$F$74:$F$84,"*7 درج نوفرست*",'[1]كشف حساب عميل (49)'!$E$74:$E$84)))</f>
        <v>0</v>
      </c>
      <c r="U923" s="12">
        <f>SUMPRODUCT((SUMIF('[1]كشف حساب عميل (49)'!$F$74:$F$84,"*6 درج نوفرست*",'[1]كشف حساب عميل (49)'!$E$74:$E$84)))</f>
        <v>0</v>
      </c>
      <c r="V923" s="12">
        <f>SUMPRODUCT((SUMIF('[1]كشف حساب عميل (49)'!$F$74:$F$84,"*5 درج نوفرست*",'[1]كشف حساب عميل (49)'!$E$74:$E$84)))</f>
        <v>0</v>
      </c>
      <c r="W923" s="12">
        <f>SUMPRODUCT((SUMIF('[1]كشف حساب عميل (49)'!$F$74:$F$84,"*6 درج معدل*",'[1]كشف حساب عميل (49)'!$E$74:$E$84)))</f>
        <v>0</v>
      </c>
      <c r="X923" s="12">
        <f>SUMPRODUCT((SUMIF('[1]كشف حساب عميل (49)'!$F$74:$F$84,"*5 درج معدل*",'[1]كشف حساب عميل (49)'!$E$74:$E$84)))</f>
        <v>0</v>
      </c>
      <c r="Y923" s="12">
        <f>SUMPRODUCT((SUMIF('[1]كشف حساب عميل (49)'!$F$74:$F$84,"*4 درج*",'[1]كشف حساب عميل (49)'!$E$74:$E$84)))</f>
        <v>0</v>
      </c>
      <c r="Z923" s="12">
        <f t="shared" si="381"/>
        <v>0</v>
      </c>
    </row>
    <row r="924" spans="1:26" ht="17.25" hidden="1" thickTop="1" thickBot="1">
      <c r="A924" s="9" t="str">
        <f>'[1]عملاء الفرع'!$B$52</f>
        <v>كشف حساب عميل (49)</v>
      </c>
      <c r="B924" s="13"/>
      <c r="C924" s="15">
        <v>41061</v>
      </c>
      <c r="D924" s="12">
        <f>SUMPRODUCT((SUMIF('[1]كشف حساب عميل (49)'!$F$86:$F$96,"*560*",'[1]كشف حساب عميل (49)'!$E$86:$E$96)))</f>
        <v>0</v>
      </c>
      <c r="E924" s="12">
        <f>SUMPRODUCT((SUMIF('[1]كشف حساب عميل (49)'!$F$86:$F$96,"*510*",'[1]كشف حساب عميل (49)'!$E$86:$E$96)))</f>
        <v>0</v>
      </c>
      <c r="F924" s="12">
        <f>SUMPRODUCT((SUMIF('[1]كشف حساب عميل (49)'!$F$86:$F$96,"*430 لتر نوفرست*",'[1]كشف حساب عميل (49)'!$E$86:$E$96)))</f>
        <v>0</v>
      </c>
      <c r="G924" s="12">
        <f>SUMPRODUCT((SUMIF('[1]كشف حساب عميل (49)'!$F$86:$F$96,"*340 لتر نوفرست*",'[1]كشف حساب عميل (49)'!$E$86:$E$96)))</f>
        <v>0</v>
      </c>
      <c r="H924" s="12">
        <f>SUMPRODUCT((SUMIF('[1]كشف حساب عميل (49)'!$F$86:$F$96,"*339 لتر نوفرست*",'[1]كشف حساب عميل (49)'!$E$86:$E$96)))</f>
        <v>0</v>
      </c>
      <c r="I924" s="12">
        <f>SUMPRODUCT((SUMIF('[1]كشف حساب عميل (49)'!$F$86:$F$96,"*338*",'[1]كشف حساب عميل (49)'!$E$86:$E$96)))</f>
        <v>0</v>
      </c>
      <c r="J924" s="12">
        <f>SUMPRODUCT((SUMIF('[1]كشف حساب عميل (49)'!$F$86:$F$96,"*330*",'[1]كشف حساب عميل (49)'!$E$86:$E$96)))</f>
        <v>0</v>
      </c>
      <c r="K924" s="12">
        <f>SUMPRODUCT((SUMIF('[1]كشف حساب عميل (49)'!$F$86:$F$96,"*580*",'[1]كشف حساب عميل (49)'!$E$86:$E$96)))</f>
        <v>0</v>
      </c>
      <c r="L924" s="12">
        <f>SUMPRODUCT((SUMIF('[1]كشف حساب عميل (49)'!$F$86:$F$96,"*430 لتر برستيج*",'[1]كشف حساب عميل (49)'!$E$86:$E$96)))</f>
        <v>0</v>
      </c>
      <c r="M924" s="12">
        <f>SUMPRODUCT((SUMIF('[1]كشف حساب عميل (49)'!$F$86:$F$96,"*340 لتر برستيج*",'[1]كشف حساب عميل (49)'!$E$86:$E$96)))</f>
        <v>0</v>
      </c>
      <c r="N924" s="12">
        <f>SUMPRODUCT((SUMIF('[1]كشف حساب عميل (49)'!$F$86:$F$96,"*339 لتر برستيج*",'[1]كشف حساب عميل (49)'!$E$86:$E$96)))</f>
        <v>0</v>
      </c>
      <c r="O924" s="12">
        <f>SUMPRODUCT((SUMIF('[1]كشف حساب عميل (49)'!$F$86:$F$96,"*320*",'[1]كشف حساب عميل (49)'!$E$86:$E$96)))</f>
        <v>0</v>
      </c>
      <c r="P924" s="12">
        <f>SUMPRODUCT((SUMIF('[1]كشف حساب عميل (49)'!$F$86:$F$96,"*290*",'[1]كشف حساب عميل (49)'!$E$86:$E$96)))</f>
        <v>0</v>
      </c>
      <c r="Q924" s="12">
        <f>SUMPRODUCT((SUMIF('[1]كشف حساب عميل (49)'!$F$86:$F$96,"*335 لتر اوسكار*",'[1]كشف حساب عميل (49)'!$E$86:$E$96)))</f>
        <v>0</v>
      </c>
      <c r="R924" s="12">
        <f>SUMPRODUCT((SUMIF('[1]كشف حساب عميل (49)'!$F$86:$F$96,"*335 لتر برنسيسه*",'[1]كشف حساب عميل (49)'!$E$86:$E$96)))</f>
        <v>0</v>
      </c>
      <c r="S924" s="12">
        <f>SUMPRODUCT((SUMIF('[1]كشف حساب عميل (49)'!$F$86:$F$96,"*328*",'[1]كشف حساب عميل (49)'!$E$86:$E$96)))</f>
        <v>0</v>
      </c>
      <c r="T924" s="12">
        <f>SUMPRODUCT((SUMIF('[1]كشف حساب عميل (49)'!$F$86:$F$96,"*7 درج نوفرست*",'[1]كشف حساب عميل (49)'!$E$86:$E$96)))</f>
        <v>0</v>
      </c>
      <c r="U924" s="12">
        <f>SUMPRODUCT((SUMIF('[1]كشف حساب عميل (49)'!$F$86:$F$96,"*6 درج نوفرست*",'[1]كشف حساب عميل (49)'!$E$86:$E$96)))</f>
        <v>0</v>
      </c>
      <c r="V924" s="12">
        <f>SUMPRODUCT((SUMIF('[1]كشف حساب عميل (49)'!$F$86:$F$96,"*5 درج نوفرست*",'[1]كشف حساب عميل (49)'!$E$86:$E$96)))</f>
        <v>0</v>
      </c>
      <c r="W924" s="12">
        <f>SUMPRODUCT((SUMIF('[1]كشف حساب عميل (49)'!$F$86:$F$96,"*6 درج معدل*",'[1]كشف حساب عميل (49)'!$E$86:$E$96)))</f>
        <v>0</v>
      </c>
      <c r="X924" s="12">
        <f>SUMPRODUCT((SUMIF('[1]كشف حساب عميل (49)'!$F$86:$F$96,"*5 درج معدل*",'[1]كشف حساب عميل (49)'!$E$86:$E$96)))</f>
        <v>0</v>
      </c>
      <c r="Y924" s="12">
        <f>SUMPRODUCT((SUMIF('[1]كشف حساب عميل (49)'!$F$86:$F$96,"*4 درج*",'[1]كشف حساب عميل (49)'!$E$86:$E$96)))</f>
        <v>0</v>
      </c>
      <c r="Z924" s="12">
        <f t="shared" si="381"/>
        <v>0</v>
      </c>
    </row>
    <row r="925" spans="1:26" ht="17.25" hidden="1" thickTop="1" thickBot="1">
      <c r="A925" s="9" t="str">
        <f>'[1]عملاء الفرع'!$B$52</f>
        <v>كشف حساب عميل (49)</v>
      </c>
      <c r="B925" s="13"/>
      <c r="C925" s="11" t="s">
        <v>26</v>
      </c>
      <c r="D925" s="12">
        <f t="shared" ref="D925:S944" si="387">SUM(D922:D924)</f>
        <v>0</v>
      </c>
      <c r="E925" s="12">
        <f t="shared" si="387"/>
        <v>0</v>
      </c>
      <c r="F925" s="12">
        <f t="shared" ref="F925:Y925" si="388">SUM(F922:F924)</f>
        <v>0</v>
      </c>
      <c r="G925" s="12">
        <f t="shared" si="388"/>
        <v>0</v>
      </c>
      <c r="H925" s="12">
        <f t="shared" si="388"/>
        <v>0</v>
      </c>
      <c r="I925" s="12">
        <f t="shared" si="388"/>
        <v>0</v>
      </c>
      <c r="J925" s="12">
        <f t="shared" si="388"/>
        <v>0</v>
      </c>
      <c r="K925" s="12">
        <f t="shared" si="388"/>
        <v>0</v>
      </c>
      <c r="L925" s="12">
        <f t="shared" si="388"/>
        <v>0</v>
      </c>
      <c r="M925" s="12">
        <f t="shared" si="388"/>
        <v>0</v>
      </c>
      <c r="N925" s="12">
        <f t="shared" si="388"/>
        <v>0</v>
      </c>
      <c r="O925" s="12">
        <f t="shared" si="388"/>
        <v>0</v>
      </c>
      <c r="P925" s="12">
        <f t="shared" si="388"/>
        <v>0</v>
      </c>
      <c r="Q925" s="12">
        <f t="shared" si="388"/>
        <v>0</v>
      </c>
      <c r="R925" s="12">
        <f t="shared" si="388"/>
        <v>0</v>
      </c>
      <c r="S925" s="12">
        <f t="shared" si="388"/>
        <v>0</v>
      </c>
      <c r="T925" s="12">
        <f t="shared" si="388"/>
        <v>0</v>
      </c>
      <c r="U925" s="12">
        <f t="shared" si="388"/>
        <v>0</v>
      </c>
      <c r="V925" s="12">
        <f t="shared" si="388"/>
        <v>0</v>
      </c>
      <c r="W925" s="12">
        <f t="shared" si="388"/>
        <v>0</v>
      </c>
      <c r="X925" s="12">
        <f t="shared" si="388"/>
        <v>0</v>
      </c>
      <c r="Y925" s="12">
        <f t="shared" si="388"/>
        <v>0</v>
      </c>
      <c r="Z925" s="12">
        <f t="shared" si="381"/>
        <v>0</v>
      </c>
    </row>
    <row r="926" spans="1:26" ht="17.25" hidden="1" thickTop="1" thickBot="1">
      <c r="A926" s="9" t="str">
        <f>'[1]عملاء الفرع'!$B$52</f>
        <v>كشف حساب عميل (49)</v>
      </c>
      <c r="B926" s="13"/>
      <c r="C926" s="11" t="s">
        <v>27</v>
      </c>
      <c r="D926" s="12">
        <f t="shared" ref="D926:Y945" si="389">SUM(D925,D921)</f>
        <v>0</v>
      </c>
      <c r="E926" s="12">
        <f t="shared" si="389"/>
        <v>0</v>
      </c>
      <c r="F926" s="12">
        <f t="shared" si="389"/>
        <v>0</v>
      </c>
      <c r="G926" s="12">
        <f t="shared" si="389"/>
        <v>0</v>
      </c>
      <c r="H926" s="12">
        <f t="shared" si="389"/>
        <v>0</v>
      </c>
      <c r="I926" s="12">
        <f t="shared" si="389"/>
        <v>0</v>
      </c>
      <c r="J926" s="12">
        <f t="shared" si="389"/>
        <v>0</v>
      </c>
      <c r="K926" s="12">
        <f t="shared" si="389"/>
        <v>0</v>
      </c>
      <c r="L926" s="12">
        <f t="shared" si="389"/>
        <v>0</v>
      </c>
      <c r="M926" s="12">
        <f t="shared" si="389"/>
        <v>0</v>
      </c>
      <c r="N926" s="12">
        <f t="shared" si="389"/>
        <v>0</v>
      </c>
      <c r="O926" s="12">
        <f t="shared" si="389"/>
        <v>0</v>
      </c>
      <c r="P926" s="12">
        <f t="shared" si="389"/>
        <v>0</v>
      </c>
      <c r="Q926" s="12">
        <f t="shared" si="389"/>
        <v>0</v>
      </c>
      <c r="R926" s="12">
        <f t="shared" si="389"/>
        <v>0</v>
      </c>
      <c r="S926" s="12">
        <f t="shared" si="389"/>
        <v>0</v>
      </c>
      <c r="T926" s="12">
        <f t="shared" si="389"/>
        <v>0</v>
      </c>
      <c r="U926" s="12">
        <f t="shared" si="389"/>
        <v>0</v>
      </c>
      <c r="V926" s="12">
        <f t="shared" si="389"/>
        <v>0</v>
      </c>
      <c r="W926" s="12">
        <f t="shared" si="389"/>
        <v>0</v>
      </c>
      <c r="X926" s="12">
        <f t="shared" si="389"/>
        <v>0</v>
      </c>
      <c r="Y926" s="12">
        <f t="shared" si="389"/>
        <v>0</v>
      </c>
      <c r="Z926" s="12">
        <f t="shared" si="381"/>
        <v>0</v>
      </c>
    </row>
    <row r="927" spans="1:26" ht="17.25" hidden="1" thickTop="1" thickBot="1">
      <c r="A927" s="9" t="str">
        <f>'[1]عملاء الفرع'!$B$52</f>
        <v>كشف حساب عميل (49)</v>
      </c>
      <c r="B927" s="13"/>
      <c r="C927" s="11">
        <v>41091</v>
      </c>
      <c r="D927" s="12">
        <f>SUMPRODUCT((SUMIF('[1]كشف حساب عميل (49)'!$F$99:$F$126,"*560*",'[1]كشف حساب عميل (49)'!$E$99:$E$126)))</f>
        <v>0</v>
      </c>
      <c r="E927" s="12">
        <f>SUMPRODUCT((SUMIF('[1]كشف حساب عميل (49)'!$F$99:$F$126,"*510*",'[1]كشف حساب عميل (49)'!$E$99:$E$126)))</f>
        <v>0</v>
      </c>
      <c r="F927" s="12">
        <f>SUMPRODUCT((SUMIF('[1]كشف حساب عميل (49)'!$F$99:$F$126,"*430 لتر نوفرست*",'[1]كشف حساب عميل (49)'!$E$99:$E$126)))</f>
        <v>0</v>
      </c>
      <c r="G927" s="12">
        <f>SUMPRODUCT((SUMIF('[1]كشف حساب عميل (49)'!$F$99:$F$126,"*340 لتر نوفرست*",'[1]كشف حساب عميل (49)'!$E$99:$E$126)))</f>
        <v>0</v>
      </c>
      <c r="H927" s="12">
        <f>SUMPRODUCT((SUMIF('[1]كشف حساب عميل (49)'!$F$99:$F$126,"*339 لتر نوفرست*",'[1]كشف حساب عميل (49)'!$E$99:$E$126)))</f>
        <v>0</v>
      </c>
      <c r="I927" s="12">
        <f>SUMPRODUCT((SUMIF('[1]كشف حساب عميل (49)'!$F$99:$F$126,"*338*",'[1]كشف حساب عميل (49)'!$E$99:$E$126)))</f>
        <v>0</v>
      </c>
      <c r="J927" s="12">
        <f>SUMPRODUCT((SUMIF('[1]كشف حساب عميل (49)'!$F$99:$F$126,"*330*",'[1]كشف حساب عميل (49)'!$E$99:$E$126)))</f>
        <v>0</v>
      </c>
      <c r="K927" s="12">
        <f>SUMPRODUCT((SUMIF('[1]كشف حساب عميل (49)'!$F$99:$F$126,"*580*",'[1]كشف حساب عميل (49)'!$E$99:$E$126)))</f>
        <v>0</v>
      </c>
      <c r="L927" s="12">
        <f>SUMPRODUCT((SUMIF('[1]كشف حساب عميل (49)'!$F$99:$F$126,"*430 لتر برستيج*",'[1]كشف حساب عميل (49)'!$E$99:$E$126)))</f>
        <v>0</v>
      </c>
      <c r="M927" s="12">
        <f>SUMPRODUCT((SUMIF('[1]كشف حساب عميل (49)'!$F$99:$F$126,"*340 لتر برستيج*",'[1]كشف حساب عميل (49)'!$E$99:$E$126)))</f>
        <v>0</v>
      </c>
      <c r="N927" s="12">
        <f>SUMPRODUCT((SUMIF('[1]كشف حساب عميل (49)'!$F$99:$F$126,"*339 لتر برستيج*",'[1]كشف حساب عميل (49)'!$E$99:$E$126)))</f>
        <v>0</v>
      </c>
      <c r="O927" s="12">
        <f>SUMPRODUCT((SUMIF('[1]كشف حساب عميل (49)'!$F$99:$F$126,"*320*",'[1]كشف حساب عميل (49)'!$E$99:$E$126)))</f>
        <v>0</v>
      </c>
      <c r="P927" s="12">
        <f>SUMPRODUCT((SUMIF('[1]كشف حساب عميل (49)'!$F$99:$F$126,"*290*",'[1]كشف حساب عميل (49)'!$E$99:$E$126)))</f>
        <v>0</v>
      </c>
      <c r="Q927" s="12">
        <f>SUMPRODUCT((SUMIF('[1]كشف حساب عميل (49)'!$F$99:$F$126,"*335 لتر اوسكار*",'[1]كشف حساب عميل (49)'!$E$99:$E$126)))</f>
        <v>0</v>
      </c>
      <c r="R927" s="12">
        <f>SUMPRODUCT((SUMIF('[1]كشف حساب عميل (49)'!$F$99:$F$126,"*335 لتر برنسيسه*",'[1]كشف حساب عميل (49)'!$E$99:$E$126)))</f>
        <v>0</v>
      </c>
      <c r="S927" s="12">
        <f>SUMPRODUCT((SUMIF('[1]كشف حساب عميل (49)'!$F$99:$F$126,"*328*",'[1]كشف حساب عميل (49)'!$E$99:$E$126)))</f>
        <v>0</v>
      </c>
      <c r="T927" s="12">
        <f>SUMPRODUCT((SUMIF('[1]كشف حساب عميل (49)'!$F$99:$F$126,"*7 درج نوفرست*",'[1]كشف حساب عميل (49)'!$E$99:$E$126)))</f>
        <v>0</v>
      </c>
      <c r="U927" s="12">
        <f>SUMPRODUCT((SUMIF('[1]كشف حساب عميل (49)'!$F$99:$F$126,"*6 درج نوفرست*",'[1]كشف حساب عميل (49)'!$E$99:$E$126)))</f>
        <v>0</v>
      </c>
      <c r="V927" s="12">
        <f>SUMPRODUCT((SUMIF('[1]كشف حساب عميل (49)'!$F$99:$F$126,"*5 درج نوفرست*",'[1]كشف حساب عميل (49)'!$E$99:$E$126)))</f>
        <v>0</v>
      </c>
      <c r="W927" s="12">
        <f>SUMPRODUCT((SUMIF('[1]كشف حساب عميل (49)'!$F$99:$F$126,"*6 درج معدل*",'[1]كشف حساب عميل (49)'!$E$99:$E$126)))</f>
        <v>0</v>
      </c>
      <c r="X927" s="12">
        <f>SUMPRODUCT((SUMIF('[1]كشف حساب عميل (49)'!$F$99:$F$126,"*5 درج معدل*",'[1]كشف حساب عميل (49)'!$E$99:$E$126)))</f>
        <v>0</v>
      </c>
      <c r="Y927" s="12">
        <f>SUMPRODUCT((SUMIF('[1]كشف حساب عميل (49)'!$F$99:$F$126,"*4 درج*",'[1]كشف حساب عميل (49)'!$E$99:$E$126)))</f>
        <v>0</v>
      </c>
      <c r="Z927" s="12">
        <f t="shared" si="381"/>
        <v>0</v>
      </c>
    </row>
    <row r="928" spans="1:26" ht="17.25" hidden="1" thickTop="1" thickBot="1">
      <c r="A928" s="9" t="str">
        <f>'[1]عملاء الفرع'!$B$52</f>
        <v>كشف حساب عميل (49)</v>
      </c>
      <c r="B928" s="13"/>
      <c r="C928" s="11">
        <v>41122</v>
      </c>
      <c r="D928" s="12">
        <f>SUMPRODUCT((SUMIF('[1]كشف حساب عميل (49)'!$F$128:$F$144,"*560*",'[1]كشف حساب عميل (49)'!$E$128:$E$144)))</f>
        <v>0</v>
      </c>
      <c r="E928" s="12">
        <f>SUMPRODUCT((SUMIF('[1]كشف حساب عميل (49)'!$F$128:$F$144,"*510*",'[1]كشف حساب عميل (49)'!$E$128:$E$144)))</f>
        <v>0</v>
      </c>
      <c r="F928" s="12">
        <f>SUMPRODUCT((SUMIF('[1]كشف حساب عميل (49)'!$F$128:$F$144,"*430 لتر نوفرست*",'[1]كشف حساب عميل (49)'!$E$128:$E$144)))</f>
        <v>0</v>
      </c>
      <c r="G928" s="12">
        <f>SUMPRODUCT((SUMIF('[1]كشف حساب عميل (49)'!$F$128:$F$144,"*340 لتر نوفرست*",'[1]كشف حساب عميل (49)'!$E$128:$E$144)))</f>
        <v>0</v>
      </c>
      <c r="H928" s="12">
        <f>SUMPRODUCT((SUMIF('[1]كشف حساب عميل (49)'!$F$128:$F$144,"*339 لتر نوفرست*",'[1]كشف حساب عميل (49)'!$E$128:$E$144)))</f>
        <v>0</v>
      </c>
      <c r="I928" s="12">
        <f>SUMPRODUCT((SUMIF('[1]كشف حساب عميل (49)'!$F$128:$F$144,"*338*",'[1]كشف حساب عميل (49)'!$E$128:$E$144)))</f>
        <v>0</v>
      </c>
      <c r="J928" s="12">
        <f>SUMPRODUCT((SUMIF('[1]كشف حساب عميل (49)'!$F$128:$F$144,"*330*",'[1]كشف حساب عميل (49)'!$E$128:$E$144)))</f>
        <v>0</v>
      </c>
      <c r="K928" s="12">
        <f>SUMPRODUCT((SUMIF('[1]كشف حساب عميل (49)'!$F$128:$F$144,"*580*",'[1]كشف حساب عميل (49)'!$E$128:$E$144)))</f>
        <v>0</v>
      </c>
      <c r="L928" s="12">
        <f>SUMPRODUCT((SUMIF('[1]كشف حساب عميل (49)'!$F$128:$F$144,"*430 لتر برستيج*",'[1]كشف حساب عميل (49)'!$E$128:$E$144)))</f>
        <v>0</v>
      </c>
      <c r="M928" s="12">
        <f>SUMPRODUCT((SUMIF('[1]كشف حساب عميل (49)'!$F$128:$F$144,"*340 لتر برستيج*",'[1]كشف حساب عميل (49)'!$E$128:$E$144)))</f>
        <v>0</v>
      </c>
      <c r="N928" s="12">
        <f>SUMPRODUCT((SUMIF('[1]كشف حساب عميل (49)'!$F$128:$F$144,"*339 لتر برستيج*",'[1]كشف حساب عميل (49)'!$E$128:$E$144)))</f>
        <v>0</v>
      </c>
      <c r="O928" s="12">
        <f>SUMPRODUCT((SUMIF('[1]كشف حساب عميل (49)'!$F$128:$F$144,"*320*",'[1]كشف حساب عميل (49)'!$E$128:$E$144)))</f>
        <v>0</v>
      </c>
      <c r="P928" s="12">
        <f>SUMPRODUCT((SUMIF('[1]كشف حساب عميل (49)'!$F$128:$F$144,"*290*",'[1]كشف حساب عميل (49)'!$E$128:$E$144)))</f>
        <v>0</v>
      </c>
      <c r="Q928" s="12">
        <f>SUMPRODUCT((SUMIF('[1]كشف حساب عميل (49)'!$F$128:$F$144,"*335 لتر اوسكار*",'[1]كشف حساب عميل (49)'!$E$128:$E$144)))</f>
        <v>0</v>
      </c>
      <c r="R928" s="12">
        <f>SUMPRODUCT((SUMIF('[1]كشف حساب عميل (49)'!$F$128:$F$144,"*335 لتر برنسيسه*",'[1]كشف حساب عميل (49)'!$E$128:$E$144)))</f>
        <v>0</v>
      </c>
      <c r="S928" s="12">
        <f>SUMPRODUCT((SUMIF('[1]كشف حساب عميل (49)'!$F$128:$F$144,"*328*",'[1]كشف حساب عميل (49)'!$E$128:$E$144)))</f>
        <v>0</v>
      </c>
      <c r="T928" s="12">
        <f>SUMPRODUCT((SUMIF('[1]كشف حساب عميل (49)'!$F$128:$F$144,"*7 درج نوفرست*",'[1]كشف حساب عميل (49)'!$E$128:$E$144)))</f>
        <v>0</v>
      </c>
      <c r="U928" s="12">
        <f>SUMPRODUCT((SUMIF('[1]كشف حساب عميل (49)'!$F$128:$F$144,"*6 درج نوفرست*",'[1]كشف حساب عميل (49)'!$E$128:$E$144)))</f>
        <v>0</v>
      </c>
      <c r="V928" s="12">
        <f>SUMPRODUCT((SUMIF('[1]كشف حساب عميل (49)'!$F$128:$F$144,"*5 درج نوفرست*",'[1]كشف حساب عميل (49)'!$E$128:$E$144)))</f>
        <v>0</v>
      </c>
      <c r="W928" s="12">
        <f>SUMPRODUCT((SUMIF('[1]كشف حساب عميل (49)'!$F$128:$F$144,"*6 درج معدل*",'[1]كشف حساب عميل (49)'!$E$128:$E$144)))</f>
        <v>0</v>
      </c>
      <c r="X928" s="12">
        <f>SUMPRODUCT((SUMIF('[1]كشف حساب عميل (49)'!$F$128:$F$144,"*5 درج معدل*",'[1]كشف حساب عميل (49)'!$E$128:$E$144)))</f>
        <v>0</v>
      </c>
      <c r="Y928" s="12">
        <f>SUMPRODUCT((SUMIF('[1]كشف حساب عميل (49)'!$F$128:$F$144,"*4 درج*",'[1]كشف حساب عميل (49)'!$E$128:$E$144)))</f>
        <v>0</v>
      </c>
      <c r="Z928" s="12">
        <f t="shared" si="381"/>
        <v>0</v>
      </c>
    </row>
    <row r="929" spans="1:26" ht="17.25" hidden="1" thickTop="1" thickBot="1">
      <c r="A929" s="9" t="str">
        <f>'[1]عملاء الفرع'!$B$52</f>
        <v>كشف حساب عميل (49)</v>
      </c>
      <c r="B929" s="13"/>
      <c r="C929" s="11">
        <v>41153</v>
      </c>
      <c r="D929" s="12">
        <f>SUMPRODUCT((SUMIF('[1]كشف حساب عميل (49)'!$F$146:$F$167,"*560*",'[1]كشف حساب عميل (49)'!$E$146:$E$167)))</f>
        <v>0</v>
      </c>
      <c r="E929" s="12">
        <f>SUMPRODUCT((SUMIF('[1]كشف حساب عميل (49)'!$F$146:$F$167,"*510*",'[1]كشف حساب عميل (49)'!$E$146:$E$167)))</f>
        <v>0</v>
      </c>
      <c r="F929" s="12">
        <f>SUMPRODUCT((SUMIF('[1]كشف حساب عميل (49)'!$F$146:$F$167,"*430 لتر نوفرست*",'[1]كشف حساب عميل (49)'!$E$146:$E$167)))</f>
        <v>0</v>
      </c>
      <c r="G929" s="12">
        <f>SUMPRODUCT((SUMIF('[1]كشف حساب عميل (49)'!$F$146:$F$167,"*340 لتر نوفرست*",'[1]كشف حساب عميل (49)'!$E$146:$E$167)))</f>
        <v>0</v>
      </c>
      <c r="H929" s="12">
        <f>SUMPRODUCT((SUMIF('[1]كشف حساب عميل (49)'!$F$146:$F$167,"*339 لتر نوفرست*",'[1]كشف حساب عميل (49)'!$E$146:$E$167)))</f>
        <v>0</v>
      </c>
      <c r="I929" s="12">
        <f>SUMPRODUCT((SUMIF('[1]كشف حساب عميل (49)'!$F$146:$F$167,"*338*",'[1]كشف حساب عميل (49)'!$E$146:$E$167)))</f>
        <v>0</v>
      </c>
      <c r="J929" s="12">
        <f>SUMPRODUCT((SUMIF('[1]كشف حساب عميل (49)'!$F$146:$F$167,"*330*",'[1]كشف حساب عميل (49)'!$E$146:$E$167)))</f>
        <v>0</v>
      </c>
      <c r="K929" s="12">
        <f>SUMPRODUCT((SUMIF('[1]كشف حساب عميل (49)'!$F$146:$F$167,"*580*",'[1]كشف حساب عميل (49)'!$E$146:$E$167)))</f>
        <v>0</v>
      </c>
      <c r="L929" s="12">
        <f>SUMPRODUCT((SUMIF('[1]كشف حساب عميل (49)'!$F$146:$F$167,"*430 لتر برستيج*",'[1]كشف حساب عميل (49)'!$E$146:$E$167)))</f>
        <v>0</v>
      </c>
      <c r="M929" s="12">
        <f>SUMPRODUCT((SUMIF('[1]كشف حساب عميل (49)'!$F$146:$F$167,"*340 لتر برستيج*",'[1]كشف حساب عميل (49)'!$E$146:$E$167)))</f>
        <v>0</v>
      </c>
      <c r="N929" s="12">
        <f>SUMPRODUCT((SUMIF('[1]كشف حساب عميل (49)'!$F$146:$F$167,"*339 لتر برستيج*",'[1]كشف حساب عميل (49)'!$E$146:$E$167)))</f>
        <v>0</v>
      </c>
      <c r="O929" s="12">
        <f>SUMPRODUCT((SUMIF('[1]كشف حساب عميل (49)'!$F$146:$F$167,"*320*",'[1]كشف حساب عميل (49)'!$E$146:$E$167)))</f>
        <v>0</v>
      </c>
      <c r="P929" s="12">
        <f>SUMPRODUCT((SUMIF('[1]كشف حساب عميل (49)'!$F$146:$F$167,"*290*",'[1]كشف حساب عميل (49)'!$E$146:$E$167)))</f>
        <v>0</v>
      </c>
      <c r="Q929" s="12">
        <f>SUMPRODUCT((SUMIF('[1]كشف حساب عميل (49)'!$F$146:$F$167,"*335 لتر اوسكار*",'[1]كشف حساب عميل (49)'!$E$146:$E$167)))</f>
        <v>0</v>
      </c>
      <c r="R929" s="12">
        <f>SUMPRODUCT((SUMIF('[1]كشف حساب عميل (49)'!$F$146:$F$167,"*335 لتر برنسيسه*",'[1]كشف حساب عميل (49)'!$E$146:$E$167)))</f>
        <v>0</v>
      </c>
      <c r="S929" s="12">
        <f>SUMPRODUCT((SUMIF('[1]كشف حساب عميل (49)'!$F$146:$F$167,"*328*",'[1]كشف حساب عميل (49)'!$E$146:$E$167)))</f>
        <v>0</v>
      </c>
      <c r="T929" s="12">
        <f>SUMPRODUCT((SUMIF('[1]كشف حساب عميل (49)'!$F$146:$F$167,"*7 درج نوفرست*",'[1]كشف حساب عميل (49)'!$E$146:$E$167)))</f>
        <v>0</v>
      </c>
      <c r="U929" s="12">
        <f>SUMPRODUCT((SUMIF('[1]كشف حساب عميل (49)'!$F$146:$F$167,"*6 درج نوفرست*",'[1]كشف حساب عميل (49)'!$E$146:$E$167)))</f>
        <v>0</v>
      </c>
      <c r="V929" s="12">
        <f>SUMPRODUCT((SUMIF('[1]كشف حساب عميل (49)'!$F$146:$F$167,"*5 درج نوفرست*",'[1]كشف حساب عميل (49)'!$E$146:$E$167)))</f>
        <v>0</v>
      </c>
      <c r="W929" s="12">
        <f>SUMPRODUCT((SUMIF('[1]كشف حساب عميل (49)'!$F$146:$F$167,"*6 درج معدل*",'[1]كشف حساب عميل (49)'!$E$146:$E$167)))</f>
        <v>0</v>
      </c>
      <c r="X929" s="12">
        <f>SUMPRODUCT((SUMIF('[1]كشف حساب عميل (49)'!$F$146:$F$167,"*5 درج معدل*",'[1]كشف حساب عميل (49)'!$E$146:$E$167)))</f>
        <v>0</v>
      </c>
      <c r="Y929" s="12">
        <f>SUMPRODUCT((SUMIF('[1]كشف حساب عميل (49)'!$F$146:$F$167,"*4 درج*",'[1]كشف حساب عميل (49)'!$E$146:$E$167)))</f>
        <v>0</v>
      </c>
      <c r="Z929" s="12">
        <f t="shared" si="381"/>
        <v>0</v>
      </c>
    </row>
    <row r="930" spans="1:26" ht="17.25" hidden="1" thickTop="1" thickBot="1">
      <c r="A930" s="9" t="str">
        <f>'[1]عملاء الفرع'!$B$52</f>
        <v>كشف حساب عميل (49)</v>
      </c>
      <c r="B930" s="13"/>
      <c r="C930" s="11" t="s">
        <v>28</v>
      </c>
      <c r="D930" s="12">
        <f t="shared" ref="D930:S949" si="390">SUM(D927:D929)</f>
        <v>0</v>
      </c>
      <c r="E930" s="12">
        <f t="shared" si="390"/>
        <v>0</v>
      </c>
      <c r="F930" s="12">
        <f t="shared" ref="F930:Y930" si="391">SUM(F927:F929)</f>
        <v>0</v>
      </c>
      <c r="G930" s="12">
        <f t="shared" si="391"/>
        <v>0</v>
      </c>
      <c r="H930" s="12">
        <f t="shared" si="391"/>
        <v>0</v>
      </c>
      <c r="I930" s="12">
        <f t="shared" si="391"/>
        <v>0</v>
      </c>
      <c r="J930" s="12">
        <f t="shared" si="391"/>
        <v>0</v>
      </c>
      <c r="K930" s="12">
        <f t="shared" si="391"/>
        <v>0</v>
      </c>
      <c r="L930" s="12">
        <f t="shared" si="391"/>
        <v>0</v>
      </c>
      <c r="M930" s="12">
        <f t="shared" si="391"/>
        <v>0</v>
      </c>
      <c r="N930" s="12">
        <f t="shared" si="391"/>
        <v>0</v>
      </c>
      <c r="O930" s="12">
        <f t="shared" si="391"/>
        <v>0</v>
      </c>
      <c r="P930" s="12">
        <f t="shared" si="391"/>
        <v>0</v>
      </c>
      <c r="Q930" s="12">
        <f t="shared" si="391"/>
        <v>0</v>
      </c>
      <c r="R930" s="12">
        <f t="shared" si="391"/>
        <v>0</v>
      </c>
      <c r="S930" s="12">
        <f t="shared" si="391"/>
        <v>0</v>
      </c>
      <c r="T930" s="12">
        <f t="shared" si="391"/>
        <v>0</v>
      </c>
      <c r="U930" s="12">
        <f t="shared" si="391"/>
        <v>0</v>
      </c>
      <c r="V930" s="12">
        <f t="shared" si="391"/>
        <v>0</v>
      </c>
      <c r="W930" s="12">
        <f t="shared" si="391"/>
        <v>0</v>
      </c>
      <c r="X930" s="12">
        <f t="shared" si="391"/>
        <v>0</v>
      </c>
      <c r="Y930" s="12">
        <f t="shared" si="391"/>
        <v>0</v>
      </c>
      <c r="Z930" s="12">
        <f t="shared" si="381"/>
        <v>0</v>
      </c>
    </row>
    <row r="931" spans="1:26" ht="17.25" hidden="1" thickTop="1" thickBot="1">
      <c r="A931" s="9" t="str">
        <f>'[1]عملاء الفرع'!$B$52</f>
        <v>كشف حساب عميل (49)</v>
      </c>
      <c r="B931" s="13"/>
      <c r="C931" s="11">
        <v>41183</v>
      </c>
      <c r="D931" s="12">
        <f>SUMPRODUCT((SUMIF('[1]كشف حساب عميل (49)'!$F$169:$F$189,"*560*",'[1]كشف حساب عميل (49)'!$E$169:$E$189)))</f>
        <v>0</v>
      </c>
      <c r="E931" s="12">
        <f>SUMPRODUCT((SUMIF('[1]كشف حساب عميل (49)'!$F$169:$F$189,"*510*",'[1]كشف حساب عميل (49)'!$E$169:$E$189)))</f>
        <v>0</v>
      </c>
      <c r="F931" s="12">
        <f>SUMPRODUCT((SUMIF('[1]كشف حساب عميل (49)'!$F$169:$F$189,"*430 لتر نوفرست*",'[1]كشف حساب عميل (49)'!$E$169:$E$189)))</f>
        <v>0</v>
      </c>
      <c r="G931" s="12">
        <f>SUMPRODUCT((SUMIF('[1]كشف حساب عميل (49)'!$F$169:$F$189,"*340 لتر نوفرست*",'[1]كشف حساب عميل (49)'!$E$169:$E$189)))</f>
        <v>0</v>
      </c>
      <c r="H931" s="12">
        <f>SUMPRODUCT((SUMIF('[1]كشف حساب عميل (49)'!$F$169:$F$189,"*339 لتر نوفرست*",'[1]كشف حساب عميل (49)'!$E$169:$E$189)))</f>
        <v>0</v>
      </c>
      <c r="I931" s="12">
        <f>SUMPRODUCT((SUMIF('[1]كشف حساب عميل (49)'!$F$169:$F$189,"*338*",'[1]كشف حساب عميل (49)'!$E$169:$E$189)))</f>
        <v>0</v>
      </c>
      <c r="J931" s="12">
        <f>SUMPRODUCT((SUMIF('[1]كشف حساب عميل (49)'!$F$169:$F$189,"*330*",'[1]كشف حساب عميل (49)'!$E$169:$E$189)))</f>
        <v>0</v>
      </c>
      <c r="K931" s="12">
        <f>SUMPRODUCT((SUMIF('[1]كشف حساب عميل (49)'!$F$169:$F$189,"*580*",'[1]كشف حساب عميل (49)'!$E$169:$E$189)))</f>
        <v>0</v>
      </c>
      <c r="L931" s="12">
        <f>SUMPRODUCT((SUMIF('[1]كشف حساب عميل (49)'!$F$169:$F$189,"*430 لتر برستيج*",'[1]كشف حساب عميل (49)'!$E$169:$E$189)))</f>
        <v>0</v>
      </c>
      <c r="M931" s="12">
        <f>SUMPRODUCT((SUMIF('[1]كشف حساب عميل (49)'!$F$169:$F$189,"*340 لتر برستيج*",'[1]كشف حساب عميل (49)'!$E$169:$E$189)))</f>
        <v>0</v>
      </c>
      <c r="N931" s="12">
        <f>SUMPRODUCT((SUMIF('[1]كشف حساب عميل (49)'!$F$169:$F$189,"*339 لتر برستيج*",'[1]كشف حساب عميل (49)'!$E$169:$E$189)))</f>
        <v>0</v>
      </c>
      <c r="O931" s="12">
        <f>SUMPRODUCT((SUMIF('[1]كشف حساب عميل (49)'!$F$169:$F$189,"*320*",'[1]كشف حساب عميل (49)'!$E$169:$E$189)))</f>
        <v>0</v>
      </c>
      <c r="P931" s="12">
        <f>SUMPRODUCT((SUMIF('[1]كشف حساب عميل (49)'!$F$169:$F$189,"*290*",'[1]كشف حساب عميل (49)'!$E$169:$E$189)))</f>
        <v>0</v>
      </c>
      <c r="Q931" s="12">
        <f>SUMPRODUCT((SUMIF('[1]كشف حساب عميل (49)'!$F$169:$F$189,"*335 لتر اوسكار*",'[1]كشف حساب عميل (49)'!$E$169:$E$189)))</f>
        <v>0</v>
      </c>
      <c r="R931" s="12">
        <f>SUMPRODUCT((SUMIF('[1]كشف حساب عميل (49)'!$F$169:$F$189,"*335 لتر برنسيسه*",'[1]كشف حساب عميل (49)'!$E$169:$E$189)))</f>
        <v>0</v>
      </c>
      <c r="S931" s="12">
        <f>SUMPRODUCT((SUMIF('[1]كشف حساب عميل (49)'!$F$169:$F$189,"*328*",'[1]كشف حساب عميل (49)'!$E$169:$E$189)))</f>
        <v>0</v>
      </c>
      <c r="T931" s="12">
        <f>SUMPRODUCT((SUMIF('[1]كشف حساب عميل (49)'!$F$169:$F$189,"*7 درج نوفرست*",'[1]كشف حساب عميل (49)'!$E$169:$E$189)))</f>
        <v>0</v>
      </c>
      <c r="U931" s="12">
        <f>SUMPRODUCT((SUMIF('[1]كشف حساب عميل (49)'!$F$169:$F$189,"*6 درج نوفرست*",'[1]كشف حساب عميل (49)'!$E$169:$E$189)))</f>
        <v>0</v>
      </c>
      <c r="V931" s="12">
        <f>SUMPRODUCT((SUMIF('[1]كشف حساب عميل (49)'!$F$169:$F$189,"*5 درج نوفرست*",'[1]كشف حساب عميل (49)'!$E$169:$E$189)))</f>
        <v>0</v>
      </c>
      <c r="W931" s="12">
        <f>SUMPRODUCT((SUMIF('[1]كشف حساب عميل (49)'!$F$169:$F$189,"*6 درج معدل*",'[1]كشف حساب عميل (49)'!$E$169:$E$189)))</f>
        <v>0</v>
      </c>
      <c r="X931" s="12">
        <f>SUMPRODUCT((SUMIF('[1]كشف حساب عميل (49)'!$F$169:$F$189,"*5 درج معدل*",'[1]كشف حساب عميل (49)'!$E$169:$E$189)))</f>
        <v>0</v>
      </c>
      <c r="Y931" s="12">
        <f>SUMPRODUCT((SUMIF('[1]كشف حساب عميل (49)'!$F$169:$F$189,"*4 درج*",'[1]كشف حساب عميل (49)'!$E$169:$E$189)))</f>
        <v>0</v>
      </c>
      <c r="Z931" s="12">
        <f t="shared" si="381"/>
        <v>0</v>
      </c>
    </row>
    <row r="932" spans="1:26" ht="17.25" hidden="1" thickTop="1" thickBot="1">
      <c r="A932" s="9" t="str">
        <f>'[1]عملاء الفرع'!$B$52</f>
        <v>كشف حساب عميل (49)</v>
      </c>
      <c r="B932" s="13"/>
      <c r="C932" s="11">
        <v>41214</v>
      </c>
      <c r="D932" s="12">
        <f>SUMPRODUCT((SUMIF('[1]كشف حساب عميل (49)'!$F$191:$F$202,"*560*",'[1]كشف حساب عميل (49)'!$E$191:$E$202)))</f>
        <v>0</v>
      </c>
      <c r="E932" s="12">
        <f>SUMPRODUCT((SUMIF('[1]كشف حساب عميل (49)'!$F$191:$F$202,"*510*",'[1]كشف حساب عميل (49)'!$E$191:$E$202)))</f>
        <v>0</v>
      </c>
      <c r="F932" s="12">
        <f>SUMPRODUCT((SUMIF('[1]كشف حساب عميل (49)'!$F$191:$F$202,"*430 لتر نوفرست*",'[1]كشف حساب عميل (49)'!$E$191:$E$202)))</f>
        <v>0</v>
      </c>
      <c r="G932" s="12">
        <f>SUMPRODUCT((SUMIF('[1]كشف حساب عميل (49)'!$F$191:$F$202,"*340 لتر نوفرست*",'[1]كشف حساب عميل (49)'!$E$191:$E$202)))</f>
        <v>0</v>
      </c>
      <c r="H932" s="12">
        <f>SUMPRODUCT((SUMIF('[1]كشف حساب عميل (49)'!$F$191:$F$202,"*339 لتر نوفرست*",'[1]كشف حساب عميل (49)'!$E$191:$E$202)))</f>
        <v>0</v>
      </c>
      <c r="I932" s="12">
        <f>SUMPRODUCT((SUMIF('[1]كشف حساب عميل (49)'!$F$191:$F$202,"*338*",'[1]كشف حساب عميل (49)'!$E$191:$E$202)))</f>
        <v>0</v>
      </c>
      <c r="J932" s="12">
        <f>SUMPRODUCT((SUMIF('[1]كشف حساب عميل (49)'!$F$191:$F$202,"*330*",'[1]كشف حساب عميل (49)'!$E$191:$E$202)))</f>
        <v>0</v>
      </c>
      <c r="K932" s="12">
        <f>SUMPRODUCT((SUMIF('[1]كشف حساب عميل (49)'!$F$191:$F$202,"*580*",'[1]كشف حساب عميل (49)'!$E$191:$E$202)))</f>
        <v>0</v>
      </c>
      <c r="L932" s="12">
        <f>SUMPRODUCT((SUMIF('[1]كشف حساب عميل (49)'!$F$191:$F$202,"*430 لتر برستيج*",'[1]كشف حساب عميل (49)'!$E$191:$E$202)))</f>
        <v>0</v>
      </c>
      <c r="M932" s="12">
        <f>SUMPRODUCT((SUMIF('[1]كشف حساب عميل (49)'!$F$191:$F$202,"*340 لتر برستيج*",'[1]كشف حساب عميل (49)'!$E$191:$E$202)))</f>
        <v>0</v>
      </c>
      <c r="N932" s="12">
        <f>SUMPRODUCT((SUMIF('[1]كشف حساب عميل (49)'!$F$191:$F$202,"*339 لتر برستيج*",'[1]كشف حساب عميل (49)'!$E$191:$E$202)))</f>
        <v>0</v>
      </c>
      <c r="O932" s="12">
        <f>SUMPRODUCT((SUMIF('[1]كشف حساب عميل (49)'!$F$191:$F$202,"*320*",'[1]كشف حساب عميل (49)'!$E$191:$E$202)))</f>
        <v>0</v>
      </c>
      <c r="P932" s="12">
        <f>SUMPRODUCT((SUMIF('[1]كشف حساب عميل (49)'!$F$191:$F$202,"*290*",'[1]كشف حساب عميل (49)'!$E$191:$E$202)))</f>
        <v>0</v>
      </c>
      <c r="Q932" s="12">
        <f>SUMPRODUCT((SUMIF('[1]كشف حساب عميل (49)'!$F$191:$F$202,"*335 لتر اوسكار*",'[1]كشف حساب عميل (49)'!$E$191:$E$202)))</f>
        <v>0</v>
      </c>
      <c r="R932" s="12">
        <f>SUMPRODUCT((SUMIF('[1]كشف حساب عميل (49)'!$F$191:$F$202,"*335 لتر برنسيسه*",'[1]كشف حساب عميل (49)'!$E$191:$E$202)))</f>
        <v>0</v>
      </c>
      <c r="S932" s="12">
        <f>SUMPRODUCT((SUMIF('[1]كشف حساب عميل (49)'!$F$191:$F$202,"*328*",'[1]كشف حساب عميل (49)'!$E$191:$E$202)))</f>
        <v>0</v>
      </c>
      <c r="T932" s="12">
        <f>SUMPRODUCT((SUMIF('[1]كشف حساب عميل (49)'!$F$191:$F$202,"*7 درج نوفرست*",'[1]كشف حساب عميل (49)'!$E$191:$E$202)))</f>
        <v>0</v>
      </c>
      <c r="U932" s="12">
        <f>SUMPRODUCT((SUMIF('[1]كشف حساب عميل (49)'!$F$191:$F$202,"*6 درج نوفرست*",'[1]كشف حساب عميل (49)'!$E$191:$E$202)))</f>
        <v>0</v>
      </c>
      <c r="V932" s="12">
        <f>SUMPRODUCT((SUMIF('[1]كشف حساب عميل (49)'!$F$191:$F$202,"*5 درج نوفرست*",'[1]كشف حساب عميل (49)'!$E$191:$E$202)))</f>
        <v>0</v>
      </c>
      <c r="W932" s="12">
        <f>SUMPRODUCT((SUMIF('[1]كشف حساب عميل (49)'!$F$191:$F$202,"*6 درج معدل*",'[1]كشف حساب عميل (49)'!$E$191:$E$202)))</f>
        <v>0</v>
      </c>
      <c r="X932" s="12">
        <f>SUMPRODUCT((SUMIF('[1]كشف حساب عميل (49)'!$F$191:$F$202,"*5 درج معدل*",'[1]كشف حساب عميل (49)'!$E$191:$E$202)))</f>
        <v>0</v>
      </c>
      <c r="Y932" s="12">
        <f>SUMPRODUCT((SUMIF('[1]كشف حساب عميل (49)'!$F$191:$F$202,"*4 درج*",'[1]كشف حساب عميل (49)'!$E$191:$E$202)))</f>
        <v>0</v>
      </c>
      <c r="Z932" s="12">
        <f t="shared" si="381"/>
        <v>0</v>
      </c>
    </row>
    <row r="933" spans="1:26" ht="17.25" hidden="1" thickTop="1" thickBot="1">
      <c r="A933" s="9" t="str">
        <f>'[1]عملاء الفرع'!$B$52</f>
        <v>كشف حساب عميل (49)</v>
      </c>
      <c r="B933" s="13"/>
      <c r="C933" s="11">
        <v>41244</v>
      </c>
      <c r="D933" s="12">
        <f>SUMPRODUCT((SUMIF('[1]كشف حساب عميل (49)'!$F$204:$F$216,"*560*",'[1]كشف حساب عميل (49)'!$E$204:$E$216)))</f>
        <v>0</v>
      </c>
      <c r="E933" s="12">
        <f>SUMPRODUCT((SUMIF('[1]كشف حساب عميل (49)'!$F$204:$F$216,"*510*",'[1]كشف حساب عميل (49)'!$E$204:$E$216)))</f>
        <v>0</v>
      </c>
      <c r="F933" s="12">
        <f>SUMPRODUCT((SUMIF('[1]كشف حساب عميل (49)'!$F$204:$F$216,"*430 لتر نوفرست*",'[1]كشف حساب عميل (49)'!$E$204:$E$216)))</f>
        <v>0</v>
      </c>
      <c r="G933" s="12">
        <f>SUMPRODUCT((SUMIF('[1]كشف حساب عميل (49)'!$F$204:$F$216,"*340 لتر نوفرست*",'[1]كشف حساب عميل (49)'!$E$204:$E$216)))</f>
        <v>0</v>
      </c>
      <c r="H933" s="12">
        <f>SUMPRODUCT((SUMIF('[1]كشف حساب عميل (49)'!$F$204:$F$216,"*339 لتر نوفرست*",'[1]كشف حساب عميل (49)'!$E$204:$E$216)))</f>
        <v>0</v>
      </c>
      <c r="I933" s="12">
        <f>SUMPRODUCT((SUMIF('[1]كشف حساب عميل (49)'!$F$204:$F$216,"*338*",'[1]كشف حساب عميل (49)'!$E$204:$E$216)))</f>
        <v>0</v>
      </c>
      <c r="J933" s="12">
        <f>SUMPRODUCT((SUMIF('[1]كشف حساب عميل (49)'!$F$204:$F$216,"*330*",'[1]كشف حساب عميل (49)'!$E$204:$E$216)))</f>
        <v>0</v>
      </c>
      <c r="K933" s="12">
        <f>SUMPRODUCT((SUMIF('[1]كشف حساب عميل (49)'!$F$204:$F$216,"*580*",'[1]كشف حساب عميل (49)'!$E$204:$E$216)))</f>
        <v>0</v>
      </c>
      <c r="L933" s="12">
        <f>SUMPRODUCT((SUMIF('[1]كشف حساب عميل (49)'!$F$204:$F$216,"*430 لتر برستيج*",'[1]كشف حساب عميل (49)'!$E$204:$E$216)))</f>
        <v>0</v>
      </c>
      <c r="M933" s="12">
        <f>SUMPRODUCT((SUMIF('[1]كشف حساب عميل (49)'!$F$204:$F$216,"*340 لتر برستيج*",'[1]كشف حساب عميل (49)'!$E$204:$E$216)))</f>
        <v>0</v>
      </c>
      <c r="N933" s="12">
        <f>SUMPRODUCT((SUMIF('[1]كشف حساب عميل (49)'!$F$204:$F$216,"*339 لتر برستيج*",'[1]كشف حساب عميل (49)'!$E$204:$E$216)))</f>
        <v>0</v>
      </c>
      <c r="O933" s="12">
        <f>SUMPRODUCT((SUMIF('[1]كشف حساب عميل (49)'!$F$204:$F$216,"*320*",'[1]كشف حساب عميل (49)'!$E$204:$E$216)))</f>
        <v>0</v>
      </c>
      <c r="P933" s="12">
        <f>SUMPRODUCT((SUMIF('[1]كشف حساب عميل (49)'!$F$204:$F$216,"*290*",'[1]كشف حساب عميل (49)'!$E$204:$E$216)))</f>
        <v>0</v>
      </c>
      <c r="Q933" s="12">
        <f>SUMPRODUCT((SUMIF('[1]كشف حساب عميل (49)'!$F$204:$F$216,"*335 لتر اوسكار*",'[1]كشف حساب عميل (49)'!$E$204:$E$216)))</f>
        <v>0</v>
      </c>
      <c r="R933" s="12">
        <f>SUMPRODUCT((SUMIF('[1]كشف حساب عميل (49)'!$F$204:$F$216,"*335 لتر برنسيسه*",'[1]كشف حساب عميل (49)'!$E$204:$E$216)))</f>
        <v>0</v>
      </c>
      <c r="S933" s="12">
        <f>SUMPRODUCT((SUMIF('[1]كشف حساب عميل (49)'!$F$204:$F$216,"*328*",'[1]كشف حساب عميل (49)'!$E$204:$E$216)))</f>
        <v>0</v>
      </c>
      <c r="T933" s="12">
        <f>SUMPRODUCT((SUMIF('[1]كشف حساب عميل (49)'!$F$204:$F$216,"*7 درج نوفرست*",'[1]كشف حساب عميل (49)'!$E$204:$E$216)))</f>
        <v>0</v>
      </c>
      <c r="U933" s="12">
        <f>SUMPRODUCT((SUMIF('[1]كشف حساب عميل (49)'!$F$204:$F$216,"*6 درج نوفرست*",'[1]كشف حساب عميل (49)'!$E$204:$E$216)))</f>
        <v>0</v>
      </c>
      <c r="V933" s="12">
        <f>SUMPRODUCT((SUMIF('[1]كشف حساب عميل (49)'!$F$204:$F$216,"*5 درج نوفرست*",'[1]كشف حساب عميل (49)'!$E$204:$E$216)))</f>
        <v>0</v>
      </c>
      <c r="W933" s="12">
        <f>SUMPRODUCT((SUMIF('[1]كشف حساب عميل (49)'!$F$204:$F$216,"*6 درج معدل*",'[1]كشف حساب عميل (49)'!$E$204:$E$216)))</f>
        <v>0</v>
      </c>
      <c r="X933" s="12">
        <f>SUMPRODUCT((SUMIF('[1]كشف حساب عميل (49)'!$F$204:$F$216,"*5 درج معدل*",'[1]كشف حساب عميل (49)'!$E$204:$E$216)))</f>
        <v>0</v>
      </c>
      <c r="Y933" s="12">
        <f>SUMPRODUCT((SUMIF('[1]كشف حساب عميل (49)'!$F$204:$F$216,"*4 درج*",'[1]كشف حساب عميل (49)'!$E$204:$E$216)))</f>
        <v>0</v>
      </c>
      <c r="Z933" s="12">
        <f t="shared" si="381"/>
        <v>0</v>
      </c>
    </row>
    <row r="934" spans="1:26" ht="17.25" hidden="1" thickTop="1" thickBot="1">
      <c r="A934" s="9" t="str">
        <f>'[1]عملاء الفرع'!$B$52</f>
        <v>كشف حساب عميل (49)</v>
      </c>
      <c r="B934" s="13"/>
      <c r="C934" s="11" t="s">
        <v>29</v>
      </c>
      <c r="D934" s="12">
        <f t="shared" ref="D934:S953" si="392">SUM(D931:D933)</f>
        <v>0</v>
      </c>
      <c r="E934" s="12">
        <f t="shared" si="392"/>
        <v>0</v>
      </c>
      <c r="F934" s="12">
        <f t="shared" ref="F934:Y934" si="393">SUM(F931:F933)</f>
        <v>0</v>
      </c>
      <c r="G934" s="12">
        <f t="shared" si="393"/>
        <v>0</v>
      </c>
      <c r="H934" s="12">
        <f t="shared" si="393"/>
        <v>0</v>
      </c>
      <c r="I934" s="12">
        <f t="shared" si="393"/>
        <v>0</v>
      </c>
      <c r="J934" s="12">
        <f t="shared" si="393"/>
        <v>0</v>
      </c>
      <c r="K934" s="12">
        <f t="shared" si="393"/>
        <v>0</v>
      </c>
      <c r="L934" s="12">
        <f t="shared" si="393"/>
        <v>0</v>
      </c>
      <c r="M934" s="12">
        <f t="shared" si="393"/>
        <v>0</v>
      </c>
      <c r="N934" s="12">
        <f t="shared" si="393"/>
        <v>0</v>
      </c>
      <c r="O934" s="12">
        <f t="shared" si="393"/>
        <v>0</v>
      </c>
      <c r="P934" s="12">
        <f t="shared" si="393"/>
        <v>0</v>
      </c>
      <c r="Q934" s="12">
        <f t="shared" si="393"/>
        <v>0</v>
      </c>
      <c r="R934" s="12">
        <f t="shared" si="393"/>
        <v>0</v>
      </c>
      <c r="S934" s="12">
        <f t="shared" si="393"/>
        <v>0</v>
      </c>
      <c r="T934" s="12">
        <f t="shared" si="393"/>
        <v>0</v>
      </c>
      <c r="U934" s="12">
        <f t="shared" si="393"/>
        <v>0</v>
      </c>
      <c r="V934" s="12">
        <f t="shared" si="393"/>
        <v>0</v>
      </c>
      <c r="W934" s="12">
        <f t="shared" si="393"/>
        <v>0</v>
      </c>
      <c r="X934" s="12">
        <f t="shared" si="393"/>
        <v>0</v>
      </c>
      <c r="Y934" s="12">
        <f t="shared" si="393"/>
        <v>0</v>
      </c>
      <c r="Z934" s="12">
        <f t="shared" si="381"/>
        <v>0</v>
      </c>
    </row>
    <row r="935" spans="1:26" ht="17.25" hidden="1" thickTop="1" thickBot="1">
      <c r="A935" s="9" t="str">
        <f>'[1]عملاء الفرع'!$B$52</f>
        <v>كشف حساب عميل (49)</v>
      </c>
      <c r="B935" s="13"/>
      <c r="C935" s="11" t="s">
        <v>30</v>
      </c>
      <c r="D935" s="12">
        <f t="shared" ref="D935:Y954" si="394">SUM(D934,D930)</f>
        <v>0</v>
      </c>
      <c r="E935" s="12">
        <f t="shared" si="394"/>
        <v>0</v>
      </c>
      <c r="F935" s="12">
        <f t="shared" si="394"/>
        <v>0</v>
      </c>
      <c r="G935" s="12">
        <f t="shared" si="394"/>
        <v>0</v>
      </c>
      <c r="H935" s="12">
        <f t="shared" si="394"/>
        <v>0</v>
      </c>
      <c r="I935" s="12">
        <f t="shared" si="394"/>
        <v>0</v>
      </c>
      <c r="J935" s="12">
        <f t="shared" si="394"/>
        <v>0</v>
      </c>
      <c r="K935" s="12">
        <f t="shared" si="394"/>
        <v>0</v>
      </c>
      <c r="L935" s="12">
        <f t="shared" si="394"/>
        <v>0</v>
      </c>
      <c r="M935" s="12">
        <f t="shared" si="394"/>
        <v>0</v>
      </c>
      <c r="N935" s="12">
        <f t="shared" si="394"/>
        <v>0</v>
      </c>
      <c r="O935" s="12">
        <f t="shared" si="394"/>
        <v>0</v>
      </c>
      <c r="P935" s="12">
        <f t="shared" si="394"/>
        <v>0</v>
      </c>
      <c r="Q935" s="12">
        <f t="shared" si="394"/>
        <v>0</v>
      </c>
      <c r="R935" s="12">
        <f t="shared" si="394"/>
        <v>0</v>
      </c>
      <c r="S935" s="12">
        <f t="shared" si="394"/>
        <v>0</v>
      </c>
      <c r="T935" s="12">
        <f t="shared" si="394"/>
        <v>0</v>
      </c>
      <c r="U935" s="12">
        <f t="shared" si="394"/>
        <v>0</v>
      </c>
      <c r="V935" s="12">
        <f t="shared" si="394"/>
        <v>0</v>
      </c>
      <c r="W935" s="12">
        <f t="shared" si="394"/>
        <v>0</v>
      </c>
      <c r="X935" s="12">
        <f t="shared" si="394"/>
        <v>0</v>
      </c>
      <c r="Y935" s="12">
        <f t="shared" si="394"/>
        <v>0</v>
      </c>
      <c r="Z935" s="12">
        <f t="shared" si="381"/>
        <v>0</v>
      </c>
    </row>
    <row r="936" spans="1:26" ht="17.25" hidden="1" thickTop="1" thickBot="1">
      <c r="A936" s="9" t="str">
        <f>'[1]عملاء الفرع'!$B$52</f>
        <v>كشف حساب عميل (49)</v>
      </c>
      <c r="B936" s="13"/>
      <c r="C936" s="11" t="s">
        <v>31</v>
      </c>
      <c r="D936" s="12">
        <f t="shared" ref="D936:Y955" si="395">SUM(D935,D926)</f>
        <v>0</v>
      </c>
      <c r="E936" s="12">
        <f t="shared" si="395"/>
        <v>0</v>
      </c>
      <c r="F936" s="12">
        <f t="shared" si="395"/>
        <v>0</v>
      </c>
      <c r="G936" s="12">
        <f t="shared" si="395"/>
        <v>0</v>
      </c>
      <c r="H936" s="12">
        <f t="shared" si="395"/>
        <v>0</v>
      </c>
      <c r="I936" s="12">
        <f t="shared" si="395"/>
        <v>0</v>
      </c>
      <c r="J936" s="12">
        <f t="shared" si="395"/>
        <v>0</v>
      </c>
      <c r="K936" s="12">
        <f t="shared" si="395"/>
        <v>0</v>
      </c>
      <c r="L936" s="12">
        <f t="shared" si="395"/>
        <v>0</v>
      </c>
      <c r="M936" s="12">
        <f t="shared" si="395"/>
        <v>0</v>
      </c>
      <c r="N936" s="12">
        <f t="shared" si="395"/>
        <v>0</v>
      </c>
      <c r="O936" s="12">
        <f t="shared" si="395"/>
        <v>0</v>
      </c>
      <c r="P936" s="12">
        <f t="shared" si="395"/>
        <v>0</v>
      </c>
      <c r="Q936" s="12">
        <f t="shared" si="395"/>
        <v>0</v>
      </c>
      <c r="R936" s="12">
        <f t="shared" si="395"/>
        <v>0</v>
      </c>
      <c r="S936" s="12">
        <f t="shared" si="395"/>
        <v>0</v>
      </c>
      <c r="T936" s="12">
        <f t="shared" si="395"/>
        <v>0</v>
      </c>
      <c r="U936" s="12">
        <f t="shared" si="395"/>
        <v>0</v>
      </c>
      <c r="V936" s="12">
        <f t="shared" si="395"/>
        <v>0</v>
      </c>
      <c r="W936" s="12">
        <f t="shared" si="395"/>
        <v>0</v>
      </c>
      <c r="X936" s="12">
        <f t="shared" si="395"/>
        <v>0</v>
      </c>
      <c r="Y936" s="12">
        <f t="shared" si="395"/>
        <v>0</v>
      </c>
      <c r="Z936" s="12">
        <f t="shared" si="381"/>
        <v>0</v>
      </c>
    </row>
    <row r="937" spans="1:26" ht="17.25" thickTop="1" thickBot="1">
      <c r="A937" s="9" t="str">
        <f>'[1]عملاء الفرع'!$B$53</f>
        <v>كشف حساب عميل (50)</v>
      </c>
      <c r="B937" s="13"/>
      <c r="C937" s="11">
        <v>40909</v>
      </c>
      <c r="D937" s="12">
        <f>SUMPRODUCT((SUMIF('[1]كشف حساب عميل (50)'!$F$7:$F$37,"*560*",'[1]كشف حساب عميل (50)'!$E$7:$E$37)))</f>
        <v>0</v>
      </c>
      <c r="E937" s="12">
        <f>SUMPRODUCT((SUMIF('[1]كشف حساب عميل (50)'!$F$7:$F$37,"*510*",'[1]كشف حساب عميل (50)'!$E$7:$E$37)))</f>
        <v>0</v>
      </c>
      <c r="F937" s="12">
        <f>SUMPRODUCT((SUMIF('[1]كشف حساب عميل (50)'!$F$7:$F$37,"*430 لتر نوفرست*",'[1]كشف حساب عميل (50)'!$E$7:$E$37)))</f>
        <v>0</v>
      </c>
      <c r="G937" s="12">
        <f>SUMPRODUCT((SUMIF('[1]كشف حساب عميل (50)'!$F$7:$F$37,"*340 لتر نوفرست*",'[1]كشف حساب عميل (50)'!$E$7:$E$37)))</f>
        <v>0</v>
      </c>
      <c r="H937" s="12">
        <f>SUMPRODUCT((SUMIF('[1]كشف حساب عميل (50)'!$F$7:$F$37,"*339 لتر نوفرست*",'[1]كشف حساب عميل (50)'!$E$7:$E$37)))</f>
        <v>0</v>
      </c>
      <c r="I937" s="12">
        <f>SUMPRODUCT((SUMIF('[1]كشف حساب عميل (50)'!$F$7:$F$37,"*338*",'[1]كشف حساب عميل (50)'!$E$7:$E$37)))</f>
        <v>0</v>
      </c>
      <c r="J937" s="12">
        <f>SUMPRODUCT((SUMIF('[1]كشف حساب عميل (50)'!$F$7:$F$37,"*330*",'[1]كشف حساب عميل (50)'!$E$7:$E$37)))</f>
        <v>0</v>
      </c>
      <c r="K937" s="12">
        <f>SUMPRODUCT((SUMIF('[1]كشف حساب عميل (50)'!$F$7:$F$37,"*580*",'[1]كشف حساب عميل (50)'!$E$7:$E$37)))</f>
        <v>0</v>
      </c>
      <c r="L937" s="12">
        <f>SUMPRODUCT((SUMIF('[1]كشف حساب عميل (50)'!$F$7:$F$37,"*430 لتر برستيج*",'[1]كشف حساب عميل (50)'!$E$7:$E$37)))</f>
        <v>0</v>
      </c>
      <c r="M937" s="12">
        <f>SUMPRODUCT((SUMIF('[1]كشف حساب عميل (50)'!$F$7:$F$37,"*340 لتر برستيج*",'[1]كشف حساب عميل (50)'!$E$7:$E$37)))</f>
        <v>0</v>
      </c>
      <c r="N937" s="12">
        <f>SUMPRODUCT((SUMIF('[1]كشف حساب عميل (50)'!$F$7:$F$37,"*339 لتر برستيج*",'[1]كشف حساب عميل (50)'!$E$7:$E$37)))</f>
        <v>0</v>
      </c>
      <c r="O937" s="12">
        <f>SUMPRODUCT((SUMIF('[1]كشف حساب عميل (50)'!$F$7:$F$37,"*320*",'[1]كشف حساب عميل (50)'!$E$7:$E$37)))</f>
        <v>0</v>
      </c>
      <c r="P937" s="12">
        <f>SUMPRODUCT((SUMIF('[1]كشف حساب عميل (50)'!$F$7:$F$37,"*290*",'[1]كشف حساب عميل (50)'!$E$7:$E$37)))</f>
        <v>0</v>
      </c>
      <c r="Q937" s="12">
        <f>SUMPRODUCT((SUMIF('[1]كشف حساب عميل (50)'!$F$7:$F$37,"*335 لتر اوسكار*",'[1]كشف حساب عميل (50)'!$E$7:$E$37)))</f>
        <v>0</v>
      </c>
      <c r="R937" s="12">
        <f>SUMPRODUCT((SUMIF('[1]كشف حساب عميل (50)'!$F$7:$F$37,"*335 لتر برنسيسه*",'[1]كشف حساب عميل (50)'!$E$7:$E$37)))</f>
        <v>0</v>
      </c>
      <c r="S937" s="12">
        <f>SUMPRODUCT((SUMIF('[1]كشف حساب عميل (50)'!$F$7:$F$37,"*328*",'[1]كشف حساب عميل (50)'!$E$7:$E$37)))</f>
        <v>0</v>
      </c>
      <c r="T937" s="12">
        <f>SUMPRODUCT((SUMIF('[1]كشف حساب عميل (50)'!$F$7:$F$37,"*7 درج نوفرست*",'[1]كشف حساب عميل (50)'!$E$7:$E$37)))</f>
        <v>0</v>
      </c>
      <c r="U937" s="12">
        <f>SUMPRODUCT((SUMIF('[1]كشف حساب عميل (50)'!$F$7:$F$37,"*6 درج نوفرست*",'[1]كشف حساب عميل (50)'!$E$7:$E$37)))</f>
        <v>0</v>
      </c>
      <c r="V937" s="12">
        <f>SUMPRODUCT((SUMIF('[1]كشف حساب عميل (50)'!$F$7:$F$37,"*5 درج نوفرست*",'[1]كشف حساب عميل (50)'!$E$7:$E$37)))</f>
        <v>0</v>
      </c>
      <c r="W937" s="12">
        <f>SUMPRODUCT((SUMIF('[1]كشف حساب عميل (50)'!$F$7:$F$37,"*6 درج معدل*",'[1]كشف حساب عميل (50)'!$E$7:$E$37)))</f>
        <v>0</v>
      </c>
      <c r="X937" s="12">
        <f>SUMPRODUCT((SUMIF('[1]كشف حساب عميل (50)'!$F$7:$F$37,"*5 درج معدل*",'[1]كشف حساب عميل (50)'!$E$7:$E$37)))</f>
        <v>0</v>
      </c>
      <c r="Y937" s="12">
        <f>SUMPRODUCT((SUMIF('[1]كشف حساب عميل (50)'!$F$7:$F$37,"*4 درج*",'[1]كشف حساب عميل (50)'!$E$7:$E$37)))</f>
        <v>0</v>
      </c>
      <c r="Z937" s="12">
        <f t="shared" si="381"/>
        <v>0</v>
      </c>
    </row>
    <row r="938" spans="1:26" ht="17.25" hidden="1" thickTop="1" thickBot="1">
      <c r="A938" s="9" t="str">
        <f>'[1]عملاء الفرع'!$B$53</f>
        <v>كشف حساب عميل (50)</v>
      </c>
      <c r="B938" s="13"/>
      <c r="C938" s="11">
        <v>40940</v>
      </c>
      <c r="D938" s="12">
        <f>SUMPRODUCT((SUMIF('[1]كشف حساب عميل (50)'!$F$39:$F$48,"*560*",'[1]كشف حساب عميل (50)'!$E$39:$E$48)))</f>
        <v>0</v>
      </c>
      <c r="E938" s="12">
        <f>SUMPRODUCT((SUMIF('[1]كشف حساب عميل (50)'!$F$39:$F$48,"*510*",'[1]كشف حساب عميل (50)'!$E$39:$E$48)))</f>
        <v>0</v>
      </c>
      <c r="F938" s="12">
        <f>SUMPRODUCT((SUMIF('[1]كشف حساب عميل (50)'!$F$39:$F$48,"*430 لتر نوفرست*",'[1]كشف حساب عميل (50)'!$E$39:$E$48)))</f>
        <v>0</v>
      </c>
      <c r="G938" s="12">
        <f>SUMPRODUCT((SUMIF('[1]كشف حساب عميل (50)'!$F$39:$F$48,"*340 لتر نوفرست*",'[1]كشف حساب عميل (50)'!$E$39:$E$48)))</f>
        <v>0</v>
      </c>
      <c r="H938" s="12">
        <f>SUMPRODUCT((SUMIF('[1]كشف حساب عميل (50)'!$F$39:$F$48,"*339 لتر نوفرست*",'[1]كشف حساب عميل (50)'!$E$39:$E$48)))</f>
        <v>0</v>
      </c>
      <c r="I938" s="12">
        <f>SUMPRODUCT((SUMIF('[1]كشف حساب عميل (50)'!$F$39:$F$48,"*338*",'[1]كشف حساب عميل (50)'!$E$39:$E$48)))</f>
        <v>0</v>
      </c>
      <c r="J938" s="12">
        <f>SUMPRODUCT((SUMIF('[1]كشف حساب عميل (50)'!$F$39:$F$48,"*330*",'[1]كشف حساب عميل (50)'!$E$39:$E$48)))</f>
        <v>0</v>
      </c>
      <c r="K938" s="12">
        <f>SUMPRODUCT((SUMIF('[1]كشف حساب عميل (50)'!$F$39:$F$48,"*580*",'[1]كشف حساب عميل (50)'!$E$39:$E$48)))</f>
        <v>0</v>
      </c>
      <c r="L938" s="12">
        <f>SUMPRODUCT((SUMIF('[1]كشف حساب عميل (50)'!$F$39:$F$48,"*430 لتر برستيج*",'[1]كشف حساب عميل (50)'!$E$39:$E$48)))</f>
        <v>0</v>
      </c>
      <c r="M938" s="12">
        <f>SUMPRODUCT((SUMIF('[1]كشف حساب عميل (50)'!$F$39:$F$48,"*340 لتر برستيج*",'[1]كشف حساب عميل (50)'!$E$39:$E$48)))</f>
        <v>0</v>
      </c>
      <c r="N938" s="12">
        <f>SUMPRODUCT((SUMIF('[1]كشف حساب عميل (50)'!$F$39:$F$48,"*339 لتر برستيج*",'[1]كشف حساب عميل (50)'!$E$39:$E$48)))</f>
        <v>0</v>
      </c>
      <c r="O938" s="12">
        <f>SUMPRODUCT((SUMIF('[1]كشف حساب عميل (50)'!$F$39:$F$48,"*320*",'[1]كشف حساب عميل (50)'!$E$39:$E$48)))</f>
        <v>0</v>
      </c>
      <c r="P938" s="12">
        <f>SUMPRODUCT((SUMIF('[1]كشف حساب عميل (50)'!$F$39:$F$48,"*290*",'[1]كشف حساب عميل (50)'!$E$39:$E$48)))</f>
        <v>0</v>
      </c>
      <c r="Q938" s="12">
        <f>SUMPRODUCT((SUMIF('[1]كشف حساب عميل (50)'!$F$39:$F$48,"*335 لتر اوسكار*",'[1]كشف حساب عميل (50)'!$E$39:$E$48)))</f>
        <v>0</v>
      </c>
      <c r="R938" s="12">
        <f>SUMPRODUCT((SUMIF('[1]كشف حساب عميل (50)'!$F$39:$F$48,"*335 لتر برنسيسه*",'[1]كشف حساب عميل (50)'!$E$39:$E$48)))</f>
        <v>0</v>
      </c>
      <c r="S938" s="12">
        <f>SUMPRODUCT((SUMIF('[1]كشف حساب عميل (50)'!$F$39:$F$48,"*328*",'[1]كشف حساب عميل (50)'!$E$39:$E$48)))</f>
        <v>0</v>
      </c>
      <c r="T938" s="12">
        <f>SUMPRODUCT((SUMIF('[1]كشف حساب عميل (50)'!$F$39:$F$48,"*7 درج نوفرست*",'[1]كشف حساب عميل (50)'!$E$39:$E$48)))</f>
        <v>0</v>
      </c>
      <c r="U938" s="12">
        <f>SUMPRODUCT((SUMIF('[1]كشف حساب عميل (50)'!$F$39:$F$48,"*6 درج نوفرست*",'[1]كشف حساب عميل (50)'!$E$39:$E$48)))</f>
        <v>0</v>
      </c>
      <c r="V938" s="12">
        <f>SUMPRODUCT((SUMIF('[1]كشف حساب عميل (50)'!$F$39:$F$48,"*5 درج نوفرست*",'[1]كشف حساب عميل (50)'!$E$39:$E$48)))</f>
        <v>0</v>
      </c>
      <c r="W938" s="12">
        <f>SUMPRODUCT((SUMIF('[1]كشف حساب عميل (50)'!$F$39:$F$48,"*6 درج معدل*",'[1]كشف حساب عميل (50)'!$E$39:$E$48)))</f>
        <v>0</v>
      </c>
      <c r="X938" s="12">
        <f>SUMPRODUCT((SUMIF('[1]كشف حساب عميل (50)'!$F$39:$F$48,"*5 درج معدل*",'[1]كشف حساب عميل (50)'!$E$39:$E$48)))</f>
        <v>0</v>
      </c>
      <c r="Y938" s="12">
        <f>SUMPRODUCT((SUMIF('[1]كشف حساب عميل (50)'!$F$39:$F$48,"*4 درج*",'[1]كشف حساب عميل (50)'!$E$39:$E$48)))</f>
        <v>0</v>
      </c>
      <c r="Z938" s="12">
        <f t="shared" si="381"/>
        <v>0</v>
      </c>
    </row>
    <row r="939" spans="1:26" ht="17.25" hidden="1" thickTop="1" thickBot="1">
      <c r="A939" s="9" t="str">
        <f>'[1]عملاء الفرع'!$B$53</f>
        <v>كشف حساب عميل (50)</v>
      </c>
      <c r="B939" s="13"/>
      <c r="C939" s="11">
        <v>40969</v>
      </c>
      <c r="D939" s="12">
        <f>SUMPRODUCT((SUMIF('[1]كشف حساب عميل (50)'!$F$50:$F$60,"*560*",'[1]كشف حساب عميل (50)'!$E$50:$E$60)))</f>
        <v>0</v>
      </c>
      <c r="E939" s="12">
        <f>SUMPRODUCT((SUMIF('[1]كشف حساب عميل (50)'!$F$50:$F$60,"*510*",'[1]كشف حساب عميل (50)'!$E$50:$E$60)))</f>
        <v>0</v>
      </c>
      <c r="F939" s="12">
        <f>SUMPRODUCT((SUMIF('[1]كشف حساب عميل (50)'!$F$50:$F$60,"*430 لتر نوفرست*",'[1]كشف حساب عميل (50)'!$E$50:$E$60)))</f>
        <v>0</v>
      </c>
      <c r="G939" s="12">
        <f>SUMPRODUCT((SUMIF('[1]كشف حساب عميل (50)'!$F$50:$F$60,"*340 لتر نوفرست*",'[1]كشف حساب عميل (50)'!$E$50:$E$60)))</f>
        <v>0</v>
      </c>
      <c r="H939" s="12">
        <f>SUMPRODUCT((SUMIF('[1]كشف حساب عميل (50)'!$F$50:$F$60,"*339 لتر نوفرست*",'[1]كشف حساب عميل (50)'!$E$50:$E$60)))</f>
        <v>0</v>
      </c>
      <c r="I939" s="12">
        <f>SUMPRODUCT((SUMIF('[1]كشف حساب عميل (50)'!$F$50:$F$60,"*338*",'[1]كشف حساب عميل (50)'!$E$50:$E$60)))</f>
        <v>0</v>
      </c>
      <c r="J939" s="12">
        <f>SUMPRODUCT((SUMIF('[1]كشف حساب عميل (50)'!$F$50:$F$60,"*330*",'[1]كشف حساب عميل (50)'!$E$50:$E$60)))</f>
        <v>0</v>
      </c>
      <c r="K939" s="12">
        <f>SUMPRODUCT((SUMIF('[1]كشف حساب عميل (50)'!$F$50:$F$60,"*580*",'[1]كشف حساب عميل (50)'!$E$50:$E$60)))</f>
        <v>0</v>
      </c>
      <c r="L939" s="12">
        <f>SUMPRODUCT((SUMIF('[1]كشف حساب عميل (50)'!$F$50:$F$60,"*430 لتر برستيج*",'[1]كشف حساب عميل (50)'!$E$50:$E$60)))</f>
        <v>0</v>
      </c>
      <c r="M939" s="12">
        <f>SUMPRODUCT((SUMIF('[1]كشف حساب عميل (50)'!$F$50:$F$60,"*340 لتر برستيج*",'[1]كشف حساب عميل (50)'!$E$50:$E$60)))</f>
        <v>0</v>
      </c>
      <c r="N939" s="12">
        <f>SUMPRODUCT((SUMIF('[1]كشف حساب عميل (50)'!$F$50:$F$60,"*339 لتر برستيج*",'[1]كشف حساب عميل (50)'!$E$50:$E$60)))</f>
        <v>0</v>
      </c>
      <c r="O939" s="12">
        <f>SUMPRODUCT((SUMIF('[1]كشف حساب عميل (50)'!$F$50:$F$60,"*320*",'[1]كشف حساب عميل (50)'!$E$50:$E$60)))</f>
        <v>0</v>
      </c>
      <c r="P939" s="12">
        <f>SUMPRODUCT((SUMIF('[1]كشف حساب عميل (50)'!$F$50:$F$60,"*290*",'[1]كشف حساب عميل (50)'!$E$50:$E$60)))</f>
        <v>0</v>
      </c>
      <c r="Q939" s="12">
        <f>SUMPRODUCT((SUMIF('[1]كشف حساب عميل (50)'!$F$50:$F$60,"*335 لتر اوسكار*",'[1]كشف حساب عميل (50)'!$E$50:$E$60)))</f>
        <v>0</v>
      </c>
      <c r="R939" s="12">
        <f>SUMPRODUCT((SUMIF('[1]كشف حساب عميل (50)'!$F$50:$F$60,"*335 لتر برنسيسه*",'[1]كشف حساب عميل (50)'!$E$50:$E$60)))</f>
        <v>0</v>
      </c>
      <c r="S939" s="12">
        <f>SUMPRODUCT((SUMIF('[1]كشف حساب عميل (50)'!$F$50:$F$60,"*328*",'[1]كشف حساب عميل (50)'!$E$50:$E$60)))</f>
        <v>0</v>
      </c>
      <c r="T939" s="12">
        <f>SUMPRODUCT((SUMIF('[1]كشف حساب عميل (50)'!$F$50:$F$60,"*7 درج نوفرست*",'[1]كشف حساب عميل (50)'!$E$50:$E$60)))</f>
        <v>0</v>
      </c>
      <c r="U939" s="12">
        <f>SUMPRODUCT((SUMIF('[1]كشف حساب عميل (50)'!$F$50:$F$60,"*6 درج نوفرست*",'[1]كشف حساب عميل (50)'!$E$50:$E$60)))</f>
        <v>0</v>
      </c>
      <c r="V939" s="12">
        <f>SUMPRODUCT((SUMIF('[1]كشف حساب عميل (50)'!$F$50:$F$60,"*5 درج نوفرست*",'[1]كشف حساب عميل (50)'!$E$50:$E$60)))</f>
        <v>0</v>
      </c>
      <c r="W939" s="12">
        <f>SUMPRODUCT((SUMIF('[1]كشف حساب عميل (50)'!$F$50:$F$60,"*6 درج معدل*",'[1]كشف حساب عميل (50)'!$E$50:$E$60)))</f>
        <v>0</v>
      </c>
      <c r="X939" s="12">
        <f>SUMPRODUCT((SUMIF('[1]كشف حساب عميل (50)'!$F$50:$F$60,"*5 درج معدل*",'[1]كشف حساب عميل (50)'!$E$50:$E$60)))</f>
        <v>0</v>
      </c>
      <c r="Y939" s="12">
        <f>SUMPRODUCT((SUMIF('[1]كشف حساب عميل (50)'!$F$50:$F$60,"*4 درج*",'[1]كشف حساب عميل (50)'!$E$50:$E$60)))</f>
        <v>0</v>
      </c>
      <c r="Z939" s="12">
        <f t="shared" si="381"/>
        <v>0</v>
      </c>
    </row>
    <row r="940" spans="1:26" ht="17.25" hidden="1" thickTop="1" thickBot="1">
      <c r="A940" s="9" t="str">
        <f>'[1]عملاء الفرع'!$B$53</f>
        <v>كشف حساب عميل (50)</v>
      </c>
      <c r="B940" s="13"/>
      <c r="C940" s="11" t="s">
        <v>25</v>
      </c>
      <c r="D940" s="12">
        <f t="shared" si="385"/>
        <v>0</v>
      </c>
      <c r="E940" s="12">
        <f t="shared" si="385"/>
        <v>0</v>
      </c>
      <c r="F940" s="12">
        <f t="shared" si="385"/>
        <v>0</v>
      </c>
      <c r="G940" s="12">
        <f t="shared" si="385"/>
        <v>0</v>
      </c>
      <c r="H940" s="12">
        <f t="shared" si="385"/>
        <v>0</v>
      </c>
      <c r="I940" s="12">
        <f t="shared" si="385"/>
        <v>0</v>
      </c>
      <c r="J940" s="12">
        <f t="shared" si="385"/>
        <v>0</v>
      </c>
      <c r="K940" s="12">
        <f t="shared" si="385"/>
        <v>0</v>
      </c>
      <c r="L940" s="12">
        <f t="shared" si="385"/>
        <v>0</v>
      </c>
      <c r="M940" s="12">
        <f t="shared" si="385"/>
        <v>0</v>
      </c>
      <c r="N940" s="12">
        <f t="shared" si="385"/>
        <v>0</v>
      </c>
      <c r="O940" s="12">
        <f t="shared" si="385"/>
        <v>0</v>
      </c>
      <c r="P940" s="12">
        <f t="shared" si="385"/>
        <v>0</v>
      </c>
      <c r="Q940" s="12">
        <f t="shared" si="385"/>
        <v>0</v>
      </c>
      <c r="R940" s="12">
        <f t="shared" si="385"/>
        <v>0</v>
      </c>
      <c r="S940" s="12">
        <f t="shared" si="385"/>
        <v>0</v>
      </c>
      <c r="T940" s="12">
        <f t="shared" ref="T940:AM940" si="396">SUM(T937:T939)</f>
        <v>0</v>
      </c>
      <c r="U940" s="12">
        <f t="shared" si="396"/>
        <v>0</v>
      </c>
      <c r="V940" s="12">
        <f t="shared" si="396"/>
        <v>0</v>
      </c>
      <c r="W940" s="12">
        <f t="shared" si="396"/>
        <v>0</v>
      </c>
      <c r="X940" s="12">
        <f t="shared" si="396"/>
        <v>0</v>
      </c>
      <c r="Y940" s="12">
        <f t="shared" si="396"/>
        <v>0</v>
      </c>
      <c r="Z940" s="12">
        <f t="shared" si="381"/>
        <v>0</v>
      </c>
    </row>
    <row r="941" spans="1:26" ht="17.25" hidden="1" thickTop="1" thickBot="1">
      <c r="A941" s="9" t="str">
        <f>'[1]عملاء الفرع'!$B$53</f>
        <v>كشف حساب عميل (50)</v>
      </c>
      <c r="B941" s="13"/>
      <c r="C941" s="11">
        <v>41000</v>
      </c>
      <c r="D941" s="12">
        <f>SUMPRODUCT((SUMIF('[1]كشف حساب عميل (50)'!$F$62:$F$72,"*560*",'[1]كشف حساب عميل (50)'!$E$62:$E$72)))</f>
        <v>0</v>
      </c>
      <c r="E941" s="12">
        <f>SUMPRODUCT((SUMIF('[1]كشف حساب عميل (50)'!$F$62:$F$72,"*510*",'[1]كشف حساب عميل (50)'!$E$62:$E$72)))</f>
        <v>0</v>
      </c>
      <c r="F941" s="12">
        <f>SUMPRODUCT((SUMIF('[1]كشف حساب عميل (50)'!$F$62:$F$72,"*430 لتر نوفرست*",'[1]كشف حساب عميل (50)'!$E$62:$E$72)))</f>
        <v>0</v>
      </c>
      <c r="G941" s="12">
        <f>SUMPRODUCT((SUMIF('[1]كشف حساب عميل (50)'!$F$62:$F$72,"*340 لتر نوفرست*",'[1]كشف حساب عميل (50)'!$E$62:$E$72)))</f>
        <v>0</v>
      </c>
      <c r="H941" s="12">
        <f>SUMPRODUCT((SUMIF('[1]كشف حساب عميل (50)'!$F$62:$F$72,"*339 لتر نوفرست*",'[1]كشف حساب عميل (50)'!$E$62:$E$72)))</f>
        <v>0</v>
      </c>
      <c r="I941" s="12">
        <f>SUMPRODUCT((SUMIF('[1]كشف حساب عميل (50)'!$F$62:$F$72,"*338*",'[1]كشف حساب عميل (50)'!$E$62:$E$72)))</f>
        <v>0</v>
      </c>
      <c r="J941" s="12">
        <f>SUMPRODUCT((SUMIF('[1]كشف حساب عميل (50)'!$F$62:$F$72,"*330*",'[1]كشف حساب عميل (50)'!$E$62:$E$72)))</f>
        <v>0</v>
      </c>
      <c r="K941" s="12">
        <f>SUMPRODUCT((SUMIF('[1]كشف حساب عميل (50)'!$F$62:$F$72,"*580*",'[1]كشف حساب عميل (50)'!$E$62:$E$72)))</f>
        <v>0</v>
      </c>
      <c r="L941" s="12">
        <f>SUMPRODUCT((SUMIF('[1]كشف حساب عميل (50)'!$F$62:$F$72,"*430 لتر برستيج*",'[1]كشف حساب عميل (50)'!$E$62:$E$72)))</f>
        <v>0</v>
      </c>
      <c r="M941" s="12">
        <f>SUMPRODUCT((SUMIF('[1]كشف حساب عميل (50)'!$F$62:$F$72,"*340 لتر برستيج*",'[1]كشف حساب عميل (50)'!$E$62:$E$72)))</f>
        <v>0</v>
      </c>
      <c r="N941" s="12">
        <f>SUMPRODUCT((SUMIF('[1]كشف حساب عميل (50)'!$F$62:$F$72,"*339 لتر برستيج*",'[1]كشف حساب عميل (50)'!$E$62:$E$72)))</f>
        <v>0</v>
      </c>
      <c r="O941" s="12">
        <f>SUMPRODUCT((SUMIF('[1]كشف حساب عميل (50)'!$F$62:$F$72,"*320*",'[1]كشف حساب عميل (50)'!$E$62:$E$72)))</f>
        <v>0</v>
      </c>
      <c r="P941" s="12">
        <f>SUMPRODUCT((SUMIF('[1]كشف حساب عميل (50)'!$F$62:$F$72,"*290*",'[1]كشف حساب عميل (50)'!$E$62:$E$72)))</f>
        <v>0</v>
      </c>
      <c r="Q941" s="12">
        <f>SUMPRODUCT((SUMIF('[1]كشف حساب عميل (50)'!$F$62:$F$72,"*335 لتر اوسكار*",'[1]كشف حساب عميل (50)'!$E$62:$E$72)))</f>
        <v>0</v>
      </c>
      <c r="R941" s="12">
        <f>SUMPRODUCT((SUMIF('[1]كشف حساب عميل (50)'!$F$62:$F$72,"*335 لتر برنسيسه*",'[1]كشف حساب عميل (50)'!$E$62:$E$72)))</f>
        <v>0</v>
      </c>
      <c r="S941" s="12">
        <f>SUMPRODUCT((SUMIF('[1]كشف حساب عميل (50)'!$F$62:$F$72,"*328*",'[1]كشف حساب عميل (50)'!$E$62:$E$72)))</f>
        <v>0</v>
      </c>
      <c r="T941" s="12">
        <f>SUMPRODUCT((SUMIF('[1]كشف حساب عميل (50)'!$F$62:$F$72,"*7 درج نوفرست*",'[1]كشف حساب عميل (50)'!$E$62:$E$72)))</f>
        <v>0</v>
      </c>
      <c r="U941" s="12">
        <f>SUMPRODUCT((SUMIF('[1]كشف حساب عميل (50)'!$F$62:$F$72,"*6 درج نوفرست*",'[1]كشف حساب عميل (50)'!$E$62:$E$72)))</f>
        <v>0</v>
      </c>
      <c r="V941" s="12">
        <f>SUMPRODUCT((SUMIF('[1]كشف حساب عميل (50)'!$F$62:$F$72,"*5 درج نوفرست*",'[1]كشف حساب عميل (50)'!$E$62:$E$72)))</f>
        <v>0</v>
      </c>
      <c r="W941" s="12">
        <f>SUMPRODUCT((SUMIF('[1]كشف حساب عميل (50)'!$F$62:$F$72,"*6 درج معدل*",'[1]كشف حساب عميل (50)'!$E$62:$E$72)))</f>
        <v>0</v>
      </c>
      <c r="X941" s="12">
        <f>SUMPRODUCT((SUMIF('[1]كشف حساب عميل (50)'!$F$62:$F$72,"*5 درج معدل*",'[1]كشف حساب عميل (50)'!$E$62:$E$72)))</f>
        <v>0</v>
      </c>
      <c r="Y941" s="12">
        <f>SUMPRODUCT((SUMIF('[1]كشف حساب عميل (50)'!$F$62:$F$72,"*4 درج*",'[1]كشف حساب عميل (50)'!$E$62:$E$72)))</f>
        <v>0</v>
      </c>
      <c r="Z941" s="12">
        <f t="shared" si="381"/>
        <v>0</v>
      </c>
    </row>
    <row r="942" spans="1:26" ht="17.25" hidden="1" thickTop="1" thickBot="1">
      <c r="A942" s="9" t="str">
        <f>'[1]عملاء الفرع'!$B$53</f>
        <v>كشف حساب عميل (50)</v>
      </c>
      <c r="B942" s="13"/>
      <c r="C942" s="11">
        <v>41030</v>
      </c>
      <c r="D942" s="12">
        <f>SUMPRODUCT((SUMIF('[1]كشف حساب عميل (50)'!$F$74:$F$84,"*560*",'[1]كشف حساب عميل (50)'!$E$74:$E$84)))</f>
        <v>0</v>
      </c>
      <c r="E942" s="12">
        <f>SUMPRODUCT((SUMIF('[1]كشف حساب عميل (50)'!$F$74:$F$84,"*510*",'[1]كشف حساب عميل (50)'!$E$74:$E$84)))</f>
        <v>0</v>
      </c>
      <c r="F942" s="12">
        <f>SUMPRODUCT((SUMIF('[1]كشف حساب عميل (50)'!$F$74:$F$84,"*430 لتر نوفرست*",'[1]كشف حساب عميل (50)'!$E$74:$E$84)))</f>
        <v>0</v>
      </c>
      <c r="G942" s="12">
        <f>SUMPRODUCT((SUMIF('[1]كشف حساب عميل (50)'!$F$74:$F$84,"*340 لتر نوفرست*",'[1]كشف حساب عميل (50)'!$E$74:$E$84)))</f>
        <v>0</v>
      </c>
      <c r="H942" s="12">
        <f>SUMPRODUCT((SUMIF('[1]كشف حساب عميل (50)'!$F$74:$F$84,"*339 لتر نوفرست*",'[1]كشف حساب عميل (50)'!$E$74:$E$84)))</f>
        <v>0</v>
      </c>
      <c r="I942" s="12">
        <f>SUMPRODUCT((SUMIF('[1]كشف حساب عميل (50)'!$F$74:$F$84,"*338*",'[1]كشف حساب عميل (50)'!$E$74:$E$84)))</f>
        <v>0</v>
      </c>
      <c r="J942" s="12">
        <f>SUMPRODUCT((SUMIF('[1]كشف حساب عميل (50)'!$F$74:$F$84,"*330*",'[1]كشف حساب عميل (50)'!$E$74:$E$84)))</f>
        <v>0</v>
      </c>
      <c r="K942" s="12">
        <f>SUMPRODUCT((SUMIF('[1]كشف حساب عميل (50)'!$F$74:$F$84,"*580*",'[1]كشف حساب عميل (50)'!$E$74:$E$84)))</f>
        <v>0</v>
      </c>
      <c r="L942" s="12">
        <f>SUMPRODUCT((SUMIF('[1]كشف حساب عميل (50)'!$F$74:$F$84,"*430 لتر برستيج*",'[1]كشف حساب عميل (50)'!$E$74:$E$84)))</f>
        <v>0</v>
      </c>
      <c r="M942" s="12">
        <f>SUMPRODUCT((SUMIF('[1]كشف حساب عميل (50)'!$F$74:$F$84,"*340 لتر برستيج*",'[1]كشف حساب عميل (50)'!$E$74:$E$84)))</f>
        <v>0</v>
      </c>
      <c r="N942" s="12">
        <f>SUMPRODUCT((SUMIF('[1]كشف حساب عميل (50)'!$F$74:$F$84,"*339 لتر برستيج*",'[1]كشف حساب عميل (50)'!$E$74:$E$84)))</f>
        <v>0</v>
      </c>
      <c r="O942" s="12">
        <f>SUMPRODUCT((SUMIF('[1]كشف حساب عميل (50)'!$F$74:$F$84,"*320*",'[1]كشف حساب عميل (50)'!$E$74:$E$84)))</f>
        <v>0</v>
      </c>
      <c r="P942" s="12">
        <f>SUMPRODUCT((SUMIF('[1]كشف حساب عميل (50)'!$F$74:$F$84,"*290*",'[1]كشف حساب عميل (50)'!$E$74:$E$84)))</f>
        <v>0</v>
      </c>
      <c r="Q942" s="12">
        <f>SUMPRODUCT((SUMIF('[1]كشف حساب عميل (50)'!$F$74:$F$84,"*335 لتر اوسكار*",'[1]كشف حساب عميل (50)'!$E$74:$E$84)))</f>
        <v>0</v>
      </c>
      <c r="R942" s="12">
        <f>SUMPRODUCT((SUMIF('[1]كشف حساب عميل (50)'!$F$74:$F$84,"*335 لتر برنسيسه*",'[1]كشف حساب عميل (50)'!$E$74:$E$84)))</f>
        <v>0</v>
      </c>
      <c r="S942" s="12">
        <f>SUMPRODUCT((SUMIF('[1]كشف حساب عميل (50)'!$F$74:$F$84,"*328*",'[1]كشف حساب عميل (50)'!$E$74:$E$84)))</f>
        <v>0</v>
      </c>
      <c r="T942" s="12">
        <f>SUMPRODUCT((SUMIF('[1]كشف حساب عميل (50)'!$F$74:$F$84,"*7 درج نوفرست*",'[1]كشف حساب عميل (50)'!$E$74:$E$84)))</f>
        <v>0</v>
      </c>
      <c r="U942" s="12">
        <f>SUMPRODUCT((SUMIF('[1]كشف حساب عميل (50)'!$F$74:$F$84,"*6 درج نوفرست*",'[1]كشف حساب عميل (50)'!$E$74:$E$84)))</f>
        <v>0</v>
      </c>
      <c r="V942" s="12">
        <f>SUMPRODUCT((SUMIF('[1]كشف حساب عميل (50)'!$F$74:$F$84,"*5 درج نوفرست*",'[1]كشف حساب عميل (50)'!$E$74:$E$84)))</f>
        <v>0</v>
      </c>
      <c r="W942" s="12">
        <f>SUMPRODUCT((SUMIF('[1]كشف حساب عميل (50)'!$F$74:$F$84,"*6 درج معدل*",'[1]كشف حساب عميل (50)'!$E$74:$E$84)))</f>
        <v>0</v>
      </c>
      <c r="X942" s="12">
        <f>SUMPRODUCT((SUMIF('[1]كشف حساب عميل (50)'!$F$74:$F$84,"*5 درج معدل*",'[1]كشف حساب عميل (50)'!$E$74:$E$84)))</f>
        <v>0</v>
      </c>
      <c r="Y942" s="12">
        <f>SUMPRODUCT((SUMIF('[1]كشف حساب عميل (50)'!$F$74:$F$84,"*4 درج*",'[1]كشف حساب عميل (50)'!$E$74:$E$84)))</f>
        <v>0</v>
      </c>
      <c r="Z942" s="12">
        <f t="shared" si="381"/>
        <v>0</v>
      </c>
    </row>
    <row r="943" spans="1:26" ht="17.25" hidden="1" thickTop="1" thickBot="1">
      <c r="A943" s="9" t="str">
        <f>'[1]عملاء الفرع'!$B$53</f>
        <v>كشف حساب عميل (50)</v>
      </c>
      <c r="B943" s="13"/>
      <c r="C943" s="15">
        <v>41061</v>
      </c>
      <c r="D943" s="12">
        <f>SUMPRODUCT((SUMIF('[1]كشف حساب عميل (50)'!$F$86:$F$96,"*560*",'[1]كشف حساب عميل (50)'!$E$86:$E$96)))</f>
        <v>0</v>
      </c>
      <c r="E943" s="12">
        <f>SUMPRODUCT((SUMIF('[1]كشف حساب عميل (50)'!$F$86:$F$96,"*510*",'[1]كشف حساب عميل (50)'!$E$86:$E$96)))</f>
        <v>0</v>
      </c>
      <c r="F943" s="12">
        <f>SUMPRODUCT((SUMIF('[1]كشف حساب عميل (50)'!$F$86:$F$96,"*430 لتر نوفرست*",'[1]كشف حساب عميل (50)'!$E$86:$E$96)))</f>
        <v>0</v>
      </c>
      <c r="G943" s="12">
        <f>SUMPRODUCT((SUMIF('[1]كشف حساب عميل (50)'!$F$86:$F$96,"*340 لتر نوفرست*",'[1]كشف حساب عميل (50)'!$E$86:$E$96)))</f>
        <v>0</v>
      </c>
      <c r="H943" s="12">
        <f>SUMPRODUCT((SUMIF('[1]كشف حساب عميل (50)'!$F$86:$F$96,"*339 لتر نوفرست*",'[1]كشف حساب عميل (50)'!$E$86:$E$96)))</f>
        <v>0</v>
      </c>
      <c r="I943" s="12">
        <f>SUMPRODUCT((SUMIF('[1]كشف حساب عميل (50)'!$F$86:$F$96,"*338*",'[1]كشف حساب عميل (50)'!$E$86:$E$96)))</f>
        <v>0</v>
      </c>
      <c r="J943" s="12">
        <f>SUMPRODUCT((SUMIF('[1]كشف حساب عميل (50)'!$F$86:$F$96,"*330*",'[1]كشف حساب عميل (50)'!$E$86:$E$96)))</f>
        <v>0</v>
      </c>
      <c r="K943" s="12">
        <f>SUMPRODUCT((SUMIF('[1]كشف حساب عميل (50)'!$F$86:$F$96,"*580*",'[1]كشف حساب عميل (50)'!$E$86:$E$96)))</f>
        <v>0</v>
      </c>
      <c r="L943" s="12">
        <f>SUMPRODUCT((SUMIF('[1]كشف حساب عميل (50)'!$F$86:$F$96,"*430 لتر برستيج*",'[1]كشف حساب عميل (50)'!$E$86:$E$96)))</f>
        <v>0</v>
      </c>
      <c r="M943" s="12">
        <f>SUMPRODUCT((SUMIF('[1]كشف حساب عميل (50)'!$F$86:$F$96,"*340 لتر برستيج*",'[1]كشف حساب عميل (50)'!$E$86:$E$96)))</f>
        <v>0</v>
      </c>
      <c r="N943" s="12">
        <f>SUMPRODUCT((SUMIF('[1]كشف حساب عميل (50)'!$F$86:$F$96,"*339 لتر برستيج*",'[1]كشف حساب عميل (50)'!$E$86:$E$96)))</f>
        <v>0</v>
      </c>
      <c r="O943" s="12">
        <f>SUMPRODUCT((SUMIF('[1]كشف حساب عميل (50)'!$F$86:$F$96,"*320*",'[1]كشف حساب عميل (50)'!$E$86:$E$96)))</f>
        <v>0</v>
      </c>
      <c r="P943" s="12">
        <f>SUMPRODUCT((SUMIF('[1]كشف حساب عميل (50)'!$F$86:$F$96,"*290*",'[1]كشف حساب عميل (50)'!$E$86:$E$96)))</f>
        <v>0</v>
      </c>
      <c r="Q943" s="12">
        <f>SUMPRODUCT((SUMIF('[1]كشف حساب عميل (50)'!$F$86:$F$96,"*335 لتر اوسكار*",'[1]كشف حساب عميل (50)'!$E$86:$E$96)))</f>
        <v>0</v>
      </c>
      <c r="R943" s="12">
        <f>SUMPRODUCT((SUMIF('[1]كشف حساب عميل (50)'!$F$86:$F$96,"*335 لتر برنسيسه*",'[1]كشف حساب عميل (50)'!$E$86:$E$96)))</f>
        <v>0</v>
      </c>
      <c r="S943" s="12">
        <f>SUMPRODUCT((SUMIF('[1]كشف حساب عميل (50)'!$F$86:$F$96,"*328*",'[1]كشف حساب عميل (50)'!$E$86:$E$96)))</f>
        <v>0</v>
      </c>
      <c r="T943" s="12">
        <f>SUMPRODUCT((SUMIF('[1]كشف حساب عميل (50)'!$F$86:$F$96,"*7 درج نوفرست*",'[1]كشف حساب عميل (50)'!$E$86:$E$96)))</f>
        <v>0</v>
      </c>
      <c r="U943" s="12">
        <f>SUMPRODUCT((SUMIF('[1]كشف حساب عميل (50)'!$F$86:$F$96,"*6 درج نوفرست*",'[1]كشف حساب عميل (50)'!$E$86:$E$96)))</f>
        <v>0</v>
      </c>
      <c r="V943" s="12">
        <f>SUMPRODUCT((SUMIF('[1]كشف حساب عميل (50)'!$F$86:$F$96,"*5 درج نوفرست*",'[1]كشف حساب عميل (50)'!$E$86:$E$96)))</f>
        <v>0</v>
      </c>
      <c r="W943" s="12">
        <f>SUMPRODUCT((SUMIF('[1]كشف حساب عميل (50)'!$F$86:$F$96,"*6 درج معدل*",'[1]كشف حساب عميل (50)'!$E$86:$E$96)))</f>
        <v>0</v>
      </c>
      <c r="X943" s="12">
        <f>SUMPRODUCT((SUMIF('[1]كشف حساب عميل (50)'!$F$86:$F$96,"*5 درج معدل*",'[1]كشف حساب عميل (50)'!$E$86:$E$96)))</f>
        <v>0</v>
      </c>
      <c r="Y943" s="12">
        <f>SUMPRODUCT((SUMIF('[1]كشف حساب عميل (50)'!$F$86:$F$96,"*4 درج*",'[1]كشف حساب عميل (50)'!$E$86:$E$96)))</f>
        <v>0</v>
      </c>
      <c r="Z943" s="12">
        <f t="shared" si="381"/>
        <v>0</v>
      </c>
    </row>
    <row r="944" spans="1:26" ht="17.25" hidden="1" thickTop="1" thickBot="1">
      <c r="A944" s="9" t="str">
        <f>'[1]عملاء الفرع'!$B$53</f>
        <v>كشف حساب عميل (50)</v>
      </c>
      <c r="B944" s="13"/>
      <c r="C944" s="11" t="s">
        <v>26</v>
      </c>
      <c r="D944" s="12">
        <f t="shared" si="387"/>
        <v>0</v>
      </c>
      <c r="E944" s="12">
        <f t="shared" si="387"/>
        <v>0</v>
      </c>
      <c r="F944" s="12">
        <f t="shared" si="387"/>
        <v>0</v>
      </c>
      <c r="G944" s="12">
        <f t="shared" si="387"/>
        <v>0</v>
      </c>
      <c r="H944" s="12">
        <f t="shared" si="387"/>
        <v>0</v>
      </c>
      <c r="I944" s="12">
        <f t="shared" si="387"/>
        <v>0</v>
      </c>
      <c r="J944" s="12">
        <f t="shared" si="387"/>
        <v>0</v>
      </c>
      <c r="K944" s="12">
        <f t="shared" si="387"/>
        <v>0</v>
      </c>
      <c r="L944" s="12">
        <f t="shared" si="387"/>
        <v>0</v>
      </c>
      <c r="M944" s="12">
        <f t="shared" si="387"/>
        <v>0</v>
      </c>
      <c r="N944" s="12">
        <f t="shared" si="387"/>
        <v>0</v>
      </c>
      <c r="O944" s="12">
        <f t="shared" si="387"/>
        <v>0</v>
      </c>
      <c r="P944" s="12">
        <f t="shared" si="387"/>
        <v>0</v>
      </c>
      <c r="Q944" s="12">
        <f t="shared" si="387"/>
        <v>0</v>
      </c>
      <c r="R944" s="12">
        <f t="shared" si="387"/>
        <v>0</v>
      </c>
      <c r="S944" s="12">
        <f t="shared" si="387"/>
        <v>0</v>
      </c>
      <c r="T944" s="12">
        <f t="shared" ref="T944:AM944" si="397">SUM(T941:T943)</f>
        <v>0</v>
      </c>
      <c r="U944" s="12">
        <f t="shared" si="397"/>
        <v>0</v>
      </c>
      <c r="V944" s="12">
        <f t="shared" si="397"/>
        <v>0</v>
      </c>
      <c r="W944" s="12">
        <f t="shared" si="397"/>
        <v>0</v>
      </c>
      <c r="X944" s="12">
        <f t="shared" si="397"/>
        <v>0</v>
      </c>
      <c r="Y944" s="12">
        <f t="shared" si="397"/>
        <v>0</v>
      </c>
      <c r="Z944" s="12">
        <f t="shared" si="381"/>
        <v>0</v>
      </c>
    </row>
    <row r="945" spans="1:26" ht="17.25" hidden="1" thickTop="1" thickBot="1">
      <c r="A945" s="9" t="str">
        <f>'[1]عملاء الفرع'!$B$53</f>
        <v>كشف حساب عميل (50)</v>
      </c>
      <c r="B945" s="13"/>
      <c r="C945" s="11" t="s">
        <v>27</v>
      </c>
      <c r="D945" s="12">
        <f t="shared" si="389"/>
        <v>0</v>
      </c>
      <c r="E945" s="12">
        <f t="shared" si="389"/>
        <v>0</v>
      </c>
      <c r="F945" s="12">
        <f t="shared" si="389"/>
        <v>0</v>
      </c>
      <c r="G945" s="12">
        <f t="shared" si="389"/>
        <v>0</v>
      </c>
      <c r="H945" s="12">
        <f t="shared" si="389"/>
        <v>0</v>
      </c>
      <c r="I945" s="12">
        <f t="shared" si="389"/>
        <v>0</v>
      </c>
      <c r="J945" s="12">
        <f t="shared" si="389"/>
        <v>0</v>
      </c>
      <c r="K945" s="12">
        <f t="shared" si="389"/>
        <v>0</v>
      </c>
      <c r="L945" s="12">
        <f t="shared" si="389"/>
        <v>0</v>
      </c>
      <c r="M945" s="12">
        <f t="shared" si="389"/>
        <v>0</v>
      </c>
      <c r="N945" s="12">
        <f t="shared" si="389"/>
        <v>0</v>
      </c>
      <c r="O945" s="12">
        <f t="shared" si="389"/>
        <v>0</v>
      </c>
      <c r="P945" s="12">
        <f t="shared" si="389"/>
        <v>0</v>
      </c>
      <c r="Q945" s="12">
        <f t="shared" si="389"/>
        <v>0</v>
      </c>
      <c r="R945" s="12">
        <f t="shared" si="389"/>
        <v>0</v>
      </c>
      <c r="S945" s="12">
        <f t="shared" si="389"/>
        <v>0</v>
      </c>
      <c r="T945" s="12">
        <f t="shared" si="389"/>
        <v>0</v>
      </c>
      <c r="U945" s="12">
        <f t="shared" si="389"/>
        <v>0</v>
      </c>
      <c r="V945" s="12">
        <f t="shared" si="389"/>
        <v>0</v>
      </c>
      <c r="W945" s="12">
        <f t="shared" si="389"/>
        <v>0</v>
      </c>
      <c r="X945" s="12">
        <f t="shared" si="389"/>
        <v>0</v>
      </c>
      <c r="Y945" s="12">
        <f t="shared" si="389"/>
        <v>0</v>
      </c>
      <c r="Z945" s="12">
        <f t="shared" si="381"/>
        <v>0</v>
      </c>
    </row>
    <row r="946" spans="1:26" ht="17.25" hidden="1" thickTop="1" thickBot="1">
      <c r="A946" s="9" t="str">
        <f>'[1]عملاء الفرع'!$B$53</f>
        <v>كشف حساب عميل (50)</v>
      </c>
      <c r="B946" s="13"/>
      <c r="C946" s="11">
        <v>41091</v>
      </c>
      <c r="D946" s="12">
        <f>SUMPRODUCT((SUMIF('[1]كشف حساب عميل (50)'!$F$99:$F$126,"*560*",'[1]كشف حساب عميل (50)'!$E$99:$E$126)))</f>
        <v>0</v>
      </c>
      <c r="E946" s="12">
        <f>SUMPRODUCT((SUMIF('[1]كشف حساب عميل (50)'!$F$99:$F$126,"*510*",'[1]كشف حساب عميل (50)'!$E$99:$E$126)))</f>
        <v>0</v>
      </c>
      <c r="F946" s="12">
        <f>SUMPRODUCT((SUMIF('[1]كشف حساب عميل (50)'!$F$99:$F$126,"*430 لتر نوفرست*",'[1]كشف حساب عميل (50)'!$E$99:$E$126)))</f>
        <v>0</v>
      </c>
      <c r="G946" s="12">
        <f>SUMPRODUCT((SUMIF('[1]كشف حساب عميل (50)'!$F$99:$F$126,"*340 لتر نوفرست*",'[1]كشف حساب عميل (50)'!$E$99:$E$126)))</f>
        <v>0</v>
      </c>
      <c r="H946" s="12">
        <f>SUMPRODUCT((SUMIF('[1]كشف حساب عميل (50)'!$F$99:$F$126,"*339 لتر نوفرست*",'[1]كشف حساب عميل (50)'!$E$99:$E$126)))</f>
        <v>0</v>
      </c>
      <c r="I946" s="12">
        <f>SUMPRODUCT((SUMIF('[1]كشف حساب عميل (50)'!$F$99:$F$126,"*338*",'[1]كشف حساب عميل (50)'!$E$99:$E$126)))</f>
        <v>0</v>
      </c>
      <c r="J946" s="12">
        <f>SUMPRODUCT((SUMIF('[1]كشف حساب عميل (50)'!$F$99:$F$126,"*330*",'[1]كشف حساب عميل (50)'!$E$99:$E$126)))</f>
        <v>0</v>
      </c>
      <c r="K946" s="12">
        <f>SUMPRODUCT((SUMIF('[1]كشف حساب عميل (50)'!$F$99:$F$126,"*580*",'[1]كشف حساب عميل (50)'!$E$99:$E$126)))</f>
        <v>0</v>
      </c>
      <c r="L946" s="12">
        <f>SUMPRODUCT((SUMIF('[1]كشف حساب عميل (50)'!$F$99:$F$126,"*430 لتر برستيج*",'[1]كشف حساب عميل (50)'!$E$99:$E$126)))</f>
        <v>0</v>
      </c>
      <c r="M946" s="12">
        <f>SUMPRODUCT((SUMIF('[1]كشف حساب عميل (50)'!$F$99:$F$126,"*340 لتر برستيج*",'[1]كشف حساب عميل (50)'!$E$99:$E$126)))</f>
        <v>0</v>
      </c>
      <c r="N946" s="12">
        <f>SUMPRODUCT((SUMIF('[1]كشف حساب عميل (50)'!$F$99:$F$126,"*339 لتر برستيج*",'[1]كشف حساب عميل (50)'!$E$99:$E$126)))</f>
        <v>0</v>
      </c>
      <c r="O946" s="12">
        <f>SUMPRODUCT((SUMIF('[1]كشف حساب عميل (50)'!$F$99:$F$126,"*320*",'[1]كشف حساب عميل (50)'!$E$99:$E$126)))</f>
        <v>0</v>
      </c>
      <c r="P946" s="12">
        <f>SUMPRODUCT((SUMIF('[1]كشف حساب عميل (50)'!$F$99:$F$126,"*290*",'[1]كشف حساب عميل (50)'!$E$99:$E$126)))</f>
        <v>0</v>
      </c>
      <c r="Q946" s="12">
        <f>SUMPRODUCT((SUMIF('[1]كشف حساب عميل (50)'!$F$99:$F$126,"*335 لتر اوسكار*",'[1]كشف حساب عميل (50)'!$E$99:$E$126)))</f>
        <v>0</v>
      </c>
      <c r="R946" s="12">
        <f>SUMPRODUCT((SUMIF('[1]كشف حساب عميل (50)'!$F$99:$F$126,"*335 لتر برنسيسه*",'[1]كشف حساب عميل (50)'!$E$99:$E$126)))</f>
        <v>0</v>
      </c>
      <c r="S946" s="12">
        <f>SUMPRODUCT((SUMIF('[1]كشف حساب عميل (50)'!$F$99:$F$126,"*328*",'[1]كشف حساب عميل (50)'!$E$99:$E$126)))</f>
        <v>0</v>
      </c>
      <c r="T946" s="12">
        <f>SUMPRODUCT((SUMIF('[1]كشف حساب عميل (50)'!$F$99:$F$126,"*7 درج نوفرست*",'[1]كشف حساب عميل (50)'!$E$99:$E$126)))</f>
        <v>0</v>
      </c>
      <c r="U946" s="12">
        <f>SUMPRODUCT((SUMIF('[1]كشف حساب عميل (50)'!$F$99:$F$126,"*6 درج نوفرست*",'[1]كشف حساب عميل (50)'!$E$99:$E$126)))</f>
        <v>0</v>
      </c>
      <c r="V946" s="12">
        <f>SUMPRODUCT((SUMIF('[1]كشف حساب عميل (50)'!$F$99:$F$126,"*5 درج نوفرست*",'[1]كشف حساب عميل (50)'!$E$99:$E$126)))</f>
        <v>0</v>
      </c>
      <c r="W946" s="12">
        <f>SUMPRODUCT((SUMIF('[1]كشف حساب عميل (50)'!$F$99:$F$126,"*6 درج معدل*",'[1]كشف حساب عميل (50)'!$E$99:$E$126)))</f>
        <v>0</v>
      </c>
      <c r="X946" s="12">
        <f>SUMPRODUCT((SUMIF('[1]كشف حساب عميل (50)'!$F$99:$F$126,"*5 درج معدل*",'[1]كشف حساب عميل (50)'!$E$99:$E$126)))</f>
        <v>0</v>
      </c>
      <c r="Y946" s="12">
        <f>SUMPRODUCT((SUMIF('[1]كشف حساب عميل (50)'!$F$99:$F$126,"*4 درج*",'[1]كشف حساب عميل (50)'!$E$99:$E$126)))</f>
        <v>0</v>
      </c>
      <c r="Z946" s="12">
        <f t="shared" si="381"/>
        <v>0</v>
      </c>
    </row>
    <row r="947" spans="1:26" ht="17.25" hidden="1" thickTop="1" thickBot="1">
      <c r="A947" s="9" t="str">
        <f>'[1]عملاء الفرع'!$B$53</f>
        <v>كشف حساب عميل (50)</v>
      </c>
      <c r="B947" s="13"/>
      <c r="C947" s="11">
        <v>41122</v>
      </c>
      <c r="D947" s="12">
        <f>SUMPRODUCT((SUMIF('[1]كشف حساب عميل (50)'!$F$128:$F$144,"*560*",'[1]كشف حساب عميل (50)'!$E$128:$E$144)))</f>
        <v>0</v>
      </c>
      <c r="E947" s="12">
        <f>SUMPRODUCT((SUMIF('[1]كشف حساب عميل (50)'!$F$128:$F$144,"*510*",'[1]كشف حساب عميل (50)'!$E$128:$E$144)))</f>
        <v>0</v>
      </c>
      <c r="F947" s="12">
        <f>SUMPRODUCT((SUMIF('[1]كشف حساب عميل (50)'!$F$128:$F$144,"*430 لتر نوفرست*",'[1]كشف حساب عميل (50)'!$E$128:$E$144)))</f>
        <v>0</v>
      </c>
      <c r="G947" s="12">
        <f>SUMPRODUCT((SUMIF('[1]كشف حساب عميل (50)'!$F$128:$F$144,"*340 لتر نوفرست*",'[1]كشف حساب عميل (50)'!$E$128:$E$144)))</f>
        <v>0</v>
      </c>
      <c r="H947" s="12">
        <f>SUMPRODUCT((SUMIF('[1]كشف حساب عميل (50)'!$F$128:$F$144,"*339 لتر نوفرست*",'[1]كشف حساب عميل (50)'!$E$128:$E$144)))</f>
        <v>0</v>
      </c>
      <c r="I947" s="12">
        <f>SUMPRODUCT((SUMIF('[1]كشف حساب عميل (50)'!$F$128:$F$144,"*338*",'[1]كشف حساب عميل (50)'!$E$128:$E$144)))</f>
        <v>0</v>
      </c>
      <c r="J947" s="12">
        <f>SUMPRODUCT((SUMIF('[1]كشف حساب عميل (50)'!$F$128:$F$144,"*330*",'[1]كشف حساب عميل (50)'!$E$128:$E$144)))</f>
        <v>0</v>
      </c>
      <c r="K947" s="12">
        <f>SUMPRODUCT((SUMIF('[1]كشف حساب عميل (50)'!$F$128:$F$144,"*580*",'[1]كشف حساب عميل (50)'!$E$128:$E$144)))</f>
        <v>0</v>
      </c>
      <c r="L947" s="12">
        <f>SUMPRODUCT((SUMIF('[1]كشف حساب عميل (50)'!$F$128:$F$144,"*430 لتر برستيج*",'[1]كشف حساب عميل (50)'!$E$128:$E$144)))</f>
        <v>0</v>
      </c>
      <c r="M947" s="12">
        <f>SUMPRODUCT((SUMIF('[1]كشف حساب عميل (50)'!$F$128:$F$144,"*340 لتر برستيج*",'[1]كشف حساب عميل (50)'!$E$128:$E$144)))</f>
        <v>0</v>
      </c>
      <c r="N947" s="12">
        <f>SUMPRODUCT((SUMIF('[1]كشف حساب عميل (50)'!$F$128:$F$144,"*339 لتر برستيج*",'[1]كشف حساب عميل (50)'!$E$128:$E$144)))</f>
        <v>0</v>
      </c>
      <c r="O947" s="12">
        <f>SUMPRODUCT((SUMIF('[1]كشف حساب عميل (50)'!$F$128:$F$144,"*320*",'[1]كشف حساب عميل (50)'!$E$128:$E$144)))</f>
        <v>0</v>
      </c>
      <c r="P947" s="12">
        <f>SUMPRODUCT((SUMIF('[1]كشف حساب عميل (50)'!$F$128:$F$144,"*290*",'[1]كشف حساب عميل (50)'!$E$128:$E$144)))</f>
        <v>0</v>
      </c>
      <c r="Q947" s="12">
        <f>SUMPRODUCT((SUMIF('[1]كشف حساب عميل (50)'!$F$128:$F$144,"*335 لتر اوسكار*",'[1]كشف حساب عميل (50)'!$E$128:$E$144)))</f>
        <v>0</v>
      </c>
      <c r="R947" s="12">
        <f>SUMPRODUCT((SUMIF('[1]كشف حساب عميل (50)'!$F$128:$F$144,"*335 لتر برنسيسه*",'[1]كشف حساب عميل (50)'!$E$128:$E$144)))</f>
        <v>0</v>
      </c>
      <c r="S947" s="12">
        <f>SUMPRODUCT((SUMIF('[1]كشف حساب عميل (50)'!$F$128:$F$144,"*328*",'[1]كشف حساب عميل (50)'!$E$128:$E$144)))</f>
        <v>0</v>
      </c>
      <c r="T947" s="12">
        <f>SUMPRODUCT((SUMIF('[1]كشف حساب عميل (50)'!$F$128:$F$144,"*7 درج نوفرست*",'[1]كشف حساب عميل (50)'!$E$128:$E$144)))</f>
        <v>0</v>
      </c>
      <c r="U947" s="12">
        <f>SUMPRODUCT((SUMIF('[1]كشف حساب عميل (50)'!$F$128:$F$144,"*6 درج نوفرست*",'[1]كشف حساب عميل (50)'!$E$128:$E$144)))</f>
        <v>0</v>
      </c>
      <c r="V947" s="12">
        <f>SUMPRODUCT((SUMIF('[1]كشف حساب عميل (50)'!$F$128:$F$144,"*5 درج نوفرست*",'[1]كشف حساب عميل (50)'!$E$128:$E$144)))</f>
        <v>0</v>
      </c>
      <c r="W947" s="12">
        <f>SUMPRODUCT((SUMIF('[1]كشف حساب عميل (50)'!$F$128:$F$144,"*6 درج معدل*",'[1]كشف حساب عميل (50)'!$E$128:$E$144)))</f>
        <v>0</v>
      </c>
      <c r="X947" s="12">
        <f>SUMPRODUCT((SUMIF('[1]كشف حساب عميل (50)'!$F$128:$F$144,"*5 درج معدل*",'[1]كشف حساب عميل (50)'!$E$128:$E$144)))</f>
        <v>0</v>
      </c>
      <c r="Y947" s="12">
        <f>SUMPRODUCT((SUMIF('[1]كشف حساب عميل (50)'!$F$128:$F$144,"*4 درج*",'[1]كشف حساب عميل (50)'!$E$128:$E$144)))</f>
        <v>0</v>
      </c>
      <c r="Z947" s="12">
        <f t="shared" si="381"/>
        <v>0</v>
      </c>
    </row>
    <row r="948" spans="1:26" ht="17.25" hidden="1" thickTop="1" thickBot="1">
      <c r="A948" s="9" t="str">
        <f>'[1]عملاء الفرع'!$B$53</f>
        <v>كشف حساب عميل (50)</v>
      </c>
      <c r="B948" s="13"/>
      <c r="C948" s="11">
        <v>41153</v>
      </c>
      <c r="D948" s="12">
        <f>SUMPRODUCT((SUMIF('[1]كشف حساب عميل (50)'!$F$146:$F$167,"*560*",'[1]كشف حساب عميل (50)'!$E$146:$E$167)))</f>
        <v>0</v>
      </c>
      <c r="E948" s="12">
        <f>SUMPRODUCT((SUMIF('[1]كشف حساب عميل (50)'!$F$146:$F$167,"*510*",'[1]كشف حساب عميل (50)'!$E$146:$E$167)))</f>
        <v>0</v>
      </c>
      <c r="F948" s="12">
        <f>SUMPRODUCT((SUMIF('[1]كشف حساب عميل (50)'!$F$146:$F$167,"*430 لتر نوفرست*",'[1]كشف حساب عميل (50)'!$E$146:$E$167)))</f>
        <v>0</v>
      </c>
      <c r="G948" s="12">
        <f>SUMPRODUCT((SUMIF('[1]كشف حساب عميل (50)'!$F$146:$F$167,"*340 لتر نوفرست*",'[1]كشف حساب عميل (50)'!$E$146:$E$167)))</f>
        <v>0</v>
      </c>
      <c r="H948" s="12">
        <f>SUMPRODUCT((SUMIF('[1]كشف حساب عميل (50)'!$F$146:$F$167,"*339 لتر نوفرست*",'[1]كشف حساب عميل (50)'!$E$146:$E$167)))</f>
        <v>0</v>
      </c>
      <c r="I948" s="12">
        <f>SUMPRODUCT((SUMIF('[1]كشف حساب عميل (50)'!$F$146:$F$167,"*338*",'[1]كشف حساب عميل (50)'!$E$146:$E$167)))</f>
        <v>0</v>
      </c>
      <c r="J948" s="12">
        <f>SUMPRODUCT((SUMIF('[1]كشف حساب عميل (50)'!$F$146:$F$167,"*330*",'[1]كشف حساب عميل (50)'!$E$146:$E$167)))</f>
        <v>0</v>
      </c>
      <c r="K948" s="12">
        <f>SUMPRODUCT((SUMIF('[1]كشف حساب عميل (50)'!$F$146:$F$167,"*580*",'[1]كشف حساب عميل (50)'!$E$146:$E$167)))</f>
        <v>0</v>
      </c>
      <c r="L948" s="12">
        <f>SUMPRODUCT((SUMIF('[1]كشف حساب عميل (50)'!$F$146:$F$167,"*430 لتر برستيج*",'[1]كشف حساب عميل (50)'!$E$146:$E$167)))</f>
        <v>0</v>
      </c>
      <c r="M948" s="12">
        <f>SUMPRODUCT((SUMIF('[1]كشف حساب عميل (50)'!$F$146:$F$167,"*340 لتر برستيج*",'[1]كشف حساب عميل (50)'!$E$146:$E$167)))</f>
        <v>0</v>
      </c>
      <c r="N948" s="12">
        <f>SUMPRODUCT((SUMIF('[1]كشف حساب عميل (50)'!$F$146:$F$167,"*339 لتر برستيج*",'[1]كشف حساب عميل (50)'!$E$146:$E$167)))</f>
        <v>0</v>
      </c>
      <c r="O948" s="12">
        <f>SUMPRODUCT((SUMIF('[1]كشف حساب عميل (50)'!$F$146:$F$167,"*320*",'[1]كشف حساب عميل (50)'!$E$146:$E$167)))</f>
        <v>0</v>
      </c>
      <c r="P948" s="12">
        <f>SUMPRODUCT((SUMIF('[1]كشف حساب عميل (50)'!$F$146:$F$167,"*290*",'[1]كشف حساب عميل (50)'!$E$146:$E$167)))</f>
        <v>0</v>
      </c>
      <c r="Q948" s="12">
        <f>SUMPRODUCT((SUMIF('[1]كشف حساب عميل (50)'!$F$146:$F$167,"*335 لتر اوسكار*",'[1]كشف حساب عميل (50)'!$E$146:$E$167)))</f>
        <v>0</v>
      </c>
      <c r="R948" s="12">
        <f>SUMPRODUCT((SUMIF('[1]كشف حساب عميل (50)'!$F$146:$F$167,"*335 لتر برنسيسه*",'[1]كشف حساب عميل (50)'!$E$146:$E$167)))</f>
        <v>0</v>
      </c>
      <c r="S948" s="12">
        <f>SUMPRODUCT((SUMIF('[1]كشف حساب عميل (50)'!$F$146:$F$167,"*328*",'[1]كشف حساب عميل (50)'!$E$146:$E$167)))</f>
        <v>0</v>
      </c>
      <c r="T948" s="12">
        <f>SUMPRODUCT((SUMIF('[1]كشف حساب عميل (50)'!$F$146:$F$167,"*7 درج نوفرست*",'[1]كشف حساب عميل (50)'!$E$146:$E$167)))</f>
        <v>0</v>
      </c>
      <c r="U948" s="12">
        <f>SUMPRODUCT((SUMIF('[1]كشف حساب عميل (50)'!$F$146:$F$167,"*6 درج نوفرست*",'[1]كشف حساب عميل (50)'!$E$146:$E$167)))</f>
        <v>0</v>
      </c>
      <c r="V948" s="12">
        <f>SUMPRODUCT((SUMIF('[1]كشف حساب عميل (50)'!$F$146:$F$167,"*5 درج نوفرست*",'[1]كشف حساب عميل (50)'!$E$146:$E$167)))</f>
        <v>0</v>
      </c>
      <c r="W948" s="12">
        <f>SUMPRODUCT((SUMIF('[1]كشف حساب عميل (50)'!$F$146:$F$167,"*6 درج معدل*",'[1]كشف حساب عميل (50)'!$E$146:$E$167)))</f>
        <v>0</v>
      </c>
      <c r="X948" s="12">
        <f>SUMPRODUCT((SUMIF('[1]كشف حساب عميل (50)'!$F$146:$F$167,"*5 درج معدل*",'[1]كشف حساب عميل (50)'!$E$146:$E$167)))</f>
        <v>0</v>
      </c>
      <c r="Y948" s="12">
        <f>SUMPRODUCT((SUMIF('[1]كشف حساب عميل (50)'!$F$146:$F$167,"*4 درج*",'[1]كشف حساب عميل (50)'!$E$146:$E$167)))</f>
        <v>0</v>
      </c>
      <c r="Z948" s="12">
        <f t="shared" si="381"/>
        <v>0</v>
      </c>
    </row>
    <row r="949" spans="1:26" ht="17.25" hidden="1" thickTop="1" thickBot="1">
      <c r="A949" s="9" t="str">
        <f>'[1]عملاء الفرع'!$B$53</f>
        <v>كشف حساب عميل (50)</v>
      </c>
      <c r="B949" s="13"/>
      <c r="C949" s="11" t="s">
        <v>28</v>
      </c>
      <c r="D949" s="12">
        <f t="shared" si="390"/>
        <v>0</v>
      </c>
      <c r="E949" s="12">
        <f t="shared" si="390"/>
        <v>0</v>
      </c>
      <c r="F949" s="12">
        <f t="shared" si="390"/>
        <v>0</v>
      </c>
      <c r="G949" s="12">
        <f t="shared" si="390"/>
        <v>0</v>
      </c>
      <c r="H949" s="12">
        <f t="shared" si="390"/>
        <v>0</v>
      </c>
      <c r="I949" s="12">
        <f t="shared" si="390"/>
        <v>0</v>
      </c>
      <c r="J949" s="12">
        <f t="shared" si="390"/>
        <v>0</v>
      </c>
      <c r="K949" s="12">
        <f t="shared" si="390"/>
        <v>0</v>
      </c>
      <c r="L949" s="12">
        <f t="shared" si="390"/>
        <v>0</v>
      </c>
      <c r="M949" s="12">
        <f t="shared" si="390"/>
        <v>0</v>
      </c>
      <c r="N949" s="12">
        <f t="shared" si="390"/>
        <v>0</v>
      </c>
      <c r="O949" s="12">
        <f t="shared" si="390"/>
        <v>0</v>
      </c>
      <c r="P949" s="12">
        <f t="shared" si="390"/>
        <v>0</v>
      </c>
      <c r="Q949" s="12">
        <f t="shared" si="390"/>
        <v>0</v>
      </c>
      <c r="R949" s="12">
        <f t="shared" si="390"/>
        <v>0</v>
      </c>
      <c r="S949" s="12">
        <f t="shared" si="390"/>
        <v>0</v>
      </c>
      <c r="T949" s="12">
        <f t="shared" ref="T949:AM949" si="398">SUM(T946:T948)</f>
        <v>0</v>
      </c>
      <c r="U949" s="12">
        <f t="shared" si="398"/>
        <v>0</v>
      </c>
      <c r="V949" s="12">
        <f t="shared" si="398"/>
        <v>0</v>
      </c>
      <c r="W949" s="12">
        <f t="shared" si="398"/>
        <v>0</v>
      </c>
      <c r="X949" s="12">
        <f t="shared" si="398"/>
        <v>0</v>
      </c>
      <c r="Y949" s="12">
        <f t="shared" si="398"/>
        <v>0</v>
      </c>
      <c r="Z949" s="12">
        <f t="shared" si="381"/>
        <v>0</v>
      </c>
    </row>
    <row r="950" spans="1:26" ht="17.25" hidden="1" thickTop="1" thickBot="1">
      <c r="A950" s="9" t="str">
        <f>'[1]عملاء الفرع'!$B$53</f>
        <v>كشف حساب عميل (50)</v>
      </c>
      <c r="B950" s="13"/>
      <c r="C950" s="11">
        <v>41183</v>
      </c>
      <c r="D950" s="12">
        <f>SUMPRODUCT((SUMIF('[1]كشف حساب عميل (50)'!$F$169:$F$189,"*560*",'[1]كشف حساب عميل (50)'!$E$169:$E$189)))</f>
        <v>0</v>
      </c>
      <c r="E950" s="12">
        <f>SUMPRODUCT((SUMIF('[1]كشف حساب عميل (50)'!$F$169:$F$189,"*510*",'[1]كشف حساب عميل (50)'!$E$169:$E$189)))</f>
        <v>0</v>
      </c>
      <c r="F950" s="12">
        <f>SUMPRODUCT((SUMIF('[1]كشف حساب عميل (50)'!$F$169:$F$189,"*430 لتر نوفرست*",'[1]كشف حساب عميل (50)'!$E$169:$E$189)))</f>
        <v>0</v>
      </c>
      <c r="G950" s="12">
        <f>SUMPRODUCT((SUMIF('[1]كشف حساب عميل (50)'!$F$169:$F$189,"*340 لتر نوفرست*",'[1]كشف حساب عميل (50)'!$E$169:$E$189)))</f>
        <v>0</v>
      </c>
      <c r="H950" s="12">
        <f>SUMPRODUCT((SUMIF('[1]كشف حساب عميل (50)'!$F$169:$F$189,"*339 لتر نوفرست*",'[1]كشف حساب عميل (50)'!$E$169:$E$189)))</f>
        <v>0</v>
      </c>
      <c r="I950" s="12">
        <f>SUMPRODUCT((SUMIF('[1]كشف حساب عميل (50)'!$F$169:$F$189,"*338*",'[1]كشف حساب عميل (50)'!$E$169:$E$189)))</f>
        <v>0</v>
      </c>
      <c r="J950" s="12">
        <f>SUMPRODUCT((SUMIF('[1]كشف حساب عميل (50)'!$F$169:$F$189,"*330*",'[1]كشف حساب عميل (50)'!$E$169:$E$189)))</f>
        <v>0</v>
      </c>
      <c r="K950" s="12">
        <f>SUMPRODUCT((SUMIF('[1]كشف حساب عميل (50)'!$F$169:$F$189,"*580*",'[1]كشف حساب عميل (50)'!$E$169:$E$189)))</f>
        <v>0</v>
      </c>
      <c r="L950" s="12">
        <f>SUMPRODUCT((SUMIF('[1]كشف حساب عميل (50)'!$F$169:$F$189,"*430 لتر برستيج*",'[1]كشف حساب عميل (50)'!$E$169:$E$189)))</f>
        <v>0</v>
      </c>
      <c r="M950" s="12">
        <f>SUMPRODUCT((SUMIF('[1]كشف حساب عميل (50)'!$F$169:$F$189,"*340 لتر برستيج*",'[1]كشف حساب عميل (50)'!$E$169:$E$189)))</f>
        <v>0</v>
      </c>
      <c r="N950" s="12">
        <f>SUMPRODUCT((SUMIF('[1]كشف حساب عميل (50)'!$F$169:$F$189,"*339 لتر برستيج*",'[1]كشف حساب عميل (50)'!$E$169:$E$189)))</f>
        <v>0</v>
      </c>
      <c r="O950" s="12">
        <f>SUMPRODUCT((SUMIF('[1]كشف حساب عميل (50)'!$F$169:$F$189,"*320*",'[1]كشف حساب عميل (50)'!$E$169:$E$189)))</f>
        <v>0</v>
      </c>
      <c r="P950" s="12">
        <f>SUMPRODUCT((SUMIF('[1]كشف حساب عميل (50)'!$F$169:$F$189,"*290*",'[1]كشف حساب عميل (50)'!$E$169:$E$189)))</f>
        <v>0</v>
      </c>
      <c r="Q950" s="12">
        <f>SUMPRODUCT((SUMIF('[1]كشف حساب عميل (50)'!$F$169:$F$189,"*335 لتر اوسكار*",'[1]كشف حساب عميل (50)'!$E$169:$E$189)))</f>
        <v>0</v>
      </c>
      <c r="R950" s="12">
        <f>SUMPRODUCT((SUMIF('[1]كشف حساب عميل (50)'!$F$169:$F$189,"*335 لتر برنسيسه*",'[1]كشف حساب عميل (50)'!$E$169:$E$189)))</f>
        <v>0</v>
      </c>
      <c r="S950" s="12">
        <f>SUMPRODUCT((SUMIF('[1]كشف حساب عميل (50)'!$F$169:$F$189,"*328*",'[1]كشف حساب عميل (50)'!$E$169:$E$189)))</f>
        <v>0</v>
      </c>
      <c r="T950" s="12">
        <f>SUMPRODUCT((SUMIF('[1]كشف حساب عميل (50)'!$F$169:$F$189,"*7 درج نوفرست*",'[1]كشف حساب عميل (50)'!$E$169:$E$189)))</f>
        <v>0</v>
      </c>
      <c r="U950" s="12">
        <f>SUMPRODUCT((SUMIF('[1]كشف حساب عميل (50)'!$F$169:$F$189,"*6 درج نوفرست*",'[1]كشف حساب عميل (50)'!$E$169:$E$189)))</f>
        <v>0</v>
      </c>
      <c r="V950" s="12">
        <f>SUMPRODUCT((SUMIF('[1]كشف حساب عميل (50)'!$F$169:$F$189,"*5 درج نوفرست*",'[1]كشف حساب عميل (50)'!$E$169:$E$189)))</f>
        <v>0</v>
      </c>
      <c r="W950" s="12">
        <f>SUMPRODUCT((SUMIF('[1]كشف حساب عميل (50)'!$F$169:$F$189,"*6 درج معدل*",'[1]كشف حساب عميل (50)'!$E$169:$E$189)))</f>
        <v>0</v>
      </c>
      <c r="X950" s="12">
        <f>SUMPRODUCT((SUMIF('[1]كشف حساب عميل (50)'!$F$169:$F$189,"*5 درج معدل*",'[1]كشف حساب عميل (50)'!$E$169:$E$189)))</f>
        <v>0</v>
      </c>
      <c r="Y950" s="12">
        <f>SUMPRODUCT((SUMIF('[1]كشف حساب عميل (50)'!$F$169:$F$189,"*4 درج*",'[1]كشف حساب عميل (50)'!$E$169:$E$189)))</f>
        <v>0</v>
      </c>
      <c r="Z950" s="12">
        <f t="shared" si="381"/>
        <v>0</v>
      </c>
    </row>
    <row r="951" spans="1:26" ht="17.25" hidden="1" thickTop="1" thickBot="1">
      <c r="A951" s="9" t="str">
        <f>'[1]عملاء الفرع'!$B$53</f>
        <v>كشف حساب عميل (50)</v>
      </c>
      <c r="B951" s="13"/>
      <c r="C951" s="11">
        <v>41214</v>
      </c>
      <c r="D951" s="12">
        <f>SUMPRODUCT((SUMIF('[1]كشف حساب عميل (50)'!$F$191:$F$202,"*560*",'[1]كشف حساب عميل (50)'!$E$191:$E$202)))</f>
        <v>0</v>
      </c>
      <c r="E951" s="12">
        <f>SUMPRODUCT((SUMIF('[1]كشف حساب عميل (50)'!$F$191:$F$202,"*510*",'[1]كشف حساب عميل (50)'!$E$191:$E$202)))</f>
        <v>0</v>
      </c>
      <c r="F951" s="12">
        <f>SUMPRODUCT((SUMIF('[1]كشف حساب عميل (50)'!$F$191:$F$202,"*430 لتر نوفرست*",'[1]كشف حساب عميل (50)'!$E$191:$E$202)))</f>
        <v>0</v>
      </c>
      <c r="G951" s="12">
        <f>SUMPRODUCT((SUMIF('[1]كشف حساب عميل (50)'!$F$191:$F$202,"*340 لتر نوفرست*",'[1]كشف حساب عميل (50)'!$E$191:$E$202)))</f>
        <v>0</v>
      </c>
      <c r="H951" s="12">
        <f>SUMPRODUCT((SUMIF('[1]كشف حساب عميل (50)'!$F$191:$F$202,"*339 لتر نوفرست*",'[1]كشف حساب عميل (50)'!$E$191:$E$202)))</f>
        <v>0</v>
      </c>
      <c r="I951" s="12">
        <f>SUMPRODUCT((SUMIF('[1]كشف حساب عميل (50)'!$F$191:$F$202,"*338*",'[1]كشف حساب عميل (50)'!$E$191:$E$202)))</f>
        <v>0</v>
      </c>
      <c r="J951" s="12">
        <f>SUMPRODUCT((SUMIF('[1]كشف حساب عميل (50)'!$F$191:$F$202,"*330*",'[1]كشف حساب عميل (50)'!$E$191:$E$202)))</f>
        <v>0</v>
      </c>
      <c r="K951" s="12">
        <f>SUMPRODUCT((SUMIF('[1]كشف حساب عميل (50)'!$F$191:$F$202,"*580*",'[1]كشف حساب عميل (50)'!$E$191:$E$202)))</f>
        <v>0</v>
      </c>
      <c r="L951" s="12">
        <f>SUMPRODUCT((SUMIF('[1]كشف حساب عميل (50)'!$F$191:$F$202,"*430 لتر برستيج*",'[1]كشف حساب عميل (50)'!$E$191:$E$202)))</f>
        <v>0</v>
      </c>
      <c r="M951" s="12">
        <f>SUMPRODUCT((SUMIF('[1]كشف حساب عميل (50)'!$F$191:$F$202,"*340 لتر برستيج*",'[1]كشف حساب عميل (50)'!$E$191:$E$202)))</f>
        <v>0</v>
      </c>
      <c r="N951" s="12">
        <f>SUMPRODUCT((SUMIF('[1]كشف حساب عميل (50)'!$F$191:$F$202,"*339 لتر برستيج*",'[1]كشف حساب عميل (50)'!$E$191:$E$202)))</f>
        <v>0</v>
      </c>
      <c r="O951" s="12">
        <f>SUMPRODUCT((SUMIF('[1]كشف حساب عميل (50)'!$F$191:$F$202,"*320*",'[1]كشف حساب عميل (50)'!$E$191:$E$202)))</f>
        <v>0</v>
      </c>
      <c r="P951" s="12">
        <f>SUMPRODUCT((SUMIF('[1]كشف حساب عميل (50)'!$F$191:$F$202,"*290*",'[1]كشف حساب عميل (50)'!$E$191:$E$202)))</f>
        <v>0</v>
      </c>
      <c r="Q951" s="12">
        <f>SUMPRODUCT((SUMIF('[1]كشف حساب عميل (50)'!$F$191:$F$202,"*335 لتر اوسكار*",'[1]كشف حساب عميل (50)'!$E$191:$E$202)))</f>
        <v>0</v>
      </c>
      <c r="R951" s="12">
        <f>SUMPRODUCT((SUMIF('[1]كشف حساب عميل (50)'!$F$191:$F$202,"*335 لتر برنسيسه*",'[1]كشف حساب عميل (50)'!$E$191:$E$202)))</f>
        <v>0</v>
      </c>
      <c r="S951" s="12">
        <f>SUMPRODUCT((SUMIF('[1]كشف حساب عميل (50)'!$F$191:$F$202,"*328*",'[1]كشف حساب عميل (50)'!$E$191:$E$202)))</f>
        <v>0</v>
      </c>
      <c r="T951" s="12">
        <f>SUMPRODUCT((SUMIF('[1]كشف حساب عميل (50)'!$F$191:$F$202,"*7 درج نوفرست*",'[1]كشف حساب عميل (50)'!$E$191:$E$202)))</f>
        <v>0</v>
      </c>
      <c r="U951" s="12">
        <f>SUMPRODUCT((SUMIF('[1]كشف حساب عميل (50)'!$F$191:$F$202,"*6 درج نوفرست*",'[1]كشف حساب عميل (50)'!$E$191:$E$202)))</f>
        <v>0</v>
      </c>
      <c r="V951" s="12">
        <f>SUMPRODUCT((SUMIF('[1]كشف حساب عميل (50)'!$F$191:$F$202,"*5 درج نوفرست*",'[1]كشف حساب عميل (50)'!$E$191:$E$202)))</f>
        <v>0</v>
      </c>
      <c r="W951" s="12">
        <f>SUMPRODUCT((SUMIF('[1]كشف حساب عميل (50)'!$F$191:$F$202,"*6 درج معدل*",'[1]كشف حساب عميل (50)'!$E$191:$E$202)))</f>
        <v>0</v>
      </c>
      <c r="X951" s="12">
        <f>SUMPRODUCT((SUMIF('[1]كشف حساب عميل (50)'!$F$191:$F$202,"*5 درج معدل*",'[1]كشف حساب عميل (50)'!$E$191:$E$202)))</f>
        <v>0</v>
      </c>
      <c r="Y951" s="12">
        <f>SUMPRODUCT((SUMIF('[1]كشف حساب عميل (50)'!$F$191:$F$202,"*4 درج*",'[1]كشف حساب عميل (50)'!$E$191:$E$202)))</f>
        <v>0</v>
      </c>
      <c r="Z951" s="12">
        <f t="shared" si="381"/>
        <v>0</v>
      </c>
    </row>
    <row r="952" spans="1:26" ht="17.25" hidden="1" thickTop="1" thickBot="1">
      <c r="A952" s="9" t="str">
        <f>'[1]عملاء الفرع'!$B$53</f>
        <v>كشف حساب عميل (50)</v>
      </c>
      <c r="B952" s="13"/>
      <c r="C952" s="11">
        <v>41244</v>
      </c>
      <c r="D952" s="12">
        <f>SUMPRODUCT((SUMIF('[1]كشف حساب عميل (50)'!$F$204:$F$216,"*560*",'[1]كشف حساب عميل (50)'!$E$204:$E$216)))</f>
        <v>0</v>
      </c>
      <c r="E952" s="12">
        <f>SUMPRODUCT((SUMIF('[1]كشف حساب عميل (50)'!$F$204:$F$216,"*510*",'[1]كشف حساب عميل (50)'!$E$204:$E$216)))</f>
        <v>0</v>
      </c>
      <c r="F952" s="12">
        <f>SUMPRODUCT((SUMIF('[1]كشف حساب عميل (50)'!$F$204:$F$216,"*430 لتر نوفرست*",'[1]كشف حساب عميل (50)'!$E$204:$E$216)))</f>
        <v>0</v>
      </c>
      <c r="G952" s="12">
        <f>SUMPRODUCT((SUMIF('[1]كشف حساب عميل (50)'!$F$204:$F$216,"*340 لتر نوفرست*",'[1]كشف حساب عميل (50)'!$E$204:$E$216)))</f>
        <v>0</v>
      </c>
      <c r="H952" s="12">
        <f>SUMPRODUCT((SUMIF('[1]كشف حساب عميل (50)'!$F$204:$F$216,"*339 لتر نوفرست*",'[1]كشف حساب عميل (50)'!$E$204:$E$216)))</f>
        <v>0</v>
      </c>
      <c r="I952" s="12">
        <f>SUMPRODUCT((SUMIF('[1]كشف حساب عميل (50)'!$F$204:$F$216,"*338*",'[1]كشف حساب عميل (50)'!$E$204:$E$216)))</f>
        <v>0</v>
      </c>
      <c r="J952" s="12">
        <f>SUMPRODUCT((SUMIF('[1]كشف حساب عميل (50)'!$F$204:$F$216,"*330*",'[1]كشف حساب عميل (50)'!$E$204:$E$216)))</f>
        <v>0</v>
      </c>
      <c r="K952" s="12">
        <f>SUMPRODUCT((SUMIF('[1]كشف حساب عميل (50)'!$F$204:$F$216,"*580*",'[1]كشف حساب عميل (50)'!$E$204:$E$216)))</f>
        <v>0</v>
      </c>
      <c r="L952" s="12">
        <f>SUMPRODUCT((SUMIF('[1]كشف حساب عميل (50)'!$F$204:$F$216,"*430 لتر برستيج*",'[1]كشف حساب عميل (50)'!$E$204:$E$216)))</f>
        <v>0</v>
      </c>
      <c r="M952" s="12">
        <f>SUMPRODUCT((SUMIF('[1]كشف حساب عميل (50)'!$F$204:$F$216,"*340 لتر برستيج*",'[1]كشف حساب عميل (50)'!$E$204:$E$216)))</f>
        <v>0</v>
      </c>
      <c r="N952" s="12">
        <f>SUMPRODUCT((SUMIF('[1]كشف حساب عميل (50)'!$F$204:$F$216,"*339 لتر برستيج*",'[1]كشف حساب عميل (50)'!$E$204:$E$216)))</f>
        <v>0</v>
      </c>
      <c r="O952" s="12">
        <f>SUMPRODUCT((SUMIF('[1]كشف حساب عميل (50)'!$F$204:$F$216,"*320*",'[1]كشف حساب عميل (50)'!$E$204:$E$216)))</f>
        <v>0</v>
      </c>
      <c r="P952" s="12">
        <f>SUMPRODUCT((SUMIF('[1]كشف حساب عميل (50)'!$F$204:$F$216,"*290*",'[1]كشف حساب عميل (50)'!$E$204:$E$216)))</f>
        <v>0</v>
      </c>
      <c r="Q952" s="12">
        <f>SUMPRODUCT((SUMIF('[1]كشف حساب عميل (50)'!$F$204:$F$216,"*335 لتر اوسكار*",'[1]كشف حساب عميل (50)'!$E$204:$E$216)))</f>
        <v>0</v>
      </c>
      <c r="R952" s="12">
        <f>SUMPRODUCT((SUMIF('[1]كشف حساب عميل (50)'!$F$204:$F$216,"*335 لتر برنسيسه*",'[1]كشف حساب عميل (50)'!$E$204:$E$216)))</f>
        <v>0</v>
      </c>
      <c r="S952" s="12">
        <f>SUMPRODUCT((SUMIF('[1]كشف حساب عميل (50)'!$F$204:$F$216,"*328*",'[1]كشف حساب عميل (50)'!$E$204:$E$216)))</f>
        <v>0</v>
      </c>
      <c r="T952" s="12">
        <f>SUMPRODUCT((SUMIF('[1]كشف حساب عميل (50)'!$F$204:$F$216,"*7 درج نوفرست*",'[1]كشف حساب عميل (50)'!$E$204:$E$216)))</f>
        <v>0</v>
      </c>
      <c r="U952" s="12">
        <f>SUMPRODUCT((SUMIF('[1]كشف حساب عميل (50)'!$F$204:$F$216,"*6 درج نوفرست*",'[1]كشف حساب عميل (50)'!$E$204:$E$216)))</f>
        <v>0</v>
      </c>
      <c r="V952" s="12">
        <f>SUMPRODUCT((SUMIF('[1]كشف حساب عميل (50)'!$F$204:$F$216,"*5 درج نوفرست*",'[1]كشف حساب عميل (50)'!$E$204:$E$216)))</f>
        <v>0</v>
      </c>
      <c r="W952" s="12">
        <f>SUMPRODUCT((SUMIF('[1]كشف حساب عميل (50)'!$F$204:$F$216,"*6 درج معدل*",'[1]كشف حساب عميل (50)'!$E$204:$E$216)))</f>
        <v>0</v>
      </c>
      <c r="X952" s="12">
        <f>SUMPRODUCT((SUMIF('[1]كشف حساب عميل (50)'!$F$204:$F$216,"*5 درج معدل*",'[1]كشف حساب عميل (50)'!$E$204:$E$216)))</f>
        <v>0</v>
      </c>
      <c r="Y952" s="12">
        <f>SUMPRODUCT((SUMIF('[1]كشف حساب عميل (50)'!$F$204:$F$216,"*4 درج*",'[1]كشف حساب عميل (50)'!$E$204:$E$216)))</f>
        <v>0</v>
      </c>
      <c r="Z952" s="12">
        <f t="shared" si="381"/>
        <v>0</v>
      </c>
    </row>
    <row r="953" spans="1:26" ht="17.25" hidden="1" thickTop="1" thickBot="1">
      <c r="A953" s="9" t="str">
        <f>'[1]عملاء الفرع'!$B$53</f>
        <v>كشف حساب عميل (50)</v>
      </c>
      <c r="B953" s="13"/>
      <c r="C953" s="11" t="s">
        <v>29</v>
      </c>
      <c r="D953" s="12">
        <f t="shared" si="392"/>
        <v>0</v>
      </c>
      <c r="E953" s="12">
        <f t="shared" si="392"/>
        <v>0</v>
      </c>
      <c r="F953" s="12">
        <f t="shared" si="392"/>
        <v>0</v>
      </c>
      <c r="G953" s="12">
        <f t="shared" si="392"/>
        <v>0</v>
      </c>
      <c r="H953" s="12">
        <f t="shared" si="392"/>
        <v>0</v>
      </c>
      <c r="I953" s="12">
        <f t="shared" si="392"/>
        <v>0</v>
      </c>
      <c r="J953" s="12">
        <f t="shared" si="392"/>
        <v>0</v>
      </c>
      <c r="K953" s="12">
        <f t="shared" si="392"/>
        <v>0</v>
      </c>
      <c r="L953" s="12">
        <f t="shared" si="392"/>
        <v>0</v>
      </c>
      <c r="M953" s="12">
        <f t="shared" si="392"/>
        <v>0</v>
      </c>
      <c r="N953" s="12">
        <f t="shared" si="392"/>
        <v>0</v>
      </c>
      <c r="O953" s="12">
        <f t="shared" si="392"/>
        <v>0</v>
      </c>
      <c r="P953" s="12">
        <f t="shared" si="392"/>
        <v>0</v>
      </c>
      <c r="Q953" s="12">
        <f t="shared" si="392"/>
        <v>0</v>
      </c>
      <c r="R953" s="12">
        <f t="shared" si="392"/>
        <v>0</v>
      </c>
      <c r="S953" s="12">
        <f t="shared" si="392"/>
        <v>0</v>
      </c>
      <c r="T953" s="12">
        <f t="shared" ref="T953:AM953" si="399">SUM(T950:T952)</f>
        <v>0</v>
      </c>
      <c r="U953" s="12">
        <f t="shared" si="399"/>
        <v>0</v>
      </c>
      <c r="V953" s="12">
        <f t="shared" si="399"/>
        <v>0</v>
      </c>
      <c r="W953" s="12">
        <f t="shared" si="399"/>
        <v>0</v>
      </c>
      <c r="X953" s="12">
        <f t="shared" si="399"/>
        <v>0</v>
      </c>
      <c r="Y953" s="12">
        <f t="shared" si="399"/>
        <v>0</v>
      </c>
      <c r="Z953" s="12">
        <f t="shared" si="381"/>
        <v>0</v>
      </c>
    </row>
    <row r="954" spans="1:26" ht="17.25" hidden="1" thickTop="1" thickBot="1">
      <c r="A954" s="9" t="str">
        <f>'[1]عملاء الفرع'!$B$53</f>
        <v>كشف حساب عميل (50)</v>
      </c>
      <c r="B954" s="13"/>
      <c r="C954" s="11" t="s">
        <v>30</v>
      </c>
      <c r="D954" s="12">
        <f t="shared" si="394"/>
        <v>0</v>
      </c>
      <c r="E954" s="12">
        <f t="shared" si="394"/>
        <v>0</v>
      </c>
      <c r="F954" s="12">
        <f t="shared" si="394"/>
        <v>0</v>
      </c>
      <c r="G954" s="12">
        <f t="shared" si="394"/>
        <v>0</v>
      </c>
      <c r="H954" s="12">
        <f t="shared" si="394"/>
        <v>0</v>
      </c>
      <c r="I954" s="12">
        <f t="shared" si="394"/>
        <v>0</v>
      </c>
      <c r="J954" s="12">
        <f t="shared" si="394"/>
        <v>0</v>
      </c>
      <c r="K954" s="12">
        <f t="shared" si="394"/>
        <v>0</v>
      </c>
      <c r="L954" s="12">
        <f t="shared" si="394"/>
        <v>0</v>
      </c>
      <c r="M954" s="12">
        <f t="shared" si="394"/>
        <v>0</v>
      </c>
      <c r="N954" s="12">
        <f t="shared" si="394"/>
        <v>0</v>
      </c>
      <c r="O954" s="12">
        <f t="shared" si="394"/>
        <v>0</v>
      </c>
      <c r="P954" s="12">
        <f t="shared" si="394"/>
        <v>0</v>
      </c>
      <c r="Q954" s="12">
        <f t="shared" si="394"/>
        <v>0</v>
      </c>
      <c r="R954" s="12">
        <f t="shared" si="394"/>
        <v>0</v>
      </c>
      <c r="S954" s="12">
        <f t="shared" si="394"/>
        <v>0</v>
      </c>
      <c r="T954" s="12">
        <f t="shared" si="394"/>
        <v>0</v>
      </c>
      <c r="U954" s="12">
        <f t="shared" si="394"/>
        <v>0</v>
      </c>
      <c r="V954" s="12">
        <f t="shared" si="394"/>
        <v>0</v>
      </c>
      <c r="W954" s="12">
        <f t="shared" si="394"/>
        <v>0</v>
      </c>
      <c r="X954" s="12">
        <f t="shared" si="394"/>
        <v>0</v>
      </c>
      <c r="Y954" s="12">
        <f t="shared" si="394"/>
        <v>0</v>
      </c>
      <c r="Z954" s="12">
        <f t="shared" si="381"/>
        <v>0</v>
      </c>
    </row>
    <row r="955" spans="1:26" ht="17.25" hidden="1" thickTop="1" thickBot="1">
      <c r="A955" s="9" t="str">
        <f>'[1]عملاء الفرع'!$B$53</f>
        <v>كشف حساب عميل (50)</v>
      </c>
      <c r="B955" s="13"/>
      <c r="C955" s="11" t="s">
        <v>31</v>
      </c>
      <c r="D955" s="12">
        <f t="shared" si="395"/>
        <v>0</v>
      </c>
      <c r="E955" s="12">
        <f t="shared" si="395"/>
        <v>0</v>
      </c>
      <c r="F955" s="12">
        <f t="shared" si="395"/>
        <v>0</v>
      </c>
      <c r="G955" s="12">
        <f t="shared" si="395"/>
        <v>0</v>
      </c>
      <c r="H955" s="12">
        <f t="shared" si="395"/>
        <v>0</v>
      </c>
      <c r="I955" s="12">
        <f t="shared" si="395"/>
        <v>0</v>
      </c>
      <c r="J955" s="12">
        <f t="shared" si="395"/>
        <v>0</v>
      </c>
      <c r="K955" s="12">
        <f t="shared" si="395"/>
        <v>0</v>
      </c>
      <c r="L955" s="12">
        <f t="shared" si="395"/>
        <v>0</v>
      </c>
      <c r="M955" s="12">
        <f t="shared" si="395"/>
        <v>0</v>
      </c>
      <c r="N955" s="12">
        <f t="shared" si="395"/>
        <v>0</v>
      </c>
      <c r="O955" s="12">
        <f t="shared" si="395"/>
        <v>0</v>
      </c>
      <c r="P955" s="12">
        <f t="shared" si="395"/>
        <v>0</v>
      </c>
      <c r="Q955" s="12">
        <f t="shared" si="395"/>
        <v>0</v>
      </c>
      <c r="R955" s="12">
        <f t="shared" si="395"/>
        <v>0</v>
      </c>
      <c r="S955" s="12">
        <f t="shared" si="395"/>
        <v>0</v>
      </c>
      <c r="T955" s="12">
        <f t="shared" si="395"/>
        <v>0</v>
      </c>
      <c r="U955" s="12">
        <f t="shared" si="395"/>
        <v>0</v>
      </c>
      <c r="V955" s="12">
        <f t="shared" si="395"/>
        <v>0</v>
      </c>
      <c r="W955" s="12">
        <f t="shared" si="395"/>
        <v>0</v>
      </c>
      <c r="X955" s="12">
        <f t="shared" si="395"/>
        <v>0</v>
      </c>
      <c r="Y955" s="12">
        <f t="shared" si="395"/>
        <v>0</v>
      </c>
      <c r="Z955" s="12">
        <f t="shared" si="381"/>
        <v>0</v>
      </c>
    </row>
    <row r="956" spans="1:26" ht="17.25" thickTop="1" thickBot="1">
      <c r="A956" s="5" t="str">
        <f>'[1]عملاء الفرع'!$E$4</f>
        <v>اشرف مصطفى الشعله</v>
      </c>
      <c r="B956" s="6">
        <v>40909</v>
      </c>
      <c r="C956" s="7">
        <v>40909</v>
      </c>
      <c r="D956" s="8">
        <f>SUMPRODUCT((SUMIF('[1]كشف حساب عميل (51)'!$F$7:$F$37,"*560*",'[1]كشف حساب عميل (51)'!$E$7:$E$37)))</f>
        <v>0</v>
      </c>
      <c r="E956" s="8">
        <f>SUMPRODUCT((SUMIF('[1]كشف حساب عميل (51)'!$F$7:$F$37,"*510*",'[1]كشف حساب عميل (51)'!$E$7:$E$37)))</f>
        <v>0</v>
      </c>
      <c r="F956" s="8">
        <f>SUMPRODUCT((SUMIF('[1]كشف حساب عميل (51)'!$F$7:$F$37,"*430 لتر نوفرست*",'[1]كشف حساب عميل (51)'!$E$7:$E$37)))</f>
        <v>0</v>
      </c>
      <c r="G956" s="8">
        <f>SUMPRODUCT((SUMIF('[1]كشف حساب عميل (51)'!$F$7:$F$37,"*340 لتر نوفرست*",'[1]كشف حساب عميل (51)'!$E$7:$E$37)))</f>
        <v>0</v>
      </c>
      <c r="H956" s="8">
        <f>SUMPRODUCT((SUMIF('[1]كشف حساب عميل (51)'!$F$7:$F$37,"*339 لتر نوفرست*",'[1]كشف حساب عميل (51)'!$E$7:$E$37)))</f>
        <v>0</v>
      </c>
      <c r="I956" s="8">
        <f>SUMPRODUCT((SUMIF('[1]كشف حساب عميل (51)'!$F$7:$F$37,"*338*",'[1]كشف حساب عميل (51)'!$E$7:$E$37)))</f>
        <v>0</v>
      </c>
      <c r="J956" s="8">
        <f>SUMPRODUCT((SUMIF('[1]كشف حساب عميل (51)'!$F$7:$F$37,"*330*",'[1]كشف حساب عميل (51)'!$E$7:$E$37)))</f>
        <v>0</v>
      </c>
      <c r="K956" s="8">
        <f>SUMPRODUCT((SUMIF('[1]كشف حساب عميل (51)'!$F$7:$F$37,"*580*",'[1]كشف حساب عميل (51)'!$E$7:$E$37)))</f>
        <v>0</v>
      </c>
      <c r="L956" s="8">
        <f>SUMPRODUCT((SUMIF('[1]كشف حساب عميل (51)'!$F$7:$F$37,"*430 لتر برستيج*",'[1]كشف حساب عميل (51)'!$E$7:$E$37)))</f>
        <v>0</v>
      </c>
      <c r="M956" s="8">
        <f>SUMPRODUCT((SUMIF('[1]كشف حساب عميل (51)'!$F$7:$F$37,"*340 لتر برستيج*",'[1]كشف حساب عميل (51)'!$E$7:$E$37)))</f>
        <v>0</v>
      </c>
      <c r="N956" s="8">
        <f>SUMPRODUCT((SUMIF('[1]كشف حساب عميل (51)'!$F$7:$F$37,"*339 لتر برستيج*",'[1]كشف حساب عميل (51)'!$E$7:$E$37)))</f>
        <v>0</v>
      </c>
      <c r="O956" s="8">
        <f>SUMPRODUCT((SUMIF('[1]كشف حساب عميل (51)'!$F$7:$F$37,"*320*",'[1]كشف حساب عميل (51)'!$E$7:$E$37)))</f>
        <v>0</v>
      </c>
      <c r="P956" s="8">
        <f>SUMPRODUCT((SUMIF('[1]كشف حساب عميل (51)'!$F$7:$F$37,"*290*",'[1]كشف حساب عميل (51)'!$E$7:$E$37)))</f>
        <v>0</v>
      </c>
      <c r="Q956" s="8">
        <f>SUMPRODUCT((SUMIF('[1]كشف حساب عميل (51)'!$F$7:$F$37,"*335 لتر اوسكار*",'[1]كشف حساب عميل (51)'!$E$7:$E$37)))</f>
        <v>0</v>
      </c>
      <c r="R956" s="8">
        <f>SUMPRODUCT((SUMIF('[1]كشف حساب عميل (51)'!$F$7:$F$37,"*335 لتر برنسيسه*",'[1]كشف حساب عميل (51)'!$E$7:$E$37)))</f>
        <v>0</v>
      </c>
      <c r="S956" s="8">
        <f>SUMPRODUCT((SUMIF('[1]كشف حساب عميل (51)'!$F$7:$F$37,"*328*",'[1]كشف حساب عميل (51)'!$E$7:$E$37)))</f>
        <v>0</v>
      </c>
      <c r="T956" s="8">
        <f>SUMPRODUCT((SUMIF('[1]كشف حساب عميل (51)'!$F$7:$F$37,"*7 درج نوفرست*",'[1]كشف حساب عميل (51)'!$E$7:$E$37)))</f>
        <v>0</v>
      </c>
      <c r="U956" s="8">
        <f>SUMPRODUCT((SUMIF('[1]كشف حساب عميل (51)'!$F$7:$F$37,"*6 درج نوفرست*",'[1]كشف حساب عميل (51)'!$E$7:$E$37)))</f>
        <v>0</v>
      </c>
      <c r="V956" s="8">
        <f>SUMPRODUCT((SUMIF('[1]كشف حساب عميل (51)'!$F$7:$F$37,"*5 درج نوفرست*",'[1]كشف حساب عميل (51)'!$E$7:$E$37)))</f>
        <v>0</v>
      </c>
      <c r="W956" s="8">
        <f>SUMPRODUCT((SUMIF('[1]كشف حساب عميل (51)'!$F$7:$F$37,"*6 درج معدل*",'[1]كشف حساب عميل (51)'!$E$7:$E$37)))</f>
        <v>0</v>
      </c>
      <c r="X956" s="8">
        <f>SUMPRODUCT((SUMIF('[1]كشف حساب عميل (51)'!$F$7:$F$37,"*5 درج معدل*",'[1]كشف حساب عميل (51)'!$E$7:$E$37)))</f>
        <v>0</v>
      </c>
      <c r="Y956" s="8">
        <f>SUMPRODUCT((SUMIF('[1]كشف حساب عميل (51)'!$F$7:$F$37,"*4 درج*",'[1]كشف حساب عميل (51)'!$E$7:$E$37)))</f>
        <v>0</v>
      </c>
      <c r="Z956" s="8">
        <f>SUM(D956:Y956)</f>
        <v>0</v>
      </c>
    </row>
    <row r="957" spans="1:26" ht="17.25" hidden="1" thickTop="1" thickBot="1">
      <c r="A957" s="9" t="str">
        <f>'[1]عملاء الفرع'!$E$4</f>
        <v>اشرف مصطفى الشعله</v>
      </c>
      <c r="B957" s="10">
        <v>40940</v>
      </c>
      <c r="C957" s="11">
        <v>40940</v>
      </c>
      <c r="D957" s="12">
        <f>SUMPRODUCT((SUMIF('[1]كشف حساب عميل (51)'!$F$39:$F$48,"*560*",'[1]كشف حساب عميل (51)'!$E$39:$E$48)))</f>
        <v>0</v>
      </c>
      <c r="E957" s="12">
        <f>SUMPRODUCT((SUMIF('[1]كشف حساب عميل (51)'!$F$39:$F$48,"*510*",'[1]كشف حساب عميل (51)'!$E$39:$E$48)))</f>
        <v>0</v>
      </c>
      <c r="F957" s="12">
        <f>SUMPRODUCT((SUMIF('[1]كشف حساب عميل (51)'!$F$39:$F$48,"*430 لتر نوفرست*",'[1]كشف حساب عميل (51)'!$E$39:$E$48)))</f>
        <v>0</v>
      </c>
      <c r="G957" s="12">
        <f>SUMPRODUCT((SUMIF('[1]كشف حساب عميل (51)'!$F$39:$F$48,"*340 لتر نوفرست*",'[1]كشف حساب عميل (51)'!$E$39:$E$48)))</f>
        <v>0</v>
      </c>
      <c r="H957" s="12">
        <f>SUMPRODUCT((SUMIF('[1]كشف حساب عميل (51)'!$F$39:$F$48,"*339 لتر نوفرست*",'[1]كشف حساب عميل (51)'!$E$39:$E$48)))</f>
        <v>0</v>
      </c>
      <c r="I957" s="12">
        <f>SUMPRODUCT((SUMIF('[1]كشف حساب عميل (51)'!$F$39:$F$48,"*338*",'[1]كشف حساب عميل (51)'!$E$39:$E$48)))</f>
        <v>0</v>
      </c>
      <c r="J957" s="12">
        <f>SUMPRODUCT((SUMIF('[1]كشف حساب عميل (51)'!$F$39:$F$48,"*330*",'[1]كشف حساب عميل (51)'!$E$39:$E$48)))</f>
        <v>0</v>
      </c>
      <c r="K957" s="12">
        <f>SUMPRODUCT((SUMIF('[1]كشف حساب عميل (51)'!$F$39:$F$48,"*580*",'[1]كشف حساب عميل (51)'!$E$39:$E$48)))</f>
        <v>0</v>
      </c>
      <c r="L957" s="12">
        <f>SUMPRODUCT((SUMIF('[1]كشف حساب عميل (51)'!$F$39:$F$48,"*430 لتر برستيج*",'[1]كشف حساب عميل (51)'!$E$39:$E$48)))</f>
        <v>0</v>
      </c>
      <c r="M957" s="12">
        <f>SUMPRODUCT((SUMIF('[1]كشف حساب عميل (51)'!$F$39:$F$48,"*340 لتر برستيج*",'[1]كشف حساب عميل (51)'!$E$39:$E$48)))</f>
        <v>0</v>
      </c>
      <c r="N957" s="12">
        <f>SUMPRODUCT((SUMIF('[1]كشف حساب عميل (51)'!$F$39:$F$48,"*339 لتر برستيج*",'[1]كشف حساب عميل (51)'!$E$39:$E$48)))</f>
        <v>0</v>
      </c>
      <c r="O957" s="12">
        <f>SUMPRODUCT((SUMIF('[1]كشف حساب عميل (51)'!$F$39:$F$48,"*320*",'[1]كشف حساب عميل (51)'!$E$39:$E$48)))</f>
        <v>0</v>
      </c>
      <c r="P957" s="12">
        <f>SUMPRODUCT((SUMIF('[1]كشف حساب عميل (51)'!$F$39:$F$48,"*290*",'[1]كشف حساب عميل (51)'!$E$39:$E$48)))</f>
        <v>0</v>
      </c>
      <c r="Q957" s="12">
        <f>SUMPRODUCT((SUMIF('[1]كشف حساب عميل (51)'!$F$39:$F$48,"*335 لتر اوسكار*",'[1]كشف حساب عميل (51)'!$E$39:$E$48)))</f>
        <v>0</v>
      </c>
      <c r="R957" s="12">
        <f>SUMPRODUCT((SUMIF('[1]كشف حساب عميل (51)'!$F$39:$F$48,"*335 لتر برنسيسه*",'[1]كشف حساب عميل (51)'!$E$39:$E$48)))</f>
        <v>0</v>
      </c>
      <c r="S957" s="12">
        <f>SUMPRODUCT((SUMIF('[1]كشف حساب عميل (51)'!$F$39:$F$48,"*328*",'[1]كشف حساب عميل (51)'!$E$39:$E$48)))</f>
        <v>0</v>
      </c>
      <c r="T957" s="12">
        <f>SUMPRODUCT((SUMIF('[1]كشف حساب عميل (51)'!$F$39:$F$48,"*7 درج نوفرست*",'[1]كشف حساب عميل (51)'!$E$39:$E$48)))</f>
        <v>0</v>
      </c>
      <c r="U957" s="12">
        <f>SUMPRODUCT((SUMIF('[1]كشف حساب عميل (51)'!$F$39:$F$48,"*6 درج نوفرست*",'[1]كشف حساب عميل (51)'!$E$39:$E$48)))</f>
        <v>0</v>
      </c>
      <c r="V957" s="12">
        <f>SUMPRODUCT((SUMIF('[1]كشف حساب عميل (51)'!$F$39:$F$48,"*5 درج نوفرست*",'[1]كشف حساب عميل (51)'!$E$39:$E$48)))</f>
        <v>0</v>
      </c>
      <c r="W957" s="12">
        <f>SUMPRODUCT((SUMIF('[1]كشف حساب عميل (51)'!$F$39:$F$48,"*6 درج معدل*",'[1]كشف حساب عميل (51)'!$E$39:$E$48)))</f>
        <v>0</v>
      </c>
      <c r="X957" s="12">
        <f>SUMPRODUCT((SUMIF('[1]كشف حساب عميل (51)'!$F$39:$F$48,"*5 درج معدل*",'[1]كشف حساب عميل (51)'!$E$39:$E$48)))</f>
        <v>0</v>
      </c>
      <c r="Y957" s="12">
        <f>SUMPRODUCT((SUMIF('[1]كشف حساب عميل (51)'!$F$39:$F$48,"*4 درج*",'[1]كشف حساب عميل (51)'!$E$39:$E$48)))</f>
        <v>0</v>
      </c>
      <c r="Z957" s="12">
        <f t="shared" ref="Z957:Z1020" si="400">SUM(D957:Y957)</f>
        <v>0</v>
      </c>
    </row>
    <row r="958" spans="1:26" ht="17.25" hidden="1" thickTop="1" thickBot="1">
      <c r="A958" s="9" t="str">
        <f>'[1]عملاء الفرع'!$E$4</f>
        <v>اشرف مصطفى الشعله</v>
      </c>
      <c r="B958" s="13">
        <v>40969</v>
      </c>
      <c r="C958" s="11">
        <v>40969</v>
      </c>
      <c r="D958" s="12">
        <f>SUMPRODUCT((SUMIF('[1]كشف حساب عميل (51)'!$F$50:$F$60,"*560*",'[1]كشف حساب عميل (51)'!$E$50:$E$60)))</f>
        <v>0</v>
      </c>
      <c r="E958" s="12">
        <f>SUMPRODUCT((SUMIF('[1]كشف حساب عميل (51)'!$F$50:$F$60,"*510*",'[1]كشف حساب عميل (51)'!$E$50:$E$60)))</f>
        <v>0</v>
      </c>
      <c r="F958" s="12">
        <f>SUMPRODUCT((SUMIF('[1]كشف حساب عميل (51)'!$F$50:$F$60,"*430 لتر نوفرست*",'[1]كشف حساب عميل (51)'!$E$50:$E$60)))</f>
        <v>0</v>
      </c>
      <c r="G958" s="12">
        <f>SUMPRODUCT((SUMIF('[1]كشف حساب عميل (51)'!$F$50:$F$60,"*340 لتر نوفرست*",'[1]كشف حساب عميل (51)'!$E$50:$E$60)))</f>
        <v>0</v>
      </c>
      <c r="H958" s="12">
        <f>SUMPRODUCT((SUMIF('[1]كشف حساب عميل (51)'!$F$50:$F$60,"*339 لتر نوفرست*",'[1]كشف حساب عميل (51)'!$E$50:$E$60)))</f>
        <v>0</v>
      </c>
      <c r="I958" s="12">
        <f>SUMPRODUCT((SUMIF('[1]كشف حساب عميل (51)'!$F$50:$F$60,"*338*",'[1]كشف حساب عميل (51)'!$E$50:$E$60)))</f>
        <v>0</v>
      </c>
      <c r="J958" s="12">
        <f>SUMPRODUCT((SUMIF('[1]كشف حساب عميل (51)'!$F$50:$F$60,"*330*",'[1]كشف حساب عميل (51)'!$E$50:$E$60)))</f>
        <v>0</v>
      </c>
      <c r="K958" s="12">
        <f>SUMPRODUCT((SUMIF('[1]كشف حساب عميل (51)'!$F$50:$F$60,"*580*",'[1]كشف حساب عميل (51)'!$E$50:$E$60)))</f>
        <v>0</v>
      </c>
      <c r="L958" s="12">
        <f>SUMPRODUCT((SUMIF('[1]كشف حساب عميل (51)'!$F$50:$F$60,"*430 لتر برستيج*",'[1]كشف حساب عميل (51)'!$E$50:$E$60)))</f>
        <v>0</v>
      </c>
      <c r="M958" s="12">
        <f>SUMPRODUCT((SUMIF('[1]كشف حساب عميل (51)'!$F$50:$F$60,"*340 لتر برستيج*",'[1]كشف حساب عميل (51)'!$E$50:$E$60)))</f>
        <v>0</v>
      </c>
      <c r="N958" s="12">
        <f>SUMPRODUCT((SUMIF('[1]كشف حساب عميل (51)'!$F$50:$F$60,"*339 لتر برستيج*",'[1]كشف حساب عميل (51)'!$E$50:$E$60)))</f>
        <v>0</v>
      </c>
      <c r="O958" s="12">
        <f>SUMPRODUCT((SUMIF('[1]كشف حساب عميل (51)'!$F$50:$F$60,"*320*",'[1]كشف حساب عميل (51)'!$E$50:$E$60)))</f>
        <v>0</v>
      </c>
      <c r="P958" s="12">
        <f>SUMPRODUCT((SUMIF('[1]كشف حساب عميل (51)'!$F$50:$F$60,"*290*",'[1]كشف حساب عميل (51)'!$E$50:$E$60)))</f>
        <v>0</v>
      </c>
      <c r="Q958" s="12">
        <f>SUMPRODUCT((SUMIF('[1]كشف حساب عميل (51)'!$F$50:$F$60,"*335 لتر اوسكار*",'[1]كشف حساب عميل (51)'!$E$50:$E$60)))</f>
        <v>0</v>
      </c>
      <c r="R958" s="12">
        <f>SUMPRODUCT((SUMIF('[1]كشف حساب عميل (51)'!$F$50:$F$60,"*335 لتر برنسيسه*",'[1]كشف حساب عميل (51)'!$E$50:$E$60)))</f>
        <v>0</v>
      </c>
      <c r="S958" s="12">
        <f>SUMPRODUCT((SUMIF('[1]كشف حساب عميل (51)'!$F$50:$F$60,"*328*",'[1]كشف حساب عميل (51)'!$E$50:$E$60)))</f>
        <v>0</v>
      </c>
      <c r="T958" s="12">
        <f>SUMPRODUCT((SUMIF('[1]كشف حساب عميل (51)'!$F$50:$F$60,"*7 درج نوفرست*",'[1]كشف حساب عميل (51)'!$E$50:$E$60)))</f>
        <v>0</v>
      </c>
      <c r="U958" s="12">
        <f>SUMPRODUCT((SUMIF('[1]كشف حساب عميل (51)'!$F$50:$F$60,"*6 درج نوفرست*",'[1]كشف حساب عميل (51)'!$E$50:$E$60)))</f>
        <v>0</v>
      </c>
      <c r="V958" s="12">
        <f>SUMPRODUCT((SUMIF('[1]كشف حساب عميل (51)'!$F$50:$F$60,"*5 درج نوفرست*",'[1]كشف حساب عميل (51)'!$E$50:$E$60)))</f>
        <v>0</v>
      </c>
      <c r="W958" s="12">
        <f>SUMPRODUCT((SUMIF('[1]كشف حساب عميل (51)'!$F$50:$F$60,"*6 درج معدل*",'[1]كشف حساب عميل (51)'!$E$50:$E$60)))</f>
        <v>0</v>
      </c>
      <c r="X958" s="12">
        <f>SUMPRODUCT((SUMIF('[1]كشف حساب عميل (51)'!$F$50:$F$60,"*5 درج معدل*",'[1]كشف حساب عميل (51)'!$E$50:$E$60)))</f>
        <v>0</v>
      </c>
      <c r="Y958" s="12">
        <f>SUMPRODUCT((SUMIF('[1]كشف حساب عميل (51)'!$F$50:$F$60,"*4 درج*",'[1]كشف حساب عميل (51)'!$E$50:$E$60)))</f>
        <v>0</v>
      </c>
      <c r="Z958" s="12">
        <f t="shared" si="400"/>
        <v>0</v>
      </c>
    </row>
    <row r="959" spans="1:26" ht="17.25" hidden="1" thickTop="1" thickBot="1">
      <c r="A959" s="9" t="str">
        <f>'[1]عملاء الفرع'!$E$4</f>
        <v>اشرف مصطفى الشعله</v>
      </c>
      <c r="B959" s="13"/>
      <c r="C959" s="11" t="s">
        <v>25</v>
      </c>
      <c r="D959" s="12">
        <f>SUM(D956:D958)</f>
        <v>0</v>
      </c>
      <c r="E959" s="12">
        <f t="shared" ref="E959:Y959" si="401">SUM(E956:E958)</f>
        <v>0</v>
      </c>
      <c r="F959" s="12">
        <f t="shared" si="401"/>
        <v>0</v>
      </c>
      <c r="G959" s="12">
        <f t="shared" si="401"/>
        <v>0</v>
      </c>
      <c r="H959" s="12">
        <f t="shared" si="401"/>
        <v>0</v>
      </c>
      <c r="I959" s="12">
        <f t="shared" si="401"/>
        <v>0</v>
      </c>
      <c r="J959" s="12">
        <f t="shared" si="401"/>
        <v>0</v>
      </c>
      <c r="K959" s="12">
        <f t="shared" si="401"/>
        <v>0</v>
      </c>
      <c r="L959" s="12">
        <f t="shared" si="401"/>
        <v>0</v>
      </c>
      <c r="M959" s="12">
        <f t="shared" si="401"/>
        <v>0</v>
      </c>
      <c r="N959" s="12">
        <f t="shared" si="401"/>
        <v>0</v>
      </c>
      <c r="O959" s="12">
        <f t="shared" si="401"/>
        <v>0</v>
      </c>
      <c r="P959" s="12">
        <f t="shared" si="401"/>
        <v>0</v>
      </c>
      <c r="Q959" s="12">
        <f t="shared" si="401"/>
        <v>0</v>
      </c>
      <c r="R959" s="12">
        <f t="shared" si="401"/>
        <v>0</v>
      </c>
      <c r="S959" s="12">
        <f t="shared" si="401"/>
        <v>0</v>
      </c>
      <c r="T959" s="12">
        <f t="shared" si="401"/>
        <v>0</v>
      </c>
      <c r="U959" s="12">
        <f t="shared" si="401"/>
        <v>0</v>
      </c>
      <c r="V959" s="12">
        <f t="shared" si="401"/>
        <v>0</v>
      </c>
      <c r="W959" s="12">
        <f t="shared" si="401"/>
        <v>0</v>
      </c>
      <c r="X959" s="12">
        <f t="shared" si="401"/>
        <v>0</v>
      </c>
      <c r="Y959" s="12">
        <f t="shared" si="401"/>
        <v>0</v>
      </c>
      <c r="Z959" s="12">
        <f t="shared" si="400"/>
        <v>0</v>
      </c>
    </row>
    <row r="960" spans="1:26" ht="17.25" hidden="1" thickTop="1" thickBot="1">
      <c r="A960" s="9" t="str">
        <f>'[1]عملاء الفرع'!$E$4</f>
        <v>اشرف مصطفى الشعله</v>
      </c>
      <c r="B960" s="13">
        <v>41000</v>
      </c>
      <c r="C960" s="11">
        <v>41000</v>
      </c>
      <c r="D960" s="12">
        <f>SUMPRODUCT((SUMIF('[1]كشف حساب عميل (51)'!$F$62:$F$72,"*560*",'[1]كشف حساب عميل (51)'!$E$62:$E$72)))</f>
        <v>0</v>
      </c>
      <c r="E960" s="12">
        <f>SUMPRODUCT((SUMIF('[1]كشف حساب عميل (51)'!$F$62:$F$72,"*510*",'[1]كشف حساب عميل (51)'!$E$62:$E$72)))</f>
        <v>0</v>
      </c>
      <c r="F960" s="12">
        <f>SUMPRODUCT((SUMIF('[1]كشف حساب عميل (51)'!$F$62:$F$72,"*430 لتر نوفرست*",'[1]كشف حساب عميل (51)'!$E$62:$E$72)))</f>
        <v>0</v>
      </c>
      <c r="G960" s="12">
        <f>SUMPRODUCT((SUMIF('[1]كشف حساب عميل (51)'!$F$62:$F$72,"*340 لتر نوفرست*",'[1]كشف حساب عميل (51)'!$E$62:$E$72)))</f>
        <v>0</v>
      </c>
      <c r="H960" s="12">
        <f>SUMPRODUCT((SUMIF('[1]كشف حساب عميل (51)'!$F$62:$F$72,"*339 لتر نوفرست*",'[1]كشف حساب عميل (51)'!$E$62:$E$72)))</f>
        <v>0</v>
      </c>
      <c r="I960" s="12">
        <f>SUMPRODUCT((SUMIF('[1]كشف حساب عميل (51)'!$F$62:$F$72,"*338*",'[1]كشف حساب عميل (51)'!$E$62:$E$72)))</f>
        <v>0</v>
      </c>
      <c r="J960" s="12">
        <f>SUMPRODUCT((SUMIF('[1]كشف حساب عميل (51)'!$F$62:$F$72,"*330*",'[1]كشف حساب عميل (51)'!$E$62:$E$72)))</f>
        <v>0</v>
      </c>
      <c r="K960" s="12">
        <f>SUMPRODUCT((SUMIF('[1]كشف حساب عميل (51)'!$F$62:$F$72,"*580*",'[1]كشف حساب عميل (51)'!$E$62:$E$72)))</f>
        <v>0</v>
      </c>
      <c r="L960" s="12">
        <f>SUMPRODUCT((SUMIF('[1]كشف حساب عميل (51)'!$F$62:$F$72,"*430 لتر برستيج*",'[1]كشف حساب عميل (51)'!$E$62:$E$72)))</f>
        <v>0</v>
      </c>
      <c r="M960" s="12">
        <f>SUMPRODUCT((SUMIF('[1]كشف حساب عميل (51)'!$F$62:$F$72,"*340 لتر برستيج*",'[1]كشف حساب عميل (51)'!$E$62:$E$72)))</f>
        <v>0</v>
      </c>
      <c r="N960" s="12">
        <f>SUMPRODUCT((SUMIF('[1]كشف حساب عميل (51)'!$F$62:$F$72,"*339 لتر برستيج*",'[1]كشف حساب عميل (51)'!$E$62:$E$72)))</f>
        <v>0</v>
      </c>
      <c r="O960" s="12">
        <f>SUMPRODUCT((SUMIF('[1]كشف حساب عميل (51)'!$F$62:$F$72,"*320*",'[1]كشف حساب عميل (51)'!$E$62:$E$72)))</f>
        <v>0</v>
      </c>
      <c r="P960" s="12">
        <f>SUMPRODUCT((SUMIF('[1]كشف حساب عميل (51)'!$F$62:$F$72,"*290*",'[1]كشف حساب عميل (51)'!$E$62:$E$72)))</f>
        <v>0</v>
      </c>
      <c r="Q960" s="12">
        <f>SUMPRODUCT((SUMIF('[1]كشف حساب عميل (51)'!$F$62:$F$72,"*335 لتر اوسكار*",'[1]كشف حساب عميل (51)'!$E$62:$E$72)))</f>
        <v>0</v>
      </c>
      <c r="R960" s="12">
        <f>SUMPRODUCT((SUMIF('[1]كشف حساب عميل (51)'!$F$62:$F$72,"*335 لتر برنسيسه*",'[1]كشف حساب عميل (51)'!$E$62:$E$72)))</f>
        <v>0</v>
      </c>
      <c r="S960" s="12">
        <f>SUMPRODUCT((SUMIF('[1]كشف حساب عميل (51)'!$F$62:$F$72,"*328*",'[1]كشف حساب عميل (51)'!$E$62:$E$72)))</f>
        <v>0</v>
      </c>
      <c r="T960" s="12">
        <f>SUMPRODUCT((SUMIF('[1]كشف حساب عميل (51)'!$F$62:$F$72,"*7 درج نوفرست*",'[1]كشف حساب عميل (51)'!$E$62:$E$72)))</f>
        <v>0</v>
      </c>
      <c r="U960" s="12">
        <f>SUMPRODUCT((SUMIF('[1]كشف حساب عميل (51)'!$F$62:$F$72,"*6 درج نوفرست*",'[1]كشف حساب عميل (51)'!$E$62:$E$72)))</f>
        <v>0</v>
      </c>
      <c r="V960" s="12">
        <f>SUMPRODUCT((SUMIF('[1]كشف حساب عميل (51)'!$F$62:$F$72,"*5 درج نوفرست*",'[1]كشف حساب عميل (51)'!$E$62:$E$72)))</f>
        <v>0</v>
      </c>
      <c r="W960" s="12">
        <f>SUMPRODUCT((SUMIF('[1]كشف حساب عميل (51)'!$F$62:$F$72,"*6 درج معدل*",'[1]كشف حساب عميل (51)'!$E$62:$E$72)))</f>
        <v>0</v>
      </c>
      <c r="X960" s="12">
        <f>SUMPRODUCT((SUMIF('[1]كشف حساب عميل (51)'!$F$62:$F$72,"*5 درج معدل*",'[1]كشف حساب عميل (51)'!$E$62:$E$72)))</f>
        <v>0</v>
      </c>
      <c r="Y960" s="12">
        <f>SUMPRODUCT((SUMIF('[1]كشف حساب عميل (51)'!$F$62:$F$72,"*4 درج*",'[1]كشف حساب عميل (51)'!$E$62:$E$72)))</f>
        <v>0</v>
      </c>
      <c r="Z960" s="12">
        <f t="shared" si="400"/>
        <v>0</v>
      </c>
    </row>
    <row r="961" spans="1:26" ht="17.25" hidden="1" thickTop="1" thickBot="1">
      <c r="A961" s="9" t="str">
        <f>'[1]عملاء الفرع'!$E$4</f>
        <v>اشرف مصطفى الشعله</v>
      </c>
      <c r="B961" s="13">
        <v>41030</v>
      </c>
      <c r="C961" s="11">
        <v>41030</v>
      </c>
      <c r="D961" s="12">
        <f>SUMPRODUCT((SUMIF('[1]كشف حساب عميل (51)'!$F$74:$F$84,"*560*",'[1]كشف حساب عميل (51)'!$E$74:$E$84)))</f>
        <v>0</v>
      </c>
      <c r="E961" s="12">
        <f>SUMPRODUCT((SUMIF('[1]كشف حساب عميل (51)'!$F$74:$F$84,"*510*",'[1]كشف حساب عميل (51)'!$E$74:$E$84)))</f>
        <v>0</v>
      </c>
      <c r="F961" s="12">
        <f>SUMPRODUCT((SUMIF('[1]كشف حساب عميل (51)'!$F$74:$F$84,"*430 لتر نوفرست*",'[1]كشف حساب عميل (51)'!$E$74:$E$84)))</f>
        <v>0</v>
      </c>
      <c r="G961" s="12">
        <f>SUMPRODUCT((SUMIF('[1]كشف حساب عميل (51)'!$F$74:$F$84,"*340 لتر نوفرست*",'[1]كشف حساب عميل (51)'!$E$74:$E$84)))</f>
        <v>0</v>
      </c>
      <c r="H961" s="12">
        <f>SUMPRODUCT((SUMIF('[1]كشف حساب عميل (51)'!$F$74:$F$84,"*339 لتر نوفرست*",'[1]كشف حساب عميل (51)'!$E$74:$E$84)))</f>
        <v>0</v>
      </c>
      <c r="I961" s="12">
        <f>SUMPRODUCT((SUMIF('[1]كشف حساب عميل (51)'!$F$74:$F$84,"*338*",'[1]كشف حساب عميل (51)'!$E$74:$E$84)))</f>
        <v>0</v>
      </c>
      <c r="J961" s="12">
        <f>SUMPRODUCT((SUMIF('[1]كشف حساب عميل (51)'!$F$74:$F$84,"*330*",'[1]كشف حساب عميل (51)'!$E$74:$E$84)))</f>
        <v>0</v>
      </c>
      <c r="K961" s="12">
        <f>SUMPRODUCT((SUMIF('[1]كشف حساب عميل (51)'!$F$74:$F$84,"*580*",'[1]كشف حساب عميل (51)'!$E$74:$E$84)))</f>
        <v>0</v>
      </c>
      <c r="L961" s="12">
        <f>SUMPRODUCT((SUMIF('[1]كشف حساب عميل (51)'!$F$74:$F$84,"*430 لتر برستيج*",'[1]كشف حساب عميل (51)'!$E$74:$E$84)))</f>
        <v>0</v>
      </c>
      <c r="M961" s="12">
        <f>SUMPRODUCT((SUMIF('[1]كشف حساب عميل (51)'!$F$74:$F$84,"*340 لتر برستيج*",'[1]كشف حساب عميل (51)'!$E$74:$E$84)))</f>
        <v>0</v>
      </c>
      <c r="N961" s="12">
        <f>SUMPRODUCT((SUMIF('[1]كشف حساب عميل (51)'!$F$74:$F$84,"*339 لتر برستيج*",'[1]كشف حساب عميل (51)'!$E$74:$E$84)))</f>
        <v>0</v>
      </c>
      <c r="O961" s="12">
        <f>SUMPRODUCT((SUMIF('[1]كشف حساب عميل (51)'!$F$74:$F$84,"*320*",'[1]كشف حساب عميل (51)'!$E$74:$E$84)))</f>
        <v>0</v>
      </c>
      <c r="P961" s="12">
        <f>SUMPRODUCT((SUMIF('[1]كشف حساب عميل (51)'!$F$74:$F$84,"*290*",'[1]كشف حساب عميل (51)'!$E$74:$E$84)))</f>
        <v>0</v>
      </c>
      <c r="Q961" s="12">
        <f>SUMPRODUCT((SUMIF('[1]كشف حساب عميل (51)'!$F$74:$F$84,"*335 لتر اوسكار*",'[1]كشف حساب عميل (51)'!$E$74:$E$84)))</f>
        <v>0</v>
      </c>
      <c r="R961" s="12">
        <f>SUMPRODUCT((SUMIF('[1]كشف حساب عميل (51)'!$F$74:$F$84,"*335 لتر برنسيسه*",'[1]كشف حساب عميل (51)'!$E$74:$E$84)))</f>
        <v>0</v>
      </c>
      <c r="S961" s="12">
        <f>SUMPRODUCT((SUMIF('[1]كشف حساب عميل (51)'!$F$74:$F$84,"*328*",'[1]كشف حساب عميل (51)'!$E$74:$E$84)))</f>
        <v>0</v>
      </c>
      <c r="T961" s="12">
        <f>SUMPRODUCT((SUMIF('[1]كشف حساب عميل (51)'!$F$74:$F$84,"*7 درج نوفرست*",'[1]كشف حساب عميل (51)'!$E$74:$E$84)))</f>
        <v>0</v>
      </c>
      <c r="U961" s="12">
        <f>SUMPRODUCT((SUMIF('[1]كشف حساب عميل (51)'!$F$74:$F$84,"*6 درج نوفرست*",'[1]كشف حساب عميل (51)'!$E$74:$E$84)))</f>
        <v>0</v>
      </c>
      <c r="V961" s="12">
        <f>SUMPRODUCT((SUMIF('[1]كشف حساب عميل (51)'!$F$74:$F$84,"*5 درج نوفرست*",'[1]كشف حساب عميل (51)'!$E$74:$E$84)))</f>
        <v>0</v>
      </c>
      <c r="W961" s="12">
        <f>SUMPRODUCT((SUMIF('[1]كشف حساب عميل (51)'!$F$74:$F$84,"*6 درج معدل*",'[1]كشف حساب عميل (51)'!$E$74:$E$84)))</f>
        <v>0</v>
      </c>
      <c r="X961" s="12">
        <f>SUMPRODUCT((SUMIF('[1]كشف حساب عميل (51)'!$F$74:$F$84,"*5 درج معدل*",'[1]كشف حساب عميل (51)'!$E$74:$E$84)))</f>
        <v>0</v>
      </c>
      <c r="Y961" s="12">
        <f>SUMPRODUCT((SUMIF('[1]كشف حساب عميل (51)'!$F$74:$F$84,"*4 درج*",'[1]كشف حساب عميل (51)'!$E$74:$E$84)))</f>
        <v>0</v>
      </c>
      <c r="Z961" s="12">
        <f t="shared" si="400"/>
        <v>0</v>
      </c>
    </row>
    <row r="962" spans="1:26" ht="17.25" hidden="1" thickTop="1" thickBot="1">
      <c r="A962" s="9" t="str">
        <f>'[1]عملاء الفرع'!$E$4</f>
        <v>اشرف مصطفى الشعله</v>
      </c>
      <c r="B962" s="14">
        <v>41061</v>
      </c>
      <c r="C962" s="15">
        <v>41061</v>
      </c>
      <c r="D962" s="12">
        <f>SUMPRODUCT((SUMIF('[1]كشف حساب عميل (51)'!$F$86:$F$96,"*560*",'[1]كشف حساب عميل (51)'!$E$86:$E$96)))</f>
        <v>0</v>
      </c>
      <c r="E962" s="12">
        <f>SUMPRODUCT((SUMIF('[1]كشف حساب عميل (51)'!$F$86:$F$96,"*510*",'[1]كشف حساب عميل (51)'!$E$86:$E$96)))</f>
        <v>0</v>
      </c>
      <c r="F962" s="12">
        <f>SUMPRODUCT((SUMIF('[1]كشف حساب عميل (51)'!$F$86:$F$96,"*430 لتر نوفرست*",'[1]كشف حساب عميل (51)'!$E$86:$E$96)))</f>
        <v>0</v>
      </c>
      <c r="G962" s="12">
        <f>SUMPRODUCT((SUMIF('[1]كشف حساب عميل (51)'!$F$86:$F$96,"*340 لتر نوفرست*",'[1]كشف حساب عميل (51)'!$E$86:$E$96)))</f>
        <v>0</v>
      </c>
      <c r="H962" s="12">
        <f>SUMPRODUCT((SUMIF('[1]كشف حساب عميل (51)'!$F$86:$F$96,"*339 لتر نوفرست*",'[1]كشف حساب عميل (51)'!$E$86:$E$96)))</f>
        <v>0</v>
      </c>
      <c r="I962" s="12">
        <f>SUMPRODUCT((SUMIF('[1]كشف حساب عميل (51)'!$F$86:$F$96,"*338*",'[1]كشف حساب عميل (51)'!$E$86:$E$96)))</f>
        <v>0</v>
      </c>
      <c r="J962" s="12">
        <f>SUMPRODUCT((SUMIF('[1]كشف حساب عميل (51)'!$F$86:$F$96,"*330*",'[1]كشف حساب عميل (51)'!$E$86:$E$96)))</f>
        <v>0</v>
      </c>
      <c r="K962" s="12">
        <f>SUMPRODUCT((SUMIF('[1]كشف حساب عميل (51)'!$F$86:$F$96,"*580*",'[1]كشف حساب عميل (51)'!$E$86:$E$96)))</f>
        <v>0</v>
      </c>
      <c r="L962" s="12">
        <f>SUMPRODUCT((SUMIF('[1]كشف حساب عميل (51)'!$F$86:$F$96,"*430 لتر برستيج*",'[1]كشف حساب عميل (51)'!$E$86:$E$96)))</f>
        <v>0</v>
      </c>
      <c r="M962" s="12">
        <f>SUMPRODUCT((SUMIF('[1]كشف حساب عميل (51)'!$F$86:$F$96,"*340 لتر برستيج*",'[1]كشف حساب عميل (51)'!$E$86:$E$96)))</f>
        <v>0</v>
      </c>
      <c r="N962" s="12">
        <f>SUMPRODUCT((SUMIF('[1]كشف حساب عميل (51)'!$F$86:$F$96,"*339 لتر برستيج*",'[1]كشف حساب عميل (51)'!$E$86:$E$96)))</f>
        <v>0</v>
      </c>
      <c r="O962" s="12">
        <f>SUMPRODUCT((SUMIF('[1]كشف حساب عميل (51)'!$F$86:$F$96,"*320*",'[1]كشف حساب عميل (51)'!$E$86:$E$96)))</f>
        <v>0</v>
      </c>
      <c r="P962" s="12">
        <f>SUMPRODUCT((SUMIF('[1]كشف حساب عميل (51)'!$F$86:$F$96,"*290*",'[1]كشف حساب عميل (51)'!$E$86:$E$96)))</f>
        <v>0</v>
      </c>
      <c r="Q962" s="12">
        <f>SUMPRODUCT((SUMIF('[1]كشف حساب عميل (51)'!$F$86:$F$96,"*335 لتر اوسكار*",'[1]كشف حساب عميل (51)'!$E$86:$E$96)))</f>
        <v>0</v>
      </c>
      <c r="R962" s="12">
        <f>SUMPRODUCT((SUMIF('[1]كشف حساب عميل (51)'!$F$86:$F$96,"*335 لتر برنسيسه*",'[1]كشف حساب عميل (51)'!$E$86:$E$96)))</f>
        <v>0</v>
      </c>
      <c r="S962" s="12">
        <f>SUMPRODUCT((SUMIF('[1]كشف حساب عميل (51)'!$F$86:$F$96,"*328*",'[1]كشف حساب عميل (51)'!$E$86:$E$96)))</f>
        <v>0</v>
      </c>
      <c r="T962" s="12">
        <f>SUMPRODUCT((SUMIF('[1]كشف حساب عميل (51)'!$F$86:$F$96,"*7 درج نوفرست*",'[1]كشف حساب عميل (51)'!$E$86:$E$96)))</f>
        <v>0</v>
      </c>
      <c r="U962" s="12">
        <f>SUMPRODUCT((SUMIF('[1]كشف حساب عميل (51)'!$F$86:$F$96,"*6 درج نوفرست*",'[1]كشف حساب عميل (51)'!$E$86:$E$96)))</f>
        <v>0</v>
      </c>
      <c r="V962" s="12">
        <f>SUMPRODUCT((SUMIF('[1]كشف حساب عميل (51)'!$F$86:$F$96,"*5 درج نوفرست*",'[1]كشف حساب عميل (51)'!$E$86:$E$96)))</f>
        <v>0</v>
      </c>
      <c r="W962" s="12">
        <f>SUMPRODUCT((SUMIF('[1]كشف حساب عميل (51)'!$F$86:$F$96,"*6 درج معدل*",'[1]كشف حساب عميل (51)'!$E$86:$E$96)))</f>
        <v>0</v>
      </c>
      <c r="X962" s="12">
        <f>SUMPRODUCT((SUMIF('[1]كشف حساب عميل (51)'!$F$86:$F$96,"*5 درج معدل*",'[1]كشف حساب عميل (51)'!$E$86:$E$96)))</f>
        <v>0</v>
      </c>
      <c r="Y962" s="12">
        <f>SUMPRODUCT((SUMIF('[1]كشف حساب عميل (51)'!$F$86:$F$96,"*4 درج*",'[1]كشف حساب عميل (51)'!$E$86:$E$96)))</f>
        <v>0</v>
      </c>
      <c r="Z962" s="12">
        <f t="shared" si="400"/>
        <v>0</v>
      </c>
    </row>
    <row r="963" spans="1:26" ht="17.25" hidden="1" thickTop="1" thickBot="1">
      <c r="A963" s="9" t="str">
        <f>'[1]عملاء الفرع'!$E$4</f>
        <v>اشرف مصطفى الشعله</v>
      </c>
      <c r="B963" s="13"/>
      <c r="C963" s="11" t="s">
        <v>26</v>
      </c>
      <c r="D963" s="12">
        <f>SUM(D960:D962)</f>
        <v>0</v>
      </c>
      <c r="E963" s="12">
        <f t="shared" ref="E963:Y963" si="402">SUM(E960:E962)</f>
        <v>0</v>
      </c>
      <c r="F963" s="12">
        <f t="shared" si="402"/>
        <v>0</v>
      </c>
      <c r="G963" s="12">
        <f t="shared" si="402"/>
        <v>0</v>
      </c>
      <c r="H963" s="12">
        <f t="shared" si="402"/>
        <v>0</v>
      </c>
      <c r="I963" s="12">
        <f t="shared" si="402"/>
        <v>0</v>
      </c>
      <c r="J963" s="12">
        <f t="shared" si="402"/>
        <v>0</v>
      </c>
      <c r="K963" s="12">
        <f t="shared" si="402"/>
        <v>0</v>
      </c>
      <c r="L963" s="12">
        <f t="shared" si="402"/>
        <v>0</v>
      </c>
      <c r="M963" s="12">
        <f t="shared" si="402"/>
        <v>0</v>
      </c>
      <c r="N963" s="12">
        <f t="shared" si="402"/>
        <v>0</v>
      </c>
      <c r="O963" s="12">
        <f t="shared" si="402"/>
        <v>0</v>
      </c>
      <c r="P963" s="12">
        <f t="shared" si="402"/>
        <v>0</v>
      </c>
      <c r="Q963" s="12">
        <f t="shared" si="402"/>
        <v>0</v>
      </c>
      <c r="R963" s="12">
        <f t="shared" si="402"/>
        <v>0</v>
      </c>
      <c r="S963" s="12">
        <f t="shared" si="402"/>
        <v>0</v>
      </c>
      <c r="T963" s="12">
        <f t="shared" si="402"/>
        <v>0</v>
      </c>
      <c r="U963" s="12">
        <f t="shared" si="402"/>
        <v>0</v>
      </c>
      <c r="V963" s="12">
        <f t="shared" si="402"/>
        <v>0</v>
      </c>
      <c r="W963" s="12">
        <f t="shared" si="402"/>
        <v>0</v>
      </c>
      <c r="X963" s="12">
        <f t="shared" si="402"/>
        <v>0</v>
      </c>
      <c r="Y963" s="12">
        <f t="shared" si="402"/>
        <v>0</v>
      </c>
      <c r="Z963" s="12">
        <f t="shared" si="400"/>
        <v>0</v>
      </c>
    </row>
    <row r="964" spans="1:26" ht="17.25" hidden="1" thickTop="1" thickBot="1">
      <c r="A964" s="9" t="str">
        <f>'[1]عملاء الفرع'!$E$4</f>
        <v>اشرف مصطفى الشعله</v>
      </c>
      <c r="B964" s="13"/>
      <c r="C964" s="11" t="s">
        <v>27</v>
      </c>
      <c r="D964" s="12">
        <f>SUM(D963,D959)</f>
        <v>0</v>
      </c>
      <c r="E964" s="12">
        <f t="shared" ref="E964:Y964" si="403">SUM(E963,E959)</f>
        <v>0</v>
      </c>
      <c r="F964" s="12">
        <f t="shared" si="403"/>
        <v>0</v>
      </c>
      <c r="G964" s="12">
        <f t="shared" si="403"/>
        <v>0</v>
      </c>
      <c r="H964" s="12">
        <f t="shared" si="403"/>
        <v>0</v>
      </c>
      <c r="I964" s="12">
        <f t="shared" si="403"/>
        <v>0</v>
      </c>
      <c r="J964" s="12">
        <f t="shared" si="403"/>
        <v>0</v>
      </c>
      <c r="K964" s="12">
        <f t="shared" si="403"/>
        <v>0</v>
      </c>
      <c r="L964" s="12">
        <f t="shared" si="403"/>
        <v>0</v>
      </c>
      <c r="M964" s="12">
        <f t="shared" si="403"/>
        <v>0</v>
      </c>
      <c r="N964" s="12">
        <f t="shared" si="403"/>
        <v>0</v>
      </c>
      <c r="O964" s="12">
        <f t="shared" si="403"/>
        <v>0</v>
      </c>
      <c r="P964" s="12">
        <f t="shared" si="403"/>
        <v>0</v>
      </c>
      <c r="Q964" s="12">
        <f t="shared" si="403"/>
        <v>0</v>
      </c>
      <c r="R964" s="12">
        <f t="shared" si="403"/>
        <v>0</v>
      </c>
      <c r="S964" s="12">
        <f t="shared" si="403"/>
        <v>0</v>
      </c>
      <c r="T964" s="12">
        <f t="shared" si="403"/>
        <v>0</v>
      </c>
      <c r="U964" s="12">
        <f t="shared" si="403"/>
        <v>0</v>
      </c>
      <c r="V964" s="12">
        <f t="shared" si="403"/>
        <v>0</v>
      </c>
      <c r="W964" s="12">
        <f t="shared" si="403"/>
        <v>0</v>
      </c>
      <c r="X964" s="12">
        <f t="shared" si="403"/>
        <v>0</v>
      </c>
      <c r="Y964" s="12">
        <f t="shared" si="403"/>
        <v>0</v>
      </c>
      <c r="Z964" s="12">
        <f t="shared" si="400"/>
        <v>0</v>
      </c>
    </row>
    <row r="965" spans="1:26" ht="17.25" hidden="1" thickTop="1" thickBot="1">
      <c r="A965" s="9" t="str">
        <f>'[1]عملاء الفرع'!$E$4</f>
        <v>اشرف مصطفى الشعله</v>
      </c>
      <c r="B965" s="13">
        <v>41091</v>
      </c>
      <c r="C965" s="11">
        <v>41091</v>
      </c>
      <c r="D965" s="12">
        <f>SUMPRODUCT((SUMIF('[1]كشف حساب عميل (51)'!$F$99:$F$126,"*560*",'[1]كشف حساب عميل (51)'!$E$99:$E$126)))</f>
        <v>0</v>
      </c>
      <c r="E965" s="12">
        <f>SUMPRODUCT((SUMIF('[1]كشف حساب عميل (51)'!$F$99:$F$126,"*510*",'[1]كشف حساب عميل (51)'!$E$99:$E$126)))</f>
        <v>0</v>
      </c>
      <c r="F965" s="12">
        <f>SUMPRODUCT((SUMIF('[1]كشف حساب عميل (51)'!$F$99:$F$126,"*430 لتر نوفرست*",'[1]كشف حساب عميل (51)'!$E$99:$E$126)))</f>
        <v>0</v>
      </c>
      <c r="G965" s="12">
        <f>SUMPRODUCT((SUMIF('[1]كشف حساب عميل (51)'!$F$99:$F$126,"*340 لتر نوفرست*",'[1]كشف حساب عميل (51)'!$E$99:$E$126)))</f>
        <v>0</v>
      </c>
      <c r="H965" s="12">
        <f>SUMPRODUCT((SUMIF('[1]كشف حساب عميل (51)'!$F$99:$F$126,"*339 لتر نوفرست*",'[1]كشف حساب عميل (51)'!$E$99:$E$126)))</f>
        <v>0</v>
      </c>
      <c r="I965" s="12">
        <f>SUMPRODUCT((SUMIF('[1]كشف حساب عميل (51)'!$F$99:$F$126,"*338*",'[1]كشف حساب عميل (51)'!$E$99:$E$126)))</f>
        <v>0</v>
      </c>
      <c r="J965" s="12">
        <f>SUMPRODUCT((SUMIF('[1]كشف حساب عميل (51)'!$F$99:$F$126,"*330*",'[1]كشف حساب عميل (51)'!$E$99:$E$126)))</f>
        <v>0</v>
      </c>
      <c r="K965" s="12">
        <f>SUMPRODUCT((SUMIF('[1]كشف حساب عميل (51)'!$F$99:$F$126,"*580*",'[1]كشف حساب عميل (51)'!$E$99:$E$126)))</f>
        <v>0</v>
      </c>
      <c r="L965" s="12">
        <f>SUMPRODUCT((SUMIF('[1]كشف حساب عميل (51)'!$F$99:$F$126,"*430 لتر برستيج*",'[1]كشف حساب عميل (51)'!$E$99:$E$126)))</f>
        <v>0</v>
      </c>
      <c r="M965" s="12">
        <f>SUMPRODUCT((SUMIF('[1]كشف حساب عميل (51)'!$F$99:$F$126,"*340 لتر برستيج*",'[1]كشف حساب عميل (51)'!$E$99:$E$126)))</f>
        <v>0</v>
      </c>
      <c r="N965" s="12">
        <f>SUMPRODUCT((SUMIF('[1]كشف حساب عميل (51)'!$F$99:$F$126,"*339 لتر برستيج*",'[1]كشف حساب عميل (51)'!$E$99:$E$126)))</f>
        <v>0</v>
      </c>
      <c r="O965" s="12">
        <f>SUMPRODUCT((SUMIF('[1]كشف حساب عميل (51)'!$F$99:$F$126,"*320*",'[1]كشف حساب عميل (51)'!$E$99:$E$126)))</f>
        <v>0</v>
      </c>
      <c r="P965" s="12">
        <f>SUMPRODUCT((SUMIF('[1]كشف حساب عميل (51)'!$F$99:$F$126,"*290*",'[1]كشف حساب عميل (51)'!$E$99:$E$126)))</f>
        <v>0</v>
      </c>
      <c r="Q965" s="12">
        <f>SUMPRODUCT((SUMIF('[1]كشف حساب عميل (51)'!$F$99:$F$126,"*335 لتر اوسكار*",'[1]كشف حساب عميل (51)'!$E$99:$E$126)))</f>
        <v>0</v>
      </c>
      <c r="R965" s="12">
        <f>SUMPRODUCT((SUMIF('[1]كشف حساب عميل (51)'!$F$99:$F$126,"*335 لتر برنسيسه*",'[1]كشف حساب عميل (51)'!$E$99:$E$126)))</f>
        <v>0</v>
      </c>
      <c r="S965" s="12">
        <f>SUMPRODUCT((SUMIF('[1]كشف حساب عميل (51)'!$F$99:$F$126,"*328*",'[1]كشف حساب عميل (51)'!$E$99:$E$126)))</f>
        <v>0</v>
      </c>
      <c r="T965" s="12">
        <f>SUMPRODUCT((SUMIF('[1]كشف حساب عميل (51)'!$F$99:$F$126,"*7 درج نوفرست*",'[1]كشف حساب عميل (51)'!$E$99:$E$126)))</f>
        <v>0</v>
      </c>
      <c r="U965" s="12">
        <f>SUMPRODUCT((SUMIF('[1]كشف حساب عميل (51)'!$F$99:$F$126,"*6 درج نوفرست*",'[1]كشف حساب عميل (51)'!$E$99:$E$126)))</f>
        <v>0</v>
      </c>
      <c r="V965" s="12">
        <f>SUMPRODUCT((SUMIF('[1]كشف حساب عميل (51)'!$F$99:$F$126,"*5 درج نوفرست*",'[1]كشف حساب عميل (51)'!$E$99:$E$126)))</f>
        <v>0</v>
      </c>
      <c r="W965" s="12">
        <f>SUMPRODUCT((SUMIF('[1]كشف حساب عميل (51)'!$F$99:$F$126,"*6 درج معدل*",'[1]كشف حساب عميل (51)'!$E$99:$E$126)))</f>
        <v>0</v>
      </c>
      <c r="X965" s="12">
        <f>SUMPRODUCT((SUMIF('[1]كشف حساب عميل (51)'!$F$99:$F$126,"*5 درج معدل*",'[1]كشف حساب عميل (51)'!$E$99:$E$126)))</f>
        <v>0</v>
      </c>
      <c r="Y965" s="12">
        <f>SUMPRODUCT((SUMIF('[1]كشف حساب عميل (51)'!$F$99:$F$126,"*4 درج*",'[1]كشف حساب عميل (51)'!$E$99:$E$126)))</f>
        <v>0</v>
      </c>
      <c r="Z965" s="12">
        <f t="shared" si="400"/>
        <v>0</v>
      </c>
    </row>
    <row r="966" spans="1:26" ht="17.25" hidden="1" thickTop="1" thickBot="1">
      <c r="A966" s="9" t="str">
        <f>'[1]عملاء الفرع'!$E$4</f>
        <v>اشرف مصطفى الشعله</v>
      </c>
      <c r="B966" s="13">
        <v>41122</v>
      </c>
      <c r="C966" s="11">
        <v>41122</v>
      </c>
      <c r="D966" s="12">
        <f>SUMPRODUCT((SUMIF('[1]كشف حساب عميل (51)'!$F$128:$F$144,"*560*",'[1]كشف حساب عميل (51)'!$E$128:$E$144)))</f>
        <v>0</v>
      </c>
      <c r="E966" s="12">
        <f>SUMPRODUCT((SUMIF('[1]كشف حساب عميل (51)'!$F$128:$F$144,"*510*",'[1]كشف حساب عميل (51)'!$E$128:$E$144)))</f>
        <v>0</v>
      </c>
      <c r="F966" s="12">
        <f>SUMPRODUCT((SUMIF('[1]كشف حساب عميل (51)'!$F$128:$F$144,"*430 لتر نوفرست*",'[1]كشف حساب عميل (51)'!$E$128:$E$144)))</f>
        <v>0</v>
      </c>
      <c r="G966" s="12">
        <f>SUMPRODUCT((SUMIF('[1]كشف حساب عميل (51)'!$F$128:$F$144,"*340 لتر نوفرست*",'[1]كشف حساب عميل (51)'!$E$128:$E$144)))</f>
        <v>0</v>
      </c>
      <c r="H966" s="12">
        <f>SUMPRODUCT((SUMIF('[1]كشف حساب عميل (51)'!$F$128:$F$144,"*339 لتر نوفرست*",'[1]كشف حساب عميل (51)'!$E$128:$E$144)))</f>
        <v>0</v>
      </c>
      <c r="I966" s="12">
        <f>SUMPRODUCT((SUMIF('[1]كشف حساب عميل (51)'!$F$128:$F$144,"*338*",'[1]كشف حساب عميل (51)'!$E$128:$E$144)))</f>
        <v>0</v>
      </c>
      <c r="J966" s="12">
        <f>SUMPRODUCT((SUMIF('[1]كشف حساب عميل (51)'!$F$128:$F$144,"*330*",'[1]كشف حساب عميل (51)'!$E$128:$E$144)))</f>
        <v>0</v>
      </c>
      <c r="K966" s="12">
        <f>SUMPRODUCT((SUMIF('[1]كشف حساب عميل (51)'!$F$128:$F$144,"*580*",'[1]كشف حساب عميل (51)'!$E$128:$E$144)))</f>
        <v>0</v>
      </c>
      <c r="L966" s="12">
        <f>SUMPRODUCT((SUMIF('[1]كشف حساب عميل (51)'!$F$128:$F$144,"*430 لتر برستيج*",'[1]كشف حساب عميل (51)'!$E$128:$E$144)))</f>
        <v>0</v>
      </c>
      <c r="M966" s="12">
        <f>SUMPRODUCT((SUMIF('[1]كشف حساب عميل (51)'!$F$128:$F$144,"*340 لتر برستيج*",'[1]كشف حساب عميل (51)'!$E$128:$E$144)))</f>
        <v>0</v>
      </c>
      <c r="N966" s="12">
        <f>SUMPRODUCT((SUMIF('[1]كشف حساب عميل (51)'!$F$128:$F$144,"*339 لتر برستيج*",'[1]كشف حساب عميل (51)'!$E$128:$E$144)))</f>
        <v>0</v>
      </c>
      <c r="O966" s="12">
        <f>SUMPRODUCT((SUMIF('[1]كشف حساب عميل (51)'!$F$128:$F$144,"*320*",'[1]كشف حساب عميل (51)'!$E$128:$E$144)))</f>
        <v>0</v>
      </c>
      <c r="P966" s="12">
        <f>SUMPRODUCT((SUMIF('[1]كشف حساب عميل (51)'!$F$128:$F$144,"*290*",'[1]كشف حساب عميل (51)'!$E$128:$E$144)))</f>
        <v>0</v>
      </c>
      <c r="Q966" s="12">
        <f>SUMPRODUCT((SUMIF('[1]كشف حساب عميل (51)'!$F$128:$F$144,"*335 لتر اوسكار*",'[1]كشف حساب عميل (51)'!$E$128:$E$144)))</f>
        <v>0</v>
      </c>
      <c r="R966" s="12">
        <f>SUMPRODUCT((SUMIF('[1]كشف حساب عميل (51)'!$F$128:$F$144,"*335 لتر برنسيسه*",'[1]كشف حساب عميل (51)'!$E$128:$E$144)))</f>
        <v>0</v>
      </c>
      <c r="S966" s="12">
        <f>SUMPRODUCT((SUMIF('[1]كشف حساب عميل (51)'!$F$128:$F$144,"*328*",'[1]كشف حساب عميل (51)'!$E$128:$E$144)))</f>
        <v>0</v>
      </c>
      <c r="T966" s="12">
        <f>SUMPRODUCT((SUMIF('[1]كشف حساب عميل (51)'!$F$128:$F$144,"*7 درج نوفرست*",'[1]كشف حساب عميل (51)'!$E$128:$E$144)))</f>
        <v>0</v>
      </c>
      <c r="U966" s="12">
        <f>SUMPRODUCT((SUMIF('[1]كشف حساب عميل (51)'!$F$128:$F$144,"*6 درج نوفرست*",'[1]كشف حساب عميل (51)'!$E$128:$E$144)))</f>
        <v>0</v>
      </c>
      <c r="V966" s="12">
        <f>SUMPRODUCT((SUMIF('[1]كشف حساب عميل (51)'!$F$128:$F$144,"*5 درج نوفرست*",'[1]كشف حساب عميل (51)'!$E$128:$E$144)))</f>
        <v>0</v>
      </c>
      <c r="W966" s="12">
        <f>SUMPRODUCT((SUMIF('[1]كشف حساب عميل (51)'!$F$128:$F$144,"*6 درج معدل*",'[1]كشف حساب عميل (51)'!$E$128:$E$144)))</f>
        <v>0</v>
      </c>
      <c r="X966" s="12">
        <f>SUMPRODUCT((SUMIF('[1]كشف حساب عميل (51)'!$F$128:$F$144,"*5 درج معدل*",'[1]كشف حساب عميل (51)'!$E$128:$E$144)))</f>
        <v>0</v>
      </c>
      <c r="Y966" s="12">
        <f>SUMPRODUCT((SUMIF('[1]كشف حساب عميل (51)'!$F$128:$F$144,"*4 درج*",'[1]كشف حساب عميل (51)'!$E$128:$E$144)))</f>
        <v>0</v>
      </c>
      <c r="Z966" s="12">
        <f t="shared" si="400"/>
        <v>0</v>
      </c>
    </row>
    <row r="967" spans="1:26" ht="17.25" hidden="1" thickTop="1" thickBot="1">
      <c r="A967" s="9" t="str">
        <f>'[1]عملاء الفرع'!$E$4</f>
        <v>اشرف مصطفى الشعله</v>
      </c>
      <c r="B967" s="13">
        <v>41153</v>
      </c>
      <c r="C967" s="11">
        <v>41153</v>
      </c>
      <c r="D967" s="12">
        <f>SUMPRODUCT((SUMIF('[1]كشف حساب عميل (51)'!$F$146:$F$167,"*560*",'[1]كشف حساب عميل (51)'!$E$146:$E$167)))</f>
        <v>0</v>
      </c>
      <c r="E967" s="12">
        <f>SUMPRODUCT((SUMIF('[1]كشف حساب عميل (51)'!$F$146:$F$167,"*510*",'[1]كشف حساب عميل (51)'!$E$146:$E$167)))</f>
        <v>0</v>
      </c>
      <c r="F967" s="12">
        <f>SUMPRODUCT((SUMIF('[1]كشف حساب عميل (51)'!$F$146:$F$167,"*430 لتر نوفرست*",'[1]كشف حساب عميل (51)'!$E$146:$E$167)))</f>
        <v>0</v>
      </c>
      <c r="G967" s="12">
        <f>SUMPRODUCT((SUMIF('[1]كشف حساب عميل (51)'!$F$146:$F$167,"*340 لتر نوفرست*",'[1]كشف حساب عميل (51)'!$E$146:$E$167)))</f>
        <v>0</v>
      </c>
      <c r="H967" s="12">
        <f>SUMPRODUCT((SUMIF('[1]كشف حساب عميل (51)'!$F$146:$F$167,"*339 لتر نوفرست*",'[1]كشف حساب عميل (51)'!$E$146:$E$167)))</f>
        <v>0</v>
      </c>
      <c r="I967" s="12">
        <f>SUMPRODUCT((SUMIF('[1]كشف حساب عميل (51)'!$F$146:$F$167,"*338*",'[1]كشف حساب عميل (51)'!$E$146:$E$167)))</f>
        <v>0</v>
      </c>
      <c r="J967" s="12">
        <f>SUMPRODUCT((SUMIF('[1]كشف حساب عميل (51)'!$F$146:$F$167,"*330*",'[1]كشف حساب عميل (51)'!$E$146:$E$167)))</f>
        <v>0</v>
      </c>
      <c r="K967" s="12">
        <f>SUMPRODUCT((SUMIF('[1]كشف حساب عميل (51)'!$F$146:$F$167,"*580*",'[1]كشف حساب عميل (51)'!$E$146:$E$167)))</f>
        <v>0</v>
      </c>
      <c r="L967" s="12">
        <f>SUMPRODUCT((SUMIF('[1]كشف حساب عميل (51)'!$F$146:$F$167,"*430 لتر برستيج*",'[1]كشف حساب عميل (51)'!$E$146:$E$167)))</f>
        <v>0</v>
      </c>
      <c r="M967" s="12">
        <f>SUMPRODUCT((SUMIF('[1]كشف حساب عميل (51)'!$F$146:$F$167,"*340 لتر برستيج*",'[1]كشف حساب عميل (51)'!$E$146:$E$167)))</f>
        <v>0</v>
      </c>
      <c r="N967" s="12">
        <f>SUMPRODUCT((SUMIF('[1]كشف حساب عميل (51)'!$F$146:$F$167,"*339 لتر برستيج*",'[1]كشف حساب عميل (51)'!$E$146:$E$167)))</f>
        <v>0</v>
      </c>
      <c r="O967" s="12">
        <f>SUMPRODUCT((SUMIF('[1]كشف حساب عميل (51)'!$F$146:$F$167,"*320*",'[1]كشف حساب عميل (51)'!$E$146:$E$167)))</f>
        <v>0</v>
      </c>
      <c r="P967" s="12">
        <f>SUMPRODUCT((SUMIF('[1]كشف حساب عميل (51)'!$F$146:$F$167,"*290*",'[1]كشف حساب عميل (51)'!$E$146:$E$167)))</f>
        <v>0</v>
      </c>
      <c r="Q967" s="12">
        <f>SUMPRODUCT((SUMIF('[1]كشف حساب عميل (51)'!$F$146:$F$167,"*335 لتر اوسكار*",'[1]كشف حساب عميل (51)'!$E$146:$E$167)))</f>
        <v>0</v>
      </c>
      <c r="R967" s="12">
        <f>SUMPRODUCT((SUMIF('[1]كشف حساب عميل (51)'!$F$146:$F$167,"*335 لتر برنسيسه*",'[1]كشف حساب عميل (51)'!$E$146:$E$167)))</f>
        <v>0</v>
      </c>
      <c r="S967" s="12">
        <f>SUMPRODUCT((SUMIF('[1]كشف حساب عميل (51)'!$F$146:$F$167,"*328*",'[1]كشف حساب عميل (51)'!$E$146:$E$167)))</f>
        <v>0</v>
      </c>
      <c r="T967" s="12">
        <f>SUMPRODUCT((SUMIF('[1]كشف حساب عميل (51)'!$F$146:$F$167,"*7 درج نوفرست*",'[1]كشف حساب عميل (51)'!$E$146:$E$167)))</f>
        <v>0</v>
      </c>
      <c r="U967" s="12">
        <f>SUMPRODUCT((SUMIF('[1]كشف حساب عميل (51)'!$F$146:$F$167,"*6 درج نوفرست*",'[1]كشف حساب عميل (51)'!$E$146:$E$167)))</f>
        <v>0</v>
      </c>
      <c r="V967" s="12">
        <f>SUMPRODUCT((SUMIF('[1]كشف حساب عميل (51)'!$F$146:$F$167,"*5 درج نوفرست*",'[1]كشف حساب عميل (51)'!$E$146:$E$167)))</f>
        <v>0</v>
      </c>
      <c r="W967" s="12">
        <f>SUMPRODUCT((SUMIF('[1]كشف حساب عميل (51)'!$F$146:$F$167,"*6 درج معدل*",'[1]كشف حساب عميل (51)'!$E$146:$E$167)))</f>
        <v>0</v>
      </c>
      <c r="X967" s="12">
        <f>SUMPRODUCT((SUMIF('[1]كشف حساب عميل (51)'!$F$146:$F$167,"*5 درج معدل*",'[1]كشف حساب عميل (51)'!$E$146:$E$167)))</f>
        <v>0</v>
      </c>
      <c r="Y967" s="12">
        <f>SUMPRODUCT((SUMIF('[1]كشف حساب عميل (51)'!$F$146:$F$167,"*4 درج*",'[1]كشف حساب عميل (51)'!$E$146:$E$167)))</f>
        <v>0</v>
      </c>
      <c r="Z967" s="12">
        <f t="shared" si="400"/>
        <v>0</v>
      </c>
    </row>
    <row r="968" spans="1:26" ht="17.25" hidden="1" thickTop="1" thickBot="1">
      <c r="A968" s="9" t="str">
        <f>'[1]عملاء الفرع'!$E$4</f>
        <v>اشرف مصطفى الشعله</v>
      </c>
      <c r="B968" s="13"/>
      <c r="C968" s="11" t="s">
        <v>28</v>
      </c>
      <c r="D968" s="12">
        <f>SUM(D965:D967)</f>
        <v>0</v>
      </c>
      <c r="E968" s="12">
        <f t="shared" ref="E968:Y968" si="404">SUM(E965:E967)</f>
        <v>0</v>
      </c>
      <c r="F968" s="12">
        <f t="shared" si="404"/>
        <v>0</v>
      </c>
      <c r="G968" s="12">
        <f t="shared" si="404"/>
        <v>0</v>
      </c>
      <c r="H968" s="12">
        <f t="shared" si="404"/>
        <v>0</v>
      </c>
      <c r="I968" s="12">
        <f t="shared" si="404"/>
        <v>0</v>
      </c>
      <c r="J968" s="12">
        <f t="shared" si="404"/>
        <v>0</v>
      </c>
      <c r="K968" s="12">
        <f t="shared" si="404"/>
        <v>0</v>
      </c>
      <c r="L968" s="12">
        <f t="shared" si="404"/>
        <v>0</v>
      </c>
      <c r="M968" s="12">
        <f t="shared" si="404"/>
        <v>0</v>
      </c>
      <c r="N968" s="12">
        <f t="shared" si="404"/>
        <v>0</v>
      </c>
      <c r="O968" s="12">
        <f t="shared" si="404"/>
        <v>0</v>
      </c>
      <c r="P968" s="12">
        <f t="shared" si="404"/>
        <v>0</v>
      </c>
      <c r="Q968" s="12">
        <f t="shared" si="404"/>
        <v>0</v>
      </c>
      <c r="R968" s="12">
        <f t="shared" si="404"/>
        <v>0</v>
      </c>
      <c r="S968" s="12">
        <f t="shared" si="404"/>
        <v>0</v>
      </c>
      <c r="T968" s="12">
        <f t="shared" si="404"/>
        <v>0</v>
      </c>
      <c r="U968" s="12">
        <f t="shared" si="404"/>
        <v>0</v>
      </c>
      <c r="V968" s="12">
        <f t="shared" si="404"/>
        <v>0</v>
      </c>
      <c r="W968" s="12">
        <f t="shared" si="404"/>
        <v>0</v>
      </c>
      <c r="X968" s="12">
        <f t="shared" si="404"/>
        <v>0</v>
      </c>
      <c r="Y968" s="12">
        <f t="shared" si="404"/>
        <v>0</v>
      </c>
      <c r="Z968" s="12">
        <f t="shared" si="400"/>
        <v>0</v>
      </c>
    </row>
    <row r="969" spans="1:26" ht="17.25" hidden="1" thickTop="1" thickBot="1">
      <c r="A969" s="9" t="str">
        <f>'[1]عملاء الفرع'!$E$4</f>
        <v>اشرف مصطفى الشعله</v>
      </c>
      <c r="B969" s="13">
        <v>41183</v>
      </c>
      <c r="C969" s="11">
        <v>41183</v>
      </c>
      <c r="D969" s="12">
        <f>SUMPRODUCT((SUMIF('[1]كشف حساب عميل (51)'!$F$169:$F$189,"*560*",'[1]كشف حساب عميل (51)'!$E$169:$E$189)))</f>
        <v>0</v>
      </c>
      <c r="E969" s="12">
        <f>SUMPRODUCT((SUMIF('[1]كشف حساب عميل (51)'!$F$169:$F$189,"*510*",'[1]كشف حساب عميل (51)'!$E$169:$E$189)))</f>
        <v>0</v>
      </c>
      <c r="F969" s="12">
        <f>SUMPRODUCT((SUMIF('[1]كشف حساب عميل (51)'!$F$169:$F$189,"*430 لتر نوفرست*",'[1]كشف حساب عميل (51)'!$E$169:$E$189)))</f>
        <v>0</v>
      </c>
      <c r="G969" s="12">
        <f>SUMPRODUCT((SUMIF('[1]كشف حساب عميل (51)'!$F$169:$F$189,"*340 لتر نوفرست*",'[1]كشف حساب عميل (51)'!$E$169:$E$189)))</f>
        <v>0</v>
      </c>
      <c r="H969" s="12">
        <f>SUMPRODUCT((SUMIF('[1]كشف حساب عميل (51)'!$F$169:$F$189,"*339 لتر نوفرست*",'[1]كشف حساب عميل (51)'!$E$169:$E$189)))</f>
        <v>0</v>
      </c>
      <c r="I969" s="12">
        <f>SUMPRODUCT((SUMIF('[1]كشف حساب عميل (51)'!$F$169:$F$189,"*338*",'[1]كشف حساب عميل (51)'!$E$169:$E$189)))</f>
        <v>0</v>
      </c>
      <c r="J969" s="12">
        <f>SUMPRODUCT((SUMIF('[1]كشف حساب عميل (51)'!$F$169:$F$189,"*330*",'[1]كشف حساب عميل (51)'!$E$169:$E$189)))</f>
        <v>0</v>
      </c>
      <c r="K969" s="12">
        <f>SUMPRODUCT((SUMIF('[1]كشف حساب عميل (51)'!$F$169:$F$189,"*580*",'[1]كشف حساب عميل (51)'!$E$169:$E$189)))</f>
        <v>0</v>
      </c>
      <c r="L969" s="12">
        <f>SUMPRODUCT((SUMIF('[1]كشف حساب عميل (51)'!$F$169:$F$189,"*430 لتر برستيج*",'[1]كشف حساب عميل (51)'!$E$169:$E$189)))</f>
        <v>0</v>
      </c>
      <c r="M969" s="12">
        <f>SUMPRODUCT((SUMIF('[1]كشف حساب عميل (51)'!$F$169:$F$189,"*340 لتر برستيج*",'[1]كشف حساب عميل (51)'!$E$169:$E$189)))</f>
        <v>0</v>
      </c>
      <c r="N969" s="12">
        <f>SUMPRODUCT((SUMIF('[1]كشف حساب عميل (51)'!$F$169:$F$189,"*339 لتر برستيج*",'[1]كشف حساب عميل (51)'!$E$169:$E$189)))</f>
        <v>0</v>
      </c>
      <c r="O969" s="12">
        <f>SUMPRODUCT((SUMIF('[1]كشف حساب عميل (51)'!$F$169:$F$189,"*320*",'[1]كشف حساب عميل (51)'!$E$169:$E$189)))</f>
        <v>0</v>
      </c>
      <c r="P969" s="12">
        <f>SUMPRODUCT((SUMIF('[1]كشف حساب عميل (51)'!$F$169:$F$189,"*290*",'[1]كشف حساب عميل (51)'!$E$169:$E$189)))</f>
        <v>0</v>
      </c>
      <c r="Q969" s="12">
        <f>SUMPRODUCT((SUMIF('[1]كشف حساب عميل (51)'!$F$169:$F$189,"*335 لتر اوسكار*",'[1]كشف حساب عميل (51)'!$E$169:$E$189)))</f>
        <v>0</v>
      </c>
      <c r="R969" s="12">
        <f>SUMPRODUCT((SUMIF('[1]كشف حساب عميل (51)'!$F$169:$F$189,"*335 لتر برنسيسه*",'[1]كشف حساب عميل (51)'!$E$169:$E$189)))</f>
        <v>0</v>
      </c>
      <c r="S969" s="12">
        <f>SUMPRODUCT((SUMIF('[1]كشف حساب عميل (51)'!$F$169:$F$189,"*328*",'[1]كشف حساب عميل (51)'!$E$169:$E$189)))</f>
        <v>0</v>
      </c>
      <c r="T969" s="12">
        <f>SUMPRODUCT((SUMIF('[1]كشف حساب عميل (51)'!$F$169:$F$189,"*7 درج نوفرست*",'[1]كشف حساب عميل (51)'!$E$169:$E$189)))</f>
        <v>0</v>
      </c>
      <c r="U969" s="12">
        <f>SUMPRODUCT((SUMIF('[1]كشف حساب عميل (51)'!$F$169:$F$189,"*6 درج نوفرست*",'[1]كشف حساب عميل (51)'!$E$169:$E$189)))</f>
        <v>0</v>
      </c>
      <c r="V969" s="12">
        <f>SUMPRODUCT((SUMIF('[1]كشف حساب عميل (51)'!$F$169:$F$189,"*5 درج نوفرست*",'[1]كشف حساب عميل (51)'!$E$169:$E$189)))</f>
        <v>0</v>
      </c>
      <c r="W969" s="12">
        <f>SUMPRODUCT((SUMIF('[1]كشف حساب عميل (51)'!$F$169:$F$189,"*6 درج معدل*",'[1]كشف حساب عميل (51)'!$E$169:$E$189)))</f>
        <v>0</v>
      </c>
      <c r="X969" s="12">
        <f>SUMPRODUCT((SUMIF('[1]كشف حساب عميل (51)'!$F$169:$F$189,"*5 درج معدل*",'[1]كشف حساب عميل (51)'!$E$169:$E$189)))</f>
        <v>0</v>
      </c>
      <c r="Y969" s="12">
        <f>SUMPRODUCT((SUMIF('[1]كشف حساب عميل (51)'!$F$169:$F$189,"*4 درج*",'[1]كشف حساب عميل (51)'!$E$169:$E$189)))</f>
        <v>0</v>
      </c>
      <c r="Z969" s="12">
        <f t="shared" si="400"/>
        <v>0</v>
      </c>
    </row>
    <row r="970" spans="1:26" ht="17.25" hidden="1" thickTop="1" thickBot="1">
      <c r="A970" s="9" t="str">
        <f>'[1]عملاء الفرع'!$E$4</f>
        <v>اشرف مصطفى الشعله</v>
      </c>
      <c r="B970" s="13">
        <v>41214</v>
      </c>
      <c r="C970" s="11">
        <v>41214</v>
      </c>
      <c r="D970" s="12">
        <f>SUMPRODUCT((SUMIF('[1]كشف حساب عميل (51)'!$F$191:$F$202,"*560*",'[1]كشف حساب عميل (51)'!$E$191:$E$202)))</f>
        <v>0</v>
      </c>
      <c r="E970" s="12">
        <f>SUMPRODUCT((SUMIF('[1]كشف حساب عميل (51)'!$F$191:$F$202,"*510*",'[1]كشف حساب عميل (51)'!$E$191:$E$202)))</f>
        <v>0</v>
      </c>
      <c r="F970" s="12">
        <f>SUMPRODUCT((SUMIF('[1]كشف حساب عميل (51)'!$F$191:$F$202,"*430 لتر نوفرست*",'[1]كشف حساب عميل (51)'!$E$191:$E$202)))</f>
        <v>0</v>
      </c>
      <c r="G970" s="12">
        <f>SUMPRODUCT((SUMIF('[1]كشف حساب عميل (51)'!$F$191:$F$202,"*340 لتر نوفرست*",'[1]كشف حساب عميل (51)'!$E$191:$E$202)))</f>
        <v>0</v>
      </c>
      <c r="H970" s="12">
        <f>SUMPRODUCT((SUMIF('[1]كشف حساب عميل (51)'!$F$191:$F$202,"*339 لتر نوفرست*",'[1]كشف حساب عميل (51)'!$E$191:$E$202)))</f>
        <v>0</v>
      </c>
      <c r="I970" s="12">
        <f>SUMPRODUCT((SUMIF('[1]كشف حساب عميل (51)'!$F$191:$F$202,"*338*",'[1]كشف حساب عميل (51)'!$E$191:$E$202)))</f>
        <v>0</v>
      </c>
      <c r="J970" s="12">
        <f>SUMPRODUCT((SUMIF('[1]كشف حساب عميل (51)'!$F$191:$F$202,"*330*",'[1]كشف حساب عميل (51)'!$E$191:$E$202)))</f>
        <v>0</v>
      </c>
      <c r="K970" s="12">
        <f>SUMPRODUCT((SUMIF('[1]كشف حساب عميل (51)'!$F$191:$F$202,"*580*",'[1]كشف حساب عميل (51)'!$E$191:$E$202)))</f>
        <v>0</v>
      </c>
      <c r="L970" s="12">
        <f>SUMPRODUCT((SUMIF('[1]كشف حساب عميل (51)'!$F$191:$F$202,"*430 لتر برستيج*",'[1]كشف حساب عميل (51)'!$E$191:$E$202)))</f>
        <v>0</v>
      </c>
      <c r="M970" s="12">
        <f>SUMPRODUCT((SUMIF('[1]كشف حساب عميل (51)'!$F$191:$F$202,"*340 لتر برستيج*",'[1]كشف حساب عميل (51)'!$E$191:$E$202)))</f>
        <v>0</v>
      </c>
      <c r="N970" s="12">
        <f>SUMPRODUCT((SUMIF('[1]كشف حساب عميل (51)'!$F$191:$F$202,"*339 لتر برستيج*",'[1]كشف حساب عميل (51)'!$E$191:$E$202)))</f>
        <v>0</v>
      </c>
      <c r="O970" s="12">
        <f>SUMPRODUCT((SUMIF('[1]كشف حساب عميل (51)'!$F$191:$F$202,"*320*",'[1]كشف حساب عميل (51)'!$E$191:$E$202)))</f>
        <v>0</v>
      </c>
      <c r="P970" s="12">
        <f>SUMPRODUCT((SUMIF('[1]كشف حساب عميل (51)'!$F$191:$F$202,"*290*",'[1]كشف حساب عميل (51)'!$E$191:$E$202)))</f>
        <v>0</v>
      </c>
      <c r="Q970" s="12">
        <f>SUMPRODUCT((SUMIF('[1]كشف حساب عميل (51)'!$F$191:$F$202,"*335 لتر اوسكار*",'[1]كشف حساب عميل (51)'!$E$191:$E$202)))</f>
        <v>0</v>
      </c>
      <c r="R970" s="12">
        <f>SUMPRODUCT((SUMIF('[1]كشف حساب عميل (51)'!$F$191:$F$202,"*335 لتر برنسيسه*",'[1]كشف حساب عميل (51)'!$E$191:$E$202)))</f>
        <v>0</v>
      </c>
      <c r="S970" s="12">
        <f>SUMPRODUCT((SUMIF('[1]كشف حساب عميل (51)'!$F$191:$F$202,"*328*",'[1]كشف حساب عميل (51)'!$E$191:$E$202)))</f>
        <v>0</v>
      </c>
      <c r="T970" s="12">
        <f>SUMPRODUCT((SUMIF('[1]كشف حساب عميل (51)'!$F$191:$F$202,"*7 درج نوفرست*",'[1]كشف حساب عميل (51)'!$E$191:$E$202)))</f>
        <v>0</v>
      </c>
      <c r="U970" s="12">
        <f>SUMPRODUCT((SUMIF('[1]كشف حساب عميل (51)'!$F$191:$F$202,"*6 درج نوفرست*",'[1]كشف حساب عميل (51)'!$E$191:$E$202)))</f>
        <v>0</v>
      </c>
      <c r="V970" s="12">
        <f>SUMPRODUCT((SUMIF('[1]كشف حساب عميل (51)'!$F$191:$F$202,"*5 درج نوفرست*",'[1]كشف حساب عميل (51)'!$E$191:$E$202)))</f>
        <v>0</v>
      </c>
      <c r="W970" s="12">
        <f>SUMPRODUCT((SUMIF('[1]كشف حساب عميل (51)'!$F$191:$F$202,"*6 درج معدل*",'[1]كشف حساب عميل (51)'!$E$191:$E$202)))</f>
        <v>0</v>
      </c>
      <c r="X970" s="12">
        <f>SUMPRODUCT((SUMIF('[1]كشف حساب عميل (51)'!$F$191:$F$202,"*5 درج معدل*",'[1]كشف حساب عميل (51)'!$E$191:$E$202)))</f>
        <v>0</v>
      </c>
      <c r="Y970" s="12">
        <f>SUMPRODUCT((SUMIF('[1]كشف حساب عميل (51)'!$F$191:$F$202,"*4 درج*",'[1]كشف حساب عميل (51)'!$E$191:$E$202)))</f>
        <v>0</v>
      </c>
      <c r="Z970" s="12">
        <f t="shared" si="400"/>
        <v>0</v>
      </c>
    </row>
    <row r="971" spans="1:26" ht="17.25" hidden="1" thickTop="1" thickBot="1">
      <c r="A971" s="9" t="str">
        <f>'[1]عملاء الفرع'!$E$4</f>
        <v>اشرف مصطفى الشعله</v>
      </c>
      <c r="B971" s="13">
        <v>41244</v>
      </c>
      <c r="C971" s="11">
        <v>41244</v>
      </c>
      <c r="D971" s="12">
        <f>SUMPRODUCT((SUMIF('[1]كشف حساب عميل (51)'!$F$204:$F$216,"*560*",'[1]كشف حساب عميل (51)'!$E$204:$E$216)))</f>
        <v>0</v>
      </c>
      <c r="E971" s="12">
        <f>SUMPRODUCT((SUMIF('[1]كشف حساب عميل (51)'!$F$204:$F$216,"*510*",'[1]كشف حساب عميل (51)'!$E$204:$E$216)))</f>
        <v>0</v>
      </c>
      <c r="F971" s="12">
        <f>SUMPRODUCT((SUMIF('[1]كشف حساب عميل (51)'!$F$204:$F$216,"*430 لتر نوفرست*",'[1]كشف حساب عميل (51)'!$E$204:$E$216)))</f>
        <v>0</v>
      </c>
      <c r="G971" s="12">
        <f>SUMPRODUCT((SUMIF('[1]كشف حساب عميل (51)'!$F$204:$F$216,"*340 لتر نوفرست*",'[1]كشف حساب عميل (51)'!$E$204:$E$216)))</f>
        <v>0</v>
      </c>
      <c r="H971" s="12">
        <f>SUMPRODUCT((SUMIF('[1]كشف حساب عميل (51)'!$F$204:$F$216,"*339 لتر نوفرست*",'[1]كشف حساب عميل (51)'!$E$204:$E$216)))</f>
        <v>0</v>
      </c>
      <c r="I971" s="12">
        <f>SUMPRODUCT((SUMIF('[1]كشف حساب عميل (51)'!$F$204:$F$216,"*338*",'[1]كشف حساب عميل (51)'!$E$204:$E$216)))</f>
        <v>0</v>
      </c>
      <c r="J971" s="12">
        <f>SUMPRODUCT((SUMIF('[1]كشف حساب عميل (51)'!$F$204:$F$216,"*330*",'[1]كشف حساب عميل (51)'!$E$204:$E$216)))</f>
        <v>0</v>
      </c>
      <c r="K971" s="12">
        <f>SUMPRODUCT((SUMIF('[1]كشف حساب عميل (51)'!$F$204:$F$216,"*580*",'[1]كشف حساب عميل (51)'!$E$204:$E$216)))</f>
        <v>0</v>
      </c>
      <c r="L971" s="12">
        <f>SUMPRODUCT((SUMIF('[1]كشف حساب عميل (51)'!$F$204:$F$216,"*430 لتر برستيج*",'[1]كشف حساب عميل (51)'!$E$204:$E$216)))</f>
        <v>0</v>
      </c>
      <c r="M971" s="12">
        <f>SUMPRODUCT((SUMIF('[1]كشف حساب عميل (51)'!$F$204:$F$216,"*340 لتر برستيج*",'[1]كشف حساب عميل (51)'!$E$204:$E$216)))</f>
        <v>0</v>
      </c>
      <c r="N971" s="12">
        <f>SUMPRODUCT((SUMIF('[1]كشف حساب عميل (51)'!$F$204:$F$216,"*339 لتر برستيج*",'[1]كشف حساب عميل (51)'!$E$204:$E$216)))</f>
        <v>0</v>
      </c>
      <c r="O971" s="12">
        <f>SUMPRODUCT((SUMIF('[1]كشف حساب عميل (51)'!$F$204:$F$216,"*320*",'[1]كشف حساب عميل (51)'!$E$204:$E$216)))</f>
        <v>0</v>
      </c>
      <c r="P971" s="12">
        <f>SUMPRODUCT((SUMIF('[1]كشف حساب عميل (51)'!$F$204:$F$216,"*290*",'[1]كشف حساب عميل (51)'!$E$204:$E$216)))</f>
        <v>0</v>
      </c>
      <c r="Q971" s="12">
        <f>SUMPRODUCT((SUMIF('[1]كشف حساب عميل (51)'!$F$204:$F$216,"*335 لتر اوسكار*",'[1]كشف حساب عميل (51)'!$E$204:$E$216)))</f>
        <v>0</v>
      </c>
      <c r="R971" s="12">
        <f>SUMPRODUCT((SUMIF('[1]كشف حساب عميل (51)'!$F$204:$F$216,"*335 لتر برنسيسه*",'[1]كشف حساب عميل (51)'!$E$204:$E$216)))</f>
        <v>0</v>
      </c>
      <c r="S971" s="12">
        <f>SUMPRODUCT((SUMIF('[1]كشف حساب عميل (51)'!$F$204:$F$216,"*328*",'[1]كشف حساب عميل (51)'!$E$204:$E$216)))</f>
        <v>0</v>
      </c>
      <c r="T971" s="12">
        <f>SUMPRODUCT((SUMIF('[1]كشف حساب عميل (51)'!$F$204:$F$216,"*7 درج نوفرست*",'[1]كشف حساب عميل (51)'!$E$204:$E$216)))</f>
        <v>0</v>
      </c>
      <c r="U971" s="12">
        <f>SUMPRODUCT((SUMIF('[1]كشف حساب عميل (51)'!$F$204:$F$216,"*6 درج نوفرست*",'[1]كشف حساب عميل (51)'!$E$204:$E$216)))</f>
        <v>0</v>
      </c>
      <c r="V971" s="12">
        <f>SUMPRODUCT((SUMIF('[1]كشف حساب عميل (51)'!$F$204:$F$216,"*5 درج نوفرست*",'[1]كشف حساب عميل (51)'!$E$204:$E$216)))</f>
        <v>0</v>
      </c>
      <c r="W971" s="12">
        <f>SUMPRODUCT((SUMIF('[1]كشف حساب عميل (51)'!$F$204:$F$216,"*6 درج معدل*",'[1]كشف حساب عميل (51)'!$E$204:$E$216)))</f>
        <v>0</v>
      </c>
      <c r="X971" s="12">
        <f>SUMPRODUCT((SUMIF('[1]كشف حساب عميل (51)'!$F$204:$F$216,"*5 درج معدل*",'[1]كشف حساب عميل (51)'!$E$204:$E$216)))</f>
        <v>0</v>
      </c>
      <c r="Y971" s="12">
        <f>SUMPRODUCT((SUMIF('[1]كشف حساب عميل (51)'!$F$204:$F$216,"*4 درج*",'[1]كشف حساب عميل (51)'!$E$204:$E$216)))</f>
        <v>0</v>
      </c>
      <c r="Z971" s="12">
        <f t="shared" si="400"/>
        <v>0</v>
      </c>
    </row>
    <row r="972" spans="1:26" ht="17.25" hidden="1" thickTop="1" thickBot="1">
      <c r="A972" s="9" t="str">
        <f>'[1]عملاء الفرع'!$E$4</f>
        <v>اشرف مصطفى الشعله</v>
      </c>
      <c r="B972" s="13"/>
      <c r="C972" s="11" t="s">
        <v>29</v>
      </c>
      <c r="D972" s="12">
        <f>SUM(D969:D971)</f>
        <v>0</v>
      </c>
      <c r="E972" s="12">
        <f t="shared" ref="E972:Y972" si="405">SUM(E969:E971)</f>
        <v>0</v>
      </c>
      <c r="F972" s="12">
        <f t="shared" si="405"/>
        <v>0</v>
      </c>
      <c r="G972" s="12">
        <f t="shared" si="405"/>
        <v>0</v>
      </c>
      <c r="H972" s="12">
        <f t="shared" si="405"/>
        <v>0</v>
      </c>
      <c r="I972" s="12">
        <f t="shared" si="405"/>
        <v>0</v>
      </c>
      <c r="J972" s="12">
        <f t="shared" si="405"/>
        <v>0</v>
      </c>
      <c r="K972" s="12">
        <f t="shared" si="405"/>
        <v>0</v>
      </c>
      <c r="L972" s="12">
        <f t="shared" si="405"/>
        <v>0</v>
      </c>
      <c r="M972" s="12">
        <f t="shared" si="405"/>
        <v>0</v>
      </c>
      <c r="N972" s="12">
        <f t="shared" si="405"/>
        <v>0</v>
      </c>
      <c r="O972" s="12">
        <f t="shared" si="405"/>
        <v>0</v>
      </c>
      <c r="P972" s="12">
        <f t="shared" si="405"/>
        <v>0</v>
      </c>
      <c r="Q972" s="12">
        <f t="shared" si="405"/>
        <v>0</v>
      </c>
      <c r="R972" s="12">
        <f t="shared" si="405"/>
        <v>0</v>
      </c>
      <c r="S972" s="12">
        <f t="shared" si="405"/>
        <v>0</v>
      </c>
      <c r="T972" s="12">
        <f t="shared" si="405"/>
        <v>0</v>
      </c>
      <c r="U972" s="12">
        <f t="shared" si="405"/>
        <v>0</v>
      </c>
      <c r="V972" s="12">
        <f t="shared" si="405"/>
        <v>0</v>
      </c>
      <c r="W972" s="12">
        <f t="shared" si="405"/>
        <v>0</v>
      </c>
      <c r="X972" s="12">
        <f t="shared" si="405"/>
        <v>0</v>
      </c>
      <c r="Y972" s="12">
        <f t="shared" si="405"/>
        <v>0</v>
      </c>
      <c r="Z972" s="12">
        <f t="shared" si="400"/>
        <v>0</v>
      </c>
    </row>
    <row r="973" spans="1:26" ht="17.25" hidden="1" thickTop="1" thickBot="1">
      <c r="A973" s="9" t="str">
        <f>'[1]عملاء الفرع'!$E$4</f>
        <v>اشرف مصطفى الشعله</v>
      </c>
      <c r="B973" s="13"/>
      <c r="C973" s="11" t="s">
        <v>30</v>
      </c>
      <c r="D973" s="12">
        <f>SUM(D972,D968)</f>
        <v>0</v>
      </c>
      <c r="E973" s="12">
        <f t="shared" ref="E973:Y973" si="406">SUM(E972,E968)</f>
        <v>0</v>
      </c>
      <c r="F973" s="12">
        <f t="shared" si="406"/>
        <v>0</v>
      </c>
      <c r="G973" s="12">
        <f t="shared" si="406"/>
        <v>0</v>
      </c>
      <c r="H973" s="12">
        <f t="shared" si="406"/>
        <v>0</v>
      </c>
      <c r="I973" s="12">
        <f t="shared" si="406"/>
        <v>0</v>
      </c>
      <c r="J973" s="12">
        <f t="shared" si="406"/>
        <v>0</v>
      </c>
      <c r="K973" s="12">
        <f t="shared" si="406"/>
        <v>0</v>
      </c>
      <c r="L973" s="12">
        <f t="shared" si="406"/>
        <v>0</v>
      </c>
      <c r="M973" s="12">
        <f t="shared" si="406"/>
        <v>0</v>
      </c>
      <c r="N973" s="12">
        <f t="shared" si="406"/>
        <v>0</v>
      </c>
      <c r="O973" s="12">
        <f t="shared" si="406"/>
        <v>0</v>
      </c>
      <c r="P973" s="12">
        <f t="shared" si="406"/>
        <v>0</v>
      </c>
      <c r="Q973" s="12">
        <f t="shared" si="406"/>
        <v>0</v>
      </c>
      <c r="R973" s="12">
        <f t="shared" si="406"/>
        <v>0</v>
      </c>
      <c r="S973" s="12">
        <f t="shared" si="406"/>
        <v>0</v>
      </c>
      <c r="T973" s="12">
        <f t="shared" si="406"/>
        <v>0</v>
      </c>
      <c r="U973" s="12">
        <f t="shared" si="406"/>
        <v>0</v>
      </c>
      <c r="V973" s="12">
        <f t="shared" si="406"/>
        <v>0</v>
      </c>
      <c r="W973" s="12">
        <f t="shared" si="406"/>
        <v>0</v>
      </c>
      <c r="X973" s="12">
        <f t="shared" si="406"/>
        <v>0</v>
      </c>
      <c r="Y973" s="12">
        <f t="shared" si="406"/>
        <v>0</v>
      </c>
      <c r="Z973" s="12">
        <f t="shared" si="400"/>
        <v>0</v>
      </c>
    </row>
    <row r="974" spans="1:26" ht="17.25" hidden="1" thickTop="1" thickBot="1">
      <c r="A974" s="9" t="str">
        <f>'[1]عملاء الفرع'!$E$4</f>
        <v>اشرف مصطفى الشعله</v>
      </c>
      <c r="B974" s="13"/>
      <c r="C974" s="11" t="s">
        <v>31</v>
      </c>
      <c r="D974" s="12">
        <f>SUM(D973,D964)</f>
        <v>0</v>
      </c>
      <c r="E974" s="12">
        <f t="shared" ref="E974:Y974" si="407">SUM(E973,E964)</f>
        <v>0</v>
      </c>
      <c r="F974" s="12">
        <f t="shared" si="407"/>
        <v>0</v>
      </c>
      <c r="G974" s="12">
        <f t="shared" si="407"/>
        <v>0</v>
      </c>
      <c r="H974" s="12">
        <f t="shared" si="407"/>
        <v>0</v>
      </c>
      <c r="I974" s="12">
        <f t="shared" si="407"/>
        <v>0</v>
      </c>
      <c r="J974" s="12">
        <f t="shared" si="407"/>
        <v>0</v>
      </c>
      <c r="K974" s="12">
        <f t="shared" si="407"/>
        <v>0</v>
      </c>
      <c r="L974" s="12">
        <f t="shared" si="407"/>
        <v>0</v>
      </c>
      <c r="M974" s="12">
        <f t="shared" si="407"/>
        <v>0</v>
      </c>
      <c r="N974" s="12">
        <f t="shared" si="407"/>
        <v>0</v>
      </c>
      <c r="O974" s="12">
        <f t="shared" si="407"/>
        <v>0</v>
      </c>
      <c r="P974" s="12">
        <f t="shared" si="407"/>
        <v>0</v>
      </c>
      <c r="Q974" s="12">
        <f t="shared" si="407"/>
        <v>0</v>
      </c>
      <c r="R974" s="12">
        <f t="shared" si="407"/>
        <v>0</v>
      </c>
      <c r="S974" s="12">
        <f t="shared" si="407"/>
        <v>0</v>
      </c>
      <c r="T974" s="12">
        <f t="shared" si="407"/>
        <v>0</v>
      </c>
      <c r="U974" s="12">
        <f t="shared" si="407"/>
        <v>0</v>
      </c>
      <c r="V974" s="12">
        <f t="shared" si="407"/>
        <v>0</v>
      </c>
      <c r="W974" s="12">
        <f t="shared" si="407"/>
        <v>0</v>
      </c>
      <c r="X974" s="12">
        <f t="shared" si="407"/>
        <v>0</v>
      </c>
      <c r="Y974" s="12">
        <f t="shared" si="407"/>
        <v>0</v>
      </c>
      <c r="Z974" s="12">
        <f t="shared" si="400"/>
        <v>0</v>
      </c>
    </row>
    <row r="975" spans="1:26" ht="17.25" thickTop="1" thickBot="1">
      <c r="A975" s="9" t="str">
        <f>'[1]عملاء الفرع'!$E$5</f>
        <v>كشف حساب عميل (52)</v>
      </c>
      <c r="B975" s="13"/>
      <c r="C975" s="11">
        <v>40909</v>
      </c>
      <c r="D975" s="12">
        <f>SUMPRODUCT((SUMIF('[1]كشف حساب عميل (52)'!$F$7:$F$37,"*560*",'[1]كشف حساب عميل (52)'!$E$7:$E$37)))</f>
        <v>0</v>
      </c>
      <c r="E975" s="12">
        <f>SUMPRODUCT((SUMIF('[1]كشف حساب عميل (52)'!$F$7:$F$37,"*510*",'[1]كشف حساب عميل (52)'!$E$7:$E$37)))</f>
        <v>0</v>
      </c>
      <c r="F975" s="12">
        <f>SUMPRODUCT((SUMIF('[1]كشف حساب عميل (52)'!$F$7:$F$37,"*430 لتر نوفرست*",'[1]كشف حساب عميل (52)'!$E$7:$E$37)))</f>
        <v>0</v>
      </c>
      <c r="G975" s="12">
        <f>SUMPRODUCT((SUMIF('[1]كشف حساب عميل (52)'!$F$7:$F$37,"*340 لتر نوفرست*",'[1]كشف حساب عميل (52)'!$E$7:$E$37)))</f>
        <v>0</v>
      </c>
      <c r="H975" s="12">
        <f>SUMPRODUCT((SUMIF('[1]كشف حساب عميل (52)'!$F$7:$F$37,"*339 لتر نوفرست*",'[1]كشف حساب عميل (52)'!$E$7:$E$37)))</f>
        <v>0</v>
      </c>
      <c r="I975" s="12">
        <f>SUMPRODUCT((SUMIF('[1]كشف حساب عميل (52)'!$F$7:$F$37,"*338*",'[1]كشف حساب عميل (52)'!$E$7:$E$37)))</f>
        <v>0</v>
      </c>
      <c r="J975" s="12">
        <f>SUMPRODUCT((SUMIF('[1]كشف حساب عميل (52)'!$F$7:$F$37,"*330*",'[1]كشف حساب عميل (52)'!$E$7:$E$37)))</f>
        <v>0</v>
      </c>
      <c r="K975" s="12">
        <f>SUMPRODUCT((SUMIF('[1]كشف حساب عميل (52)'!$F$7:$F$37,"*580*",'[1]كشف حساب عميل (52)'!$E$7:$E$37)))</f>
        <v>0</v>
      </c>
      <c r="L975" s="12">
        <f>SUMPRODUCT((SUMIF('[1]كشف حساب عميل (52)'!$F$7:$F$37,"*430 لتر برستيج*",'[1]كشف حساب عميل (52)'!$E$7:$E$37)))</f>
        <v>0</v>
      </c>
      <c r="M975" s="12">
        <f>SUMPRODUCT((SUMIF('[1]كشف حساب عميل (52)'!$F$7:$F$37,"*340 لتر برستيج*",'[1]كشف حساب عميل (52)'!$E$7:$E$37)))</f>
        <v>0</v>
      </c>
      <c r="N975" s="12">
        <f>SUMPRODUCT((SUMIF('[1]كشف حساب عميل (52)'!$F$7:$F$37,"*339 لتر برستيج*",'[1]كشف حساب عميل (52)'!$E$7:$E$37)))</f>
        <v>0</v>
      </c>
      <c r="O975" s="12">
        <f>SUMPRODUCT((SUMIF('[1]كشف حساب عميل (52)'!$F$7:$F$37,"*320*",'[1]كشف حساب عميل (52)'!$E$7:$E$37)))</f>
        <v>0</v>
      </c>
      <c r="P975" s="12">
        <f>SUMPRODUCT((SUMIF('[1]كشف حساب عميل (52)'!$F$7:$F$37,"*290*",'[1]كشف حساب عميل (52)'!$E$7:$E$37)))</f>
        <v>0</v>
      </c>
      <c r="Q975" s="12">
        <f>SUMPRODUCT((SUMIF('[1]كشف حساب عميل (52)'!$F$7:$F$37,"*335 لتر اوسكار*",'[1]كشف حساب عميل (52)'!$E$7:$E$37)))</f>
        <v>0</v>
      </c>
      <c r="R975" s="12">
        <f>SUMPRODUCT((SUMIF('[1]كشف حساب عميل (52)'!$F$7:$F$37,"*335 لتر برنسيسه*",'[1]كشف حساب عميل (52)'!$E$7:$E$37)))</f>
        <v>0</v>
      </c>
      <c r="S975" s="12">
        <f>SUMPRODUCT((SUMIF('[1]كشف حساب عميل (52)'!$F$7:$F$37,"*328*",'[1]كشف حساب عميل (52)'!$E$7:$E$37)))</f>
        <v>0</v>
      </c>
      <c r="T975" s="12">
        <f>SUMPRODUCT((SUMIF('[1]كشف حساب عميل (52)'!$F$7:$F$37,"*7 درج نوفرست*",'[1]كشف حساب عميل (52)'!$E$7:$E$37)))</f>
        <v>0</v>
      </c>
      <c r="U975" s="12">
        <f>SUMPRODUCT((SUMIF('[1]كشف حساب عميل (52)'!$F$7:$F$37,"*6 درج نوفرست*",'[1]كشف حساب عميل (52)'!$E$7:$E$37)))</f>
        <v>0</v>
      </c>
      <c r="V975" s="12">
        <f>SUMPRODUCT((SUMIF('[1]كشف حساب عميل (52)'!$F$7:$F$37,"*5 درج نوفرست*",'[1]كشف حساب عميل (52)'!$E$7:$E$37)))</f>
        <v>0</v>
      </c>
      <c r="W975" s="12">
        <f>SUMPRODUCT((SUMIF('[1]كشف حساب عميل (52)'!$F$7:$F$37,"*6 درج معدل*",'[1]كشف حساب عميل (52)'!$E$7:$E$37)))</f>
        <v>0</v>
      </c>
      <c r="X975" s="12">
        <f>SUMPRODUCT((SUMIF('[1]كشف حساب عميل (52)'!$F$7:$F$37,"*5 درج معدل*",'[1]كشف حساب عميل (52)'!$E$7:$E$37)))</f>
        <v>0</v>
      </c>
      <c r="Y975" s="12">
        <f>SUMPRODUCT((SUMIF('[1]كشف حساب عميل (52)'!$F$7:$F$37,"*4 درج*",'[1]كشف حساب عميل (52)'!$E$7:$E$37)))</f>
        <v>0</v>
      </c>
      <c r="Z975" s="12">
        <f t="shared" si="400"/>
        <v>0</v>
      </c>
    </row>
    <row r="976" spans="1:26" ht="17.25" hidden="1" thickTop="1" thickBot="1">
      <c r="A976" s="9" t="str">
        <f>'[1]عملاء الفرع'!$E$5</f>
        <v>كشف حساب عميل (52)</v>
      </c>
      <c r="B976" s="10"/>
      <c r="C976" s="11">
        <v>40940</v>
      </c>
      <c r="D976" s="12">
        <f>SUMPRODUCT((SUMIF('[1]كشف حساب عميل (52)'!$F$39:$F$48,"*560*",'[1]كشف حساب عميل (52)'!$E$39:$E$48)))</f>
        <v>0</v>
      </c>
      <c r="E976" s="12">
        <f>SUMPRODUCT((SUMIF('[1]كشف حساب عميل (52)'!$F$39:$F$48,"*510*",'[1]كشف حساب عميل (52)'!$E$39:$E$48)))</f>
        <v>0</v>
      </c>
      <c r="F976" s="12">
        <f>SUMPRODUCT((SUMIF('[1]كشف حساب عميل (52)'!$F$39:$F$48,"*430 لتر نوفرست*",'[1]كشف حساب عميل (52)'!$E$39:$E$48)))</f>
        <v>0</v>
      </c>
      <c r="G976" s="12">
        <f>SUMPRODUCT((SUMIF('[1]كشف حساب عميل (52)'!$F$39:$F$48,"*340 لتر نوفرست*",'[1]كشف حساب عميل (52)'!$E$39:$E$48)))</f>
        <v>0</v>
      </c>
      <c r="H976" s="12">
        <f>SUMPRODUCT((SUMIF('[1]كشف حساب عميل (52)'!$F$39:$F$48,"*339 لتر نوفرست*",'[1]كشف حساب عميل (52)'!$E$39:$E$48)))</f>
        <v>0</v>
      </c>
      <c r="I976" s="12">
        <f>SUMPRODUCT((SUMIF('[1]كشف حساب عميل (52)'!$F$39:$F$48,"*338*",'[1]كشف حساب عميل (52)'!$E$39:$E$48)))</f>
        <v>0</v>
      </c>
      <c r="J976" s="12">
        <f>SUMPRODUCT((SUMIF('[1]كشف حساب عميل (52)'!$F$39:$F$48,"*330*",'[1]كشف حساب عميل (52)'!$E$39:$E$48)))</f>
        <v>0</v>
      </c>
      <c r="K976" s="12">
        <f>SUMPRODUCT((SUMIF('[1]كشف حساب عميل (52)'!$F$39:$F$48,"*580*",'[1]كشف حساب عميل (52)'!$E$39:$E$48)))</f>
        <v>0</v>
      </c>
      <c r="L976" s="12">
        <f>SUMPRODUCT((SUMIF('[1]كشف حساب عميل (52)'!$F$39:$F$48,"*430 لتر برستيج*",'[1]كشف حساب عميل (52)'!$E$39:$E$48)))</f>
        <v>0</v>
      </c>
      <c r="M976" s="12">
        <f>SUMPRODUCT((SUMIF('[1]كشف حساب عميل (52)'!$F$39:$F$48,"*340 لتر برستيج*",'[1]كشف حساب عميل (52)'!$E$39:$E$48)))</f>
        <v>0</v>
      </c>
      <c r="N976" s="12">
        <f>SUMPRODUCT((SUMIF('[1]كشف حساب عميل (52)'!$F$39:$F$48,"*339 لتر برستيج*",'[1]كشف حساب عميل (52)'!$E$39:$E$48)))</f>
        <v>0</v>
      </c>
      <c r="O976" s="12">
        <f>SUMPRODUCT((SUMIF('[1]كشف حساب عميل (52)'!$F$39:$F$48,"*320*",'[1]كشف حساب عميل (52)'!$E$39:$E$48)))</f>
        <v>0</v>
      </c>
      <c r="P976" s="12">
        <f>SUMPRODUCT((SUMIF('[1]كشف حساب عميل (52)'!$F$39:$F$48,"*290*",'[1]كشف حساب عميل (52)'!$E$39:$E$48)))</f>
        <v>0</v>
      </c>
      <c r="Q976" s="12">
        <f>SUMPRODUCT((SUMIF('[1]كشف حساب عميل (52)'!$F$39:$F$48,"*335 لتر اوسكار*",'[1]كشف حساب عميل (52)'!$E$39:$E$48)))</f>
        <v>0</v>
      </c>
      <c r="R976" s="12">
        <f>SUMPRODUCT((SUMIF('[1]كشف حساب عميل (52)'!$F$39:$F$48,"*335 لتر برنسيسه*",'[1]كشف حساب عميل (52)'!$E$39:$E$48)))</f>
        <v>0</v>
      </c>
      <c r="S976" s="12">
        <f>SUMPRODUCT((SUMIF('[1]كشف حساب عميل (52)'!$F$39:$F$48,"*328*",'[1]كشف حساب عميل (52)'!$E$39:$E$48)))</f>
        <v>0</v>
      </c>
      <c r="T976" s="12">
        <f>SUMPRODUCT((SUMIF('[1]كشف حساب عميل (52)'!$F$39:$F$48,"*7 درج نوفرست*",'[1]كشف حساب عميل (52)'!$E$39:$E$48)))</f>
        <v>0</v>
      </c>
      <c r="U976" s="12">
        <f>SUMPRODUCT((SUMIF('[1]كشف حساب عميل (52)'!$F$39:$F$48,"*6 درج نوفرست*",'[1]كشف حساب عميل (52)'!$E$39:$E$48)))</f>
        <v>0</v>
      </c>
      <c r="V976" s="12">
        <f>SUMPRODUCT((SUMIF('[1]كشف حساب عميل (52)'!$F$39:$F$48,"*5 درج نوفرست*",'[1]كشف حساب عميل (52)'!$E$39:$E$48)))</f>
        <v>0</v>
      </c>
      <c r="W976" s="12">
        <f>SUMPRODUCT((SUMIF('[1]كشف حساب عميل (52)'!$F$39:$F$48,"*6 درج معدل*",'[1]كشف حساب عميل (52)'!$E$39:$E$48)))</f>
        <v>0</v>
      </c>
      <c r="X976" s="12">
        <f>SUMPRODUCT((SUMIF('[1]كشف حساب عميل (52)'!$F$39:$F$48,"*5 درج معدل*",'[1]كشف حساب عميل (52)'!$E$39:$E$48)))</f>
        <v>0</v>
      </c>
      <c r="Y976" s="12">
        <f>SUMPRODUCT((SUMIF('[1]كشف حساب عميل (52)'!$F$39:$F$48,"*4 درج*",'[1]كشف حساب عميل (52)'!$E$39:$E$48)))</f>
        <v>0</v>
      </c>
      <c r="Z976" s="12">
        <f t="shared" si="400"/>
        <v>0</v>
      </c>
    </row>
    <row r="977" spans="1:26" ht="17.25" hidden="1" thickTop="1" thickBot="1">
      <c r="A977" s="9" t="str">
        <f>'[1]عملاء الفرع'!$E$5</f>
        <v>كشف حساب عميل (52)</v>
      </c>
      <c r="B977" s="13"/>
      <c r="C977" s="11">
        <v>40969</v>
      </c>
      <c r="D977" s="12">
        <f>SUMPRODUCT((SUMIF('[1]كشف حساب عميل (52)'!$F$50:$F$60,"*560*",'[1]كشف حساب عميل (52)'!$E$50:$E$60)))</f>
        <v>0</v>
      </c>
      <c r="E977" s="12">
        <f>SUMPRODUCT((SUMIF('[1]كشف حساب عميل (52)'!$F$50:$F$60,"*510*",'[1]كشف حساب عميل (52)'!$E$50:$E$60)))</f>
        <v>0</v>
      </c>
      <c r="F977" s="12">
        <f>SUMPRODUCT((SUMIF('[1]كشف حساب عميل (52)'!$F$50:$F$60,"*430 لتر نوفرست*",'[1]كشف حساب عميل (52)'!$E$50:$E$60)))</f>
        <v>0</v>
      </c>
      <c r="G977" s="12">
        <f>SUMPRODUCT((SUMIF('[1]كشف حساب عميل (52)'!$F$50:$F$60,"*340 لتر نوفرست*",'[1]كشف حساب عميل (52)'!$E$50:$E$60)))</f>
        <v>0</v>
      </c>
      <c r="H977" s="12">
        <f>SUMPRODUCT((SUMIF('[1]كشف حساب عميل (52)'!$F$50:$F$60,"*339 لتر نوفرست*",'[1]كشف حساب عميل (52)'!$E$50:$E$60)))</f>
        <v>0</v>
      </c>
      <c r="I977" s="12">
        <f>SUMPRODUCT((SUMIF('[1]كشف حساب عميل (52)'!$F$50:$F$60,"*338*",'[1]كشف حساب عميل (52)'!$E$50:$E$60)))</f>
        <v>0</v>
      </c>
      <c r="J977" s="12">
        <f>SUMPRODUCT((SUMIF('[1]كشف حساب عميل (52)'!$F$50:$F$60,"*330*",'[1]كشف حساب عميل (52)'!$E$50:$E$60)))</f>
        <v>0</v>
      </c>
      <c r="K977" s="12">
        <f>SUMPRODUCT((SUMIF('[1]كشف حساب عميل (52)'!$F$50:$F$60,"*580*",'[1]كشف حساب عميل (52)'!$E$50:$E$60)))</f>
        <v>0</v>
      </c>
      <c r="L977" s="12">
        <f>SUMPRODUCT((SUMIF('[1]كشف حساب عميل (52)'!$F$50:$F$60,"*430 لتر برستيج*",'[1]كشف حساب عميل (52)'!$E$50:$E$60)))</f>
        <v>0</v>
      </c>
      <c r="M977" s="12">
        <f>SUMPRODUCT((SUMIF('[1]كشف حساب عميل (52)'!$F$50:$F$60,"*340 لتر برستيج*",'[1]كشف حساب عميل (52)'!$E$50:$E$60)))</f>
        <v>0</v>
      </c>
      <c r="N977" s="12">
        <f>SUMPRODUCT((SUMIF('[1]كشف حساب عميل (52)'!$F$50:$F$60,"*339 لتر برستيج*",'[1]كشف حساب عميل (52)'!$E$50:$E$60)))</f>
        <v>0</v>
      </c>
      <c r="O977" s="12">
        <f>SUMPRODUCT((SUMIF('[1]كشف حساب عميل (52)'!$F$50:$F$60,"*320*",'[1]كشف حساب عميل (52)'!$E$50:$E$60)))</f>
        <v>0</v>
      </c>
      <c r="P977" s="12">
        <f>SUMPRODUCT((SUMIF('[1]كشف حساب عميل (52)'!$F$50:$F$60,"*290*",'[1]كشف حساب عميل (52)'!$E$50:$E$60)))</f>
        <v>0</v>
      </c>
      <c r="Q977" s="12">
        <f>SUMPRODUCT((SUMIF('[1]كشف حساب عميل (52)'!$F$50:$F$60,"*335 لتر اوسكار*",'[1]كشف حساب عميل (52)'!$E$50:$E$60)))</f>
        <v>0</v>
      </c>
      <c r="R977" s="12">
        <f>SUMPRODUCT((SUMIF('[1]كشف حساب عميل (52)'!$F$50:$F$60,"*335 لتر برنسيسه*",'[1]كشف حساب عميل (52)'!$E$50:$E$60)))</f>
        <v>0</v>
      </c>
      <c r="S977" s="12">
        <f>SUMPRODUCT((SUMIF('[1]كشف حساب عميل (52)'!$F$50:$F$60,"*328*",'[1]كشف حساب عميل (52)'!$E$50:$E$60)))</f>
        <v>0</v>
      </c>
      <c r="T977" s="12">
        <f>SUMPRODUCT((SUMIF('[1]كشف حساب عميل (52)'!$F$50:$F$60,"*7 درج نوفرست*",'[1]كشف حساب عميل (52)'!$E$50:$E$60)))</f>
        <v>0</v>
      </c>
      <c r="U977" s="12">
        <f>SUMPRODUCT((SUMIF('[1]كشف حساب عميل (52)'!$F$50:$F$60,"*6 درج نوفرست*",'[1]كشف حساب عميل (52)'!$E$50:$E$60)))</f>
        <v>0</v>
      </c>
      <c r="V977" s="12">
        <f>SUMPRODUCT((SUMIF('[1]كشف حساب عميل (52)'!$F$50:$F$60,"*5 درج نوفرست*",'[1]كشف حساب عميل (52)'!$E$50:$E$60)))</f>
        <v>0</v>
      </c>
      <c r="W977" s="12">
        <f>SUMPRODUCT((SUMIF('[1]كشف حساب عميل (52)'!$F$50:$F$60,"*6 درج معدل*",'[1]كشف حساب عميل (52)'!$E$50:$E$60)))</f>
        <v>0</v>
      </c>
      <c r="X977" s="12">
        <f>SUMPRODUCT((SUMIF('[1]كشف حساب عميل (52)'!$F$50:$F$60,"*5 درج معدل*",'[1]كشف حساب عميل (52)'!$E$50:$E$60)))</f>
        <v>0</v>
      </c>
      <c r="Y977" s="12">
        <f>SUMPRODUCT((SUMIF('[1]كشف حساب عميل (52)'!$F$50:$F$60,"*4 درج*",'[1]كشف حساب عميل (52)'!$E$50:$E$60)))</f>
        <v>0</v>
      </c>
      <c r="Z977" s="12">
        <f t="shared" si="400"/>
        <v>0</v>
      </c>
    </row>
    <row r="978" spans="1:26" ht="17.25" hidden="1" thickTop="1" thickBot="1">
      <c r="A978" s="9" t="str">
        <f>'[1]عملاء الفرع'!$E$5</f>
        <v>كشف حساب عميل (52)</v>
      </c>
      <c r="B978" s="13"/>
      <c r="C978" s="11" t="s">
        <v>25</v>
      </c>
      <c r="D978" s="12">
        <f t="shared" ref="D978" si="408">SUM(D975:D977)</f>
        <v>0</v>
      </c>
      <c r="E978" s="12">
        <f t="shared" ref="E978:Y978" si="409">SUM(E975:E977)</f>
        <v>0</v>
      </c>
      <c r="F978" s="12">
        <f t="shared" si="409"/>
        <v>0</v>
      </c>
      <c r="G978" s="12">
        <f t="shared" si="409"/>
        <v>0</v>
      </c>
      <c r="H978" s="12">
        <f t="shared" si="409"/>
        <v>0</v>
      </c>
      <c r="I978" s="12">
        <f t="shared" si="409"/>
        <v>0</v>
      </c>
      <c r="J978" s="12">
        <f t="shared" si="409"/>
        <v>0</v>
      </c>
      <c r="K978" s="12">
        <f t="shared" si="409"/>
        <v>0</v>
      </c>
      <c r="L978" s="12">
        <f t="shared" si="409"/>
        <v>0</v>
      </c>
      <c r="M978" s="12">
        <f t="shared" si="409"/>
        <v>0</v>
      </c>
      <c r="N978" s="12">
        <f t="shared" si="409"/>
        <v>0</v>
      </c>
      <c r="O978" s="12">
        <f t="shared" si="409"/>
        <v>0</v>
      </c>
      <c r="P978" s="12">
        <f t="shared" si="409"/>
        <v>0</v>
      </c>
      <c r="Q978" s="12">
        <f t="shared" si="409"/>
        <v>0</v>
      </c>
      <c r="R978" s="12">
        <f t="shared" si="409"/>
        <v>0</v>
      </c>
      <c r="S978" s="12">
        <f t="shared" si="409"/>
        <v>0</v>
      </c>
      <c r="T978" s="12">
        <f t="shared" si="409"/>
        <v>0</v>
      </c>
      <c r="U978" s="12">
        <f t="shared" si="409"/>
        <v>0</v>
      </c>
      <c r="V978" s="12">
        <f t="shared" si="409"/>
        <v>0</v>
      </c>
      <c r="W978" s="12">
        <f t="shared" si="409"/>
        <v>0</v>
      </c>
      <c r="X978" s="12">
        <f t="shared" si="409"/>
        <v>0</v>
      </c>
      <c r="Y978" s="12">
        <f t="shared" si="409"/>
        <v>0</v>
      </c>
      <c r="Z978" s="12">
        <f t="shared" si="400"/>
        <v>0</v>
      </c>
    </row>
    <row r="979" spans="1:26" ht="17.25" hidden="1" thickTop="1" thickBot="1">
      <c r="A979" s="9" t="str">
        <f>'[1]عملاء الفرع'!$E$5</f>
        <v>كشف حساب عميل (52)</v>
      </c>
      <c r="B979" s="13"/>
      <c r="C979" s="11">
        <v>41000</v>
      </c>
      <c r="D979" s="12">
        <f>SUMPRODUCT((SUMIF('[1]كشف حساب عميل (52)'!$F$62:$F$72,"*560*",'[1]كشف حساب عميل (52)'!$E$62:$E$72)))</f>
        <v>0</v>
      </c>
      <c r="E979" s="12">
        <f>SUMPRODUCT((SUMIF('[1]كشف حساب عميل (52)'!$F$62:$F$72,"*510*",'[1]كشف حساب عميل (52)'!$E$62:$E$72)))</f>
        <v>0</v>
      </c>
      <c r="F979" s="12">
        <f>SUMPRODUCT((SUMIF('[1]كشف حساب عميل (52)'!$F$62:$F$72,"*430 لتر نوفرست*",'[1]كشف حساب عميل (52)'!$E$62:$E$72)))</f>
        <v>0</v>
      </c>
      <c r="G979" s="12">
        <f>SUMPRODUCT((SUMIF('[1]كشف حساب عميل (52)'!$F$62:$F$72,"*340 لتر نوفرست*",'[1]كشف حساب عميل (52)'!$E$62:$E$72)))</f>
        <v>0</v>
      </c>
      <c r="H979" s="12">
        <f>SUMPRODUCT((SUMIF('[1]كشف حساب عميل (52)'!$F$62:$F$72,"*339 لتر نوفرست*",'[1]كشف حساب عميل (52)'!$E$62:$E$72)))</f>
        <v>0</v>
      </c>
      <c r="I979" s="12">
        <f>SUMPRODUCT((SUMIF('[1]كشف حساب عميل (52)'!$F$62:$F$72,"*338*",'[1]كشف حساب عميل (52)'!$E$62:$E$72)))</f>
        <v>0</v>
      </c>
      <c r="J979" s="12">
        <f>SUMPRODUCT((SUMIF('[1]كشف حساب عميل (52)'!$F$62:$F$72,"*330*",'[1]كشف حساب عميل (52)'!$E$62:$E$72)))</f>
        <v>0</v>
      </c>
      <c r="K979" s="12">
        <f>SUMPRODUCT((SUMIF('[1]كشف حساب عميل (52)'!$F$62:$F$72,"*580*",'[1]كشف حساب عميل (52)'!$E$62:$E$72)))</f>
        <v>0</v>
      </c>
      <c r="L979" s="12">
        <f>SUMPRODUCT((SUMIF('[1]كشف حساب عميل (52)'!$F$62:$F$72,"*430 لتر برستيج*",'[1]كشف حساب عميل (52)'!$E$62:$E$72)))</f>
        <v>0</v>
      </c>
      <c r="M979" s="12">
        <f>SUMPRODUCT((SUMIF('[1]كشف حساب عميل (52)'!$F$62:$F$72,"*340 لتر برستيج*",'[1]كشف حساب عميل (52)'!$E$62:$E$72)))</f>
        <v>0</v>
      </c>
      <c r="N979" s="12">
        <f>SUMPRODUCT((SUMIF('[1]كشف حساب عميل (52)'!$F$62:$F$72,"*339 لتر برستيج*",'[1]كشف حساب عميل (52)'!$E$62:$E$72)))</f>
        <v>0</v>
      </c>
      <c r="O979" s="12">
        <f>SUMPRODUCT((SUMIF('[1]كشف حساب عميل (52)'!$F$62:$F$72,"*320*",'[1]كشف حساب عميل (52)'!$E$62:$E$72)))</f>
        <v>0</v>
      </c>
      <c r="P979" s="12">
        <f>SUMPRODUCT((SUMIF('[1]كشف حساب عميل (52)'!$F$62:$F$72,"*290*",'[1]كشف حساب عميل (52)'!$E$62:$E$72)))</f>
        <v>0</v>
      </c>
      <c r="Q979" s="12">
        <f>SUMPRODUCT((SUMIF('[1]كشف حساب عميل (52)'!$F$62:$F$72,"*335 لتر اوسكار*",'[1]كشف حساب عميل (52)'!$E$62:$E$72)))</f>
        <v>0</v>
      </c>
      <c r="R979" s="12">
        <f>SUMPRODUCT((SUMIF('[1]كشف حساب عميل (52)'!$F$62:$F$72,"*335 لتر برنسيسه*",'[1]كشف حساب عميل (52)'!$E$62:$E$72)))</f>
        <v>0</v>
      </c>
      <c r="S979" s="12">
        <f>SUMPRODUCT((SUMIF('[1]كشف حساب عميل (52)'!$F$62:$F$72,"*328*",'[1]كشف حساب عميل (52)'!$E$62:$E$72)))</f>
        <v>0</v>
      </c>
      <c r="T979" s="12">
        <f>SUMPRODUCT((SUMIF('[1]كشف حساب عميل (52)'!$F$62:$F$72,"*7 درج نوفرست*",'[1]كشف حساب عميل (52)'!$E$62:$E$72)))</f>
        <v>0</v>
      </c>
      <c r="U979" s="12">
        <f>SUMPRODUCT((SUMIF('[1]كشف حساب عميل (52)'!$F$62:$F$72,"*6 درج نوفرست*",'[1]كشف حساب عميل (52)'!$E$62:$E$72)))</f>
        <v>0</v>
      </c>
      <c r="V979" s="12">
        <f>SUMPRODUCT((SUMIF('[1]كشف حساب عميل (52)'!$F$62:$F$72,"*5 درج نوفرست*",'[1]كشف حساب عميل (52)'!$E$62:$E$72)))</f>
        <v>0</v>
      </c>
      <c r="W979" s="12">
        <f>SUMPRODUCT((SUMIF('[1]كشف حساب عميل (52)'!$F$62:$F$72,"*6 درج معدل*",'[1]كشف حساب عميل (52)'!$E$62:$E$72)))</f>
        <v>0</v>
      </c>
      <c r="X979" s="12">
        <f>SUMPRODUCT((SUMIF('[1]كشف حساب عميل (52)'!$F$62:$F$72,"*5 درج معدل*",'[1]كشف حساب عميل (52)'!$E$62:$E$72)))</f>
        <v>0</v>
      </c>
      <c r="Y979" s="12">
        <f>SUMPRODUCT((SUMIF('[1]كشف حساب عميل (52)'!$F$62:$F$72,"*4 درج*",'[1]كشف حساب عميل (52)'!$E$62:$E$72)))</f>
        <v>0</v>
      </c>
      <c r="Z979" s="12">
        <f t="shared" si="400"/>
        <v>0</v>
      </c>
    </row>
    <row r="980" spans="1:26" ht="17.25" hidden="1" thickTop="1" thickBot="1">
      <c r="A980" s="9" t="str">
        <f>'[1]عملاء الفرع'!$E$5</f>
        <v>كشف حساب عميل (52)</v>
      </c>
      <c r="B980" s="13"/>
      <c r="C980" s="11">
        <v>41030</v>
      </c>
      <c r="D980" s="12">
        <f>SUMPRODUCT((SUMIF('[1]كشف حساب عميل (52)'!$F$74:$F$84,"*560*",'[1]كشف حساب عميل (52)'!$E$74:$E$84)))</f>
        <v>0</v>
      </c>
      <c r="E980" s="12">
        <f>SUMPRODUCT((SUMIF('[1]كشف حساب عميل (52)'!$F$74:$F$84,"*510*",'[1]كشف حساب عميل (52)'!$E$74:$E$84)))</f>
        <v>0</v>
      </c>
      <c r="F980" s="12">
        <f>SUMPRODUCT((SUMIF('[1]كشف حساب عميل (52)'!$F$74:$F$84,"*430 لتر نوفرست*",'[1]كشف حساب عميل (52)'!$E$74:$E$84)))</f>
        <v>0</v>
      </c>
      <c r="G980" s="12">
        <f>SUMPRODUCT((SUMIF('[1]كشف حساب عميل (52)'!$F$74:$F$84,"*340 لتر نوفرست*",'[1]كشف حساب عميل (52)'!$E$74:$E$84)))</f>
        <v>0</v>
      </c>
      <c r="H980" s="12">
        <f>SUMPRODUCT((SUMIF('[1]كشف حساب عميل (52)'!$F$74:$F$84,"*339 لتر نوفرست*",'[1]كشف حساب عميل (52)'!$E$74:$E$84)))</f>
        <v>0</v>
      </c>
      <c r="I980" s="12">
        <f>SUMPRODUCT((SUMIF('[1]كشف حساب عميل (52)'!$F$74:$F$84,"*338*",'[1]كشف حساب عميل (52)'!$E$74:$E$84)))</f>
        <v>0</v>
      </c>
      <c r="J980" s="12">
        <f>SUMPRODUCT((SUMIF('[1]كشف حساب عميل (52)'!$F$74:$F$84,"*330*",'[1]كشف حساب عميل (52)'!$E$74:$E$84)))</f>
        <v>0</v>
      </c>
      <c r="K980" s="12">
        <f>SUMPRODUCT((SUMIF('[1]كشف حساب عميل (52)'!$F$74:$F$84,"*580*",'[1]كشف حساب عميل (52)'!$E$74:$E$84)))</f>
        <v>0</v>
      </c>
      <c r="L980" s="12">
        <f>SUMPRODUCT((SUMIF('[1]كشف حساب عميل (52)'!$F$74:$F$84,"*430 لتر برستيج*",'[1]كشف حساب عميل (52)'!$E$74:$E$84)))</f>
        <v>0</v>
      </c>
      <c r="M980" s="12">
        <f>SUMPRODUCT((SUMIF('[1]كشف حساب عميل (52)'!$F$74:$F$84,"*340 لتر برستيج*",'[1]كشف حساب عميل (52)'!$E$74:$E$84)))</f>
        <v>0</v>
      </c>
      <c r="N980" s="12">
        <f>SUMPRODUCT((SUMIF('[1]كشف حساب عميل (52)'!$F$74:$F$84,"*339 لتر برستيج*",'[1]كشف حساب عميل (52)'!$E$74:$E$84)))</f>
        <v>0</v>
      </c>
      <c r="O980" s="12">
        <f>SUMPRODUCT((SUMIF('[1]كشف حساب عميل (52)'!$F$74:$F$84,"*320*",'[1]كشف حساب عميل (52)'!$E$74:$E$84)))</f>
        <v>0</v>
      </c>
      <c r="P980" s="12">
        <f>SUMPRODUCT((SUMIF('[1]كشف حساب عميل (52)'!$F$74:$F$84,"*290*",'[1]كشف حساب عميل (52)'!$E$74:$E$84)))</f>
        <v>0</v>
      </c>
      <c r="Q980" s="12">
        <f>SUMPRODUCT((SUMIF('[1]كشف حساب عميل (52)'!$F$74:$F$84,"*335 لتر اوسكار*",'[1]كشف حساب عميل (52)'!$E$74:$E$84)))</f>
        <v>0</v>
      </c>
      <c r="R980" s="12">
        <f>SUMPRODUCT((SUMIF('[1]كشف حساب عميل (52)'!$F$74:$F$84,"*335 لتر برنسيسه*",'[1]كشف حساب عميل (52)'!$E$74:$E$84)))</f>
        <v>0</v>
      </c>
      <c r="S980" s="12">
        <f>SUMPRODUCT((SUMIF('[1]كشف حساب عميل (52)'!$F$74:$F$84,"*328*",'[1]كشف حساب عميل (52)'!$E$74:$E$84)))</f>
        <v>0</v>
      </c>
      <c r="T980" s="12">
        <f>SUMPRODUCT((SUMIF('[1]كشف حساب عميل (52)'!$F$74:$F$84,"*7 درج نوفرست*",'[1]كشف حساب عميل (52)'!$E$74:$E$84)))</f>
        <v>0</v>
      </c>
      <c r="U980" s="12">
        <f>SUMPRODUCT((SUMIF('[1]كشف حساب عميل (52)'!$F$74:$F$84,"*6 درج نوفرست*",'[1]كشف حساب عميل (52)'!$E$74:$E$84)))</f>
        <v>0</v>
      </c>
      <c r="V980" s="12">
        <f>SUMPRODUCT((SUMIF('[1]كشف حساب عميل (52)'!$F$74:$F$84,"*5 درج نوفرست*",'[1]كشف حساب عميل (52)'!$E$74:$E$84)))</f>
        <v>0</v>
      </c>
      <c r="W980" s="12">
        <f>SUMPRODUCT((SUMIF('[1]كشف حساب عميل (52)'!$F$74:$F$84,"*6 درج معدل*",'[1]كشف حساب عميل (52)'!$E$74:$E$84)))</f>
        <v>0</v>
      </c>
      <c r="X980" s="12">
        <f>SUMPRODUCT((SUMIF('[1]كشف حساب عميل (52)'!$F$74:$F$84,"*5 درج معدل*",'[1]كشف حساب عميل (52)'!$E$74:$E$84)))</f>
        <v>0</v>
      </c>
      <c r="Y980" s="12">
        <f>SUMPRODUCT((SUMIF('[1]كشف حساب عميل (52)'!$F$74:$F$84,"*4 درج*",'[1]كشف حساب عميل (52)'!$E$74:$E$84)))</f>
        <v>0</v>
      </c>
      <c r="Z980" s="12">
        <f t="shared" si="400"/>
        <v>0</v>
      </c>
    </row>
    <row r="981" spans="1:26" ht="17.25" hidden="1" thickTop="1" thickBot="1">
      <c r="A981" s="9" t="str">
        <f>'[1]عملاء الفرع'!$E$5</f>
        <v>كشف حساب عميل (52)</v>
      </c>
      <c r="B981" s="14"/>
      <c r="C981" s="15">
        <v>41061</v>
      </c>
      <c r="D981" s="12">
        <f>SUMPRODUCT((SUMIF('[1]كشف حساب عميل (52)'!$F$86:$F$96,"*560*",'[1]كشف حساب عميل (52)'!$E$86:$E$96)))</f>
        <v>0</v>
      </c>
      <c r="E981" s="12">
        <f>SUMPRODUCT((SUMIF('[1]كشف حساب عميل (52)'!$F$86:$F$96,"*510*",'[1]كشف حساب عميل (52)'!$E$86:$E$96)))</f>
        <v>0</v>
      </c>
      <c r="F981" s="12">
        <f>SUMPRODUCT((SUMIF('[1]كشف حساب عميل (52)'!$F$86:$F$96,"*430 لتر نوفرست*",'[1]كشف حساب عميل (52)'!$E$86:$E$96)))</f>
        <v>0</v>
      </c>
      <c r="G981" s="12">
        <f>SUMPRODUCT((SUMIF('[1]كشف حساب عميل (52)'!$F$86:$F$96,"*340 لتر نوفرست*",'[1]كشف حساب عميل (52)'!$E$86:$E$96)))</f>
        <v>0</v>
      </c>
      <c r="H981" s="12">
        <f>SUMPRODUCT((SUMIF('[1]كشف حساب عميل (52)'!$F$86:$F$96,"*339 لتر نوفرست*",'[1]كشف حساب عميل (52)'!$E$86:$E$96)))</f>
        <v>0</v>
      </c>
      <c r="I981" s="12">
        <f>SUMPRODUCT((SUMIF('[1]كشف حساب عميل (52)'!$F$86:$F$96,"*338*",'[1]كشف حساب عميل (52)'!$E$86:$E$96)))</f>
        <v>0</v>
      </c>
      <c r="J981" s="12">
        <f>SUMPRODUCT((SUMIF('[1]كشف حساب عميل (52)'!$F$86:$F$96,"*330*",'[1]كشف حساب عميل (52)'!$E$86:$E$96)))</f>
        <v>0</v>
      </c>
      <c r="K981" s="12">
        <f>SUMPRODUCT((SUMIF('[1]كشف حساب عميل (52)'!$F$86:$F$96,"*580*",'[1]كشف حساب عميل (52)'!$E$86:$E$96)))</f>
        <v>0</v>
      </c>
      <c r="L981" s="12">
        <f>SUMPRODUCT((SUMIF('[1]كشف حساب عميل (52)'!$F$86:$F$96,"*430 لتر برستيج*",'[1]كشف حساب عميل (52)'!$E$86:$E$96)))</f>
        <v>0</v>
      </c>
      <c r="M981" s="12">
        <f>SUMPRODUCT((SUMIF('[1]كشف حساب عميل (52)'!$F$86:$F$96,"*340 لتر برستيج*",'[1]كشف حساب عميل (52)'!$E$86:$E$96)))</f>
        <v>0</v>
      </c>
      <c r="N981" s="12">
        <f>SUMPRODUCT((SUMIF('[1]كشف حساب عميل (52)'!$F$86:$F$96,"*339 لتر برستيج*",'[1]كشف حساب عميل (52)'!$E$86:$E$96)))</f>
        <v>0</v>
      </c>
      <c r="O981" s="12">
        <f>SUMPRODUCT((SUMIF('[1]كشف حساب عميل (52)'!$F$86:$F$96,"*320*",'[1]كشف حساب عميل (52)'!$E$86:$E$96)))</f>
        <v>0</v>
      </c>
      <c r="P981" s="12">
        <f>SUMPRODUCT((SUMIF('[1]كشف حساب عميل (52)'!$F$86:$F$96,"*290*",'[1]كشف حساب عميل (52)'!$E$86:$E$96)))</f>
        <v>0</v>
      </c>
      <c r="Q981" s="12">
        <f>SUMPRODUCT((SUMIF('[1]كشف حساب عميل (52)'!$F$86:$F$96,"*335 لتر اوسكار*",'[1]كشف حساب عميل (52)'!$E$86:$E$96)))</f>
        <v>0</v>
      </c>
      <c r="R981" s="12">
        <f>SUMPRODUCT((SUMIF('[1]كشف حساب عميل (52)'!$F$86:$F$96,"*335 لتر برنسيسه*",'[1]كشف حساب عميل (52)'!$E$86:$E$96)))</f>
        <v>0</v>
      </c>
      <c r="S981" s="12">
        <f>SUMPRODUCT((SUMIF('[1]كشف حساب عميل (52)'!$F$86:$F$96,"*328*",'[1]كشف حساب عميل (52)'!$E$86:$E$96)))</f>
        <v>0</v>
      </c>
      <c r="T981" s="12">
        <f>SUMPRODUCT((SUMIF('[1]كشف حساب عميل (52)'!$F$86:$F$96,"*7 درج نوفرست*",'[1]كشف حساب عميل (52)'!$E$86:$E$96)))</f>
        <v>0</v>
      </c>
      <c r="U981" s="12">
        <f>SUMPRODUCT((SUMIF('[1]كشف حساب عميل (52)'!$F$86:$F$96,"*6 درج نوفرست*",'[1]كشف حساب عميل (52)'!$E$86:$E$96)))</f>
        <v>0</v>
      </c>
      <c r="V981" s="12">
        <f>SUMPRODUCT((SUMIF('[1]كشف حساب عميل (52)'!$F$86:$F$96,"*5 درج نوفرست*",'[1]كشف حساب عميل (52)'!$E$86:$E$96)))</f>
        <v>0</v>
      </c>
      <c r="W981" s="12">
        <f>SUMPRODUCT((SUMIF('[1]كشف حساب عميل (52)'!$F$86:$F$96,"*6 درج معدل*",'[1]كشف حساب عميل (52)'!$E$86:$E$96)))</f>
        <v>0</v>
      </c>
      <c r="X981" s="12">
        <f>SUMPRODUCT((SUMIF('[1]كشف حساب عميل (52)'!$F$86:$F$96,"*5 درج معدل*",'[1]كشف حساب عميل (52)'!$E$86:$E$96)))</f>
        <v>0</v>
      </c>
      <c r="Y981" s="12">
        <f>SUMPRODUCT((SUMIF('[1]كشف حساب عميل (52)'!$F$86:$F$96,"*4 درج*",'[1]كشف حساب عميل (52)'!$E$86:$E$96)))</f>
        <v>0</v>
      </c>
      <c r="Z981" s="12">
        <f t="shared" si="400"/>
        <v>0</v>
      </c>
    </row>
    <row r="982" spans="1:26" ht="17.25" hidden="1" thickTop="1" thickBot="1">
      <c r="A982" s="9" t="str">
        <f>'[1]عملاء الفرع'!$E$5</f>
        <v>كشف حساب عميل (52)</v>
      </c>
      <c r="B982" s="13"/>
      <c r="C982" s="11" t="s">
        <v>26</v>
      </c>
      <c r="D982" s="12">
        <f t="shared" ref="D982" si="410">SUM(D979:D981)</f>
        <v>0</v>
      </c>
      <c r="E982" s="12">
        <f t="shared" ref="E982:Y982" si="411">SUM(E979:E981)</f>
        <v>0</v>
      </c>
      <c r="F982" s="12">
        <f t="shared" si="411"/>
        <v>0</v>
      </c>
      <c r="G982" s="12">
        <f t="shared" si="411"/>
        <v>0</v>
      </c>
      <c r="H982" s="12">
        <f t="shared" si="411"/>
        <v>0</v>
      </c>
      <c r="I982" s="12">
        <f t="shared" si="411"/>
        <v>0</v>
      </c>
      <c r="J982" s="12">
        <f t="shared" si="411"/>
        <v>0</v>
      </c>
      <c r="K982" s="12">
        <f t="shared" si="411"/>
        <v>0</v>
      </c>
      <c r="L982" s="12">
        <f t="shared" si="411"/>
        <v>0</v>
      </c>
      <c r="M982" s="12">
        <f t="shared" si="411"/>
        <v>0</v>
      </c>
      <c r="N982" s="12">
        <f t="shared" si="411"/>
        <v>0</v>
      </c>
      <c r="O982" s="12">
        <f t="shared" si="411"/>
        <v>0</v>
      </c>
      <c r="P982" s="12">
        <f t="shared" si="411"/>
        <v>0</v>
      </c>
      <c r="Q982" s="12">
        <f t="shared" si="411"/>
        <v>0</v>
      </c>
      <c r="R982" s="12">
        <f t="shared" si="411"/>
        <v>0</v>
      </c>
      <c r="S982" s="12">
        <f t="shared" si="411"/>
        <v>0</v>
      </c>
      <c r="T982" s="12">
        <f t="shared" si="411"/>
        <v>0</v>
      </c>
      <c r="U982" s="12">
        <f t="shared" si="411"/>
        <v>0</v>
      </c>
      <c r="V982" s="12">
        <f t="shared" si="411"/>
        <v>0</v>
      </c>
      <c r="W982" s="12">
        <f t="shared" si="411"/>
        <v>0</v>
      </c>
      <c r="X982" s="12">
        <f t="shared" si="411"/>
        <v>0</v>
      </c>
      <c r="Y982" s="12">
        <f t="shared" si="411"/>
        <v>0</v>
      </c>
      <c r="Z982" s="12">
        <f t="shared" si="400"/>
        <v>0</v>
      </c>
    </row>
    <row r="983" spans="1:26" ht="17.25" hidden="1" thickTop="1" thickBot="1">
      <c r="A983" s="9" t="str">
        <f>'[1]عملاء الفرع'!$E$5</f>
        <v>كشف حساب عميل (52)</v>
      </c>
      <c r="B983" s="13"/>
      <c r="C983" s="11" t="s">
        <v>27</v>
      </c>
      <c r="D983" s="12">
        <f t="shared" ref="D983:Y983" si="412">SUM(D982,D978)</f>
        <v>0</v>
      </c>
      <c r="E983" s="12">
        <f t="shared" si="412"/>
        <v>0</v>
      </c>
      <c r="F983" s="12">
        <f t="shared" si="412"/>
        <v>0</v>
      </c>
      <c r="G983" s="12">
        <f t="shared" si="412"/>
        <v>0</v>
      </c>
      <c r="H983" s="12">
        <f t="shared" si="412"/>
        <v>0</v>
      </c>
      <c r="I983" s="12">
        <f t="shared" si="412"/>
        <v>0</v>
      </c>
      <c r="J983" s="12">
        <f t="shared" si="412"/>
        <v>0</v>
      </c>
      <c r="K983" s="12">
        <f t="shared" si="412"/>
        <v>0</v>
      </c>
      <c r="L983" s="12">
        <f t="shared" si="412"/>
        <v>0</v>
      </c>
      <c r="M983" s="12">
        <f t="shared" si="412"/>
        <v>0</v>
      </c>
      <c r="N983" s="12">
        <f t="shared" si="412"/>
        <v>0</v>
      </c>
      <c r="O983" s="12">
        <f t="shared" si="412"/>
        <v>0</v>
      </c>
      <c r="P983" s="12">
        <f t="shared" si="412"/>
        <v>0</v>
      </c>
      <c r="Q983" s="12">
        <f t="shared" si="412"/>
        <v>0</v>
      </c>
      <c r="R983" s="12">
        <f t="shared" si="412"/>
        <v>0</v>
      </c>
      <c r="S983" s="12">
        <f t="shared" si="412"/>
        <v>0</v>
      </c>
      <c r="T983" s="12">
        <f t="shared" si="412"/>
        <v>0</v>
      </c>
      <c r="U983" s="12">
        <f t="shared" si="412"/>
        <v>0</v>
      </c>
      <c r="V983" s="12">
        <f t="shared" si="412"/>
        <v>0</v>
      </c>
      <c r="W983" s="12">
        <f t="shared" si="412"/>
        <v>0</v>
      </c>
      <c r="X983" s="12">
        <f t="shared" si="412"/>
        <v>0</v>
      </c>
      <c r="Y983" s="12">
        <f t="shared" si="412"/>
        <v>0</v>
      </c>
      <c r="Z983" s="12">
        <f t="shared" si="400"/>
        <v>0</v>
      </c>
    </row>
    <row r="984" spans="1:26" ht="17.25" hidden="1" thickTop="1" thickBot="1">
      <c r="A984" s="9" t="str">
        <f>'[1]عملاء الفرع'!$E$5</f>
        <v>كشف حساب عميل (52)</v>
      </c>
      <c r="B984" s="13"/>
      <c r="C984" s="11">
        <v>41091</v>
      </c>
      <c r="D984" s="12">
        <f>SUMPRODUCT((SUMIF('[1]كشف حساب عميل (52)'!$F$99:$F$126,"*560*",'[1]كشف حساب عميل (52)'!$E$99:$E$126)))</f>
        <v>0</v>
      </c>
      <c r="E984" s="12">
        <f>SUMPRODUCT((SUMIF('[1]كشف حساب عميل (52)'!$F$99:$F$126,"*510*",'[1]كشف حساب عميل (52)'!$E$99:$E$126)))</f>
        <v>0</v>
      </c>
      <c r="F984" s="12">
        <f>SUMPRODUCT((SUMIF('[1]كشف حساب عميل (52)'!$F$99:$F$126,"*430 لتر نوفرست*",'[1]كشف حساب عميل (52)'!$E$99:$E$126)))</f>
        <v>0</v>
      </c>
      <c r="G984" s="12">
        <f>SUMPRODUCT((SUMIF('[1]كشف حساب عميل (52)'!$F$99:$F$126,"*340 لتر نوفرست*",'[1]كشف حساب عميل (52)'!$E$99:$E$126)))</f>
        <v>0</v>
      </c>
      <c r="H984" s="12">
        <f>SUMPRODUCT((SUMIF('[1]كشف حساب عميل (52)'!$F$99:$F$126,"*339 لتر نوفرست*",'[1]كشف حساب عميل (52)'!$E$99:$E$126)))</f>
        <v>0</v>
      </c>
      <c r="I984" s="12">
        <f>SUMPRODUCT((SUMIF('[1]كشف حساب عميل (52)'!$F$99:$F$126,"*338*",'[1]كشف حساب عميل (52)'!$E$99:$E$126)))</f>
        <v>0</v>
      </c>
      <c r="J984" s="12">
        <f>SUMPRODUCT((SUMIF('[1]كشف حساب عميل (52)'!$F$99:$F$126,"*330*",'[1]كشف حساب عميل (52)'!$E$99:$E$126)))</f>
        <v>0</v>
      </c>
      <c r="K984" s="12">
        <f>SUMPRODUCT((SUMIF('[1]كشف حساب عميل (52)'!$F$99:$F$126,"*580*",'[1]كشف حساب عميل (52)'!$E$99:$E$126)))</f>
        <v>0</v>
      </c>
      <c r="L984" s="12">
        <f>SUMPRODUCT((SUMIF('[1]كشف حساب عميل (52)'!$F$99:$F$126,"*430 لتر برستيج*",'[1]كشف حساب عميل (52)'!$E$99:$E$126)))</f>
        <v>0</v>
      </c>
      <c r="M984" s="12">
        <f>SUMPRODUCT((SUMIF('[1]كشف حساب عميل (52)'!$F$99:$F$126,"*340 لتر برستيج*",'[1]كشف حساب عميل (52)'!$E$99:$E$126)))</f>
        <v>0</v>
      </c>
      <c r="N984" s="12">
        <f>SUMPRODUCT((SUMIF('[1]كشف حساب عميل (52)'!$F$99:$F$126,"*339 لتر برستيج*",'[1]كشف حساب عميل (52)'!$E$99:$E$126)))</f>
        <v>0</v>
      </c>
      <c r="O984" s="12">
        <f>SUMPRODUCT((SUMIF('[1]كشف حساب عميل (52)'!$F$99:$F$126,"*320*",'[1]كشف حساب عميل (52)'!$E$99:$E$126)))</f>
        <v>0</v>
      </c>
      <c r="P984" s="12">
        <f>SUMPRODUCT((SUMIF('[1]كشف حساب عميل (52)'!$F$99:$F$126,"*290*",'[1]كشف حساب عميل (52)'!$E$99:$E$126)))</f>
        <v>0</v>
      </c>
      <c r="Q984" s="12">
        <f>SUMPRODUCT((SUMIF('[1]كشف حساب عميل (52)'!$F$99:$F$126,"*335 لتر اوسكار*",'[1]كشف حساب عميل (52)'!$E$99:$E$126)))</f>
        <v>0</v>
      </c>
      <c r="R984" s="12">
        <f>SUMPRODUCT((SUMIF('[1]كشف حساب عميل (52)'!$F$99:$F$126,"*335 لتر برنسيسه*",'[1]كشف حساب عميل (52)'!$E$99:$E$126)))</f>
        <v>0</v>
      </c>
      <c r="S984" s="12">
        <f>SUMPRODUCT((SUMIF('[1]كشف حساب عميل (52)'!$F$99:$F$126,"*328*",'[1]كشف حساب عميل (52)'!$E$99:$E$126)))</f>
        <v>0</v>
      </c>
      <c r="T984" s="12">
        <f>SUMPRODUCT((SUMIF('[1]كشف حساب عميل (52)'!$F$99:$F$126,"*7 درج نوفرست*",'[1]كشف حساب عميل (52)'!$E$99:$E$126)))</f>
        <v>0</v>
      </c>
      <c r="U984" s="12">
        <f>SUMPRODUCT((SUMIF('[1]كشف حساب عميل (52)'!$F$99:$F$126,"*6 درج نوفرست*",'[1]كشف حساب عميل (52)'!$E$99:$E$126)))</f>
        <v>0</v>
      </c>
      <c r="V984" s="12">
        <f>SUMPRODUCT((SUMIF('[1]كشف حساب عميل (52)'!$F$99:$F$126,"*5 درج نوفرست*",'[1]كشف حساب عميل (52)'!$E$99:$E$126)))</f>
        <v>0</v>
      </c>
      <c r="W984" s="12">
        <f>SUMPRODUCT((SUMIF('[1]كشف حساب عميل (52)'!$F$99:$F$126,"*6 درج معدل*",'[1]كشف حساب عميل (52)'!$E$99:$E$126)))</f>
        <v>0</v>
      </c>
      <c r="X984" s="12">
        <f>SUMPRODUCT((SUMIF('[1]كشف حساب عميل (52)'!$F$99:$F$126,"*5 درج معدل*",'[1]كشف حساب عميل (52)'!$E$99:$E$126)))</f>
        <v>0</v>
      </c>
      <c r="Y984" s="12">
        <f>SUMPRODUCT((SUMIF('[1]كشف حساب عميل (52)'!$F$99:$F$126,"*4 درج*",'[1]كشف حساب عميل (52)'!$E$99:$E$126)))</f>
        <v>0</v>
      </c>
      <c r="Z984" s="12">
        <f t="shared" si="400"/>
        <v>0</v>
      </c>
    </row>
    <row r="985" spans="1:26" ht="17.25" hidden="1" thickTop="1" thickBot="1">
      <c r="A985" s="9" t="str">
        <f>'[1]عملاء الفرع'!$E$5</f>
        <v>كشف حساب عميل (52)</v>
      </c>
      <c r="B985" s="13"/>
      <c r="C985" s="11">
        <v>41122</v>
      </c>
      <c r="D985" s="12">
        <f>SUMPRODUCT((SUMIF('[1]كشف حساب عميل (52)'!$F$128:$F$144,"*560*",'[1]كشف حساب عميل (52)'!$E$128:$E$144)))</f>
        <v>0</v>
      </c>
      <c r="E985" s="12">
        <f>SUMPRODUCT((SUMIF('[1]كشف حساب عميل (52)'!$F$128:$F$144,"*510*",'[1]كشف حساب عميل (52)'!$E$128:$E$144)))</f>
        <v>0</v>
      </c>
      <c r="F985" s="12">
        <f>SUMPRODUCT((SUMIF('[1]كشف حساب عميل (52)'!$F$128:$F$144,"*430 لتر نوفرست*",'[1]كشف حساب عميل (52)'!$E$128:$E$144)))</f>
        <v>0</v>
      </c>
      <c r="G985" s="12">
        <f>SUMPRODUCT((SUMIF('[1]كشف حساب عميل (52)'!$F$128:$F$144,"*340 لتر نوفرست*",'[1]كشف حساب عميل (52)'!$E$128:$E$144)))</f>
        <v>0</v>
      </c>
      <c r="H985" s="12">
        <f>SUMPRODUCT((SUMIF('[1]كشف حساب عميل (52)'!$F$128:$F$144,"*339 لتر نوفرست*",'[1]كشف حساب عميل (52)'!$E$128:$E$144)))</f>
        <v>0</v>
      </c>
      <c r="I985" s="12">
        <f>SUMPRODUCT((SUMIF('[1]كشف حساب عميل (52)'!$F$128:$F$144,"*338*",'[1]كشف حساب عميل (52)'!$E$128:$E$144)))</f>
        <v>0</v>
      </c>
      <c r="J985" s="12">
        <f>SUMPRODUCT((SUMIF('[1]كشف حساب عميل (52)'!$F$128:$F$144,"*330*",'[1]كشف حساب عميل (52)'!$E$128:$E$144)))</f>
        <v>0</v>
      </c>
      <c r="K985" s="12">
        <f>SUMPRODUCT((SUMIF('[1]كشف حساب عميل (52)'!$F$128:$F$144,"*580*",'[1]كشف حساب عميل (52)'!$E$128:$E$144)))</f>
        <v>0</v>
      </c>
      <c r="L985" s="12">
        <f>SUMPRODUCT((SUMIF('[1]كشف حساب عميل (52)'!$F$128:$F$144,"*430 لتر برستيج*",'[1]كشف حساب عميل (52)'!$E$128:$E$144)))</f>
        <v>0</v>
      </c>
      <c r="M985" s="12">
        <f>SUMPRODUCT((SUMIF('[1]كشف حساب عميل (52)'!$F$128:$F$144,"*340 لتر برستيج*",'[1]كشف حساب عميل (52)'!$E$128:$E$144)))</f>
        <v>0</v>
      </c>
      <c r="N985" s="12">
        <f>SUMPRODUCT((SUMIF('[1]كشف حساب عميل (52)'!$F$128:$F$144,"*339 لتر برستيج*",'[1]كشف حساب عميل (52)'!$E$128:$E$144)))</f>
        <v>0</v>
      </c>
      <c r="O985" s="12">
        <f>SUMPRODUCT((SUMIF('[1]كشف حساب عميل (52)'!$F$128:$F$144,"*320*",'[1]كشف حساب عميل (52)'!$E$128:$E$144)))</f>
        <v>0</v>
      </c>
      <c r="P985" s="12">
        <f>SUMPRODUCT((SUMIF('[1]كشف حساب عميل (52)'!$F$128:$F$144,"*290*",'[1]كشف حساب عميل (52)'!$E$128:$E$144)))</f>
        <v>0</v>
      </c>
      <c r="Q985" s="12">
        <f>SUMPRODUCT((SUMIF('[1]كشف حساب عميل (52)'!$F$128:$F$144,"*335 لتر اوسكار*",'[1]كشف حساب عميل (52)'!$E$128:$E$144)))</f>
        <v>0</v>
      </c>
      <c r="R985" s="12">
        <f>SUMPRODUCT((SUMIF('[1]كشف حساب عميل (52)'!$F$128:$F$144,"*335 لتر برنسيسه*",'[1]كشف حساب عميل (52)'!$E$128:$E$144)))</f>
        <v>0</v>
      </c>
      <c r="S985" s="12">
        <f>SUMPRODUCT((SUMIF('[1]كشف حساب عميل (52)'!$F$128:$F$144,"*328*",'[1]كشف حساب عميل (52)'!$E$128:$E$144)))</f>
        <v>0</v>
      </c>
      <c r="T985" s="12">
        <f>SUMPRODUCT((SUMIF('[1]كشف حساب عميل (52)'!$F$128:$F$144,"*7 درج نوفرست*",'[1]كشف حساب عميل (52)'!$E$128:$E$144)))</f>
        <v>0</v>
      </c>
      <c r="U985" s="12">
        <f>SUMPRODUCT((SUMIF('[1]كشف حساب عميل (52)'!$F$128:$F$144,"*6 درج نوفرست*",'[1]كشف حساب عميل (52)'!$E$128:$E$144)))</f>
        <v>0</v>
      </c>
      <c r="V985" s="12">
        <f>SUMPRODUCT((SUMIF('[1]كشف حساب عميل (52)'!$F$128:$F$144,"*5 درج نوفرست*",'[1]كشف حساب عميل (52)'!$E$128:$E$144)))</f>
        <v>0</v>
      </c>
      <c r="W985" s="12">
        <f>SUMPRODUCT((SUMIF('[1]كشف حساب عميل (52)'!$F$128:$F$144,"*6 درج معدل*",'[1]كشف حساب عميل (52)'!$E$128:$E$144)))</f>
        <v>0</v>
      </c>
      <c r="X985" s="12">
        <f>SUMPRODUCT((SUMIF('[1]كشف حساب عميل (52)'!$F$128:$F$144,"*5 درج معدل*",'[1]كشف حساب عميل (52)'!$E$128:$E$144)))</f>
        <v>0</v>
      </c>
      <c r="Y985" s="12">
        <f>SUMPRODUCT((SUMIF('[1]كشف حساب عميل (52)'!$F$128:$F$144,"*4 درج*",'[1]كشف حساب عميل (52)'!$E$128:$E$144)))</f>
        <v>0</v>
      </c>
      <c r="Z985" s="12">
        <f t="shared" si="400"/>
        <v>0</v>
      </c>
    </row>
    <row r="986" spans="1:26" ht="17.25" hidden="1" thickTop="1" thickBot="1">
      <c r="A986" s="9" t="str">
        <f>'[1]عملاء الفرع'!$E$5</f>
        <v>كشف حساب عميل (52)</v>
      </c>
      <c r="B986" s="13"/>
      <c r="C986" s="11">
        <v>41153</v>
      </c>
      <c r="D986" s="12">
        <f>SUMPRODUCT((SUMIF('[1]كشف حساب عميل (52)'!$F$146:$F$167,"*560*",'[1]كشف حساب عميل (52)'!$E$146:$E$167)))</f>
        <v>0</v>
      </c>
      <c r="E986" s="12">
        <f>SUMPRODUCT((SUMIF('[1]كشف حساب عميل (52)'!$F$146:$F$167,"*510*",'[1]كشف حساب عميل (52)'!$E$146:$E$167)))</f>
        <v>0</v>
      </c>
      <c r="F986" s="12">
        <f>SUMPRODUCT((SUMIF('[1]كشف حساب عميل (52)'!$F$146:$F$167,"*430 لتر نوفرست*",'[1]كشف حساب عميل (52)'!$E$146:$E$167)))</f>
        <v>0</v>
      </c>
      <c r="G986" s="12">
        <f>SUMPRODUCT((SUMIF('[1]كشف حساب عميل (52)'!$F$146:$F$167,"*340 لتر نوفرست*",'[1]كشف حساب عميل (52)'!$E$146:$E$167)))</f>
        <v>0</v>
      </c>
      <c r="H986" s="12">
        <f>SUMPRODUCT((SUMIF('[1]كشف حساب عميل (52)'!$F$146:$F$167,"*339 لتر نوفرست*",'[1]كشف حساب عميل (52)'!$E$146:$E$167)))</f>
        <v>0</v>
      </c>
      <c r="I986" s="12">
        <f>SUMPRODUCT((SUMIF('[1]كشف حساب عميل (52)'!$F$146:$F$167,"*338*",'[1]كشف حساب عميل (52)'!$E$146:$E$167)))</f>
        <v>0</v>
      </c>
      <c r="J986" s="12">
        <f>SUMPRODUCT((SUMIF('[1]كشف حساب عميل (52)'!$F$146:$F$167,"*330*",'[1]كشف حساب عميل (52)'!$E$146:$E$167)))</f>
        <v>0</v>
      </c>
      <c r="K986" s="12">
        <f>SUMPRODUCT((SUMIF('[1]كشف حساب عميل (52)'!$F$146:$F$167,"*580*",'[1]كشف حساب عميل (52)'!$E$146:$E$167)))</f>
        <v>0</v>
      </c>
      <c r="L986" s="12">
        <f>SUMPRODUCT((SUMIF('[1]كشف حساب عميل (52)'!$F$146:$F$167,"*430 لتر برستيج*",'[1]كشف حساب عميل (52)'!$E$146:$E$167)))</f>
        <v>0</v>
      </c>
      <c r="M986" s="12">
        <f>SUMPRODUCT((SUMIF('[1]كشف حساب عميل (52)'!$F$146:$F$167,"*340 لتر برستيج*",'[1]كشف حساب عميل (52)'!$E$146:$E$167)))</f>
        <v>0</v>
      </c>
      <c r="N986" s="12">
        <f>SUMPRODUCT((SUMIF('[1]كشف حساب عميل (52)'!$F$146:$F$167,"*339 لتر برستيج*",'[1]كشف حساب عميل (52)'!$E$146:$E$167)))</f>
        <v>0</v>
      </c>
      <c r="O986" s="12">
        <f>SUMPRODUCT((SUMIF('[1]كشف حساب عميل (52)'!$F$146:$F$167,"*320*",'[1]كشف حساب عميل (52)'!$E$146:$E$167)))</f>
        <v>0</v>
      </c>
      <c r="P986" s="12">
        <f>SUMPRODUCT((SUMIF('[1]كشف حساب عميل (52)'!$F$146:$F$167,"*290*",'[1]كشف حساب عميل (52)'!$E$146:$E$167)))</f>
        <v>0</v>
      </c>
      <c r="Q986" s="12">
        <f>SUMPRODUCT((SUMIF('[1]كشف حساب عميل (52)'!$F$146:$F$167,"*335 لتر اوسكار*",'[1]كشف حساب عميل (52)'!$E$146:$E$167)))</f>
        <v>0</v>
      </c>
      <c r="R986" s="12">
        <f>SUMPRODUCT((SUMIF('[1]كشف حساب عميل (52)'!$F$146:$F$167,"*335 لتر برنسيسه*",'[1]كشف حساب عميل (52)'!$E$146:$E$167)))</f>
        <v>0</v>
      </c>
      <c r="S986" s="12">
        <f>SUMPRODUCT((SUMIF('[1]كشف حساب عميل (52)'!$F$146:$F$167,"*328*",'[1]كشف حساب عميل (52)'!$E$146:$E$167)))</f>
        <v>0</v>
      </c>
      <c r="T986" s="12">
        <f>SUMPRODUCT((SUMIF('[1]كشف حساب عميل (52)'!$F$146:$F$167,"*7 درج نوفرست*",'[1]كشف حساب عميل (52)'!$E$146:$E$167)))</f>
        <v>0</v>
      </c>
      <c r="U986" s="12">
        <f>SUMPRODUCT((SUMIF('[1]كشف حساب عميل (52)'!$F$146:$F$167,"*6 درج نوفرست*",'[1]كشف حساب عميل (52)'!$E$146:$E$167)))</f>
        <v>0</v>
      </c>
      <c r="V986" s="12">
        <f>SUMPRODUCT((SUMIF('[1]كشف حساب عميل (52)'!$F$146:$F$167,"*5 درج نوفرست*",'[1]كشف حساب عميل (52)'!$E$146:$E$167)))</f>
        <v>0</v>
      </c>
      <c r="W986" s="12">
        <f>SUMPRODUCT((SUMIF('[1]كشف حساب عميل (52)'!$F$146:$F$167,"*6 درج معدل*",'[1]كشف حساب عميل (52)'!$E$146:$E$167)))</f>
        <v>0</v>
      </c>
      <c r="X986" s="12">
        <f>SUMPRODUCT((SUMIF('[1]كشف حساب عميل (52)'!$F$146:$F$167,"*5 درج معدل*",'[1]كشف حساب عميل (52)'!$E$146:$E$167)))</f>
        <v>0</v>
      </c>
      <c r="Y986" s="12">
        <f>SUMPRODUCT((SUMIF('[1]كشف حساب عميل (52)'!$F$146:$F$167,"*4 درج*",'[1]كشف حساب عميل (52)'!$E$146:$E$167)))</f>
        <v>0</v>
      </c>
      <c r="Z986" s="12">
        <f t="shared" si="400"/>
        <v>0</v>
      </c>
    </row>
    <row r="987" spans="1:26" ht="17.25" hidden="1" thickTop="1" thickBot="1">
      <c r="A987" s="9" t="str">
        <f>'[1]عملاء الفرع'!$E$5</f>
        <v>كشف حساب عميل (52)</v>
      </c>
      <c r="B987" s="13"/>
      <c r="C987" s="11" t="s">
        <v>28</v>
      </c>
      <c r="D987" s="12">
        <f t="shared" ref="D987" si="413">SUM(D984:D986)</f>
        <v>0</v>
      </c>
      <c r="E987" s="12">
        <f t="shared" ref="E987:Y987" si="414">SUM(E984:E986)</f>
        <v>0</v>
      </c>
      <c r="F987" s="12">
        <f t="shared" si="414"/>
        <v>0</v>
      </c>
      <c r="G987" s="12">
        <f t="shared" si="414"/>
        <v>0</v>
      </c>
      <c r="H987" s="12">
        <f t="shared" si="414"/>
        <v>0</v>
      </c>
      <c r="I987" s="12">
        <f t="shared" si="414"/>
        <v>0</v>
      </c>
      <c r="J987" s="12">
        <f t="shared" si="414"/>
        <v>0</v>
      </c>
      <c r="K987" s="12">
        <f t="shared" si="414"/>
        <v>0</v>
      </c>
      <c r="L987" s="12">
        <f t="shared" si="414"/>
        <v>0</v>
      </c>
      <c r="M987" s="12">
        <f t="shared" si="414"/>
        <v>0</v>
      </c>
      <c r="N987" s="12">
        <f t="shared" si="414"/>
        <v>0</v>
      </c>
      <c r="O987" s="12">
        <f t="shared" si="414"/>
        <v>0</v>
      </c>
      <c r="P987" s="12">
        <f t="shared" si="414"/>
        <v>0</v>
      </c>
      <c r="Q987" s="12">
        <f t="shared" si="414"/>
        <v>0</v>
      </c>
      <c r="R987" s="12">
        <f t="shared" si="414"/>
        <v>0</v>
      </c>
      <c r="S987" s="12">
        <f t="shared" si="414"/>
        <v>0</v>
      </c>
      <c r="T987" s="12">
        <f t="shared" si="414"/>
        <v>0</v>
      </c>
      <c r="U987" s="12">
        <f t="shared" si="414"/>
        <v>0</v>
      </c>
      <c r="V987" s="12">
        <f t="shared" si="414"/>
        <v>0</v>
      </c>
      <c r="W987" s="12">
        <f t="shared" si="414"/>
        <v>0</v>
      </c>
      <c r="X987" s="12">
        <f t="shared" si="414"/>
        <v>0</v>
      </c>
      <c r="Y987" s="12">
        <f t="shared" si="414"/>
        <v>0</v>
      </c>
      <c r="Z987" s="12">
        <f t="shared" si="400"/>
        <v>0</v>
      </c>
    </row>
    <row r="988" spans="1:26" ht="17.25" hidden="1" thickTop="1" thickBot="1">
      <c r="A988" s="9" t="str">
        <f>'[1]عملاء الفرع'!$E$5</f>
        <v>كشف حساب عميل (52)</v>
      </c>
      <c r="B988" s="13"/>
      <c r="C988" s="11">
        <v>41183</v>
      </c>
      <c r="D988" s="12">
        <f>SUMPRODUCT((SUMIF('[1]كشف حساب عميل (52)'!$F$169:$F$189,"*560*",'[1]كشف حساب عميل (52)'!$E$169:$E$189)))</f>
        <v>0</v>
      </c>
      <c r="E988" s="12">
        <f>SUMPRODUCT((SUMIF('[1]كشف حساب عميل (52)'!$F$169:$F$189,"*510*",'[1]كشف حساب عميل (52)'!$E$169:$E$189)))</f>
        <v>0</v>
      </c>
      <c r="F988" s="12">
        <f>SUMPRODUCT((SUMIF('[1]كشف حساب عميل (52)'!$F$169:$F$189,"*430 لتر نوفرست*",'[1]كشف حساب عميل (52)'!$E$169:$E$189)))</f>
        <v>0</v>
      </c>
      <c r="G988" s="12">
        <f>SUMPRODUCT((SUMIF('[1]كشف حساب عميل (52)'!$F$169:$F$189,"*340 لتر نوفرست*",'[1]كشف حساب عميل (52)'!$E$169:$E$189)))</f>
        <v>0</v>
      </c>
      <c r="H988" s="12">
        <f>SUMPRODUCT((SUMIF('[1]كشف حساب عميل (52)'!$F$169:$F$189,"*339 لتر نوفرست*",'[1]كشف حساب عميل (52)'!$E$169:$E$189)))</f>
        <v>0</v>
      </c>
      <c r="I988" s="12">
        <f>SUMPRODUCT((SUMIF('[1]كشف حساب عميل (52)'!$F$169:$F$189,"*338*",'[1]كشف حساب عميل (52)'!$E$169:$E$189)))</f>
        <v>0</v>
      </c>
      <c r="J988" s="12">
        <f>SUMPRODUCT((SUMIF('[1]كشف حساب عميل (52)'!$F$169:$F$189,"*330*",'[1]كشف حساب عميل (52)'!$E$169:$E$189)))</f>
        <v>0</v>
      </c>
      <c r="K988" s="12">
        <f>SUMPRODUCT((SUMIF('[1]كشف حساب عميل (52)'!$F$169:$F$189,"*580*",'[1]كشف حساب عميل (52)'!$E$169:$E$189)))</f>
        <v>0</v>
      </c>
      <c r="L988" s="12">
        <f>SUMPRODUCT((SUMIF('[1]كشف حساب عميل (52)'!$F$169:$F$189,"*430 لتر برستيج*",'[1]كشف حساب عميل (52)'!$E$169:$E$189)))</f>
        <v>0</v>
      </c>
      <c r="M988" s="12">
        <f>SUMPRODUCT((SUMIF('[1]كشف حساب عميل (52)'!$F$169:$F$189,"*340 لتر برستيج*",'[1]كشف حساب عميل (52)'!$E$169:$E$189)))</f>
        <v>0</v>
      </c>
      <c r="N988" s="12">
        <f>SUMPRODUCT((SUMIF('[1]كشف حساب عميل (52)'!$F$169:$F$189,"*339 لتر برستيج*",'[1]كشف حساب عميل (52)'!$E$169:$E$189)))</f>
        <v>0</v>
      </c>
      <c r="O988" s="12">
        <f>SUMPRODUCT((SUMIF('[1]كشف حساب عميل (52)'!$F$169:$F$189,"*320*",'[1]كشف حساب عميل (52)'!$E$169:$E$189)))</f>
        <v>0</v>
      </c>
      <c r="P988" s="12">
        <f>SUMPRODUCT((SUMIF('[1]كشف حساب عميل (52)'!$F$169:$F$189,"*290*",'[1]كشف حساب عميل (52)'!$E$169:$E$189)))</f>
        <v>0</v>
      </c>
      <c r="Q988" s="12">
        <f>SUMPRODUCT((SUMIF('[1]كشف حساب عميل (52)'!$F$169:$F$189,"*335 لتر اوسكار*",'[1]كشف حساب عميل (52)'!$E$169:$E$189)))</f>
        <v>0</v>
      </c>
      <c r="R988" s="12">
        <f>SUMPRODUCT((SUMIF('[1]كشف حساب عميل (52)'!$F$169:$F$189,"*335 لتر برنسيسه*",'[1]كشف حساب عميل (52)'!$E$169:$E$189)))</f>
        <v>0</v>
      </c>
      <c r="S988" s="12">
        <f>SUMPRODUCT((SUMIF('[1]كشف حساب عميل (52)'!$F$169:$F$189,"*328*",'[1]كشف حساب عميل (52)'!$E$169:$E$189)))</f>
        <v>0</v>
      </c>
      <c r="T988" s="12">
        <f>SUMPRODUCT((SUMIF('[1]كشف حساب عميل (52)'!$F$169:$F$189,"*7 درج نوفرست*",'[1]كشف حساب عميل (52)'!$E$169:$E$189)))</f>
        <v>0</v>
      </c>
      <c r="U988" s="12">
        <f>SUMPRODUCT((SUMIF('[1]كشف حساب عميل (52)'!$F$169:$F$189,"*6 درج نوفرست*",'[1]كشف حساب عميل (52)'!$E$169:$E$189)))</f>
        <v>0</v>
      </c>
      <c r="V988" s="12">
        <f>SUMPRODUCT((SUMIF('[1]كشف حساب عميل (52)'!$F$169:$F$189,"*5 درج نوفرست*",'[1]كشف حساب عميل (52)'!$E$169:$E$189)))</f>
        <v>0</v>
      </c>
      <c r="W988" s="12">
        <f>SUMPRODUCT((SUMIF('[1]كشف حساب عميل (52)'!$F$169:$F$189,"*6 درج معدل*",'[1]كشف حساب عميل (52)'!$E$169:$E$189)))</f>
        <v>0</v>
      </c>
      <c r="X988" s="12">
        <f>SUMPRODUCT((SUMIF('[1]كشف حساب عميل (52)'!$F$169:$F$189,"*5 درج معدل*",'[1]كشف حساب عميل (52)'!$E$169:$E$189)))</f>
        <v>0</v>
      </c>
      <c r="Y988" s="12">
        <f>SUMPRODUCT((SUMIF('[1]كشف حساب عميل (52)'!$F$169:$F$189,"*4 درج*",'[1]كشف حساب عميل (52)'!$E$169:$E$189)))</f>
        <v>0</v>
      </c>
      <c r="Z988" s="12">
        <f t="shared" si="400"/>
        <v>0</v>
      </c>
    </row>
    <row r="989" spans="1:26" ht="17.25" hidden="1" thickTop="1" thickBot="1">
      <c r="A989" s="9" t="str">
        <f>'[1]عملاء الفرع'!$E$5</f>
        <v>كشف حساب عميل (52)</v>
      </c>
      <c r="B989" s="13"/>
      <c r="C989" s="11">
        <v>41214</v>
      </c>
      <c r="D989" s="12">
        <f>SUMPRODUCT((SUMIF('[1]كشف حساب عميل (52)'!$F$191:$F$202,"*560*",'[1]كشف حساب عميل (52)'!$E$191:$E$202)))</f>
        <v>0</v>
      </c>
      <c r="E989" s="12">
        <f>SUMPRODUCT((SUMIF('[1]كشف حساب عميل (52)'!$F$191:$F$202,"*510*",'[1]كشف حساب عميل (52)'!$E$191:$E$202)))</f>
        <v>0</v>
      </c>
      <c r="F989" s="12">
        <f>SUMPRODUCT((SUMIF('[1]كشف حساب عميل (52)'!$F$191:$F$202,"*430 لتر نوفرست*",'[1]كشف حساب عميل (52)'!$E$191:$E$202)))</f>
        <v>0</v>
      </c>
      <c r="G989" s="12">
        <f>SUMPRODUCT((SUMIF('[1]كشف حساب عميل (52)'!$F$191:$F$202,"*340 لتر نوفرست*",'[1]كشف حساب عميل (52)'!$E$191:$E$202)))</f>
        <v>0</v>
      </c>
      <c r="H989" s="12">
        <f>SUMPRODUCT((SUMIF('[1]كشف حساب عميل (52)'!$F$191:$F$202,"*339 لتر نوفرست*",'[1]كشف حساب عميل (52)'!$E$191:$E$202)))</f>
        <v>0</v>
      </c>
      <c r="I989" s="12">
        <f>SUMPRODUCT((SUMIF('[1]كشف حساب عميل (52)'!$F$191:$F$202,"*338*",'[1]كشف حساب عميل (52)'!$E$191:$E$202)))</f>
        <v>0</v>
      </c>
      <c r="J989" s="12">
        <f>SUMPRODUCT((SUMIF('[1]كشف حساب عميل (52)'!$F$191:$F$202,"*330*",'[1]كشف حساب عميل (52)'!$E$191:$E$202)))</f>
        <v>0</v>
      </c>
      <c r="K989" s="12">
        <f>SUMPRODUCT((SUMIF('[1]كشف حساب عميل (52)'!$F$191:$F$202,"*580*",'[1]كشف حساب عميل (52)'!$E$191:$E$202)))</f>
        <v>0</v>
      </c>
      <c r="L989" s="12">
        <f>SUMPRODUCT((SUMIF('[1]كشف حساب عميل (52)'!$F$191:$F$202,"*430 لتر برستيج*",'[1]كشف حساب عميل (52)'!$E$191:$E$202)))</f>
        <v>0</v>
      </c>
      <c r="M989" s="12">
        <f>SUMPRODUCT((SUMIF('[1]كشف حساب عميل (52)'!$F$191:$F$202,"*340 لتر برستيج*",'[1]كشف حساب عميل (52)'!$E$191:$E$202)))</f>
        <v>0</v>
      </c>
      <c r="N989" s="12">
        <f>SUMPRODUCT((SUMIF('[1]كشف حساب عميل (52)'!$F$191:$F$202,"*339 لتر برستيج*",'[1]كشف حساب عميل (52)'!$E$191:$E$202)))</f>
        <v>0</v>
      </c>
      <c r="O989" s="12">
        <f>SUMPRODUCT((SUMIF('[1]كشف حساب عميل (52)'!$F$191:$F$202,"*320*",'[1]كشف حساب عميل (52)'!$E$191:$E$202)))</f>
        <v>0</v>
      </c>
      <c r="P989" s="12">
        <f>SUMPRODUCT((SUMIF('[1]كشف حساب عميل (52)'!$F$191:$F$202,"*290*",'[1]كشف حساب عميل (52)'!$E$191:$E$202)))</f>
        <v>0</v>
      </c>
      <c r="Q989" s="12">
        <f>SUMPRODUCT((SUMIF('[1]كشف حساب عميل (52)'!$F$191:$F$202,"*335 لتر اوسكار*",'[1]كشف حساب عميل (52)'!$E$191:$E$202)))</f>
        <v>0</v>
      </c>
      <c r="R989" s="12">
        <f>SUMPRODUCT((SUMIF('[1]كشف حساب عميل (52)'!$F$191:$F$202,"*335 لتر برنسيسه*",'[1]كشف حساب عميل (52)'!$E$191:$E$202)))</f>
        <v>0</v>
      </c>
      <c r="S989" s="12">
        <f>SUMPRODUCT((SUMIF('[1]كشف حساب عميل (52)'!$F$191:$F$202,"*328*",'[1]كشف حساب عميل (52)'!$E$191:$E$202)))</f>
        <v>0</v>
      </c>
      <c r="T989" s="12">
        <f>SUMPRODUCT((SUMIF('[1]كشف حساب عميل (52)'!$F$191:$F$202,"*7 درج نوفرست*",'[1]كشف حساب عميل (52)'!$E$191:$E$202)))</f>
        <v>0</v>
      </c>
      <c r="U989" s="12">
        <f>SUMPRODUCT((SUMIF('[1]كشف حساب عميل (52)'!$F$191:$F$202,"*6 درج نوفرست*",'[1]كشف حساب عميل (52)'!$E$191:$E$202)))</f>
        <v>0</v>
      </c>
      <c r="V989" s="12">
        <f>SUMPRODUCT((SUMIF('[1]كشف حساب عميل (52)'!$F$191:$F$202,"*5 درج نوفرست*",'[1]كشف حساب عميل (52)'!$E$191:$E$202)))</f>
        <v>0</v>
      </c>
      <c r="W989" s="12">
        <f>SUMPRODUCT((SUMIF('[1]كشف حساب عميل (52)'!$F$191:$F$202,"*6 درج معدل*",'[1]كشف حساب عميل (52)'!$E$191:$E$202)))</f>
        <v>0</v>
      </c>
      <c r="X989" s="12">
        <f>SUMPRODUCT((SUMIF('[1]كشف حساب عميل (52)'!$F$191:$F$202,"*5 درج معدل*",'[1]كشف حساب عميل (52)'!$E$191:$E$202)))</f>
        <v>0</v>
      </c>
      <c r="Y989" s="12">
        <f>SUMPRODUCT((SUMIF('[1]كشف حساب عميل (52)'!$F$191:$F$202,"*4 درج*",'[1]كشف حساب عميل (52)'!$E$191:$E$202)))</f>
        <v>0</v>
      </c>
      <c r="Z989" s="12">
        <f t="shared" si="400"/>
        <v>0</v>
      </c>
    </row>
    <row r="990" spans="1:26" ht="17.25" hidden="1" thickTop="1" thickBot="1">
      <c r="A990" s="9" t="str">
        <f>'[1]عملاء الفرع'!$E$5</f>
        <v>كشف حساب عميل (52)</v>
      </c>
      <c r="B990" s="13"/>
      <c r="C990" s="11">
        <v>41244</v>
      </c>
      <c r="D990" s="12">
        <f>SUMPRODUCT((SUMIF('[1]كشف حساب عميل (52)'!$F$204:$F$216,"*560*",'[1]كشف حساب عميل (52)'!$E$204:$E$216)))</f>
        <v>0</v>
      </c>
      <c r="E990" s="12">
        <f>SUMPRODUCT((SUMIF('[1]كشف حساب عميل (52)'!$F$204:$F$216,"*510*",'[1]كشف حساب عميل (52)'!$E$204:$E$216)))</f>
        <v>0</v>
      </c>
      <c r="F990" s="12">
        <f>SUMPRODUCT((SUMIF('[1]كشف حساب عميل (52)'!$F$204:$F$216,"*430 لتر نوفرست*",'[1]كشف حساب عميل (52)'!$E$204:$E$216)))</f>
        <v>0</v>
      </c>
      <c r="G990" s="12">
        <f>SUMPRODUCT((SUMIF('[1]كشف حساب عميل (52)'!$F$204:$F$216,"*340 لتر نوفرست*",'[1]كشف حساب عميل (52)'!$E$204:$E$216)))</f>
        <v>0</v>
      </c>
      <c r="H990" s="12">
        <f>SUMPRODUCT((SUMIF('[1]كشف حساب عميل (52)'!$F$204:$F$216,"*339 لتر نوفرست*",'[1]كشف حساب عميل (52)'!$E$204:$E$216)))</f>
        <v>0</v>
      </c>
      <c r="I990" s="12">
        <f>SUMPRODUCT((SUMIF('[1]كشف حساب عميل (52)'!$F$204:$F$216,"*338*",'[1]كشف حساب عميل (52)'!$E$204:$E$216)))</f>
        <v>0</v>
      </c>
      <c r="J990" s="12">
        <f>SUMPRODUCT((SUMIF('[1]كشف حساب عميل (52)'!$F$204:$F$216,"*330*",'[1]كشف حساب عميل (52)'!$E$204:$E$216)))</f>
        <v>0</v>
      </c>
      <c r="K990" s="12">
        <f>SUMPRODUCT((SUMIF('[1]كشف حساب عميل (52)'!$F$204:$F$216,"*580*",'[1]كشف حساب عميل (52)'!$E$204:$E$216)))</f>
        <v>0</v>
      </c>
      <c r="L990" s="12">
        <f>SUMPRODUCT((SUMIF('[1]كشف حساب عميل (52)'!$F$204:$F$216,"*430 لتر برستيج*",'[1]كشف حساب عميل (52)'!$E$204:$E$216)))</f>
        <v>0</v>
      </c>
      <c r="M990" s="12">
        <f>SUMPRODUCT((SUMIF('[1]كشف حساب عميل (52)'!$F$204:$F$216,"*340 لتر برستيج*",'[1]كشف حساب عميل (52)'!$E$204:$E$216)))</f>
        <v>0</v>
      </c>
      <c r="N990" s="12">
        <f>SUMPRODUCT((SUMIF('[1]كشف حساب عميل (52)'!$F$204:$F$216,"*339 لتر برستيج*",'[1]كشف حساب عميل (52)'!$E$204:$E$216)))</f>
        <v>0</v>
      </c>
      <c r="O990" s="12">
        <f>SUMPRODUCT((SUMIF('[1]كشف حساب عميل (52)'!$F$204:$F$216,"*320*",'[1]كشف حساب عميل (52)'!$E$204:$E$216)))</f>
        <v>0</v>
      </c>
      <c r="P990" s="12">
        <f>SUMPRODUCT((SUMIF('[1]كشف حساب عميل (52)'!$F$204:$F$216,"*290*",'[1]كشف حساب عميل (52)'!$E$204:$E$216)))</f>
        <v>0</v>
      </c>
      <c r="Q990" s="12">
        <f>SUMPRODUCT((SUMIF('[1]كشف حساب عميل (52)'!$F$204:$F$216,"*335 لتر اوسكار*",'[1]كشف حساب عميل (52)'!$E$204:$E$216)))</f>
        <v>0</v>
      </c>
      <c r="R990" s="12">
        <f>SUMPRODUCT((SUMIF('[1]كشف حساب عميل (52)'!$F$204:$F$216,"*335 لتر برنسيسه*",'[1]كشف حساب عميل (52)'!$E$204:$E$216)))</f>
        <v>0</v>
      </c>
      <c r="S990" s="12">
        <f>SUMPRODUCT((SUMIF('[1]كشف حساب عميل (52)'!$F$204:$F$216,"*328*",'[1]كشف حساب عميل (52)'!$E$204:$E$216)))</f>
        <v>0</v>
      </c>
      <c r="T990" s="12">
        <f>SUMPRODUCT((SUMIF('[1]كشف حساب عميل (52)'!$F$204:$F$216,"*7 درج نوفرست*",'[1]كشف حساب عميل (52)'!$E$204:$E$216)))</f>
        <v>0</v>
      </c>
      <c r="U990" s="12">
        <f>SUMPRODUCT((SUMIF('[1]كشف حساب عميل (52)'!$F$204:$F$216,"*6 درج نوفرست*",'[1]كشف حساب عميل (52)'!$E$204:$E$216)))</f>
        <v>0</v>
      </c>
      <c r="V990" s="12">
        <f>SUMPRODUCT((SUMIF('[1]كشف حساب عميل (52)'!$F$204:$F$216,"*5 درج نوفرست*",'[1]كشف حساب عميل (52)'!$E$204:$E$216)))</f>
        <v>0</v>
      </c>
      <c r="W990" s="12">
        <f>SUMPRODUCT((SUMIF('[1]كشف حساب عميل (52)'!$F$204:$F$216,"*6 درج معدل*",'[1]كشف حساب عميل (52)'!$E$204:$E$216)))</f>
        <v>0</v>
      </c>
      <c r="X990" s="12">
        <f>SUMPRODUCT((SUMIF('[1]كشف حساب عميل (52)'!$F$204:$F$216,"*5 درج معدل*",'[1]كشف حساب عميل (52)'!$E$204:$E$216)))</f>
        <v>0</v>
      </c>
      <c r="Y990" s="12">
        <f>SUMPRODUCT((SUMIF('[1]كشف حساب عميل (52)'!$F$204:$F$216,"*4 درج*",'[1]كشف حساب عميل (52)'!$E$204:$E$216)))</f>
        <v>0</v>
      </c>
      <c r="Z990" s="12">
        <f t="shared" si="400"/>
        <v>0</v>
      </c>
    </row>
    <row r="991" spans="1:26" ht="17.25" hidden="1" thickTop="1" thickBot="1">
      <c r="A991" s="9" t="str">
        <f>'[1]عملاء الفرع'!$E$5</f>
        <v>كشف حساب عميل (52)</v>
      </c>
      <c r="B991" s="13"/>
      <c r="C991" s="11" t="s">
        <v>29</v>
      </c>
      <c r="D991" s="12">
        <f t="shared" ref="D991" si="415">SUM(D988:D990)</f>
        <v>0</v>
      </c>
      <c r="E991" s="12">
        <f t="shared" ref="E991:Y991" si="416">SUM(E988:E990)</f>
        <v>0</v>
      </c>
      <c r="F991" s="12">
        <f t="shared" si="416"/>
        <v>0</v>
      </c>
      <c r="G991" s="12">
        <f t="shared" si="416"/>
        <v>0</v>
      </c>
      <c r="H991" s="12">
        <f t="shared" si="416"/>
        <v>0</v>
      </c>
      <c r="I991" s="12">
        <f t="shared" si="416"/>
        <v>0</v>
      </c>
      <c r="J991" s="12">
        <f t="shared" si="416"/>
        <v>0</v>
      </c>
      <c r="K991" s="12">
        <f t="shared" si="416"/>
        <v>0</v>
      </c>
      <c r="L991" s="12">
        <f t="shared" si="416"/>
        <v>0</v>
      </c>
      <c r="M991" s="12">
        <f t="shared" si="416"/>
        <v>0</v>
      </c>
      <c r="N991" s="12">
        <f t="shared" si="416"/>
        <v>0</v>
      </c>
      <c r="O991" s="12">
        <f t="shared" si="416"/>
        <v>0</v>
      </c>
      <c r="P991" s="12">
        <f t="shared" si="416"/>
        <v>0</v>
      </c>
      <c r="Q991" s="12">
        <f t="shared" si="416"/>
        <v>0</v>
      </c>
      <c r="R991" s="12">
        <f t="shared" si="416"/>
        <v>0</v>
      </c>
      <c r="S991" s="12">
        <f t="shared" si="416"/>
        <v>0</v>
      </c>
      <c r="T991" s="12">
        <f t="shared" si="416"/>
        <v>0</v>
      </c>
      <c r="U991" s="12">
        <f t="shared" si="416"/>
        <v>0</v>
      </c>
      <c r="V991" s="12">
        <f t="shared" si="416"/>
        <v>0</v>
      </c>
      <c r="W991" s="12">
        <f t="shared" si="416"/>
        <v>0</v>
      </c>
      <c r="X991" s="12">
        <f t="shared" si="416"/>
        <v>0</v>
      </c>
      <c r="Y991" s="12">
        <f t="shared" si="416"/>
        <v>0</v>
      </c>
      <c r="Z991" s="12">
        <f t="shared" si="400"/>
        <v>0</v>
      </c>
    </row>
    <row r="992" spans="1:26" ht="17.25" hidden="1" thickTop="1" thickBot="1">
      <c r="A992" s="9" t="str">
        <f>'[1]عملاء الفرع'!$E$5</f>
        <v>كشف حساب عميل (52)</v>
      </c>
      <c r="B992" s="13"/>
      <c r="C992" s="11" t="s">
        <v>30</v>
      </c>
      <c r="D992" s="12">
        <f t="shared" ref="D992:Y992" si="417">SUM(D991,D987)</f>
        <v>0</v>
      </c>
      <c r="E992" s="12">
        <f t="shared" si="417"/>
        <v>0</v>
      </c>
      <c r="F992" s="12">
        <f t="shared" si="417"/>
        <v>0</v>
      </c>
      <c r="G992" s="12">
        <f t="shared" si="417"/>
        <v>0</v>
      </c>
      <c r="H992" s="12">
        <f t="shared" si="417"/>
        <v>0</v>
      </c>
      <c r="I992" s="12">
        <f t="shared" si="417"/>
        <v>0</v>
      </c>
      <c r="J992" s="12">
        <f t="shared" si="417"/>
        <v>0</v>
      </c>
      <c r="K992" s="12">
        <f t="shared" si="417"/>
        <v>0</v>
      </c>
      <c r="L992" s="12">
        <f t="shared" si="417"/>
        <v>0</v>
      </c>
      <c r="M992" s="12">
        <f t="shared" si="417"/>
        <v>0</v>
      </c>
      <c r="N992" s="12">
        <f t="shared" si="417"/>
        <v>0</v>
      </c>
      <c r="O992" s="12">
        <f t="shared" si="417"/>
        <v>0</v>
      </c>
      <c r="P992" s="12">
        <f t="shared" si="417"/>
        <v>0</v>
      </c>
      <c r="Q992" s="12">
        <f t="shared" si="417"/>
        <v>0</v>
      </c>
      <c r="R992" s="12">
        <f t="shared" si="417"/>
        <v>0</v>
      </c>
      <c r="S992" s="12">
        <f t="shared" si="417"/>
        <v>0</v>
      </c>
      <c r="T992" s="12">
        <f t="shared" si="417"/>
        <v>0</v>
      </c>
      <c r="U992" s="12">
        <f t="shared" si="417"/>
        <v>0</v>
      </c>
      <c r="V992" s="12">
        <f t="shared" si="417"/>
        <v>0</v>
      </c>
      <c r="W992" s="12">
        <f t="shared" si="417"/>
        <v>0</v>
      </c>
      <c r="X992" s="12">
        <f t="shared" si="417"/>
        <v>0</v>
      </c>
      <c r="Y992" s="12">
        <f t="shared" si="417"/>
        <v>0</v>
      </c>
      <c r="Z992" s="12">
        <f t="shared" si="400"/>
        <v>0</v>
      </c>
    </row>
    <row r="993" spans="1:26" ht="17.25" hidden="1" thickTop="1" thickBot="1">
      <c r="A993" s="9" t="str">
        <f>'[1]عملاء الفرع'!$E$5</f>
        <v>كشف حساب عميل (52)</v>
      </c>
      <c r="B993" s="13"/>
      <c r="C993" s="11" t="s">
        <v>31</v>
      </c>
      <c r="D993" s="12">
        <f t="shared" ref="D993:Y993" si="418">SUM(D992,D983)</f>
        <v>0</v>
      </c>
      <c r="E993" s="12">
        <f t="shared" si="418"/>
        <v>0</v>
      </c>
      <c r="F993" s="12">
        <f t="shared" si="418"/>
        <v>0</v>
      </c>
      <c r="G993" s="12">
        <f t="shared" si="418"/>
        <v>0</v>
      </c>
      <c r="H993" s="12">
        <f t="shared" si="418"/>
        <v>0</v>
      </c>
      <c r="I993" s="12">
        <f t="shared" si="418"/>
        <v>0</v>
      </c>
      <c r="J993" s="12">
        <f t="shared" si="418"/>
        <v>0</v>
      </c>
      <c r="K993" s="12">
        <f t="shared" si="418"/>
        <v>0</v>
      </c>
      <c r="L993" s="12">
        <f t="shared" si="418"/>
        <v>0</v>
      </c>
      <c r="M993" s="12">
        <f t="shared" si="418"/>
        <v>0</v>
      </c>
      <c r="N993" s="12">
        <f t="shared" si="418"/>
        <v>0</v>
      </c>
      <c r="O993" s="12">
        <f t="shared" si="418"/>
        <v>0</v>
      </c>
      <c r="P993" s="12">
        <f t="shared" si="418"/>
        <v>0</v>
      </c>
      <c r="Q993" s="12">
        <f t="shared" si="418"/>
        <v>0</v>
      </c>
      <c r="R993" s="12">
        <f t="shared" si="418"/>
        <v>0</v>
      </c>
      <c r="S993" s="12">
        <f t="shared" si="418"/>
        <v>0</v>
      </c>
      <c r="T993" s="12">
        <f t="shared" si="418"/>
        <v>0</v>
      </c>
      <c r="U993" s="12">
        <f t="shared" si="418"/>
        <v>0</v>
      </c>
      <c r="V993" s="12">
        <f t="shared" si="418"/>
        <v>0</v>
      </c>
      <c r="W993" s="12">
        <f t="shared" si="418"/>
        <v>0</v>
      </c>
      <c r="X993" s="12">
        <f t="shared" si="418"/>
        <v>0</v>
      </c>
      <c r="Y993" s="12">
        <f t="shared" si="418"/>
        <v>0</v>
      </c>
      <c r="Z993" s="12">
        <f t="shared" si="400"/>
        <v>0</v>
      </c>
    </row>
    <row r="994" spans="1:26" ht="17.25" thickTop="1" thickBot="1">
      <c r="A994" s="9" t="str">
        <f>'[1]عملاء الفرع'!$E$6</f>
        <v>كشف حساب عميل (53)</v>
      </c>
      <c r="B994" s="13"/>
      <c r="C994" s="11">
        <v>40909</v>
      </c>
      <c r="D994" s="12">
        <f>SUMPRODUCT((SUMIF('[1]كشف حساب عميل (53)'!$F$7:$F$37,"*560*",'[1]كشف حساب عميل (53)'!$E$7:$E$37)))</f>
        <v>0</v>
      </c>
      <c r="E994" s="12">
        <f>SUMPRODUCT((SUMIF('[1]كشف حساب عميل (53)'!$F$7:$F$37,"*510*",'[1]كشف حساب عميل (53)'!$E$7:$E$37)))</f>
        <v>0</v>
      </c>
      <c r="F994" s="12">
        <f>SUMPRODUCT((SUMIF('[1]كشف حساب عميل (53)'!$F$7:$F$37,"*430 لتر نوفرست*",'[1]كشف حساب عميل (53)'!$E$7:$E$37)))</f>
        <v>0</v>
      </c>
      <c r="G994" s="12">
        <f>SUMPRODUCT((SUMIF('[1]كشف حساب عميل (53)'!$F$7:$F$37,"*340 لتر نوفرست*",'[1]كشف حساب عميل (53)'!$E$7:$E$37)))</f>
        <v>0</v>
      </c>
      <c r="H994" s="12">
        <f>SUMPRODUCT((SUMIF('[1]كشف حساب عميل (53)'!$F$7:$F$37,"*339 لتر نوفرست*",'[1]كشف حساب عميل (53)'!$E$7:$E$37)))</f>
        <v>0</v>
      </c>
      <c r="I994" s="12">
        <f>SUMPRODUCT((SUMIF('[1]كشف حساب عميل (53)'!$F$7:$F$37,"*338*",'[1]كشف حساب عميل (53)'!$E$7:$E$37)))</f>
        <v>0</v>
      </c>
      <c r="J994" s="12">
        <f>SUMPRODUCT((SUMIF('[1]كشف حساب عميل (53)'!$F$7:$F$37,"*330*",'[1]كشف حساب عميل (53)'!$E$7:$E$37)))</f>
        <v>0</v>
      </c>
      <c r="K994" s="12">
        <f>SUMPRODUCT((SUMIF('[1]كشف حساب عميل (53)'!$F$7:$F$37,"*580*",'[1]كشف حساب عميل (53)'!$E$7:$E$37)))</f>
        <v>0</v>
      </c>
      <c r="L994" s="12">
        <f>SUMPRODUCT((SUMIF('[1]كشف حساب عميل (53)'!$F$7:$F$37,"*430 لتر برستيج*",'[1]كشف حساب عميل (53)'!$E$7:$E$37)))</f>
        <v>0</v>
      </c>
      <c r="M994" s="12">
        <f>SUMPRODUCT((SUMIF('[1]كشف حساب عميل (53)'!$F$7:$F$37,"*340 لتر برستيج*",'[1]كشف حساب عميل (53)'!$E$7:$E$37)))</f>
        <v>0</v>
      </c>
      <c r="N994" s="12">
        <f>SUMPRODUCT((SUMIF('[1]كشف حساب عميل (53)'!$F$7:$F$37,"*339 لتر برستيج*",'[1]كشف حساب عميل (53)'!$E$7:$E$37)))</f>
        <v>0</v>
      </c>
      <c r="O994" s="12">
        <f>SUMPRODUCT((SUMIF('[1]كشف حساب عميل (53)'!$F$7:$F$37,"*320*",'[1]كشف حساب عميل (53)'!$E$7:$E$37)))</f>
        <v>0</v>
      </c>
      <c r="P994" s="12">
        <f>SUMPRODUCT((SUMIF('[1]كشف حساب عميل (53)'!$F$7:$F$37,"*290*",'[1]كشف حساب عميل (53)'!$E$7:$E$37)))</f>
        <v>0</v>
      </c>
      <c r="Q994" s="12">
        <f>SUMPRODUCT((SUMIF('[1]كشف حساب عميل (53)'!$F$7:$F$37,"*335 لتر اوسكار*",'[1]كشف حساب عميل (53)'!$E$7:$E$37)))</f>
        <v>0</v>
      </c>
      <c r="R994" s="12">
        <f>SUMPRODUCT((SUMIF('[1]كشف حساب عميل (53)'!$F$7:$F$37,"*335 لتر برنسيسه*",'[1]كشف حساب عميل (53)'!$E$7:$E$37)))</f>
        <v>0</v>
      </c>
      <c r="S994" s="12">
        <f>SUMPRODUCT((SUMIF('[1]كشف حساب عميل (53)'!$F$7:$F$37,"*328*",'[1]كشف حساب عميل (53)'!$E$7:$E$37)))</f>
        <v>0</v>
      </c>
      <c r="T994" s="12">
        <f>SUMPRODUCT((SUMIF('[1]كشف حساب عميل (53)'!$F$7:$F$37,"*7 درج نوفرست*",'[1]كشف حساب عميل (53)'!$E$7:$E$37)))</f>
        <v>0</v>
      </c>
      <c r="U994" s="12">
        <f>SUMPRODUCT((SUMIF('[1]كشف حساب عميل (53)'!$F$7:$F$37,"*6 درج نوفرست*",'[1]كشف حساب عميل (53)'!$E$7:$E$37)))</f>
        <v>0</v>
      </c>
      <c r="V994" s="12">
        <f>SUMPRODUCT((SUMIF('[1]كشف حساب عميل (53)'!$F$7:$F$37,"*5 درج نوفرست*",'[1]كشف حساب عميل (53)'!$E$7:$E$37)))</f>
        <v>0</v>
      </c>
      <c r="W994" s="12">
        <f>SUMPRODUCT((SUMIF('[1]كشف حساب عميل (53)'!$F$7:$F$37,"*6 درج معدل*",'[1]كشف حساب عميل (53)'!$E$7:$E$37)))</f>
        <v>0</v>
      </c>
      <c r="X994" s="12">
        <f>SUMPRODUCT((SUMIF('[1]كشف حساب عميل (53)'!$F$7:$F$37,"*5 درج معدل*",'[1]كشف حساب عميل (53)'!$E$7:$E$37)))</f>
        <v>0</v>
      </c>
      <c r="Y994" s="12">
        <f>SUMPRODUCT((SUMIF('[1]كشف حساب عميل (53)'!$F$7:$F$37,"*4 درج*",'[1]كشف حساب عميل (53)'!$E$7:$E$37)))</f>
        <v>0</v>
      </c>
      <c r="Z994" s="12">
        <f t="shared" si="400"/>
        <v>0</v>
      </c>
    </row>
    <row r="995" spans="1:26" ht="17.25" hidden="1" thickTop="1" thickBot="1">
      <c r="A995" s="9" t="str">
        <f>'[1]عملاء الفرع'!$E$6</f>
        <v>كشف حساب عميل (53)</v>
      </c>
      <c r="B995" s="10"/>
      <c r="C995" s="11">
        <v>40940</v>
      </c>
      <c r="D995" s="12">
        <f>SUMPRODUCT((SUMIF('[1]كشف حساب عميل (53)'!$F$39:$F$48,"*560*",'[1]كشف حساب عميل (53)'!$E$39:$E$48)))</f>
        <v>0</v>
      </c>
      <c r="E995" s="12">
        <f>SUMPRODUCT((SUMIF('[1]كشف حساب عميل (53)'!$F$39:$F$48,"*510*",'[1]كشف حساب عميل (53)'!$E$39:$E$48)))</f>
        <v>0</v>
      </c>
      <c r="F995" s="12">
        <f>SUMPRODUCT((SUMIF('[1]كشف حساب عميل (53)'!$F$39:$F$48,"*430 لتر نوفرست*",'[1]كشف حساب عميل (53)'!$E$39:$E$48)))</f>
        <v>0</v>
      </c>
      <c r="G995" s="12">
        <f>SUMPRODUCT((SUMIF('[1]كشف حساب عميل (53)'!$F$39:$F$48,"*340 لتر نوفرست*",'[1]كشف حساب عميل (53)'!$E$39:$E$48)))</f>
        <v>0</v>
      </c>
      <c r="H995" s="12">
        <f>SUMPRODUCT((SUMIF('[1]كشف حساب عميل (53)'!$F$39:$F$48,"*339 لتر نوفرست*",'[1]كشف حساب عميل (53)'!$E$39:$E$48)))</f>
        <v>0</v>
      </c>
      <c r="I995" s="12">
        <f>SUMPRODUCT((SUMIF('[1]كشف حساب عميل (53)'!$F$39:$F$48,"*338*",'[1]كشف حساب عميل (53)'!$E$39:$E$48)))</f>
        <v>0</v>
      </c>
      <c r="J995" s="12">
        <f>SUMPRODUCT((SUMIF('[1]كشف حساب عميل (53)'!$F$39:$F$48,"*330*",'[1]كشف حساب عميل (53)'!$E$39:$E$48)))</f>
        <v>0</v>
      </c>
      <c r="K995" s="12">
        <f>SUMPRODUCT((SUMIF('[1]كشف حساب عميل (53)'!$F$39:$F$48,"*580*",'[1]كشف حساب عميل (53)'!$E$39:$E$48)))</f>
        <v>0</v>
      </c>
      <c r="L995" s="12">
        <f>SUMPRODUCT((SUMIF('[1]كشف حساب عميل (53)'!$F$39:$F$48,"*430 لتر برستيج*",'[1]كشف حساب عميل (53)'!$E$39:$E$48)))</f>
        <v>0</v>
      </c>
      <c r="M995" s="12">
        <f>SUMPRODUCT((SUMIF('[1]كشف حساب عميل (53)'!$F$39:$F$48,"*340 لتر برستيج*",'[1]كشف حساب عميل (53)'!$E$39:$E$48)))</f>
        <v>0</v>
      </c>
      <c r="N995" s="12">
        <f>SUMPRODUCT((SUMIF('[1]كشف حساب عميل (53)'!$F$39:$F$48,"*339 لتر برستيج*",'[1]كشف حساب عميل (53)'!$E$39:$E$48)))</f>
        <v>0</v>
      </c>
      <c r="O995" s="12">
        <f>SUMPRODUCT((SUMIF('[1]كشف حساب عميل (53)'!$F$39:$F$48,"*320*",'[1]كشف حساب عميل (53)'!$E$39:$E$48)))</f>
        <v>0</v>
      </c>
      <c r="P995" s="12">
        <f>SUMPRODUCT((SUMIF('[1]كشف حساب عميل (53)'!$F$39:$F$48,"*290*",'[1]كشف حساب عميل (53)'!$E$39:$E$48)))</f>
        <v>0</v>
      </c>
      <c r="Q995" s="12">
        <f>SUMPRODUCT((SUMIF('[1]كشف حساب عميل (53)'!$F$39:$F$48,"*335 لتر اوسكار*",'[1]كشف حساب عميل (53)'!$E$39:$E$48)))</f>
        <v>0</v>
      </c>
      <c r="R995" s="12">
        <f>SUMPRODUCT((SUMIF('[1]كشف حساب عميل (53)'!$F$39:$F$48,"*335 لتر برنسيسه*",'[1]كشف حساب عميل (53)'!$E$39:$E$48)))</f>
        <v>0</v>
      </c>
      <c r="S995" s="12">
        <f>SUMPRODUCT((SUMIF('[1]كشف حساب عميل (53)'!$F$39:$F$48,"*328*",'[1]كشف حساب عميل (53)'!$E$39:$E$48)))</f>
        <v>0</v>
      </c>
      <c r="T995" s="12">
        <f>SUMPRODUCT((SUMIF('[1]كشف حساب عميل (53)'!$F$39:$F$48,"*7 درج نوفرست*",'[1]كشف حساب عميل (53)'!$E$39:$E$48)))</f>
        <v>0</v>
      </c>
      <c r="U995" s="12">
        <f>SUMPRODUCT((SUMIF('[1]كشف حساب عميل (53)'!$F$39:$F$48,"*6 درج نوفرست*",'[1]كشف حساب عميل (53)'!$E$39:$E$48)))</f>
        <v>0</v>
      </c>
      <c r="V995" s="12">
        <f>SUMPRODUCT((SUMIF('[1]كشف حساب عميل (53)'!$F$39:$F$48,"*5 درج نوفرست*",'[1]كشف حساب عميل (53)'!$E$39:$E$48)))</f>
        <v>0</v>
      </c>
      <c r="W995" s="12">
        <f>SUMPRODUCT((SUMIF('[1]كشف حساب عميل (53)'!$F$39:$F$48,"*6 درج معدل*",'[1]كشف حساب عميل (53)'!$E$39:$E$48)))</f>
        <v>0</v>
      </c>
      <c r="X995" s="12">
        <f>SUMPRODUCT((SUMIF('[1]كشف حساب عميل (53)'!$F$39:$F$48,"*5 درج معدل*",'[1]كشف حساب عميل (53)'!$E$39:$E$48)))</f>
        <v>0</v>
      </c>
      <c r="Y995" s="12">
        <f>SUMPRODUCT((SUMIF('[1]كشف حساب عميل (53)'!$F$39:$F$48,"*4 درج*",'[1]كشف حساب عميل (53)'!$E$39:$E$48)))</f>
        <v>0</v>
      </c>
      <c r="Z995" s="12">
        <f t="shared" si="400"/>
        <v>0</v>
      </c>
    </row>
    <row r="996" spans="1:26" ht="17.25" hidden="1" thickTop="1" thickBot="1">
      <c r="A996" s="9" t="str">
        <f>'[1]عملاء الفرع'!$E$6</f>
        <v>كشف حساب عميل (53)</v>
      </c>
      <c r="B996" s="13"/>
      <c r="C996" s="11">
        <v>40969</v>
      </c>
      <c r="D996" s="12">
        <f>SUMPRODUCT((SUMIF('[1]كشف حساب عميل (53)'!$F$50:$F$60,"*560*",'[1]كشف حساب عميل (53)'!$E$50:$E$60)))</f>
        <v>0</v>
      </c>
      <c r="E996" s="12">
        <f>SUMPRODUCT((SUMIF('[1]كشف حساب عميل (53)'!$F$50:$F$60,"*510*",'[1]كشف حساب عميل (53)'!$E$50:$E$60)))</f>
        <v>0</v>
      </c>
      <c r="F996" s="12">
        <f>SUMPRODUCT((SUMIF('[1]كشف حساب عميل (53)'!$F$50:$F$60,"*430 لتر نوفرست*",'[1]كشف حساب عميل (53)'!$E$50:$E$60)))</f>
        <v>0</v>
      </c>
      <c r="G996" s="12">
        <f>SUMPRODUCT((SUMIF('[1]كشف حساب عميل (53)'!$F$50:$F$60,"*340 لتر نوفرست*",'[1]كشف حساب عميل (53)'!$E$50:$E$60)))</f>
        <v>0</v>
      </c>
      <c r="H996" s="12">
        <f>SUMPRODUCT((SUMIF('[1]كشف حساب عميل (53)'!$F$50:$F$60,"*339 لتر نوفرست*",'[1]كشف حساب عميل (53)'!$E$50:$E$60)))</f>
        <v>0</v>
      </c>
      <c r="I996" s="12">
        <f>SUMPRODUCT((SUMIF('[1]كشف حساب عميل (53)'!$F$50:$F$60,"*338*",'[1]كشف حساب عميل (53)'!$E$50:$E$60)))</f>
        <v>0</v>
      </c>
      <c r="J996" s="12">
        <f>SUMPRODUCT((SUMIF('[1]كشف حساب عميل (53)'!$F$50:$F$60,"*330*",'[1]كشف حساب عميل (53)'!$E$50:$E$60)))</f>
        <v>0</v>
      </c>
      <c r="K996" s="12">
        <f>SUMPRODUCT((SUMIF('[1]كشف حساب عميل (53)'!$F$50:$F$60,"*580*",'[1]كشف حساب عميل (53)'!$E$50:$E$60)))</f>
        <v>0</v>
      </c>
      <c r="L996" s="12">
        <f>SUMPRODUCT((SUMIF('[1]كشف حساب عميل (53)'!$F$50:$F$60,"*430 لتر برستيج*",'[1]كشف حساب عميل (53)'!$E$50:$E$60)))</f>
        <v>0</v>
      </c>
      <c r="M996" s="12">
        <f>SUMPRODUCT((SUMIF('[1]كشف حساب عميل (53)'!$F$50:$F$60,"*340 لتر برستيج*",'[1]كشف حساب عميل (53)'!$E$50:$E$60)))</f>
        <v>0</v>
      </c>
      <c r="N996" s="12">
        <f>SUMPRODUCT((SUMIF('[1]كشف حساب عميل (53)'!$F$50:$F$60,"*339 لتر برستيج*",'[1]كشف حساب عميل (53)'!$E$50:$E$60)))</f>
        <v>0</v>
      </c>
      <c r="O996" s="12">
        <f>SUMPRODUCT((SUMIF('[1]كشف حساب عميل (53)'!$F$50:$F$60,"*320*",'[1]كشف حساب عميل (53)'!$E$50:$E$60)))</f>
        <v>0</v>
      </c>
      <c r="P996" s="12">
        <f>SUMPRODUCT((SUMIF('[1]كشف حساب عميل (53)'!$F$50:$F$60,"*290*",'[1]كشف حساب عميل (53)'!$E$50:$E$60)))</f>
        <v>0</v>
      </c>
      <c r="Q996" s="12">
        <f>SUMPRODUCT((SUMIF('[1]كشف حساب عميل (53)'!$F$50:$F$60,"*335 لتر اوسكار*",'[1]كشف حساب عميل (53)'!$E$50:$E$60)))</f>
        <v>0</v>
      </c>
      <c r="R996" s="12">
        <f>SUMPRODUCT((SUMIF('[1]كشف حساب عميل (53)'!$F$50:$F$60,"*335 لتر برنسيسه*",'[1]كشف حساب عميل (53)'!$E$50:$E$60)))</f>
        <v>0</v>
      </c>
      <c r="S996" s="12">
        <f>SUMPRODUCT((SUMIF('[1]كشف حساب عميل (53)'!$F$50:$F$60,"*328*",'[1]كشف حساب عميل (53)'!$E$50:$E$60)))</f>
        <v>0</v>
      </c>
      <c r="T996" s="12">
        <f>SUMPRODUCT((SUMIF('[1]كشف حساب عميل (53)'!$F$50:$F$60,"*7 درج نوفرست*",'[1]كشف حساب عميل (53)'!$E$50:$E$60)))</f>
        <v>0</v>
      </c>
      <c r="U996" s="12">
        <f>SUMPRODUCT((SUMIF('[1]كشف حساب عميل (53)'!$F$50:$F$60,"*6 درج نوفرست*",'[1]كشف حساب عميل (53)'!$E$50:$E$60)))</f>
        <v>0</v>
      </c>
      <c r="V996" s="12">
        <f>SUMPRODUCT((SUMIF('[1]كشف حساب عميل (53)'!$F$50:$F$60,"*5 درج نوفرست*",'[1]كشف حساب عميل (53)'!$E$50:$E$60)))</f>
        <v>0</v>
      </c>
      <c r="W996" s="12">
        <f>SUMPRODUCT((SUMIF('[1]كشف حساب عميل (53)'!$F$50:$F$60,"*6 درج معدل*",'[1]كشف حساب عميل (53)'!$E$50:$E$60)))</f>
        <v>0</v>
      </c>
      <c r="X996" s="12">
        <f>SUMPRODUCT((SUMIF('[1]كشف حساب عميل (53)'!$F$50:$F$60,"*5 درج معدل*",'[1]كشف حساب عميل (53)'!$E$50:$E$60)))</f>
        <v>0</v>
      </c>
      <c r="Y996" s="12">
        <f>SUMPRODUCT((SUMIF('[1]كشف حساب عميل (53)'!$F$50:$F$60,"*4 درج*",'[1]كشف حساب عميل (53)'!$E$50:$E$60)))</f>
        <v>0</v>
      </c>
      <c r="Z996" s="12">
        <f t="shared" si="400"/>
        <v>0</v>
      </c>
    </row>
    <row r="997" spans="1:26" ht="17.25" hidden="1" thickTop="1" thickBot="1">
      <c r="A997" s="9" t="str">
        <f>'[1]عملاء الفرع'!$E$6</f>
        <v>كشف حساب عميل (53)</v>
      </c>
      <c r="B997" s="13"/>
      <c r="C997" s="11" t="s">
        <v>25</v>
      </c>
      <c r="D997" s="12">
        <f t="shared" ref="D997" si="419">SUM(D994:D996)</f>
        <v>0</v>
      </c>
      <c r="E997" s="12">
        <f t="shared" ref="E997:Y997" si="420">SUM(E994:E996)</f>
        <v>0</v>
      </c>
      <c r="F997" s="12">
        <f t="shared" si="420"/>
        <v>0</v>
      </c>
      <c r="G997" s="12">
        <f t="shared" si="420"/>
        <v>0</v>
      </c>
      <c r="H997" s="12">
        <f t="shared" si="420"/>
        <v>0</v>
      </c>
      <c r="I997" s="12">
        <f t="shared" si="420"/>
        <v>0</v>
      </c>
      <c r="J997" s="12">
        <f t="shared" si="420"/>
        <v>0</v>
      </c>
      <c r="K997" s="12">
        <f t="shared" si="420"/>
        <v>0</v>
      </c>
      <c r="L997" s="12">
        <f t="shared" si="420"/>
        <v>0</v>
      </c>
      <c r="M997" s="12">
        <f t="shared" si="420"/>
        <v>0</v>
      </c>
      <c r="N997" s="12">
        <f t="shared" si="420"/>
        <v>0</v>
      </c>
      <c r="O997" s="12">
        <f t="shared" si="420"/>
        <v>0</v>
      </c>
      <c r="P997" s="12">
        <f t="shared" si="420"/>
        <v>0</v>
      </c>
      <c r="Q997" s="12">
        <f t="shared" si="420"/>
        <v>0</v>
      </c>
      <c r="R997" s="12">
        <f t="shared" si="420"/>
        <v>0</v>
      </c>
      <c r="S997" s="12">
        <f t="shared" si="420"/>
        <v>0</v>
      </c>
      <c r="T997" s="12">
        <f t="shared" si="420"/>
        <v>0</v>
      </c>
      <c r="U997" s="12">
        <f t="shared" si="420"/>
        <v>0</v>
      </c>
      <c r="V997" s="12">
        <f t="shared" si="420"/>
        <v>0</v>
      </c>
      <c r="W997" s="12">
        <f t="shared" si="420"/>
        <v>0</v>
      </c>
      <c r="X997" s="12">
        <f t="shared" si="420"/>
        <v>0</v>
      </c>
      <c r="Y997" s="12">
        <f t="shared" si="420"/>
        <v>0</v>
      </c>
      <c r="Z997" s="12">
        <f t="shared" si="400"/>
        <v>0</v>
      </c>
    </row>
    <row r="998" spans="1:26" ht="17.25" hidden="1" thickTop="1" thickBot="1">
      <c r="A998" s="9" t="str">
        <f>'[1]عملاء الفرع'!$E$6</f>
        <v>كشف حساب عميل (53)</v>
      </c>
      <c r="B998" s="13"/>
      <c r="C998" s="11">
        <v>41000</v>
      </c>
      <c r="D998" s="12">
        <f>SUMPRODUCT((SUMIF('[1]كشف حساب عميل (53)'!$F$62:$F$72,"*560*",'[1]كشف حساب عميل (53)'!$E$62:$E$72)))</f>
        <v>0</v>
      </c>
      <c r="E998" s="12">
        <f>SUMPRODUCT((SUMIF('[1]كشف حساب عميل (53)'!$F$62:$F$72,"*510*",'[1]كشف حساب عميل (53)'!$E$62:$E$72)))</f>
        <v>0</v>
      </c>
      <c r="F998" s="12">
        <f>SUMPRODUCT((SUMIF('[1]كشف حساب عميل (53)'!$F$62:$F$72,"*430 لتر نوفرست*",'[1]كشف حساب عميل (53)'!$E$62:$E$72)))</f>
        <v>0</v>
      </c>
      <c r="G998" s="12">
        <f>SUMPRODUCT((SUMIF('[1]كشف حساب عميل (53)'!$F$62:$F$72,"*340 لتر نوفرست*",'[1]كشف حساب عميل (53)'!$E$62:$E$72)))</f>
        <v>0</v>
      </c>
      <c r="H998" s="12">
        <f>SUMPRODUCT((SUMIF('[1]كشف حساب عميل (53)'!$F$62:$F$72,"*339 لتر نوفرست*",'[1]كشف حساب عميل (53)'!$E$62:$E$72)))</f>
        <v>0</v>
      </c>
      <c r="I998" s="12">
        <f>SUMPRODUCT((SUMIF('[1]كشف حساب عميل (53)'!$F$62:$F$72,"*338*",'[1]كشف حساب عميل (53)'!$E$62:$E$72)))</f>
        <v>0</v>
      </c>
      <c r="J998" s="12">
        <f>SUMPRODUCT((SUMIF('[1]كشف حساب عميل (53)'!$F$62:$F$72,"*330*",'[1]كشف حساب عميل (53)'!$E$62:$E$72)))</f>
        <v>0</v>
      </c>
      <c r="K998" s="12">
        <f>SUMPRODUCT((SUMIF('[1]كشف حساب عميل (53)'!$F$62:$F$72,"*580*",'[1]كشف حساب عميل (53)'!$E$62:$E$72)))</f>
        <v>0</v>
      </c>
      <c r="L998" s="12">
        <f>SUMPRODUCT((SUMIF('[1]كشف حساب عميل (53)'!$F$62:$F$72,"*430 لتر برستيج*",'[1]كشف حساب عميل (53)'!$E$62:$E$72)))</f>
        <v>0</v>
      </c>
      <c r="M998" s="12">
        <f>SUMPRODUCT((SUMIF('[1]كشف حساب عميل (53)'!$F$62:$F$72,"*340 لتر برستيج*",'[1]كشف حساب عميل (53)'!$E$62:$E$72)))</f>
        <v>0</v>
      </c>
      <c r="N998" s="12">
        <f>SUMPRODUCT((SUMIF('[1]كشف حساب عميل (53)'!$F$62:$F$72,"*339 لتر برستيج*",'[1]كشف حساب عميل (53)'!$E$62:$E$72)))</f>
        <v>0</v>
      </c>
      <c r="O998" s="12">
        <f>SUMPRODUCT((SUMIF('[1]كشف حساب عميل (53)'!$F$62:$F$72,"*320*",'[1]كشف حساب عميل (53)'!$E$62:$E$72)))</f>
        <v>0</v>
      </c>
      <c r="P998" s="12">
        <f>SUMPRODUCT((SUMIF('[1]كشف حساب عميل (53)'!$F$62:$F$72,"*290*",'[1]كشف حساب عميل (53)'!$E$62:$E$72)))</f>
        <v>0</v>
      </c>
      <c r="Q998" s="12">
        <f>SUMPRODUCT((SUMIF('[1]كشف حساب عميل (53)'!$F$62:$F$72,"*335 لتر اوسكار*",'[1]كشف حساب عميل (53)'!$E$62:$E$72)))</f>
        <v>0</v>
      </c>
      <c r="R998" s="12">
        <f>SUMPRODUCT((SUMIF('[1]كشف حساب عميل (53)'!$F$62:$F$72,"*335 لتر برنسيسه*",'[1]كشف حساب عميل (53)'!$E$62:$E$72)))</f>
        <v>0</v>
      </c>
      <c r="S998" s="12">
        <f>SUMPRODUCT((SUMIF('[1]كشف حساب عميل (53)'!$F$62:$F$72,"*328*",'[1]كشف حساب عميل (53)'!$E$62:$E$72)))</f>
        <v>0</v>
      </c>
      <c r="T998" s="12">
        <f>SUMPRODUCT((SUMIF('[1]كشف حساب عميل (53)'!$F$62:$F$72,"*7 درج نوفرست*",'[1]كشف حساب عميل (53)'!$E$62:$E$72)))</f>
        <v>0</v>
      </c>
      <c r="U998" s="12">
        <f>SUMPRODUCT((SUMIF('[1]كشف حساب عميل (53)'!$F$62:$F$72,"*6 درج نوفرست*",'[1]كشف حساب عميل (53)'!$E$62:$E$72)))</f>
        <v>0</v>
      </c>
      <c r="V998" s="12">
        <f>SUMPRODUCT((SUMIF('[1]كشف حساب عميل (53)'!$F$62:$F$72,"*5 درج نوفرست*",'[1]كشف حساب عميل (53)'!$E$62:$E$72)))</f>
        <v>0</v>
      </c>
      <c r="W998" s="12">
        <f>SUMPRODUCT((SUMIF('[1]كشف حساب عميل (53)'!$F$62:$F$72,"*6 درج معدل*",'[1]كشف حساب عميل (53)'!$E$62:$E$72)))</f>
        <v>0</v>
      </c>
      <c r="X998" s="12">
        <f>SUMPRODUCT((SUMIF('[1]كشف حساب عميل (53)'!$F$62:$F$72,"*5 درج معدل*",'[1]كشف حساب عميل (53)'!$E$62:$E$72)))</f>
        <v>0</v>
      </c>
      <c r="Y998" s="12">
        <f>SUMPRODUCT((SUMIF('[1]كشف حساب عميل (53)'!$F$62:$F$72,"*4 درج*",'[1]كشف حساب عميل (53)'!$E$62:$E$72)))</f>
        <v>0</v>
      </c>
      <c r="Z998" s="12">
        <f t="shared" si="400"/>
        <v>0</v>
      </c>
    </row>
    <row r="999" spans="1:26" ht="17.25" hidden="1" thickTop="1" thickBot="1">
      <c r="A999" s="9" t="str">
        <f>'[1]عملاء الفرع'!$E$6</f>
        <v>كشف حساب عميل (53)</v>
      </c>
      <c r="B999" s="13"/>
      <c r="C999" s="11">
        <v>41030</v>
      </c>
      <c r="D999" s="12">
        <f>SUMPRODUCT((SUMIF('[1]كشف حساب عميل (53)'!$F$74:$F$84,"*560*",'[1]كشف حساب عميل (53)'!$E$74:$E$84)))</f>
        <v>0</v>
      </c>
      <c r="E999" s="12">
        <f>SUMPRODUCT((SUMIF('[1]كشف حساب عميل (53)'!$F$74:$F$84,"*510*",'[1]كشف حساب عميل (53)'!$E$74:$E$84)))</f>
        <v>0</v>
      </c>
      <c r="F999" s="12">
        <f>SUMPRODUCT((SUMIF('[1]كشف حساب عميل (53)'!$F$74:$F$84,"*430 لتر نوفرست*",'[1]كشف حساب عميل (53)'!$E$74:$E$84)))</f>
        <v>0</v>
      </c>
      <c r="G999" s="12">
        <f>SUMPRODUCT((SUMIF('[1]كشف حساب عميل (53)'!$F$74:$F$84,"*340 لتر نوفرست*",'[1]كشف حساب عميل (53)'!$E$74:$E$84)))</f>
        <v>0</v>
      </c>
      <c r="H999" s="12">
        <f>SUMPRODUCT((SUMIF('[1]كشف حساب عميل (53)'!$F$74:$F$84,"*339 لتر نوفرست*",'[1]كشف حساب عميل (53)'!$E$74:$E$84)))</f>
        <v>0</v>
      </c>
      <c r="I999" s="12">
        <f>SUMPRODUCT((SUMIF('[1]كشف حساب عميل (53)'!$F$74:$F$84,"*338*",'[1]كشف حساب عميل (53)'!$E$74:$E$84)))</f>
        <v>0</v>
      </c>
      <c r="J999" s="12">
        <f>SUMPRODUCT((SUMIF('[1]كشف حساب عميل (53)'!$F$74:$F$84,"*330*",'[1]كشف حساب عميل (53)'!$E$74:$E$84)))</f>
        <v>0</v>
      </c>
      <c r="K999" s="12">
        <f>SUMPRODUCT((SUMIF('[1]كشف حساب عميل (53)'!$F$74:$F$84,"*580*",'[1]كشف حساب عميل (53)'!$E$74:$E$84)))</f>
        <v>0</v>
      </c>
      <c r="L999" s="12">
        <f>SUMPRODUCT((SUMIF('[1]كشف حساب عميل (53)'!$F$74:$F$84,"*430 لتر برستيج*",'[1]كشف حساب عميل (53)'!$E$74:$E$84)))</f>
        <v>0</v>
      </c>
      <c r="M999" s="12">
        <f>SUMPRODUCT((SUMIF('[1]كشف حساب عميل (53)'!$F$74:$F$84,"*340 لتر برستيج*",'[1]كشف حساب عميل (53)'!$E$74:$E$84)))</f>
        <v>0</v>
      </c>
      <c r="N999" s="12">
        <f>SUMPRODUCT((SUMIF('[1]كشف حساب عميل (53)'!$F$74:$F$84,"*339 لتر برستيج*",'[1]كشف حساب عميل (53)'!$E$74:$E$84)))</f>
        <v>0</v>
      </c>
      <c r="O999" s="12">
        <f>SUMPRODUCT((SUMIF('[1]كشف حساب عميل (53)'!$F$74:$F$84,"*320*",'[1]كشف حساب عميل (53)'!$E$74:$E$84)))</f>
        <v>0</v>
      </c>
      <c r="P999" s="12">
        <f>SUMPRODUCT((SUMIF('[1]كشف حساب عميل (53)'!$F$74:$F$84,"*290*",'[1]كشف حساب عميل (53)'!$E$74:$E$84)))</f>
        <v>0</v>
      </c>
      <c r="Q999" s="12">
        <f>SUMPRODUCT((SUMIF('[1]كشف حساب عميل (53)'!$F$74:$F$84,"*335 لتر اوسكار*",'[1]كشف حساب عميل (53)'!$E$74:$E$84)))</f>
        <v>0</v>
      </c>
      <c r="R999" s="12">
        <f>SUMPRODUCT((SUMIF('[1]كشف حساب عميل (53)'!$F$74:$F$84,"*335 لتر برنسيسه*",'[1]كشف حساب عميل (53)'!$E$74:$E$84)))</f>
        <v>0</v>
      </c>
      <c r="S999" s="12">
        <f>SUMPRODUCT((SUMIF('[1]كشف حساب عميل (53)'!$F$74:$F$84,"*328*",'[1]كشف حساب عميل (53)'!$E$74:$E$84)))</f>
        <v>0</v>
      </c>
      <c r="T999" s="12">
        <f>SUMPRODUCT((SUMIF('[1]كشف حساب عميل (53)'!$F$74:$F$84,"*7 درج نوفرست*",'[1]كشف حساب عميل (53)'!$E$74:$E$84)))</f>
        <v>0</v>
      </c>
      <c r="U999" s="12">
        <f>SUMPRODUCT((SUMIF('[1]كشف حساب عميل (53)'!$F$74:$F$84,"*6 درج نوفرست*",'[1]كشف حساب عميل (53)'!$E$74:$E$84)))</f>
        <v>0</v>
      </c>
      <c r="V999" s="12">
        <f>SUMPRODUCT((SUMIF('[1]كشف حساب عميل (53)'!$F$74:$F$84,"*5 درج نوفرست*",'[1]كشف حساب عميل (53)'!$E$74:$E$84)))</f>
        <v>0</v>
      </c>
      <c r="W999" s="12">
        <f>SUMPRODUCT((SUMIF('[1]كشف حساب عميل (53)'!$F$74:$F$84,"*6 درج معدل*",'[1]كشف حساب عميل (53)'!$E$74:$E$84)))</f>
        <v>0</v>
      </c>
      <c r="X999" s="12">
        <f>SUMPRODUCT((SUMIF('[1]كشف حساب عميل (53)'!$F$74:$F$84,"*5 درج معدل*",'[1]كشف حساب عميل (53)'!$E$74:$E$84)))</f>
        <v>0</v>
      </c>
      <c r="Y999" s="12">
        <f>SUMPRODUCT((SUMIF('[1]كشف حساب عميل (53)'!$F$74:$F$84,"*4 درج*",'[1]كشف حساب عميل (53)'!$E$74:$E$84)))</f>
        <v>0</v>
      </c>
      <c r="Z999" s="12">
        <f t="shared" si="400"/>
        <v>0</v>
      </c>
    </row>
    <row r="1000" spans="1:26" ht="17.25" hidden="1" thickTop="1" thickBot="1">
      <c r="A1000" s="9" t="str">
        <f>'[1]عملاء الفرع'!$E$6</f>
        <v>كشف حساب عميل (53)</v>
      </c>
      <c r="B1000" s="14"/>
      <c r="C1000" s="15">
        <v>41061</v>
      </c>
      <c r="D1000" s="12">
        <f>SUMPRODUCT((SUMIF('[1]كشف حساب عميل (53)'!$F$86:$F$96,"*560*",'[1]كشف حساب عميل (53)'!$E$86:$E$96)))</f>
        <v>0</v>
      </c>
      <c r="E1000" s="12">
        <f>SUMPRODUCT((SUMIF('[1]كشف حساب عميل (53)'!$F$86:$F$96,"*510*",'[1]كشف حساب عميل (53)'!$E$86:$E$96)))</f>
        <v>0</v>
      </c>
      <c r="F1000" s="12">
        <f>SUMPRODUCT((SUMIF('[1]كشف حساب عميل (53)'!$F$86:$F$96,"*430 لتر نوفرست*",'[1]كشف حساب عميل (53)'!$E$86:$E$96)))</f>
        <v>0</v>
      </c>
      <c r="G1000" s="12">
        <f>SUMPRODUCT((SUMIF('[1]كشف حساب عميل (53)'!$F$86:$F$96,"*340 لتر نوفرست*",'[1]كشف حساب عميل (53)'!$E$86:$E$96)))</f>
        <v>0</v>
      </c>
      <c r="H1000" s="12">
        <f>SUMPRODUCT((SUMIF('[1]كشف حساب عميل (53)'!$F$86:$F$96,"*339 لتر نوفرست*",'[1]كشف حساب عميل (53)'!$E$86:$E$96)))</f>
        <v>0</v>
      </c>
      <c r="I1000" s="12">
        <f>SUMPRODUCT((SUMIF('[1]كشف حساب عميل (53)'!$F$86:$F$96,"*338*",'[1]كشف حساب عميل (53)'!$E$86:$E$96)))</f>
        <v>0</v>
      </c>
      <c r="J1000" s="12">
        <f>SUMPRODUCT((SUMIF('[1]كشف حساب عميل (53)'!$F$86:$F$96,"*330*",'[1]كشف حساب عميل (53)'!$E$86:$E$96)))</f>
        <v>0</v>
      </c>
      <c r="K1000" s="12">
        <f>SUMPRODUCT((SUMIF('[1]كشف حساب عميل (53)'!$F$86:$F$96,"*580*",'[1]كشف حساب عميل (53)'!$E$86:$E$96)))</f>
        <v>0</v>
      </c>
      <c r="L1000" s="12">
        <f>SUMPRODUCT((SUMIF('[1]كشف حساب عميل (53)'!$F$86:$F$96,"*430 لتر برستيج*",'[1]كشف حساب عميل (53)'!$E$86:$E$96)))</f>
        <v>0</v>
      </c>
      <c r="M1000" s="12">
        <f>SUMPRODUCT((SUMIF('[1]كشف حساب عميل (53)'!$F$86:$F$96,"*340 لتر برستيج*",'[1]كشف حساب عميل (53)'!$E$86:$E$96)))</f>
        <v>0</v>
      </c>
      <c r="N1000" s="12">
        <f>SUMPRODUCT((SUMIF('[1]كشف حساب عميل (53)'!$F$86:$F$96,"*339 لتر برستيج*",'[1]كشف حساب عميل (53)'!$E$86:$E$96)))</f>
        <v>0</v>
      </c>
      <c r="O1000" s="12">
        <f>SUMPRODUCT((SUMIF('[1]كشف حساب عميل (53)'!$F$86:$F$96,"*320*",'[1]كشف حساب عميل (53)'!$E$86:$E$96)))</f>
        <v>0</v>
      </c>
      <c r="P1000" s="12">
        <f>SUMPRODUCT((SUMIF('[1]كشف حساب عميل (53)'!$F$86:$F$96,"*290*",'[1]كشف حساب عميل (53)'!$E$86:$E$96)))</f>
        <v>0</v>
      </c>
      <c r="Q1000" s="12">
        <f>SUMPRODUCT((SUMIF('[1]كشف حساب عميل (53)'!$F$86:$F$96,"*335 لتر اوسكار*",'[1]كشف حساب عميل (53)'!$E$86:$E$96)))</f>
        <v>0</v>
      </c>
      <c r="R1000" s="12">
        <f>SUMPRODUCT((SUMIF('[1]كشف حساب عميل (53)'!$F$86:$F$96,"*335 لتر برنسيسه*",'[1]كشف حساب عميل (53)'!$E$86:$E$96)))</f>
        <v>0</v>
      </c>
      <c r="S1000" s="12">
        <f>SUMPRODUCT((SUMIF('[1]كشف حساب عميل (53)'!$F$86:$F$96,"*328*",'[1]كشف حساب عميل (53)'!$E$86:$E$96)))</f>
        <v>0</v>
      </c>
      <c r="T1000" s="12">
        <f>SUMPRODUCT((SUMIF('[1]كشف حساب عميل (53)'!$F$86:$F$96,"*7 درج نوفرست*",'[1]كشف حساب عميل (53)'!$E$86:$E$96)))</f>
        <v>0</v>
      </c>
      <c r="U1000" s="12">
        <f>SUMPRODUCT((SUMIF('[1]كشف حساب عميل (53)'!$F$86:$F$96,"*6 درج نوفرست*",'[1]كشف حساب عميل (53)'!$E$86:$E$96)))</f>
        <v>0</v>
      </c>
      <c r="V1000" s="12">
        <f>SUMPRODUCT((SUMIF('[1]كشف حساب عميل (53)'!$F$86:$F$96,"*5 درج نوفرست*",'[1]كشف حساب عميل (53)'!$E$86:$E$96)))</f>
        <v>0</v>
      </c>
      <c r="W1000" s="12">
        <f>SUMPRODUCT((SUMIF('[1]كشف حساب عميل (53)'!$F$86:$F$96,"*6 درج معدل*",'[1]كشف حساب عميل (53)'!$E$86:$E$96)))</f>
        <v>0</v>
      </c>
      <c r="X1000" s="12">
        <f>SUMPRODUCT((SUMIF('[1]كشف حساب عميل (53)'!$F$86:$F$96,"*5 درج معدل*",'[1]كشف حساب عميل (53)'!$E$86:$E$96)))</f>
        <v>0</v>
      </c>
      <c r="Y1000" s="12">
        <f>SUMPRODUCT((SUMIF('[1]كشف حساب عميل (53)'!$F$86:$F$96,"*4 درج*",'[1]كشف حساب عميل (53)'!$E$86:$E$96)))</f>
        <v>0</v>
      </c>
      <c r="Z1000" s="12">
        <f t="shared" si="400"/>
        <v>0</v>
      </c>
    </row>
    <row r="1001" spans="1:26" ht="17.25" hidden="1" thickTop="1" thickBot="1">
      <c r="A1001" s="9" t="str">
        <f>'[1]عملاء الفرع'!$E$6</f>
        <v>كشف حساب عميل (53)</v>
      </c>
      <c r="B1001" s="13"/>
      <c r="C1001" s="11" t="s">
        <v>26</v>
      </c>
      <c r="D1001" s="12">
        <f t="shared" ref="D1001" si="421">SUM(D998:D1000)</f>
        <v>0</v>
      </c>
      <c r="E1001" s="12">
        <f t="shared" ref="E1001:Y1001" si="422">SUM(E998:E1000)</f>
        <v>0</v>
      </c>
      <c r="F1001" s="12">
        <f t="shared" si="422"/>
        <v>0</v>
      </c>
      <c r="G1001" s="12">
        <f t="shared" si="422"/>
        <v>0</v>
      </c>
      <c r="H1001" s="12">
        <f t="shared" si="422"/>
        <v>0</v>
      </c>
      <c r="I1001" s="12">
        <f t="shared" si="422"/>
        <v>0</v>
      </c>
      <c r="J1001" s="12">
        <f t="shared" si="422"/>
        <v>0</v>
      </c>
      <c r="K1001" s="12">
        <f t="shared" si="422"/>
        <v>0</v>
      </c>
      <c r="L1001" s="12">
        <f t="shared" si="422"/>
        <v>0</v>
      </c>
      <c r="M1001" s="12">
        <f t="shared" si="422"/>
        <v>0</v>
      </c>
      <c r="N1001" s="12">
        <f t="shared" si="422"/>
        <v>0</v>
      </c>
      <c r="O1001" s="12">
        <f t="shared" si="422"/>
        <v>0</v>
      </c>
      <c r="P1001" s="12">
        <f t="shared" si="422"/>
        <v>0</v>
      </c>
      <c r="Q1001" s="12">
        <f t="shared" si="422"/>
        <v>0</v>
      </c>
      <c r="R1001" s="12">
        <f t="shared" si="422"/>
        <v>0</v>
      </c>
      <c r="S1001" s="12">
        <f t="shared" si="422"/>
        <v>0</v>
      </c>
      <c r="T1001" s="12">
        <f t="shared" si="422"/>
        <v>0</v>
      </c>
      <c r="U1001" s="12">
        <f t="shared" si="422"/>
        <v>0</v>
      </c>
      <c r="V1001" s="12">
        <f t="shared" si="422"/>
        <v>0</v>
      </c>
      <c r="W1001" s="12">
        <f t="shared" si="422"/>
        <v>0</v>
      </c>
      <c r="X1001" s="12">
        <f t="shared" si="422"/>
        <v>0</v>
      </c>
      <c r="Y1001" s="12">
        <f t="shared" si="422"/>
        <v>0</v>
      </c>
      <c r="Z1001" s="12">
        <f t="shared" si="400"/>
        <v>0</v>
      </c>
    </row>
    <row r="1002" spans="1:26" ht="17.25" hidden="1" thickTop="1" thickBot="1">
      <c r="A1002" s="9" t="str">
        <f>'[1]عملاء الفرع'!$E$6</f>
        <v>كشف حساب عميل (53)</v>
      </c>
      <c r="B1002" s="13"/>
      <c r="C1002" s="11" t="s">
        <v>27</v>
      </c>
      <c r="D1002" s="12">
        <f t="shared" ref="D1002:Y1002" si="423">SUM(D1001,D997)</f>
        <v>0</v>
      </c>
      <c r="E1002" s="12">
        <f t="shared" si="423"/>
        <v>0</v>
      </c>
      <c r="F1002" s="12">
        <f t="shared" si="423"/>
        <v>0</v>
      </c>
      <c r="G1002" s="12">
        <f t="shared" si="423"/>
        <v>0</v>
      </c>
      <c r="H1002" s="12">
        <f t="shared" si="423"/>
        <v>0</v>
      </c>
      <c r="I1002" s="12">
        <f t="shared" si="423"/>
        <v>0</v>
      </c>
      <c r="J1002" s="12">
        <f t="shared" si="423"/>
        <v>0</v>
      </c>
      <c r="K1002" s="12">
        <f t="shared" si="423"/>
        <v>0</v>
      </c>
      <c r="L1002" s="12">
        <f t="shared" si="423"/>
        <v>0</v>
      </c>
      <c r="M1002" s="12">
        <f t="shared" si="423"/>
        <v>0</v>
      </c>
      <c r="N1002" s="12">
        <f t="shared" si="423"/>
        <v>0</v>
      </c>
      <c r="O1002" s="12">
        <f t="shared" si="423"/>
        <v>0</v>
      </c>
      <c r="P1002" s="12">
        <f t="shared" si="423"/>
        <v>0</v>
      </c>
      <c r="Q1002" s="12">
        <f t="shared" si="423"/>
        <v>0</v>
      </c>
      <c r="R1002" s="12">
        <f t="shared" si="423"/>
        <v>0</v>
      </c>
      <c r="S1002" s="12">
        <f t="shared" si="423"/>
        <v>0</v>
      </c>
      <c r="T1002" s="12">
        <f t="shared" si="423"/>
        <v>0</v>
      </c>
      <c r="U1002" s="12">
        <f t="shared" si="423"/>
        <v>0</v>
      </c>
      <c r="V1002" s="12">
        <f t="shared" si="423"/>
        <v>0</v>
      </c>
      <c r="W1002" s="12">
        <f t="shared" si="423"/>
        <v>0</v>
      </c>
      <c r="X1002" s="12">
        <f t="shared" si="423"/>
        <v>0</v>
      </c>
      <c r="Y1002" s="12">
        <f t="shared" si="423"/>
        <v>0</v>
      </c>
      <c r="Z1002" s="12">
        <f t="shared" si="400"/>
        <v>0</v>
      </c>
    </row>
    <row r="1003" spans="1:26" ht="17.25" hidden="1" thickTop="1" thickBot="1">
      <c r="A1003" s="9" t="str">
        <f>'[1]عملاء الفرع'!$E$6</f>
        <v>كشف حساب عميل (53)</v>
      </c>
      <c r="B1003" s="13"/>
      <c r="C1003" s="11">
        <v>41091</v>
      </c>
      <c r="D1003" s="12">
        <f>SUMPRODUCT((SUMIF('[1]كشف حساب عميل (53)'!$F$99:$F$126,"*560*",'[1]كشف حساب عميل (53)'!$E$99:$E$126)))</f>
        <v>0</v>
      </c>
      <c r="E1003" s="12">
        <f>SUMPRODUCT((SUMIF('[1]كشف حساب عميل (53)'!$F$99:$F$126,"*510*",'[1]كشف حساب عميل (53)'!$E$99:$E$126)))</f>
        <v>0</v>
      </c>
      <c r="F1003" s="12">
        <f>SUMPRODUCT((SUMIF('[1]كشف حساب عميل (53)'!$F$99:$F$126,"*430 لتر نوفرست*",'[1]كشف حساب عميل (53)'!$E$99:$E$126)))</f>
        <v>0</v>
      </c>
      <c r="G1003" s="12">
        <f>SUMPRODUCT((SUMIF('[1]كشف حساب عميل (53)'!$F$99:$F$126,"*340 لتر نوفرست*",'[1]كشف حساب عميل (53)'!$E$99:$E$126)))</f>
        <v>0</v>
      </c>
      <c r="H1003" s="12">
        <f>SUMPRODUCT((SUMIF('[1]كشف حساب عميل (53)'!$F$99:$F$126,"*339 لتر نوفرست*",'[1]كشف حساب عميل (53)'!$E$99:$E$126)))</f>
        <v>0</v>
      </c>
      <c r="I1003" s="12">
        <f>SUMPRODUCT((SUMIF('[1]كشف حساب عميل (53)'!$F$99:$F$126,"*338*",'[1]كشف حساب عميل (53)'!$E$99:$E$126)))</f>
        <v>0</v>
      </c>
      <c r="J1003" s="12">
        <f>SUMPRODUCT((SUMIF('[1]كشف حساب عميل (53)'!$F$99:$F$126,"*330*",'[1]كشف حساب عميل (53)'!$E$99:$E$126)))</f>
        <v>0</v>
      </c>
      <c r="K1003" s="12">
        <f>SUMPRODUCT((SUMIF('[1]كشف حساب عميل (53)'!$F$99:$F$126,"*580*",'[1]كشف حساب عميل (53)'!$E$99:$E$126)))</f>
        <v>0</v>
      </c>
      <c r="L1003" s="12">
        <f>SUMPRODUCT((SUMIF('[1]كشف حساب عميل (53)'!$F$99:$F$126,"*430 لتر برستيج*",'[1]كشف حساب عميل (53)'!$E$99:$E$126)))</f>
        <v>0</v>
      </c>
      <c r="M1003" s="12">
        <f>SUMPRODUCT((SUMIF('[1]كشف حساب عميل (53)'!$F$99:$F$126,"*340 لتر برستيج*",'[1]كشف حساب عميل (53)'!$E$99:$E$126)))</f>
        <v>0</v>
      </c>
      <c r="N1003" s="12">
        <f>SUMPRODUCT((SUMIF('[1]كشف حساب عميل (53)'!$F$99:$F$126,"*339 لتر برستيج*",'[1]كشف حساب عميل (53)'!$E$99:$E$126)))</f>
        <v>0</v>
      </c>
      <c r="O1003" s="12">
        <f>SUMPRODUCT((SUMIF('[1]كشف حساب عميل (53)'!$F$99:$F$126,"*320*",'[1]كشف حساب عميل (53)'!$E$99:$E$126)))</f>
        <v>0</v>
      </c>
      <c r="P1003" s="12">
        <f>SUMPRODUCT((SUMIF('[1]كشف حساب عميل (53)'!$F$99:$F$126,"*290*",'[1]كشف حساب عميل (53)'!$E$99:$E$126)))</f>
        <v>0</v>
      </c>
      <c r="Q1003" s="12">
        <f>SUMPRODUCT((SUMIF('[1]كشف حساب عميل (53)'!$F$99:$F$126,"*335 لتر اوسكار*",'[1]كشف حساب عميل (53)'!$E$99:$E$126)))</f>
        <v>0</v>
      </c>
      <c r="R1003" s="12">
        <f>SUMPRODUCT((SUMIF('[1]كشف حساب عميل (53)'!$F$99:$F$126,"*335 لتر برنسيسه*",'[1]كشف حساب عميل (53)'!$E$99:$E$126)))</f>
        <v>0</v>
      </c>
      <c r="S1003" s="12">
        <f>SUMPRODUCT((SUMIF('[1]كشف حساب عميل (53)'!$F$99:$F$126,"*328*",'[1]كشف حساب عميل (53)'!$E$99:$E$126)))</f>
        <v>0</v>
      </c>
      <c r="T1003" s="12">
        <f>SUMPRODUCT((SUMIF('[1]كشف حساب عميل (53)'!$F$99:$F$126,"*7 درج نوفرست*",'[1]كشف حساب عميل (53)'!$E$99:$E$126)))</f>
        <v>0</v>
      </c>
      <c r="U1003" s="12">
        <f>SUMPRODUCT((SUMIF('[1]كشف حساب عميل (53)'!$F$99:$F$126,"*6 درج نوفرست*",'[1]كشف حساب عميل (53)'!$E$99:$E$126)))</f>
        <v>0</v>
      </c>
      <c r="V1003" s="12">
        <f>SUMPRODUCT((SUMIF('[1]كشف حساب عميل (53)'!$F$99:$F$126,"*5 درج نوفرست*",'[1]كشف حساب عميل (53)'!$E$99:$E$126)))</f>
        <v>0</v>
      </c>
      <c r="W1003" s="12">
        <f>SUMPRODUCT((SUMIF('[1]كشف حساب عميل (53)'!$F$99:$F$126,"*6 درج معدل*",'[1]كشف حساب عميل (53)'!$E$99:$E$126)))</f>
        <v>0</v>
      </c>
      <c r="X1003" s="12">
        <f>SUMPRODUCT((SUMIF('[1]كشف حساب عميل (53)'!$F$99:$F$126,"*5 درج معدل*",'[1]كشف حساب عميل (53)'!$E$99:$E$126)))</f>
        <v>0</v>
      </c>
      <c r="Y1003" s="12">
        <f>SUMPRODUCT((SUMIF('[1]كشف حساب عميل (53)'!$F$99:$F$126,"*4 درج*",'[1]كشف حساب عميل (53)'!$E$99:$E$126)))</f>
        <v>0</v>
      </c>
      <c r="Z1003" s="12">
        <f t="shared" si="400"/>
        <v>0</v>
      </c>
    </row>
    <row r="1004" spans="1:26" ht="17.25" hidden="1" thickTop="1" thickBot="1">
      <c r="A1004" s="9" t="str">
        <f>'[1]عملاء الفرع'!$E$6</f>
        <v>كشف حساب عميل (53)</v>
      </c>
      <c r="B1004" s="13"/>
      <c r="C1004" s="11">
        <v>41122</v>
      </c>
      <c r="D1004" s="12">
        <f>SUMPRODUCT((SUMIF('[1]كشف حساب عميل (53)'!$F$128:$F$144,"*560*",'[1]كشف حساب عميل (53)'!$E$128:$E$144)))</f>
        <v>0</v>
      </c>
      <c r="E1004" s="12">
        <f>SUMPRODUCT((SUMIF('[1]كشف حساب عميل (53)'!$F$128:$F$144,"*510*",'[1]كشف حساب عميل (53)'!$E$128:$E$144)))</f>
        <v>0</v>
      </c>
      <c r="F1004" s="12">
        <f>SUMPRODUCT((SUMIF('[1]كشف حساب عميل (53)'!$F$128:$F$144,"*430 لتر نوفرست*",'[1]كشف حساب عميل (53)'!$E$128:$E$144)))</f>
        <v>0</v>
      </c>
      <c r="G1004" s="12">
        <f>SUMPRODUCT((SUMIF('[1]كشف حساب عميل (53)'!$F$128:$F$144,"*340 لتر نوفرست*",'[1]كشف حساب عميل (53)'!$E$128:$E$144)))</f>
        <v>0</v>
      </c>
      <c r="H1004" s="12">
        <f>SUMPRODUCT((SUMIF('[1]كشف حساب عميل (53)'!$F$128:$F$144,"*339 لتر نوفرست*",'[1]كشف حساب عميل (53)'!$E$128:$E$144)))</f>
        <v>0</v>
      </c>
      <c r="I1004" s="12">
        <f>SUMPRODUCT((SUMIF('[1]كشف حساب عميل (53)'!$F$128:$F$144,"*338*",'[1]كشف حساب عميل (53)'!$E$128:$E$144)))</f>
        <v>0</v>
      </c>
      <c r="J1004" s="12">
        <f>SUMPRODUCT((SUMIF('[1]كشف حساب عميل (53)'!$F$128:$F$144,"*330*",'[1]كشف حساب عميل (53)'!$E$128:$E$144)))</f>
        <v>0</v>
      </c>
      <c r="K1004" s="12">
        <f>SUMPRODUCT((SUMIF('[1]كشف حساب عميل (53)'!$F$128:$F$144,"*580*",'[1]كشف حساب عميل (53)'!$E$128:$E$144)))</f>
        <v>0</v>
      </c>
      <c r="L1004" s="12">
        <f>SUMPRODUCT((SUMIF('[1]كشف حساب عميل (53)'!$F$128:$F$144,"*430 لتر برستيج*",'[1]كشف حساب عميل (53)'!$E$128:$E$144)))</f>
        <v>0</v>
      </c>
      <c r="M1004" s="12">
        <f>SUMPRODUCT((SUMIF('[1]كشف حساب عميل (53)'!$F$128:$F$144,"*340 لتر برستيج*",'[1]كشف حساب عميل (53)'!$E$128:$E$144)))</f>
        <v>0</v>
      </c>
      <c r="N1004" s="12">
        <f>SUMPRODUCT((SUMIF('[1]كشف حساب عميل (53)'!$F$128:$F$144,"*339 لتر برستيج*",'[1]كشف حساب عميل (53)'!$E$128:$E$144)))</f>
        <v>0</v>
      </c>
      <c r="O1004" s="12">
        <f>SUMPRODUCT((SUMIF('[1]كشف حساب عميل (53)'!$F$128:$F$144,"*320*",'[1]كشف حساب عميل (53)'!$E$128:$E$144)))</f>
        <v>0</v>
      </c>
      <c r="P1004" s="12">
        <f>SUMPRODUCT((SUMIF('[1]كشف حساب عميل (53)'!$F$128:$F$144,"*290*",'[1]كشف حساب عميل (53)'!$E$128:$E$144)))</f>
        <v>0</v>
      </c>
      <c r="Q1004" s="12">
        <f>SUMPRODUCT((SUMIF('[1]كشف حساب عميل (53)'!$F$128:$F$144,"*335 لتر اوسكار*",'[1]كشف حساب عميل (53)'!$E$128:$E$144)))</f>
        <v>0</v>
      </c>
      <c r="R1004" s="12">
        <f>SUMPRODUCT((SUMIF('[1]كشف حساب عميل (53)'!$F$128:$F$144,"*335 لتر برنسيسه*",'[1]كشف حساب عميل (53)'!$E$128:$E$144)))</f>
        <v>0</v>
      </c>
      <c r="S1004" s="12">
        <f>SUMPRODUCT((SUMIF('[1]كشف حساب عميل (53)'!$F$128:$F$144,"*328*",'[1]كشف حساب عميل (53)'!$E$128:$E$144)))</f>
        <v>0</v>
      </c>
      <c r="T1004" s="12">
        <f>SUMPRODUCT((SUMIF('[1]كشف حساب عميل (53)'!$F$128:$F$144,"*7 درج نوفرست*",'[1]كشف حساب عميل (53)'!$E$128:$E$144)))</f>
        <v>0</v>
      </c>
      <c r="U1004" s="12">
        <f>SUMPRODUCT((SUMIF('[1]كشف حساب عميل (53)'!$F$128:$F$144,"*6 درج نوفرست*",'[1]كشف حساب عميل (53)'!$E$128:$E$144)))</f>
        <v>0</v>
      </c>
      <c r="V1004" s="12">
        <f>SUMPRODUCT((SUMIF('[1]كشف حساب عميل (53)'!$F$128:$F$144,"*5 درج نوفرست*",'[1]كشف حساب عميل (53)'!$E$128:$E$144)))</f>
        <v>0</v>
      </c>
      <c r="W1004" s="12">
        <f>SUMPRODUCT((SUMIF('[1]كشف حساب عميل (53)'!$F$128:$F$144,"*6 درج معدل*",'[1]كشف حساب عميل (53)'!$E$128:$E$144)))</f>
        <v>0</v>
      </c>
      <c r="X1004" s="12">
        <f>SUMPRODUCT((SUMIF('[1]كشف حساب عميل (53)'!$F$128:$F$144,"*5 درج معدل*",'[1]كشف حساب عميل (53)'!$E$128:$E$144)))</f>
        <v>0</v>
      </c>
      <c r="Y1004" s="12">
        <f>SUMPRODUCT((SUMIF('[1]كشف حساب عميل (53)'!$F$128:$F$144,"*4 درج*",'[1]كشف حساب عميل (53)'!$E$128:$E$144)))</f>
        <v>0</v>
      </c>
      <c r="Z1004" s="12">
        <f t="shared" si="400"/>
        <v>0</v>
      </c>
    </row>
    <row r="1005" spans="1:26" ht="17.25" hidden="1" thickTop="1" thickBot="1">
      <c r="A1005" s="9" t="str">
        <f>'[1]عملاء الفرع'!$E$6</f>
        <v>كشف حساب عميل (53)</v>
      </c>
      <c r="B1005" s="13"/>
      <c r="C1005" s="11">
        <v>41153</v>
      </c>
      <c r="D1005" s="12">
        <f>SUMPRODUCT((SUMIF('[1]كشف حساب عميل (53)'!$F$146:$F$167,"*560*",'[1]كشف حساب عميل (53)'!$E$146:$E$167)))</f>
        <v>0</v>
      </c>
      <c r="E1005" s="12">
        <f>SUMPRODUCT((SUMIF('[1]كشف حساب عميل (53)'!$F$146:$F$167,"*510*",'[1]كشف حساب عميل (53)'!$E$146:$E$167)))</f>
        <v>0</v>
      </c>
      <c r="F1005" s="12">
        <f>SUMPRODUCT((SUMIF('[1]كشف حساب عميل (53)'!$F$146:$F$167,"*430 لتر نوفرست*",'[1]كشف حساب عميل (53)'!$E$146:$E$167)))</f>
        <v>0</v>
      </c>
      <c r="G1005" s="12">
        <f>SUMPRODUCT((SUMIF('[1]كشف حساب عميل (53)'!$F$146:$F$167,"*340 لتر نوفرست*",'[1]كشف حساب عميل (53)'!$E$146:$E$167)))</f>
        <v>0</v>
      </c>
      <c r="H1005" s="12">
        <f>SUMPRODUCT((SUMIF('[1]كشف حساب عميل (53)'!$F$146:$F$167,"*339 لتر نوفرست*",'[1]كشف حساب عميل (53)'!$E$146:$E$167)))</f>
        <v>0</v>
      </c>
      <c r="I1005" s="12">
        <f>SUMPRODUCT((SUMIF('[1]كشف حساب عميل (53)'!$F$146:$F$167,"*338*",'[1]كشف حساب عميل (53)'!$E$146:$E$167)))</f>
        <v>0</v>
      </c>
      <c r="J1005" s="12">
        <f>SUMPRODUCT((SUMIF('[1]كشف حساب عميل (53)'!$F$146:$F$167,"*330*",'[1]كشف حساب عميل (53)'!$E$146:$E$167)))</f>
        <v>0</v>
      </c>
      <c r="K1005" s="12">
        <f>SUMPRODUCT((SUMIF('[1]كشف حساب عميل (53)'!$F$146:$F$167,"*580*",'[1]كشف حساب عميل (53)'!$E$146:$E$167)))</f>
        <v>0</v>
      </c>
      <c r="L1005" s="12">
        <f>SUMPRODUCT((SUMIF('[1]كشف حساب عميل (53)'!$F$146:$F$167,"*430 لتر برستيج*",'[1]كشف حساب عميل (53)'!$E$146:$E$167)))</f>
        <v>0</v>
      </c>
      <c r="M1005" s="12">
        <f>SUMPRODUCT((SUMIF('[1]كشف حساب عميل (53)'!$F$146:$F$167,"*340 لتر برستيج*",'[1]كشف حساب عميل (53)'!$E$146:$E$167)))</f>
        <v>0</v>
      </c>
      <c r="N1005" s="12">
        <f>SUMPRODUCT((SUMIF('[1]كشف حساب عميل (53)'!$F$146:$F$167,"*339 لتر برستيج*",'[1]كشف حساب عميل (53)'!$E$146:$E$167)))</f>
        <v>0</v>
      </c>
      <c r="O1005" s="12">
        <f>SUMPRODUCT((SUMIF('[1]كشف حساب عميل (53)'!$F$146:$F$167,"*320*",'[1]كشف حساب عميل (53)'!$E$146:$E$167)))</f>
        <v>0</v>
      </c>
      <c r="P1005" s="12">
        <f>SUMPRODUCT((SUMIF('[1]كشف حساب عميل (53)'!$F$146:$F$167,"*290*",'[1]كشف حساب عميل (53)'!$E$146:$E$167)))</f>
        <v>0</v>
      </c>
      <c r="Q1005" s="12">
        <f>SUMPRODUCT((SUMIF('[1]كشف حساب عميل (53)'!$F$146:$F$167,"*335 لتر اوسكار*",'[1]كشف حساب عميل (53)'!$E$146:$E$167)))</f>
        <v>0</v>
      </c>
      <c r="R1005" s="12">
        <f>SUMPRODUCT((SUMIF('[1]كشف حساب عميل (53)'!$F$146:$F$167,"*335 لتر برنسيسه*",'[1]كشف حساب عميل (53)'!$E$146:$E$167)))</f>
        <v>0</v>
      </c>
      <c r="S1005" s="12">
        <f>SUMPRODUCT((SUMIF('[1]كشف حساب عميل (53)'!$F$146:$F$167,"*328*",'[1]كشف حساب عميل (53)'!$E$146:$E$167)))</f>
        <v>0</v>
      </c>
      <c r="T1005" s="12">
        <f>SUMPRODUCT((SUMIF('[1]كشف حساب عميل (53)'!$F$146:$F$167,"*7 درج نوفرست*",'[1]كشف حساب عميل (53)'!$E$146:$E$167)))</f>
        <v>0</v>
      </c>
      <c r="U1005" s="12">
        <f>SUMPRODUCT((SUMIF('[1]كشف حساب عميل (53)'!$F$146:$F$167,"*6 درج نوفرست*",'[1]كشف حساب عميل (53)'!$E$146:$E$167)))</f>
        <v>0</v>
      </c>
      <c r="V1005" s="12">
        <f>SUMPRODUCT((SUMIF('[1]كشف حساب عميل (53)'!$F$146:$F$167,"*5 درج نوفرست*",'[1]كشف حساب عميل (53)'!$E$146:$E$167)))</f>
        <v>0</v>
      </c>
      <c r="W1005" s="12">
        <f>SUMPRODUCT((SUMIF('[1]كشف حساب عميل (53)'!$F$146:$F$167,"*6 درج معدل*",'[1]كشف حساب عميل (53)'!$E$146:$E$167)))</f>
        <v>0</v>
      </c>
      <c r="X1005" s="12">
        <f>SUMPRODUCT((SUMIF('[1]كشف حساب عميل (53)'!$F$146:$F$167,"*5 درج معدل*",'[1]كشف حساب عميل (53)'!$E$146:$E$167)))</f>
        <v>0</v>
      </c>
      <c r="Y1005" s="12">
        <f>SUMPRODUCT((SUMIF('[1]كشف حساب عميل (53)'!$F$146:$F$167,"*4 درج*",'[1]كشف حساب عميل (53)'!$E$146:$E$167)))</f>
        <v>0</v>
      </c>
      <c r="Z1005" s="12">
        <f t="shared" si="400"/>
        <v>0</v>
      </c>
    </row>
    <row r="1006" spans="1:26" ht="17.25" hidden="1" thickTop="1" thickBot="1">
      <c r="A1006" s="9" t="str">
        <f>'[1]عملاء الفرع'!$E$6</f>
        <v>كشف حساب عميل (53)</v>
      </c>
      <c r="B1006" s="13"/>
      <c r="C1006" s="11" t="s">
        <v>28</v>
      </c>
      <c r="D1006" s="12">
        <f t="shared" ref="D1006" si="424">SUM(D1003:D1005)</f>
        <v>0</v>
      </c>
      <c r="E1006" s="12">
        <f t="shared" ref="E1006:Y1006" si="425">SUM(E1003:E1005)</f>
        <v>0</v>
      </c>
      <c r="F1006" s="12">
        <f t="shared" si="425"/>
        <v>0</v>
      </c>
      <c r="G1006" s="12">
        <f t="shared" si="425"/>
        <v>0</v>
      </c>
      <c r="H1006" s="12">
        <f t="shared" si="425"/>
        <v>0</v>
      </c>
      <c r="I1006" s="12">
        <f t="shared" si="425"/>
        <v>0</v>
      </c>
      <c r="J1006" s="12">
        <f t="shared" si="425"/>
        <v>0</v>
      </c>
      <c r="K1006" s="12">
        <f t="shared" si="425"/>
        <v>0</v>
      </c>
      <c r="L1006" s="12">
        <f t="shared" si="425"/>
        <v>0</v>
      </c>
      <c r="M1006" s="12">
        <f t="shared" si="425"/>
        <v>0</v>
      </c>
      <c r="N1006" s="12">
        <f t="shared" si="425"/>
        <v>0</v>
      </c>
      <c r="O1006" s="12">
        <f t="shared" si="425"/>
        <v>0</v>
      </c>
      <c r="P1006" s="12">
        <f t="shared" si="425"/>
        <v>0</v>
      </c>
      <c r="Q1006" s="12">
        <f t="shared" si="425"/>
        <v>0</v>
      </c>
      <c r="R1006" s="12">
        <f t="shared" si="425"/>
        <v>0</v>
      </c>
      <c r="S1006" s="12">
        <f t="shared" si="425"/>
        <v>0</v>
      </c>
      <c r="T1006" s="12">
        <f t="shared" si="425"/>
        <v>0</v>
      </c>
      <c r="U1006" s="12">
        <f t="shared" si="425"/>
        <v>0</v>
      </c>
      <c r="V1006" s="12">
        <f t="shared" si="425"/>
        <v>0</v>
      </c>
      <c r="W1006" s="12">
        <f t="shared" si="425"/>
        <v>0</v>
      </c>
      <c r="X1006" s="12">
        <f t="shared" si="425"/>
        <v>0</v>
      </c>
      <c r="Y1006" s="12">
        <f t="shared" si="425"/>
        <v>0</v>
      </c>
      <c r="Z1006" s="12">
        <f t="shared" si="400"/>
        <v>0</v>
      </c>
    </row>
    <row r="1007" spans="1:26" ht="17.25" hidden="1" thickTop="1" thickBot="1">
      <c r="A1007" s="9" t="str">
        <f>'[1]عملاء الفرع'!$E$6</f>
        <v>كشف حساب عميل (53)</v>
      </c>
      <c r="B1007" s="13"/>
      <c r="C1007" s="11">
        <v>41183</v>
      </c>
      <c r="D1007" s="12">
        <f>SUMPRODUCT((SUMIF('[1]كشف حساب عميل (53)'!$F$169:$F$189,"*560*",'[1]كشف حساب عميل (53)'!$E$169:$E$189)))</f>
        <v>0</v>
      </c>
      <c r="E1007" s="12">
        <f>SUMPRODUCT((SUMIF('[1]كشف حساب عميل (53)'!$F$169:$F$189,"*510*",'[1]كشف حساب عميل (53)'!$E$169:$E$189)))</f>
        <v>0</v>
      </c>
      <c r="F1007" s="12">
        <f>SUMPRODUCT((SUMIF('[1]كشف حساب عميل (53)'!$F$169:$F$189,"*430 لتر نوفرست*",'[1]كشف حساب عميل (53)'!$E$169:$E$189)))</f>
        <v>0</v>
      </c>
      <c r="G1007" s="12">
        <f>SUMPRODUCT((SUMIF('[1]كشف حساب عميل (53)'!$F$169:$F$189,"*340 لتر نوفرست*",'[1]كشف حساب عميل (53)'!$E$169:$E$189)))</f>
        <v>0</v>
      </c>
      <c r="H1007" s="12">
        <f>SUMPRODUCT((SUMIF('[1]كشف حساب عميل (53)'!$F$169:$F$189,"*339 لتر نوفرست*",'[1]كشف حساب عميل (53)'!$E$169:$E$189)))</f>
        <v>0</v>
      </c>
      <c r="I1007" s="12">
        <f>SUMPRODUCT((SUMIF('[1]كشف حساب عميل (53)'!$F$169:$F$189,"*338*",'[1]كشف حساب عميل (53)'!$E$169:$E$189)))</f>
        <v>0</v>
      </c>
      <c r="J1007" s="12">
        <f>SUMPRODUCT((SUMIF('[1]كشف حساب عميل (53)'!$F$169:$F$189,"*330*",'[1]كشف حساب عميل (53)'!$E$169:$E$189)))</f>
        <v>0</v>
      </c>
      <c r="K1007" s="12">
        <f>SUMPRODUCT((SUMIF('[1]كشف حساب عميل (53)'!$F$169:$F$189,"*580*",'[1]كشف حساب عميل (53)'!$E$169:$E$189)))</f>
        <v>0</v>
      </c>
      <c r="L1007" s="12">
        <f>SUMPRODUCT((SUMIF('[1]كشف حساب عميل (53)'!$F$169:$F$189,"*430 لتر برستيج*",'[1]كشف حساب عميل (53)'!$E$169:$E$189)))</f>
        <v>0</v>
      </c>
      <c r="M1007" s="12">
        <f>SUMPRODUCT((SUMIF('[1]كشف حساب عميل (53)'!$F$169:$F$189,"*340 لتر برستيج*",'[1]كشف حساب عميل (53)'!$E$169:$E$189)))</f>
        <v>0</v>
      </c>
      <c r="N1007" s="12">
        <f>SUMPRODUCT((SUMIF('[1]كشف حساب عميل (53)'!$F$169:$F$189,"*339 لتر برستيج*",'[1]كشف حساب عميل (53)'!$E$169:$E$189)))</f>
        <v>0</v>
      </c>
      <c r="O1007" s="12">
        <f>SUMPRODUCT((SUMIF('[1]كشف حساب عميل (53)'!$F$169:$F$189,"*320*",'[1]كشف حساب عميل (53)'!$E$169:$E$189)))</f>
        <v>0</v>
      </c>
      <c r="P1007" s="12">
        <f>SUMPRODUCT((SUMIF('[1]كشف حساب عميل (53)'!$F$169:$F$189,"*290*",'[1]كشف حساب عميل (53)'!$E$169:$E$189)))</f>
        <v>0</v>
      </c>
      <c r="Q1007" s="12">
        <f>SUMPRODUCT((SUMIF('[1]كشف حساب عميل (53)'!$F$169:$F$189,"*335 لتر اوسكار*",'[1]كشف حساب عميل (53)'!$E$169:$E$189)))</f>
        <v>0</v>
      </c>
      <c r="R1007" s="12">
        <f>SUMPRODUCT((SUMIF('[1]كشف حساب عميل (53)'!$F$169:$F$189,"*335 لتر برنسيسه*",'[1]كشف حساب عميل (53)'!$E$169:$E$189)))</f>
        <v>0</v>
      </c>
      <c r="S1007" s="12">
        <f>SUMPRODUCT((SUMIF('[1]كشف حساب عميل (53)'!$F$169:$F$189,"*328*",'[1]كشف حساب عميل (53)'!$E$169:$E$189)))</f>
        <v>0</v>
      </c>
      <c r="T1007" s="12">
        <f>SUMPRODUCT((SUMIF('[1]كشف حساب عميل (53)'!$F$169:$F$189,"*7 درج نوفرست*",'[1]كشف حساب عميل (53)'!$E$169:$E$189)))</f>
        <v>0</v>
      </c>
      <c r="U1007" s="12">
        <f>SUMPRODUCT((SUMIF('[1]كشف حساب عميل (53)'!$F$169:$F$189,"*6 درج نوفرست*",'[1]كشف حساب عميل (53)'!$E$169:$E$189)))</f>
        <v>0</v>
      </c>
      <c r="V1007" s="12">
        <f>SUMPRODUCT((SUMIF('[1]كشف حساب عميل (53)'!$F$169:$F$189,"*5 درج نوفرست*",'[1]كشف حساب عميل (53)'!$E$169:$E$189)))</f>
        <v>0</v>
      </c>
      <c r="W1007" s="12">
        <f>SUMPRODUCT((SUMIF('[1]كشف حساب عميل (53)'!$F$169:$F$189,"*6 درج معدل*",'[1]كشف حساب عميل (53)'!$E$169:$E$189)))</f>
        <v>0</v>
      </c>
      <c r="X1007" s="12">
        <f>SUMPRODUCT((SUMIF('[1]كشف حساب عميل (53)'!$F$169:$F$189,"*5 درج معدل*",'[1]كشف حساب عميل (53)'!$E$169:$E$189)))</f>
        <v>0</v>
      </c>
      <c r="Y1007" s="12">
        <f>SUMPRODUCT((SUMIF('[1]كشف حساب عميل (53)'!$F$169:$F$189,"*4 درج*",'[1]كشف حساب عميل (53)'!$E$169:$E$189)))</f>
        <v>0</v>
      </c>
      <c r="Z1007" s="12">
        <f t="shared" si="400"/>
        <v>0</v>
      </c>
    </row>
    <row r="1008" spans="1:26" ht="17.25" hidden="1" thickTop="1" thickBot="1">
      <c r="A1008" s="9" t="str">
        <f>'[1]عملاء الفرع'!$E$6</f>
        <v>كشف حساب عميل (53)</v>
      </c>
      <c r="B1008" s="13"/>
      <c r="C1008" s="11">
        <v>41214</v>
      </c>
      <c r="D1008" s="12">
        <f>SUMPRODUCT((SUMIF('[1]كشف حساب عميل (53)'!$F$191:$F$202,"*560*",'[1]كشف حساب عميل (53)'!$E$191:$E$202)))</f>
        <v>0</v>
      </c>
      <c r="E1008" s="12">
        <f>SUMPRODUCT((SUMIF('[1]كشف حساب عميل (53)'!$F$191:$F$202,"*510*",'[1]كشف حساب عميل (53)'!$E$191:$E$202)))</f>
        <v>0</v>
      </c>
      <c r="F1008" s="12">
        <f>SUMPRODUCT((SUMIF('[1]كشف حساب عميل (53)'!$F$191:$F$202,"*430 لتر نوفرست*",'[1]كشف حساب عميل (53)'!$E$191:$E$202)))</f>
        <v>0</v>
      </c>
      <c r="G1008" s="12">
        <f>SUMPRODUCT((SUMIF('[1]كشف حساب عميل (53)'!$F$191:$F$202,"*340 لتر نوفرست*",'[1]كشف حساب عميل (53)'!$E$191:$E$202)))</f>
        <v>0</v>
      </c>
      <c r="H1008" s="12">
        <f>SUMPRODUCT((SUMIF('[1]كشف حساب عميل (53)'!$F$191:$F$202,"*339 لتر نوفرست*",'[1]كشف حساب عميل (53)'!$E$191:$E$202)))</f>
        <v>0</v>
      </c>
      <c r="I1008" s="12">
        <f>SUMPRODUCT((SUMIF('[1]كشف حساب عميل (53)'!$F$191:$F$202,"*338*",'[1]كشف حساب عميل (53)'!$E$191:$E$202)))</f>
        <v>0</v>
      </c>
      <c r="J1008" s="12">
        <f>SUMPRODUCT((SUMIF('[1]كشف حساب عميل (53)'!$F$191:$F$202,"*330*",'[1]كشف حساب عميل (53)'!$E$191:$E$202)))</f>
        <v>0</v>
      </c>
      <c r="K1008" s="12">
        <f>SUMPRODUCT((SUMIF('[1]كشف حساب عميل (53)'!$F$191:$F$202,"*580*",'[1]كشف حساب عميل (53)'!$E$191:$E$202)))</f>
        <v>0</v>
      </c>
      <c r="L1008" s="12">
        <f>SUMPRODUCT((SUMIF('[1]كشف حساب عميل (53)'!$F$191:$F$202,"*430 لتر برستيج*",'[1]كشف حساب عميل (53)'!$E$191:$E$202)))</f>
        <v>0</v>
      </c>
      <c r="M1008" s="12">
        <f>SUMPRODUCT((SUMIF('[1]كشف حساب عميل (53)'!$F$191:$F$202,"*340 لتر برستيج*",'[1]كشف حساب عميل (53)'!$E$191:$E$202)))</f>
        <v>0</v>
      </c>
      <c r="N1008" s="12">
        <f>SUMPRODUCT((SUMIF('[1]كشف حساب عميل (53)'!$F$191:$F$202,"*339 لتر برستيج*",'[1]كشف حساب عميل (53)'!$E$191:$E$202)))</f>
        <v>0</v>
      </c>
      <c r="O1008" s="12">
        <f>SUMPRODUCT((SUMIF('[1]كشف حساب عميل (53)'!$F$191:$F$202,"*320*",'[1]كشف حساب عميل (53)'!$E$191:$E$202)))</f>
        <v>0</v>
      </c>
      <c r="P1008" s="12">
        <f>SUMPRODUCT((SUMIF('[1]كشف حساب عميل (53)'!$F$191:$F$202,"*290*",'[1]كشف حساب عميل (53)'!$E$191:$E$202)))</f>
        <v>0</v>
      </c>
      <c r="Q1008" s="12">
        <f>SUMPRODUCT((SUMIF('[1]كشف حساب عميل (53)'!$F$191:$F$202,"*335 لتر اوسكار*",'[1]كشف حساب عميل (53)'!$E$191:$E$202)))</f>
        <v>0</v>
      </c>
      <c r="R1008" s="12">
        <f>SUMPRODUCT((SUMIF('[1]كشف حساب عميل (53)'!$F$191:$F$202,"*335 لتر برنسيسه*",'[1]كشف حساب عميل (53)'!$E$191:$E$202)))</f>
        <v>0</v>
      </c>
      <c r="S1008" s="12">
        <f>SUMPRODUCT((SUMIF('[1]كشف حساب عميل (53)'!$F$191:$F$202,"*328*",'[1]كشف حساب عميل (53)'!$E$191:$E$202)))</f>
        <v>0</v>
      </c>
      <c r="T1008" s="12">
        <f>SUMPRODUCT((SUMIF('[1]كشف حساب عميل (53)'!$F$191:$F$202,"*7 درج نوفرست*",'[1]كشف حساب عميل (53)'!$E$191:$E$202)))</f>
        <v>0</v>
      </c>
      <c r="U1008" s="12">
        <f>SUMPRODUCT((SUMIF('[1]كشف حساب عميل (53)'!$F$191:$F$202,"*6 درج نوفرست*",'[1]كشف حساب عميل (53)'!$E$191:$E$202)))</f>
        <v>0</v>
      </c>
      <c r="V1008" s="12">
        <f>SUMPRODUCT((SUMIF('[1]كشف حساب عميل (53)'!$F$191:$F$202,"*5 درج نوفرست*",'[1]كشف حساب عميل (53)'!$E$191:$E$202)))</f>
        <v>0</v>
      </c>
      <c r="W1008" s="12">
        <f>SUMPRODUCT((SUMIF('[1]كشف حساب عميل (53)'!$F$191:$F$202,"*6 درج معدل*",'[1]كشف حساب عميل (53)'!$E$191:$E$202)))</f>
        <v>0</v>
      </c>
      <c r="X1008" s="12">
        <f>SUMPRODUCT((SUMIF('[1]كشف حساب عميل (53)'!$F$191:$F$202,"*5 درج معدل*",'[1]كشف حساب عميل (53)'!$E$191:$E$202)))</f>
        <v>0</v>
      </c>
      <c r="Y1008" s="12">
        <f>SUMPRODUCT((SUMIF('[1]كشف حساب عميل (53)'!$F$191:$F$202,"*4 درج*",'[1]كشف حساب عميل (53)'!$E$191:$E$202)))</f>
        <v>0</v>
      </c>
      <c r="Z1008" s="12">
        <f t="shared" si="400"/>
        <v>0</v>
      </c>
    </row>
    <row r="1009" spans="1:26" ht="17.25" hidden="1" thickTop="1" thickBot="1">
      <c r="A1009" s="9" t="str">
        <f>'[1]عملاء الفرع'!$E$6</f>
        <v>كشف حساب عميل (53)</v>
      </c>
      <c r="B1009" s="13"/>
      <c r="C1009" s="11">
        <v>41244</v>
      </c>
      <c r="D1009" s="12">
        <f>SUMPRODUCT((SUMIF('[1]كشف حساب عميل (53)'!$F$204:$F$216,"*560*",'[1]كشف حساب عميل (53)'!$E$204:$E$216)))</f>
        <v>0</v>
      </c>
      <c r="E1009" s="12">
        <f>SUMPRODUCT((SUMIF('[1]كشف حساب عميل (53)'!$F$204:$F$216,"*510*",'[1]كشف حساب عميل (53)'!$E$204:$E$216)))</f>
        <v>0</v>
      </c>
      <c r="F1009" s="12">
        <f>SUMPRODUCT((SUMIF('[1]كشف حساب عميل (53)'!$F$204:$F$216,"*430 لتر نوفرست*",'[1]كشف حساب عميل (53)'!$E$204:$E$216)))</f>
        <v>0</v>
      </c>
      <c r="G1009" s="12">
        <f>SUMPRODUCT((SUMIF('[1]كشف حساب عميل (53)'!$F$204:$F$216,"*340 لتر نوفرست*",'[1]كشف حساب عميل (53)'!$E$204:$E$216)))</f>
        <v>0</v>
      </c>
      <c r="H1009" s="12">
        <f>SUMPRODUCT((SUMIF('[1]كشف حساب عميل (53)'!$F$204:$F$216,"*339 لتر نوفرست*",'[1]كشف حساب عميل (53)'!$E$204:$E$216)))</f>
        <v>0</v>
      </c>
      <c r="I1009" s="12">
        <f>SUMPRODUCT((SUMIF('[1]كشف حساب عميل (53)'!$F$204:$F$216,"*338*",'[1]كشف حساب عميل (53)'!$E$204:$E$216)))</f>
        <v>0</v>
      </c>
      <c r="J1009" s="12">
        <f>SUMPRODUCT((SUMIF('[1]كشف حساب عميل (53)'!$F$204:$F$216,"*330*",'[1]كشف حساب عميل (53)'!$E$204:$E$216)))</f>
        <v>0</v>
      </c>
      <c r="K1009" s="12">
        <f>SUMPRODUCT((SUMIF('[1]كشف حساب عميل (53)'!$F$204:$F$216,"*580*",'[1]كشف حساب عميل (53)'!$E$204:$E$216)))</f>
        <v>0</v>
      </c>
      <c r="L1009" s="12">
        <f>SUMPRODUCT((SUMIF('[1]كشف حساب عميل (53)'!$F$204:$F$216,"*430 لتر برستيج*",'[1]كشف حساب عميل (53)'!$E$204:$E$216)))</f>
        <v>0</v>
      </c>
      <c r="M1009" s="12">
        <f>SUMPRODUCT((SUMIF('[1]كشف حساب عميل (53)'!$F$204:$F$216,"*340 لتر برستيج*",'[1]كشف حساب عميل (53)'!$E$204:$E$216)))</f>
        <v>0</v>
      </c>
      <c r="N1009" s="12">
        <f>SUMPRODUCT((SUMIF('[1]كشف حساب عميل (53)'!$F$204:$F$216,"*339 لتر برستيج*",'[1]كشف حساب عميل (53)'!$E$204:$E$216)))</f>
        <v>0</v>
      </c>
      <c r="O1009" s="12">
        <f>SUMPRODUCT((SUMIF('[1]كشف حساب عميل (53)'!$F$204:$F$216,"*320*",'[1]كشف حساب عميل (53)'!$E$204:$E$216)))</f>
        <v>0</v>
      </c>
      <c r="P1009" s="12">
        <f>SUMPRODUCT((SUMIF('[1]كشف حساب عميل (53)'!$F$204:$F$216,"*290*",'[1]كشف حساب عميل (53)'!$E$204:$E$216)))</f>
        <v>0</v>
      </c>
      <c r="Q1009" s="12">
        <f>SUMPRODUCT((SUMIF('[1]كشف حساب عميل (53)'!$F$204:$F$216,"*335 لتر اوسكار*",'[1]كشف حساب عميل (53)'!$E$204:$E$216)))</f>
        <v>0</v>
      </c>
      <c r="R1009" s="12">
        <f>SUMPRODUCT((SUMIF('[1]كشف حساب عميل (53)'!$F$204:$F$216,"*335 لتر برنسيسه*",'[1]كشف حساب عميل (53)'!$E$204:$E$216)))</f>
        <v>0</v>
      </c>
      <c r="S1009" s="12">
        <f>SUMPRODUCT((SUMIF('[1]كشف حساب عميل (53)'!$F$204:$F$216,"*328*",'[1]كشف حساب عميل (53)'!$E$204:$E$216)))</f>
        <v>0</v>
      </c>
      <c r="T1009" s="12">
        <f>SUMPRODUCT((SUMIF('[1]كشف حساب عميل (53)'!$F$204:$F$216,"*7 درج نوفرست*",'[1]كشف حساب عميل (53)'!$E$204:$E$216)))</f>
        <v>0</v>
      </c>
      <c r="U1009" s="12">
        <f>SUMPRODUCT((SUMIF('[1]كشف حساب عميل (53)'!$F$204:$F$216,"*6 درج نوفرست*",'[1]كشف حساب عميل (53)'!$E$204:$E$216)))</f>
        <v>0</v>
      </c>
      <c r="V1009" s="12">
        <f>SUMPRODUCT((SUMIF('[1]كشف حساب عميل (53)'!$F$204:$F$216,"*5 درج نوفرست*",'[1]كشف حساب عميل (53)'!$E$204:$E$216)))</f>
        <v>0</v>
      </c>
      <c r="W1009" s="12">
        <f>SUMPRODUCT((SUMIF('[1]كشف حساب عميل (53)'!$F$204:$F$216,"*6 درج معدل*",'[1]كشف حساب عميل (53)'!$E$204:$E$216)))</f>
        <v>0</v>
      </c>
      <c r="X1009" s="12">
        <f>SUMPRODUCT((SUMIF('[1]كشف حساب عميل (53)'!$F$204:$F$216,"*5 درج معدل*",'[1]كشف حساب عميل (53)'!$E$204:$E$216)))</f>
        <v>0</v>
      </c>
      <c r="Y1009" s="12">
        <f>SUMPRODUCT((SUMIF('[1]كشف حساب عميل (53)'!$F$204:$F$216,"*4 درج*",'[1]كشف حساب عميل (53)'!$E$204:$E$216)))</f>
        <v>0</v>
      </c>
      <c r="Z1009" s="12">
        <f t="shared" si="400"/>
        <v>0</v>
      </c>
    </row>
    <row r="1010" spans="1:26" ht="17.25" hidden="1" thickTop="1" thickBot="1">
      <c r="A1010" s="9" t="str">
        <f>'[1]عملاء الفرع'!$E$6</f>
        <v>كشف حساب عميل (53)</v>
      </c>
      <c r="B1010" s="13"/>
      <c r="C1010" s="11" t="s">
        <v>29</v>
      </c>
      <c r="D1010" s="12">
        <f t="shared" ref="D1010" si="426">SUM(D1007:D1009)</f>
        <v>0</v>
      </c>
      <c r="E1010" s="12">
        <f t="shared" ref="E1010:Y1010" si="427">SUM(E1007:E1009)</f>
        <v>0</v>
      </c>
      <c r="F1010" s="12">
        <f t="shared" si="427"/>
        <v>0</v>
      </c>
      <c r="G1010" s="12">
        <f t="shared" si="427"/>
        <v>0</v>
      </c>
      <c r="H1010" s="12">
        <f t="shared" si="427"/>
        <v>0</v>
      </c>
      <c r="I1010" s="12">
        <f t="shared" si="427"/>
        <v>0</v>
      </c>
      <c r="J1010" s="12">
        <f t="shared" si="427"/>
        <v>0</v>
      </c>
      <c r="K1010" s="12">
        <f t="shared" si="427"/>
        <v>0</v>
      </c>
      <c r="L1010" s="12">
        <f t="shared" si="427"/>
        <v>0</v>
      </c>
      <c r="M1010" s="12">
        <f t="shared" si="427"/>
        <v>0</v>
      </c>
      <c r="N1010" s="12">
        <f t="shared" si="427"/>
        <v>0</v>
      </c>
      <c r="O1010" s="12">
        <f t="shared" si="427"/>
        <v>0</v>
      </c>
      <c r="P1010" s="12">
        <f t="shared" si="427"/>
        <v>0</v>
      </c>
      <c r="Q1010" s="12">
        <f t="shared" si="427"/>
        <v>0</v>
      </c>
      <c r="R1010" s="12">
        <f t="shared" si="427"/>
        <v>0</v>
      </c>
      <c r="S1010" s="12">
        <f t="shared" si="427"/>
        <v>0</v>
      </c>
      <c r="T1010" s="12">
        <f t="shared" si="427"/>
        <v>0</v>
      </c>
      <c r="U1010" s="12">
        <f t="shared" si="427"/>
        <v>0</v>
      </c>
      <c r="V1010" s="12">
        <f t="shared" si="427"/>
        <v>0</v>
      </c>
      <c r="W1010" s="12">
        <f t="shared" si="427"/>
        <v>0</v>
      </c>
      <c r="X1010" s="12">
        <f t="shared" si="427"/>
        <v>0</v>
      </c>
      <c r="Y1010" s="12">
        <f t="shared" si="427"/>
        <v>0</v>
      </c>
      <c r="Z1010" s="12">
        <f t="shared" si="400"/>
        <v>0</v>
      </c>
    </row>
    <row r="1011" spans="1:26" ht="17.25" hidden="1" thickTop="1" thickBot="1">
      <c r="A1011" s="9" t="str">
        <f>'[1]عملاء الفرع'!$E$6</f>
        <v>كشف حساب عميل (53)</v>
      </c>
      <c r="B1011" s="13"/>
      <c r="C1011" s="11" t="s">
        <v>30</v>
      </c>
      <c r="D1011" s="12">
        <f t="shared" ref="D1011:Y1011" si="428">SUM(D1010,D1006)</f>
        <v>0</v>
      </c>
      <c r="E1011" s="12">
        <f t="shared" si="428"/>
        <v>0</v>
      </c>
      <c r="F1011" s="12">
        <f t="shared" si="428"/>
        <v>0</v>
      </c>
      <c r="G1011" s="12">
        <f t="shared" si="428"/>
        <v>0</v>
      </c>
      <c r="H1011" s="12">
        <f t="shared" si="428"/>
        <v>0</v>
      </c>
      <c r="I1011" s="12">
        <f t="shared" si="428"/>
        <v>0</v>
      </c>
      <c r="J1011" s="12">
        <f t="shared" si="428"/>
        <v>0</v>
      </c>
      <c r="K1011" s="12">
        <f t="shared" si="428"/>
        <v>0</v>
      </c>
      <c r="L1011" s="12">
        <f t="shared" si="428"/>
        <v>0</v>
      </c>
      <c r="M1011" s="12">
        <f t="shared" si="428"/>
        <v>0</v>
      </c>
      <c r="N1011" s="12">
        <f t="shared" si="428"/>
        <v>0</v>
      </c>
      <c r="O1011" s="12">
        <f t="shared" si="428"/>
        <v>0</v>
      </c>
      <c r="P1011" s="12">
        <f t="shared" si="428"/>
        <v>0</v>
      </c>
      <c r="Q1011" s="12">
        <f t="shared" si="428"/>
        <v>0</v>
      </c>
      <c r="R1011" s="12">
        <f t="shared" si="428"/>
        <v>0</v>
      </c>
      <c r="S1011" s="12">
        <f t="shared" si="428"/>
        <v>0</v>
      </c>
      <c r="T1011" s="12">
        <f t="shared" si="428"/>
        <v>0</v>
      </c>
      <c r="U1011" s="12">
        <f t="shared" si="428"/>
        <v>0</v>
      </c>
      <c r="V1011" s="12">
        <f t="shared" si="428"/>
        <v>0</v>
      </c>
      <c r="W1011" s="12">
        <f t="shared" si="428"/>
        <v>0</v>
      </c>
      <c r="X1011" s="12">
        <f t="shared" si="428"/>
        <v>0</v>
      </c>
      <c r="Y1011" s="12">
        <f t="shared" si="428"/>
        <v>0</v>
      </c>
      <c r="Z1011" s="12">
        <f t="shared" si="400"/>
        <v>0</v>
      </c>
    </row>
    <row r="1012" spans="1:26" ht="17.25" hidden="1" thickTop="1" thickBot="1">
      <c r="A1012" s="9" t="str">
        <f>'[1]عملاء الفرع'!$E$6</f>
        <v>كشف حساب عميل (53)</v>
      </c>
      <c r="B1012" s="13"/>
      <c r="C1012" s="11" t="s">
        <v>31</v>
      </c>
      <c r="D1012" s="12">
        <f t="shared" ref="D1012:Y1012" si="429">SUM(D1011,D1002)</f>
        <v>0</v>
      </c>
      <c r="E1012" s="12">
        <f t="shared" si="429"/>
        <v>0</v>
      </c>
      <c r="F1012" s="12">
        <f t="shared" si="429"/>
        <v>0</v>
      </c>
      <c r="G1012" s="12">
        <f t="shared" si="429"/>
        <v>0</v>
      </c>
      <c r="H1012" s="12">
        <f t="shared" si="429"/>
        <v>0</v>
      </c>
      <c r="I1012" s="12">
        <f t="shared" si="429"/>
        <v>0</v>
      </c>
      <c r="J1012" s="12">
        <f t="shared" si="429"/>
        <v>0</v>
      </c>
      <c r="K1012" s="12">
        <f t="shared" si="429"/>
        <v>0</v>
      </c>
      <c r="L1012" s="12">
        <f t="shared" si="429"/>
        <v>0</v>
      </c>
      <c r="M1012" s="12">
        <f t="shared" si="429"/>
        <v>0</v>
      </c>
      <c r="N1012" s="12">
        <f t="shared" si="429"/>
        <v>0</v>
      </c>
      <c r="O1012" s="12">
        <f t="shared" si="429"/>
        <v>0</v>
      </c>
      <c r="P1012" s="12">
        <f t="shared" si="429"/>
        <v>0</v>
      </c>
      <c r="Q1012" s="12">
        <f t="shared" si="429"/>
        <v>0</v>
      </c>
      <c r="R1012" s="12">
        <f t="shared" si="429"/>
        <v>0</v>
      </c>
      <c r="S1012" s="12">
        <f t="shared" si="429"/>
        <v>0</v>
      </c>
      <c r="T1012" s="12">
        <f t="shared" si="429"/>
        <v>0</v>
      </c>
      <c r="U1012" s="12">
        <f t="shared" si="429"/>
        <v>0</v>
      </c>
      <c r="V1012" s="12">
        <f t="shared" si="429"/>
        <v>0</v>
      </c>
      <c r="W1012" s="12">
        <f t="shared" si="429"/>
        <v>0</v>
      </c>
      <c r="X1012" s="12">
        <f t="shared" si="429"/>
        <v>0</v>
      </c>
      <c r="Y1012" s="12">
        <f t="shared" si="429"/>
        <v>0</v>
      </c>
      <c r="Z1012" s="12">
        <f t="shared" si="400"/>
        <v>0</v>
      </c>
    </row>
    <row r="1013" spans="1:26" ht="17.25" thickTop="1" thickBot="1">
      <c r="A1013" s="9" t="str">
        <f>'[1]عملاء الفرع'!$E$7</f>
        <v>كشف حساب عميل (54)</v>
      </c>
      <c r="B1013" s="13"/>
      <c r="C1013" s="11">
        <v>40909</v>
      </c>
      <c r="D1013" s="12">
        <f>SUMPRODUCT((SUMIF('[1]كشف حساب عميل (54)'!$F$7:$F$37,"*560*",'[1]كشف حساب عميل (54)'!$E$7:$E$37)))</f>
        <v>0</v>
      </c>
      <c r="E1013" s="12">
        <f>SUMPRODUCT((SUMIF('[1]كشف حساب عميل (54)'!$F$7:$F$37,"*510*",'[1]كشف حساب عميل (54)'!$E$7:$E$37)))</f>
        <v>0</v>
      </c>
      <c r="F1013" s="12">
        <f>SUMPRODUCT((SUMIF('[1]كشف حساب عميل (54)'!$F$7:$F$37,"*430 لتر نوفرست*",'[1]كشف حساب عميل (54)'!$E$7:$E$37)))</f>
        <v>0</v>
      </c>
      <c r="G1013" s="12">
        <f>SUMPRODUCT((SUMIF('[1]كشف حساب عميل (54)'!$F$7:$F$37,"*340 لتر نوفرست*",'[1]كشف حساب عميل (54)'!$E$7:$E$37)))</f>
        <v>0</v>
      </c>
      <c r="H1013" s="12">
        <f>SUMPRODUCT((SUMIF('[1]كشف حساب عميل (54)'!$F$7:$F$37,"*339 لتر نوفرست*",'[1]كشف حساب عميل (54)'!$E$7:$E$37)))</f>
        <v>0</v>
      </c>
      <c r="I1013" s="12">
        <f>SUMPRODUCT((SUMIF('[1]كشف حساب عميل (54)'!$F$7:$F$37,"*338*",'[1]كشف حساب عميل (54)'!$E$7:$E$37)))</f>
        <v>0</v>
      </c>
      <c r="J1013" s="12">
        <f>SUMPRODUCT((SUMIF('[1]كشف حساب عميل (54)'!$F$7:$F$37,"*330*",'[1]كشف حساب عميل (54)'!$E$7:$E$37)))</f>
        <v>0</v>
      </c>
      <c r="K1013" s="12">
        <f>SUMPRODUCT((SUMIF('[1]كشف حساب عميل (54)'!$F$7:$F$37,"*580*",'[1]كشف حساب عميل (54)'!$E$7:$E$37)))</f>
        <v>0</v>
      </c>
      <c r="L1013" s="12">
        <f>SUMPRODUCT((SUMIF('[1]كشف حساب عميل (54)'!$F$7:$F$37,"*430 لتر برستيج*",'[1]كشف حساب عميل (54)'!$E$7:$E$37)))</f>
        <v>0</v>
      </c>
      <c r="M1013" s="12">
        <f>SUMPRODUCT((SUMIF('[1]كشف حساب عميل (54)'!$F$7:$F$37,"*340 لتر برستيج*",'[1]كشف حساب عميل (54)'!$E$7:$E$37)))</f>
        <v>0</v>
      </c>
      <c r="N1013" s="12">
        <f>SUMPRODUCT((SUMIF('[1]كشف حساب عميل (54)'!$F$7:$F$37,"*339 لتر برستيج*",'[1]كشف حساب عميل (54)'!$E$7:$E$37)))</f>
        <v>0</v>
      </c>
      <c r="O1013" s="12">
        <f>SUMPRODUCT((SUMIF('[1]كشف حساب عميل (54)'!$F$7:$F$37,"*320*",'[1]كشف حساب عميل (54)'!$E$7:$E$37)))</f>
        <v>0</v>
      </c>
      <c r="P1013" s="12">
        <f>SUMPRODUCT((SUMIF('[1]كشف حساب عميل (54)'!$F$7:$F$37,"*290*",'[1]كشف حساب عميل (54)'!$E$7:$E$37)))</f>
        <v>0</v>
      </c>
      <c r="Q1013" s="12">
        <f>SUMPRODUCT((SUMIF('[1]كشف حساب عميل (54)'!$F$7:$F$37,"*335 لتر اوسكار*",'[1]كشف حساب عميل (54)'!$E$7:$E$37)))</f>
        <v>0</v>
      </c>
      <c r="R1013" s="12">
        <f>SUMPRODUCT((SUMIF('[1]كشف حساب عميل (54)'!$F$7:$F$37,"*335 لتر برنسيسه*",'[1]كشف حساب عميل (54)'!$E$7:$E$37)))</f>
        <v>0</v>
      </c>
      <c r="S1013" s="12">
        <f>SUMPRODUCT((SUMIF('[1]كشف حساب عميل (54)'!$F$7:$F$37,"*328*",'[1]كشف حساب عميل (54)'!$E$7:$E$37)))</f>
        <v>0</v>
      </c>
      <c r="T1013" s="12">
        <f>SUMPRODUCT((SUMIF('[1]كشف حساب عميل (54)'!$F$7:$F$37,"*7 درج نوفرست*",'[1]كشف حساب عميل (54)'!$E$7:$E$37)))</f>
        <v>0</v>
      </c>
      <c r="U1013" s="12">
        <f>SUMPRODUCT((SUMIF('[1]كشف حساب عميل (54)'!$F$7:$F$37,"*6 درج نوفرست*",'[1]كشف حساب عميل (54)'!$E$7:$E$37)))</f>
        <v>0</v>
      </c>
      <c r="V1013" s="12">
        <f>SUMPRODUCT((SUMIF('[1]كشف حساب عميل (54)'!$F$7:$F$37,"*5 درج نوفرست*",'[1]كشف حساب عميل (54)'!$E$7:$E$37)))</f>
        <v>0</v>
      </c>
      <c r="W1013" s="12">
        <f>SUMPRODUCT((SUMIF('[1]كشف حساب عميل (54)'!$F$7:$F$37,"*6 درج معدل*",'[1]كشف حساب عميل (54)'!$E$7:$E$37)))</f>
        <v>0</v>
      </c>
      <c r="X1013" s="12">
        <f>SUMPRODUCT((SUMIF('[1]كشف حساب عميل (54)'!$F$7:$F$37,"*5 درج معدل*",'[1]كشف حساب عميل (54)'!$E$7:$E$37)))</f>
        <v>0</v>
      </c>
      <c r="Y1013" s="12">
        <f>SUMPRODUCT((SUMIF('[1]كشف حساب عميل (54)'!$F$7:$F$37,"*4 درج*",'[1]كشف حساب عميل (54)'!$E$7:$E$37)))</f>
        <v>0</v>
      </c>
      <c r="Z1013" s="12">
        <f t="shared" si="400"/>
        <v>0</v>
      </c>
    </row>
    <row r="1014" spans="1:26" ht="17.25" hidden="1" thickTop="1" thickBot="1">
      <c r="A1014" s="9" t="str">
        <f>'[1]عملاء الفرع'!$E$7</f>
        <v>كشف حساب عميل (54)</v>
      </c>
      <c r="B1014" s="10"/>
      <c r="C1014" s="11">
        <v>40940</v>
      </c>
      <c r="D1014" s="12">
        <f>SUMPRODUCT((SUMIF('[1]كشف حساب عميل (54)'!$F$39:$F$48,"*560*",'[1]كشف حساب عميل (54)'!$E$39:$E$48)))</f>
        <v>0</v>
      </c>
      <c r="E1014" s="12">
        <f>SUMPRODUCT((SUMIF('[1]كشف حساب عميل (54)'!$F$39:$F$48,"*510*",'[1]كشف حساب عميل (54)'!$E$39:$E$48)))</f>
        <v>0</v>
      </c>
      <c r="F1014" s="12">
        <f>SUMPRODUCT((SUMIF('[1]كشف حساب عميل (54)'!$F$39:$F$48,"*430 لتر نوفرست*",'[1]كشف حساب عميل (54)'!$E$39:$E$48)))</f>
        <v>0</v>
      </c>
      <c r="G1014" s="12">
        <f>SUMPRODUCT((SUMIF('[1]كشف حساب عميل (54)'!$F$39:$F$48,"*340 لتر نوفرست*",'[1]كشف حساب عميل (54)'!$E$39:$E$48)))</f>
        <v>0</v>
      </c>
      <c r="H1014" s="12">
        <f>SUMPRODUCT((SUMIF('[1]كشف حساب عميل (54)'!$F$39:$F$48,"*339 لتر نوفرست*",'[1]كشف حساب عميل (54)'!$E$39:$E$48)))</f>
        <v>0</v>
      </c>
      <c r="I1014" s="12">
        <f>SUMPRODUCT((SUMIF('[1]كشف حساب عميل (54)'!$F$39:$F$48,"*338*",'[1]كشف حساب عميل (54)'!$E$39:$E$48)))</f>
        <v>0</v>
      </c>
      <c r="J1014" s="12">
        <f>SUMPRODUCT((SUMIF('[1]كشف حساب عميل (54)'!$F$39:$F$48,"*330*",'[1]كشف حساب عميل (54)'!$E$39:$E$48)))</f>
        <v>0</v>
      </c>
      <c r="K1014" s="12">
        <f>SUMPRODUCT((SUMIF('[1]كشف حساب عميل (54)'!$F$39:$F$48,"*580*",'[1]كشف حساب عميل (54)'!$E$39:$E$48)))</f>
        <v>0</v>
      </c>
      <c r="L1014" s="12">
        <f>SUMPRODUCT((SUMIF('[1]كشف حساب عميل (54)'!$F$39:$F$48,"*430 لتر برستيج*",'[1]كشف حساب عميل (54)'!$E$39:$E$48)))</f>
        <v>0</v>
      </c>
      <c r="M1014" s="12">
        <f>SUMPRODUCT((SUMIF('[1]كشف حساب عميل (54)'!$F$39:$F$48,"*340 لتر برستيج*",'[1]كشف حساب عميل (54)'!$E$39:$E$48)))</f>
        <v>0</v>
      </c>
      <c r="N1014" s="12">
        <f>SUMPRODUCT((SUMIF('[1]كشف حساب عميل (54)'!$F$39:$F$48,"*339 لتر برستيج*",'[1]كشف حساب عميل (54)'!$E$39:$E$48)))</f>
        <v>0</v>
      </c>
      <c r="O1014" s="12">
        <f>SUMPRODUCT((SUMIF('[1]كشف حساب عميل (54)'!$F$39:$F$48,"*320*",'[1]كشف حساب عميل (54)'!$E$39:$E$48)))</f>
        <v>0</v>
      </c>
      <c r="P1014" s="12">
        <f>SUMPRODUCT((SUMIF('[1]كشف حساب عميل (54)'!$F$39:$F$48,"*290*",'[1]كشف حساب عميل (54)'!$E$39:$E$48)))</f>
        <v>0</v>
      </c>
      <c r="Q1014" s="12">
        <f>SUMPRODUCT((SUMIF('[1]كشف حساب عميل (54)'!$F$39:$F$48,"*335 لتر اوسكار*",'[1]كشف حساب عميل (54)'!$E$39:$E$48)))</f>
        <v>0</v>
      </c>
      <c r="R1014" s="12">
        <f>SUMPRODUCT((SUMIF('[1]كشف حساب عميل (54)'!$F$39:$F$48,"*335 لتر برنسيسه*",'[1]كشف حساب عميل (54)'!$E$39:$E$48)))</f>
        <v>0</v>
      </c>
      <c r="S1014" s="12">
        <f>SUMPRODUCT((SUMIF('[1]كشف حساب عميل (54)'!$F$39:$F$48,"*328*",'[1]كشف حساب عميل (54)'!$E$39:$E$48)))</f>
        <v>0</v>
      </c>
      <c r="T1014" s="12">
        <f>SUMPRODUCT((SUMIF('[1]كشف حساب عميل (54)'!$F$39:$F$48,"*7 درج نوفرست*",'[1]كشف حساب عميل (54)'!$E$39:$E$48)))</f>
        <v>0</v>
      </c>
      <c r="U1014" s="12">
        <f>SUMPRODUCT((SUMIF('[1]كشف حساب عميل (54)'!$F$39:$F$48,"*6 درج نوفرست*",'[1]كشف حساب عميل (54)'!$E$39:$E$48)))</f>
        <v>0</v>
      </c>
      <c r="V1014" s="12">
        <f>SUMPRODUCT((SUMIF('[1]كشف حساب عميل (54)'!$F$39:$F$48,"*5 درج نوفرست*",'[1]كشف حساب عميل (54)'!$E$39:$E$48)))</f>
        <v>0</v>
      </c>
      <c r="W1014" s="12">
        <f>SUMPRODUCT((SUMIF('[1]كشف حساب عميل (54)'!$F$39:$F$48,"*6 درج معدل*",'[1]كشف حساب عميل (54)'!$E$39:$E$48)))</f>
        <v>0</v>
      </c>
      <c r="X1014" s="12">
        <f>SUMPRODUCT((SUMIF('[1]كشف حساب عميل (54)'!$F$39:$F$48,"*5 درج معدل*",'[1]كشف حساب عميل (54)'!$E$39:$E$48)))</f>
        <v>0</v>
      </c>
      <c r="Y1014" s="12">
        <f>SUMPRODUCT((SUMIF('[1]كشف حساب عميل (54)'!$F$39:$F$48,"*4 درج*",'[1]كشف حساب عميل (54)'!$E$39:$E$48)))</f>
        <v>0</v>
      </c>
      <c r="Z1014" s="12">
        <f t="shared" si="400"/>
        <v>0</v>
      </c>
    </row>
    <row r="1015" spans="1:26" ht="17.25" hidden="1" thickTop="1" thickBot="1">
      <c r="A1015" s="9" t="str">
        <f>'[1]عملاء الفرع'!$E$7</f>
        <v>كشف حساب عميل (54)</v>
      </c>
      <c r="B1015" s="13"/>
      <c r="C1015" s="11">
        <v>40969</v>
      </c>
      <c r="D1015" s="12">
        <f>SUMPRODUCT((SUMIF('[1]كشف حساب عميل (54)'!$F$50:$F$60,"*560*",'[1]كشف حساب عميل (54)'!$E$50:$E$60)))</f>
        <v>0</v>
      </c>
      <c r="E1015" s="12">
        <f>SUMPRODUCT((SUMIF('[1]كشف حساب عميل (54)'!$F$50:$F$60,"*510*",'[1]كشف حساب عميل (54)'!$E$50:$E$60)))</f>
        <v>0</v>
      </c>
      <c r="F1015" s="12">
        <f>SUMPRODUCT((SUMIF('[1]كشف حساب عميل (54)'!$F$50:$F$60,"*430 لتر نوفرست*",'[1]كشف حساب عميل (54)'!$E$50:$E$60)))</f>
        <v>0</v>
      </c>
      <c r="G1015" s="12">
        <f>SUMPRODUCT((SUMIF('[1]كشف حساب عميل (54)'!$F$50:$F$60,"*340 لتر نوفرست*",'[1]كشف حساب عميل (54)'!$E$50:$E$60)))</f>
        <v>0</v>
      </c>
      <c r="H1015" s="12">
        <f>SUMPRODUCT((SUMIF('[1]كشف حساب عميل (54)'!$F$50:$F$60,"*339 لتر نوفرست*",'[1]كشف حساب عميل (54)'!$E$50:$E$60)))</f>
        <v>0</v>
      </c>
      <c r="I1015" s="12">
        <f>SUMPRODUCT((SUMIF('[1]كشف حساب عميل (54)'!$F$50:$F$60,"*338*",'[1]كشف حساب عميل (54)'!$E$50:$E$60)))</f>
        <v>0</v>
      </c>
      <c r="J1015" s="12">
        <f>SUMPRODUCT((SUMIF('[1]كشف حساب عميل (54)'!$F$50:$F$60,"*330*",'[1]كشف حساب عميل (54)'!$E$50:$E$60)))</f>
        <v>0</v>
      </c>
      <c r="K1015" s="12">
        <f>SUMPRODUCT((SUMIF('[1]كشف حساب عميل (54)'!$F$50:$F$60,"*580*",'[1]كشف حساب عميل (54)'!$E$50:$E$60)))</f>
        <v>0</v>
      </c>
      <c r="L1015" s="12">
        <f>SUMPRODUCT((SUMIF('[1]كشف حساب عميل (54)'!$F$50:$F$60,"*430 لتر برستيج*",'[1]كشف حساب عميل (54)'!$E$50:$E$60)))</f>
        <v>0</v>
      </c>
      <c r="M1015" s="12">
        <f>SUMPRODUCT((SUMIF('[1]كشف حساب عميل (54)'!$F$50:$F$60,"*340 لتر برستيج*",'[1]كشف حساب عميل (54)'!$E$50:$E$60)))</f>
        <v>0</v>
      </c>
      <c r="N1015" s="12">
        <f>SUMPRODUCT((SUMIF('[1]كشف حساب عميل (54)'!$F$50:$F$60,"*339 لتر برستيج*",'[1]كشف حساب عميل (54)'!$E$50:$E$60)))</f>
        <v>0</v>
      </c>
      <c r="O1015" s="12">
        <f>SUMPRODUCT((SUMIF('[1]كشف حساب عميل (54)'!$F$50:$F$60,"*320*",'[1]كشف حساب عميل (54)'!$E$50:$E$60)))</f>
        <v>0</v>
      </c>
      <c r="P1015" s="12">
        <f>SUMPRODUCT((SUMIF('[1]كشف حساب عميل (54)'!$F$50:$F$60,"*290*",'[1]كشف حساب عميل (54)'!$E$50:$E$60)))</f>
        <v>0</v>
      </c>
      <c r="Q1015" s="12">
        <f>SUMPRODUCT((SUMIF('[1]كشف حساب عميل (54)'!$F$50:$F$60,"*335 لتر اوسكار*",'[1]كشف حساب عميل (54)'!$E$50:$E$60)))</f>
        <v>0</v>
      </c>
      <c r="R1015" s="12">
        <f>SUMPRODUCT((SUMIF('[1]كشف حساب عميل (54)'!$F$50:$F$60,"*335 لتر برنسيسه*",'[1]كشف حساب عميل (54)'!$E$50:$E$60)))</f>
        <v>0</v>
      </c>
      <c r="S1015" s="12">
        <f>SUMPRODUCT((SUMIF('[1]كشف حساب عميل (54)'!$F$50:$F$60,"*328*",'[1]كشف حساب عميل (54)'!$E$50:$E$60)))</f>
        <v>0</v>
      </c>
      <c r="T1015" s="12">
        <f>SUMPRODUCT((SUMIF('[1]كشف حساب عميل (54)'!$F$50:$F$60,"*7 درج نوفرست*",'[1]كشف حساب عميل (54)'!$E$50:$E$60)))</f>
        <v>0</v>
      </c>
      <c r="U1015" s="12">
        <f>SUMPRODUCT((SUMIF('[1]كشف حساب عميل (54)'!$F$50:$F$60,"*6 درج نوفرست*",'[1]كشف حساب عميل (54)'!$E$50:$E$60)))</f>
        <v>0</v>
      </c>
      <c r="V1015" s="12">
        <f>SUMPRODUCT((SUMIF('[1]كشف حساب عميل (54)'!$F$50:$F$60,"*5 درج نوفرست*",'[1]كشف حساب عميل (54)'!$E$50:$E$60)))</f>
        <v>0</v>
      </c>
      <c r="W1015" s="12">
        <f>SUMPRODUCT((SUMIF('[1]كشف حساب عميل (54)'!$F$50:$F$60,"*6 درج معدل*",'[1]كشف حساب عميل (54)'!$E$50:$E$60)))</f>
        <v>0</v>
      </c>
      <c r="X1015" s="12">
        <f>SUMPRODUCT((SUMIF('[1]كشف حساب عميل (54)'!$F$50:$F$60,"*5 درج معدل*",'[1]كشف حساب عميل (54)'!$E$50:$E$60)))</f>
        <v>0</v>
      </c>
      <c r="Y1015" s="12">
        <f>SUMPRODUCT((SUMIF('[1]كشف حساب عميل (54)'!$F$50:$F$60,"*4 درج*",'[1]كشف حساب عميل (54)'!$E$50:$E$60)))</f>
        <v>0</v>
      </c>
      <c r="Z1015" s="12">
        <f t="shared" si="400"/>
        <v>0</v>
      </c>
    </row>
    <row r="1016" spans="1:26" ht="17.25" hidden="1" thickTop="1" thickBot="1">
      <c r="A1016" s="9" t="str">
        <f>'[1]عملاء الفرع'!$E$7</f>
        <v>كشف حساب عميل (54)</v>
      </c>
      <c r="B1016" s="13"/>
      <c r="C1016" s="11" t="s">
        <v>25</v>
      </c>
      <c r="D1016" s="12">
        <f t="shared" ref="D1016" si="430">SUM(D1013:D1015)</f>
        <v>0</v>
      </c>
      <c r="E1016" s="12">
        <f t="shared" ref="E1016:Y1016" si="431">SUM(E1013:E1015)</f>
        <v>0</v>
      </c>
      <c r="F1016" s="12">
        <f t="shared" si="431"/>
        <v>0</v>
      </c>
      <c r="G1016" s="12">
        <f t="shared" si="431"/>
        <v>0</v>
      </c>
      <c r="H1016" s="12">
        <f t="shared" si="431"/>
        <v>0</v>
      </c>
      <c r="I1016" s="12">
        <f t="shared" si="431"/>
        <v>0</v>
      </c>
      <c r="J1016" s="12">
        <f t="shared" si="431"/>
        <v>0</v>
      </c>
      <c r="K1016" s="12">
        <f t="shared" si="431"/>
        <v>0</v>
      </c>
      <c r="L1016" s="12">
        <f t="shared" si="431"/>
        <v>0</v>
      </c>
      <c r="M1016" s="12">
        <f t="shared" si="431"/>
        <v>0</v>
      </c>
      <c r="N1016" s="12">
        <f t="shared" si="431"/>
        <v>0</v>
      </c>
      <c r="O1016" s="12">
        <f t="shared" si="431"/>
        <v>0</v>
      </c>
      <c r="P1016" s="12">
        <f t="shared" si="431"/>
        <v>0</v>
      </c>
      <c r="Q1016" s="12">
        <f t="shared" si="431"/>
        <v>0</v>
      </c>
      <c r="R1016" s="12">
        <f t="shared" si="431"/>
        <v>0</v>
      </c>
      <c r="S1016" s="12">
        <f t="shared" si="431"/>
        <v>0</v>
      </c>
      <c r="T1016" s="12">
        <f t="shared" si="431"/>
        <v>0</v>
      </c>
      <c r="U1016" s="12">
        <f t="shared" si="431"/>
        <v>0</v>
      </c>
      <c r="V1016" s="12">
        <f t="shared" si="431"/>
        <v>0</v>
      </c>
      <c r="W1016" s="12">
        <f t="shared" si="431"/>
        <v>0</v>
      </c>
      <c r="X1016" s="12">
        <f t="shared" si="431"/>
        <v>0</v>
      </c>
      <c r="Y1016" s="12">
        <f t="shared" si="431"/>
        <v>0</v>
      </c>
      <c r="Z1016" s="12">
        <f t="shared" si="400"/>
        <v>0</v>
      </c>
    </row>
    <row r="1017" spans="1:26" ht="17.25" hidden="1" thickTop="1" thickBot="1">
      <c r="A1017" s="9" t="str">
        <f>'[1]عملاء الفرع'!$E$7</f>
        <v>كشف حساب عميل (54)</v>
      </c>
      <c r="B1017" s="13"/>
      <c r="C1017" s="11">
        <v>41000</v>
      </c>
      <c r="D1017" s="12">
        <f>SUMPRODUCT((SUMIF('[1]كشف حساب عميل (54)'!$F$62:$F$72,"*560*",'[1]كشف حساب عميل (54)'!$E$62:$E$72)))</f>
        <v>0</v>
      </c>
      <c r="E1017" s="12">
        <f>SUMPRODUCT((SUMIF('[1]كشف حساب عميل (54)'!$F$62:$F$72,"*510*",'[1]كشف حساب عميل (54)'!$E$62:$E$72)))</f>
        <v>0</v>
      </c>
      <c r="F1017" s="12">
        <f>SUMPRODUCT((SUMIF('[1]كشف حساب عميل (54)'!$F$62:$F$72,"*430 لتر نوفرست*",'[1]كشف حساب عميل (54)'!$E$62:$E$72)))</f>
        <v>0</v>
      </c>
      <c r="G1017" s="12">
        <f>SUMPRODUCT((SUMIF('[1]كشف حساب عميل (54)'!$F$62:$F$72,"*340 لتر نوفرست*",'[1]كشف حساب عميل (54)'!$E$62:$E$72)))</f>
        <v>0</v>
      </c>
      <c r="H1017" s="12">
        <f>SUMPRODUCT((SUMIF('[1]كشف حساب عميل (54)'!$F$62:$F$72,"*339 لتر نوفرست*",'[1]كشف حساب عميل (54)'!$E$62:$E$72)))</f>
        <v>0</v>
      </c>
      <c r="I1017" s="12">
        <f>SUMPRODUCT((SUMIF('[1]كشف حساب عميل (54)'!$F$62:$F$72,"*338*",'[1]كشف حساب عميل (54)'!$E$62:$E$72)))</f>
        <v>0</v>
      </c>
      <c r="J1017" s="12">
        <f>SUMPRODUCT((SUMIF('[1]كشف حساب عميل (54)'!$F$62:$F$72,"*330*",'[1]كشف حساب عميل (54)'!$E$62:$E$72)))</f>
        <v>0</v>
      </c>
      <c r="K1017" s="12">
        <f>SUMPRODUCT((SUMIF('[1]كشف حساب عميل (54)'!$F$62:$F$72,"*580*",'[1]كشف حساب عميل (54)'!$E$62:$E$72)))</f>
        <v>0</v>
      </c>
      <c r="L1017" s="12">
        <f>SUMPRODUCT((SUMIF('[1]كشف حساب عميل (54)'!$F$62:$F$72,"*430 لتر برستيج*",'[1]كشف حساب عميل (54)'!$E$62:$E$72)))</f>
        <v>0</v>
      </c>
      <c r="M1017" s="12">
        <f>SUMPRODUCT((SUMIF('[1]كشف حساب عميل (54)'!$F$62:$F$72,"*340 لتر برستيج*",'[1]كشف حساب عميل (54)'!$E$62:$E$72)))</f>
        <v>0</v>
      </c>
      <c r="N1017" s="12">
        <f>SUMPRODUCT((SUMIF('[1]كشف حساب عميل (54)'!$F$62:$F$72,"*339 لتر برستيج*",'[1]كشف حساب عميل (54)'!$E$62:$E$72)))</f>
        <v>0</v>
      </c>
      <c r="O1017" s="12">
        <f>SUMPRODUCT((SUMIF('[1]كشف حساب عميل (54)'!$F$62:$F$72,"*320*",'[1]كشف حساب عميل (54)'!$E$62:$E$72)))</f>
        <v>0</v>
      </c>
      <c r="P1017" s="12">
        <f>SUMPRODUCT((SUMIF('[1]كشف حساب عميل (54)'!$F$62:$F$72,"*290*",'[1]كشف حساب عميل (54)'!$E$62:$E$72)))</f>
        <v>0</v>
      </c>
      <c r="Q1017" s="12">
        <f>SUMPRODUCT((SUMIF('[1]كشف حساب عميل (54)'!$F$62:$F$72,"*335 لتر اوسكار*",'[1]كشف حساب عميل (54)'!$E$62:$E$72)))</f>
        <v>0</v>
      </c>
      <c r="R1017" s="12">
        <f>SUMPRODUCT((SUMIF('[1]كشف حساب عميل (54)'!$F$62:$F$72,"*335 لتر برنسيسه*",'[1]كشف حساب عميل (54)'!$E$62:$E$72)))</f>
        <v>0</v>
      </c>
      <c r="S1017" s="12">
        <f>SUMPRODUCT((SUMIF('[1]كشف حساب عميل (54)'!$F$62:$F$72,"*328*",'[1]كشف حساب عميل (54)'!$E$62:$E$72)))</f>
        <v>0</v>
      </c>
      <c r="T1017" s="12">
        <f>SUMPRODUCT((SUMIF('[1]كشف حساب عميل (54)'!$F$62:$F$72,"*7 درج نوفرست*",'[1]كشف حساب عميل (54)'!$E$62:$E$72)))</f>
        <v>0</v>
      </c>
      <c r="U1017" s="12">
        <f>SUMPRODUCT((SUMIF('[1]كشف حساب عميل (54)'!$F$62:$F$72,"*6 درج نوفرست*",'[1]كشف حساب عميل (54)'!$E$62:$E$72)))</f>
        <v>0</v>
      </c>
      <c r="V1017" s="12">
        <f>SUMPRODUCT((SUMIF('[1]كشف حساب عميل (54)'!$F$62:$F$72,"*5 درج نوفرست*",'[1]كشف حساب عميل (54)'!$E$62:$E$72)))</f>
        <v>0</v>
      </c>
      <c r="W1017" s="12">
        <f>SUMPRODUCT((SUMIF('[1]كشف حساب عميل (54)'!$F$62:$F$72,"*6 درج معدل*",'[1]كشف حساب عميل (54)'!$E$62:$E$72)))</f>
        <v>0</v>
      </c>
      <c r="X1017" s="12">
        <f>SUMPRODUCT((SUMIF('[1]كشف حساب عميل (54)'!$F$62:$F$72,"*5 درج معدل*",'[1]كشف حساب عميل (54)'!$E$62:$E$72)))</f>
        <v>0</v>
      </c>
      <c r="Y1017" s="12">
        <f>SUMPRODUCT((SUMIF('[1]كشف حساب عميل (54)'!$F$62:$F$72,"*4 درج*",'[1]كشف حساب عميل (54)'!$E$62:$E$72)))</f>
        <v>0</v>
      </c>
      <c r="Z1017" s="12">
        <f t="shared" si="400"/>
        <v>0</v>
      </c>
    </row>
    <row r="1018" spans="1:26" ht="17.25" hidden="1" thickTop="1" thickBot="1">
      <c r="A1018" s="9" t="str">
        <f>'[1]عملاء الفرع'!$E$7</f>
        <v>كشف حساب عميل (54)</v>
      </c>
      <c r="B1018" s="13"/>
      <c r="C1018" s="11">
        <v>41030</v>
      </c>
      <c r="D1018" s="12">
        <f>SUMPRODUCT((SUMIF('[1]كشف حساب عميل (54)'!$F$74:$F$84,"*560*",'[1]كشف حساب عميل (54)'!$E$74:$E$84)))</f>
        <v>0</v>
      </c>
      <c r="E1018" s="12">
        <f>SUMPRODUCT((SUMIF('[1]كشف حساب عميل (54)'!$F$74:$F$84,"*510*",'[1]كشف حساب عميل (54)'!$E$74:$E$84)))</f>
        <v>0</v>
      </c>
      <c r="F1018" s="12">
        <f>SUMPRODUCT((SUMIF('[1]كشف حساب عميل (54)'!$F$74:$F$84,"*430 لتر نوفرست*",'[1]كشف حساب عميل (54)'!$E$74:$E$84)))</f>
        <v>0</v>
      </c>
      <c r="G1018" s="12">
        <f>SUMPRODUCT((SUMIF('[1]كشف حساب عميل (54)'!$F$74:$F$84,"*340 لتر نوفرست*",'[1]كشف حساب عميل (54)'!$E$74:$E$84)))</f>
        <v>0</v>
      </c>
      <c r="H1018" s="12">
        <f>SUMPRODUCT((SUMIF('[1]كشف حساب عميل (54)'!$F$74:$F$84,"*339 لتر نوفرست*",'[1]كشف حساب عميل (54)'!$E$74:$E$84)))</f>
        <v>0</v>
      </c>
      <c r="I1018" s="12">
        <f>SUMPRODUCT((SUMIF('[1]كشف حساب عميل (54)'!$F$74:$F$84,"*338*",'[1]كشف حساب عميل (54)'!$E$74:$E$84)))</f>
        <v>0</v>
      </c>
      <c r="J1018" s="12">
        <f>SUMPRODUCT((SUMIF('[1]كشف حساب عميل (54)'!$F$74:$F$84,"*330*",'[1]كشف حساب عميل (54)'!$E$74:$E$84)))</f>
        <v>0</v>
      </c>
      <c r="K1018" s="12">
        <f>SUMPRODUCT((SUMIF('[1]كشف حساب عميل (54)'!$F$74:$F$84,"*580*",'[1]كشف حساب عميل (54)'!$E$74:$E$84)))</f>
        <v>0</v>
      </c>
      <c r="L1018" s="12">
        <f>SUMPRODUCT((SUMIF('[1]كشف حساب عميل (54)'!$F$74:$F$84,"*430 لتر برستيج*",'[1]كشف حساب عميل (54)'!$E$74:$E$84)))</f>
        <v>0</v>
      </c>
      <c r="M1018" s="12">
        <f>SUMPRODUCT((SUMIF('[1]كشف حساب عميل (54)'!$F$74:$F$84,"*340 لتر برستيج*",'[1]كشف حساب عميل (54)'!$E$74:$E$84)))</f>
        <v>0</v>
      </c>
      <c r="N1018" s="12">
        <f>SUMPRODUCT((SUMIF('[1]كشف حساب عميل (54)'!$F$74:$F$84,"*339 لتر برستيج*",'[1]كشف حساب عميل (54)'!$E$74:$E$84)))</f>
        <v>0</v>
      </c>
      <c r="O1018" s="12">
        <f>SUMPRODUCT((SUMIF('[1]كشف حساب عميل (54)'!$F$74:$F$84,"*320*",'[1]كشف حساب عميل (54)'!$E$74:$E$84)))</f>
        <v>0</v>
      </c>
      <c r="P1018" s="12">
        <f>SUMPRODUCT((SUMIF('[1]كشف حساب عميل (54)'!$F$74:$F$84,"*290*",'[1]كشف حساب عميل (54)'!$E$74:$E$84)))</f>
        <v>0</v>
      </c>
      <c r="Q1018" s="12">
        <f>SUMPRODUCT((SUMIF('[1]كشف حساب عميل (54)'!$F$74:$F$84,"*335 لتر اوسكار*",'[1]كشف حساب عميل (54)'!$E$74:$E$84)))</f>
        <v>0</v>
      </c>
      <c r="R1018" s="12">
        <f>SUMPRODUCT((SUMIF('[1]كشف حساب عميل (54)'!$F$74:$F$84,"*335 لتر برنسيسه*",'[1]كشف حساب عميل (54)'!$E$74:$E$84)))</f>
        <v>0</v>
      </c>
      <c r="S1018" s="12">
        <f>SUMPRODUCT((SUMIF('[1]كشف حساب عميل (54)'!$F$74:$F$84,"*328*",'[1]كشف حساب عميل (54)'!$E$74:$E$84)))</f>
        <v>0</v>
      </c>
      <c r="T1018" s="12">
        <f>SUMPRODUCT((SUMIF('[1]كشف حساب عميل (54)'!$F$74:$F$84,"*7 درج نوفرست*",'[1]كشف حساب عميل (54)'!$E$74:$E$84)))</f>
        <v>0</v>
      </c>
      <c r="U1018" s="12">
        <f>SUMPRODUCT((SUMIF('[1]كشف حساب عميل (54)'!$F$74:$F$84,"*6 درج نوفرست*",'[1]كشف حساب عميل (54)'!$E$74:$E$84)))</f>
        <v>0</v>
      </c>
      <c r="V1018" s="12">
        <f>SUMPRODUCT((SUMIF('[1]كشف حساب عميل (54)'!$F$74:$F$84,"*5 درج نوفرست*",'[1]كشف حساب عميل (54)'!$E$74:$E$84)))</f>
        <v>0</v>
      </c>
      <c r="W1018" s="12">
        <f>SUMPRODUCT((SUMIF('[1]كشف حساب عميل (54)'!$F$74:$F$84,"*6 درج معدل*",'[1]كشف حساب عميل (54)'!$E$74:$E$84)))</f>
        <v>0</v>
      </c>
      <c r="X1018" s="12">
        <f>SUMPRODUCT((SUMIF('[1]كشف حساب عميل (54)'!$F$74:$F$84,"*5 درج معدل*",'[1]كشف حساب عميل (54)'!$E$74:$E$84)))</f>
        <v>0</v>
      </c>
      <c r="Y1018" s="12">
        <f>SUMPRODUCT((SUMIF('[1]كشف حساب عميل (54)'!$F$74:$F$84,"*4 درج*",'[1]كشف حساب عميل (54)'!$E$74:$E$84)))</f>
        <v>0</v>
      </c>
      <c r="Z1018" s="12">
        <f t="shared" si="400"/>
        <v>0</v>
      </c>
    </row>
    <row r="1019" spans="1:26" ht="17.25" hidden="1" thickTop="1" thickBot="1">
      <c r="A1019" s="9" t="str">
        <f>'[1]عملاء الفرع'!$E$7</f>
        <v>كشف حساب عميل (54)</v>
      </c>
      <c r="B1019" s="14"/>
      <c r="C1019" s="15">
        <v>41061</v>
      </c>
      <c r="D1019" s="12">
        <f>SUMPRODUCT((SUMIF('[1]كشف حساب عميل (54)'!$F$86:$F$96,"*560*",'[1]كشف حساب عميل (54)'!$E$86:$E$96)))</f>
        <v>0</v>
      </c>
      <c r="E1019" s="12">
        <f>SUMPRODUCT((SUMIF('[1]كشف حساب عميل (54)'!$F$86:$F$96,"*510*",'[1]كشف حساب عميل (54)'!$E$86:$E$96)))</f>
        <v>0</v>
      </c>
      <c r="F1019" s="12">
        <f>SUMPRODUCT((SUMIF('[1]كشف حساب عميل (54)'!$F$86:$F$96,"*430 لتر نوفرست*",'[1]كشف حساب عميل (54)'!$E$86:$E$96)))</f>
        <v>0</v>
      </c>
      <c r="G1019" s="12">
        <f>SUMPRODUCT((SUMIF('[1]كشف حساب عميل (54)'!$F$86:$F$96,"*340 لتر نوفرست*",'[1]كشف حساب عميل (54)'!$E$86:$E$96)))</f>
        <v>0</v>
      </c>
      <c r="H1019" s="12">
        <f>SUMPRODUCT((SUMIF('[1]كشف حساب عميل (54)'!$F$86:$F$96,"*339 لتر نوفرست*",'[1]كشف حساب عميل (54)'!$E$86:$E$96)))</f>
        <v>0</v>
      </c>
      <c r="I1019" s="12">
        <f>SUMPRODUCT((SUMIF('[1]كشف حساب عميل (54)'!$F$86:$F$96,"*338*",'[1]كشف حساب عميل (54)'!$E$86:$E$96)))</f>
        <v>0</v>
      </c>
      <c r="J1019" s="12">
        <f>SUMPRODUCT((SUMIF('[1]كشف حساب عميل (54)'!$F$86:$F$96,"*330*",'[1]كشف حساب عميل (54)'!$E$86:$E$96)))</f>
        <v>0</v>
      </c>
      <c r="K1019" s="12">
        <f>SUMPRODUCT((SUMIF('[1]كشف حساب عميل (54)'!$F$86:$F$96,"*580*",'[1]كشف حساب عميل (54)'!$E$86:$E$96)))</f>
        <v>0</v>
      </c>
      <c r="L1019" s="12">
        <f>SUMPRODUCT((SUMIF('[1]كشف حساب عميل (54)'!$F$86:$F$96,"*430 لتر برستيج*",'[1]كشف حساب عميل (54)'!$E$86:$E$96)))</f>
        <v>0</v>
      </c>
      <c r="M1019" s="12">
        <f>SUMPRODUCT((SUMIF('[1]كشف حساب عميل (54)'!$F$86:$F$96,"*340 لتر برستيج*",'[1]كشف حساب عميل (54)'!$E$86:$E$96)))</f>
        <v>0</v>
      </c>
      <c r="N1019" s="12">
        <f>SUMPRODUCT((SUMIF('[1]كشف حساب عميل (54)'!$F$86:$F$96,"*339 لتر برستيج*",'[1]كشف حساب عميل (54)'!$E$86:$E$96)))</f>
        <v>0</v>
      </c>
      <c r="O1019" s="12">
        <f>SUMPRODUCT((SUMIF('[1]كشف حساب عميل (54)'!$F$86:$F$96,"*320*",'[1]كشف حساب عميل (54)'!$E$86:$E$96)))</f>
        <v>0</v>
      </c>
      <c r="P1019" s="12">
        <f>SUMPRODUCT((SUMIF('[1]كشف حساب عميل (54)'!$F$86:$F$96,"*290*",'[1]كشف حساب عميل (54)'!$E$86:$E$96)))</f>
        <v>0</v>
      </c>
      <c r="Q1019" s="12">
        <f>SUMPRODUCT((SUMIF('[1]كشف حساب عميل (54)'!$F$86:$F$96,"*335 لتر اوسكار*",'[1]كشف حساب عميل (54)'!$E$86:$E$96)))</f>
        <v>0</v>
      </c>
      <c r="R1019" s="12">
        <f>SUMPRODUCT((SUMIF('[1]كشف حساب عميل (54)'!$F$86:$F$96,"*335 لتر برنسيسه*",'[1]كشف حساب عميل (54)'!$E$86:$E$96)))</f>
        <v>0</v>
      </c>
      <c r="S1019" s="12">
        <f>SUMPRODUCT((SUMIF('[1]كشف حساب عميل (54)'!$F$86:$F$96,"*328*",'[1]كشف حساب عميل (54)'!$E$86:$E$96)))</f>
        <v>0</v>
      </c>
      <c r="T1019" s="12">
        <f>SUMPRODUCT((SUMIF('[1]كشف حساب عميل (54)'!$F$86:$F$96,"*7 درج نوفرست*",'[1]كشف حساب عميل (54)'!$E$86:$E$96)))</f>
        <v>0</v>
      </c>
      <c r="U1019" s="12">
        <f>SUMPRODUCT((SUMIF('[1]كشف حساب عميل (54)'!$F$86:$F$96,"*6 درج نوفرست*",'[1]كشف حساب عميل (54)'!$E$86:$E$96)))</f>
        <v>0</v>
      </c>
      <c r="V1019" s="12">
        <f>SUMPRODUCT((SUMIF('[1]كشف حساب عميل (54)'!$F$86:$F$96,"*5 درج نوفرست*",'[1]كشف حساب عميل (54)'!$E$86:$E$96)))</f>
        <v>0</v>
      </c>
      <c r="W1019" s="12">
        <f>SUMPRODUCT((SUMIF('[1]كشف حساب عميل (54)'!$F$86:$F$96,"*6 درج معدل*",'[1]كشف حساب عميل (54)'!$E$86:$E$96)))</f>
        <v>0</v>
      </c>
      <c r="X1019" s="12">
        <f>SUMPRODUCT((SUMIF('[1]كشف حساب عميل (54)'!$F$86:$F$96,"*5 درج معدل*",'[1]كشف حساب عميل (54)'!$E$86:$E$96)))</f>
        <v>0</v>
      </c>
      <c r="Y1019" s="12">
        <f>SUMPRODUCT((SUMIF('[1]كشف حساب عميل (54)'!$F$86:$F$96,"*4 درج*",'[1]كشف حساب عميل (54)'!$E$86:$E$96)))</f>
        <v>0</v>
      </c>
      <c r="Z1019" s="12">
        <f t="shared" si="400"/>
        <v>0</v>
      </c>
    </row>
    <row r="1020" spans="1:26" ht="17.25" hidden="1" thickTop="1" thickBot="1">
      <c r="A1020" s="9" t="str">
        <f>'[1]عملاء الفرع'!$E$7</f>
        <v>كشف حساب عميل (54)</v>
      </c>
      <c r="B1020" s="13"/>
      <c r="C1020" s="11" t="s">
        <v>26</v>
      </c>
      <c r="D1020" s="12">
        <f t="shared" ref="D1020" si="432">SUM(D1017:D1019)</f>
        <v>0</v>
      </c>
      <c r="E1020" s="12">
        <f t="shared" ref="E1020:Y1020" si="433">SUM(E1017:E1019)</f>
        <v>0</v>
      </c>
      <c r="F1020" s="12">
        <f t="shared" si="433"/>
        <v>0</v>
      </c>
      <c r="G1020" s="12">
        <f t="shared" si="433"/>
        <v>0</v>
      </c>
      <c r="H1020" s="12">
        <f t="shared" si="433"/>
        <v>0</v>
      </c>
      <c r="I1020" s="12">
        <f t="shared" si="433"/>
        <v>0</v>
      </c>
      <c r="J1020" s="12">
        <f t="shared" si="433"/>
        <v>0</v>
      </c>
      <c r="K1020" s="12">
        <f t="shared" si="433"/>
        <v>0</v>
      </c>
      <c r="L1020" s="12">
        <f t="shared" si="433"/>
        <v>0</v>
      </c>
      <c r="M1020" s="12">
        <f t="shared" si="433"/>
        <v>0</v>
      </c>
      <c r="N1020" s="12">
        <f t="shared" si="433"/>
        <v>0</v>
      </c>
      <c r="O1020" s="12">
        <f t="shared" si="433"/>
        <v>0</v>
      </c>
      <c r="P1020" s="12">
        <f t="shared" si="433"/>
        <v>0</v>
      </c>
      <c r="Q1020" s="12">
        <f t="shared" si="433"/>
        <v>0</v>
      </c>
      <c r="R1020" s="12">
        <f t="shared" si="433"/>
        <v>0</v>
      </c>
      <c r="S1020" s="12">
        <f t="shared" si="433"/>
        <v>0</v>
      </c>
      <c r="T1020" s="12">
        <f t="shared" si="433"/>
        <v>0</v>
      </c>
      <c r="U1020" s="12">
        <f t="shared" si="433"/>
        <v>0</v>
      </c>
      <c r="V1020" s="12">
        <f t="shared" si="433"/>
        <v>0</v>
      </c>
      <c r="W1020" s="12">
        <f t="shared" si="433"/>
        <v>0</v>
      </c>
      <c r="X1020" s="12">
        <f t="shared" si="433"/>
        <v>0</v>
      </c>
      <c r="Y1020" s="12">
        <f t="shared" si="433"/>
        <v>0</v>
      </c>
      <c r="Z1020" s="12">
        <f t="shared" si="400"/>
        <v>0</v>
      </c>
    </row>
    <row r="1021" spans="1:26" ht="17.25" hidden="1" thickTop="1" thickBot="1">
      <c r="A1021" s="9" t="str">
        <f>'[1]عملاء الفرع'!$E$7</f>
        <v>كشف حساب عميل (54)</v>
      </c>
      <c r="B1021" s="13"/>
      <c r="C1021" s="11" t="s">
        <v>27</v>
      </c>
      <c r="D1021" s="12">
        <f t="shared" ref="D1021:Y1021" si="434">SUM(D1020,D1016)</f>
        <v>0</v>
      </c>
      <c r="E1021" s="12">
        <f t="shared" si="434"/>
        <v>0</v>
      </c>
      <c r="F1021" s="12">
        <f t="shared" si="434"/>
        <v>0</v>
      </c>
      <c r="G1021" s="12">
        <f t="shared" si="434"/>
        <v>0</v>
      </c>
      <c r="H1021" s="12">
        <f t="shared" si="434"/>
        <v>0</v>
      </c>
      <c r="I1021" s="12">
        <f t="shared" si="434"/>
        <v>0</v>
      </c>
      <c r="J1021" s="12">
        <f t="shared" si="434"/>
        <v>0</v>
      </c>
      <c r="K1021" s="12">
        <f t="shared" si="434"/>
        <v>0</v>
      </c>
      <c r="L1021" s="12">
        <f t="shared" si="434"/>
        <v>0</v>
      </c>
      <c r="M1021" s="12">
        <f t="shared" si="434"/>
        <v>0</v>
      </c>
      <c r="N1021" s="12">
        <f t="shared" si="434"/>
        <v>0</v>
      </c>
      <c r="O1021" s="12">
        <f t="shared" si="434"/>
        <v>0</v>
      </c>
      <c r="P1021" s="12">
        <f t="shared" si="434"/>
        <v>0</v>
      </c>
      <c r="Q1021" s="12">
        <f t="shared" si="434"/>
        <v>0</v>
      </c>
      <c r="R1021" s="12">
        <f t="shared" si="434"/>
        <v>0</v>
      </c>
      <c r="S1021" s="12">
        <f t="shared" si="434"/>
        <v>0</v>
      </c>
      <c r="T1021" s="12">
        <f t="shared" si="434"/>
        <v>0</v>
      </c>
      <c r="U1021" s="12">
        <f t="shared" si="434"/>
        <v>0</v>
      </c>
      <c r="V1021" s="12">
        <f t="shared" si="434"/>
        <v>0</v>
      </c>
      <c r="W1021" s="12">
        <f t="shared" si="434"/>
        <v>0</v>
      </c>
      <c r="X1021" s="12">
        <f t="shared" si="434"/>
        <v>0</v>
      </c>
      <c r="Y1021" s="12">
        <f t="shared" si="434"/>
        <v>0</v>
      </c>
      <c r="Z1021" s="12">
        <f t="shared" ref="Z1021:Z1084" si="435">SUM(D1021:Y1021)</f>
        <v>0</v>
      </c>
    </row>
    <row r="1022" spans="1:26" ht="17.25" hidden="1" thickTop="1" thickBot="1">
      <c r="A1022" s="9" t="str">
        <f>'[1]عملاء الفرع'!$E$7</f>
        <v>كشف حساب عميل (54)</v>
      </c>
      <c r="B1022" s="13"/>
      <c r="C1022" s="11">
        <v>41091</v>
      </c>
      <c r="D1022" s="12">
        <f>SUMPRODUCT((SUMIF('[1]كشف حساب عميل (54)'!$F$99:$F$126,"*560*",'[1]كشف حساب عميل (54)'!$E$99:$E$126)))</f>
        <v>0</v>
      </c>
      <c r="E1022" s="12">
        <f>SUMPRODUCT((SUMIF('[1]كشف حساب عميل (54)'!$F$99:$F$126,"*510*",'[1]كشف حساب عميل (54)'!$E$99:$E$126)))</f>
        <v>0</v>
      </c>
      <c r="F1022" s="12">
        <f>SUMPRODUCT((SUMIF('[1]كشف حساب عميل (54)'!$F$99:$F$126,"*430 لتر نوفرست*",'[1]كشف حساب عميل (54)'!$E$99:$E$126)))</f>
        <v>0</v>
      </c>
      <c r="G1022" s="12">
        <f>SUMPRODUCT((SUMIF('[1]كشف حساب عميل (54)'!$F$99:$F$126,"*340 لتر نوفرست*",'[1]كشف حساب عميل (54)'!$E$99:$E$126)))</f>
        <v>0</v>
      </c>
      <c r="H1022" s="12">
        <f>SUMPRODUCT((SUMIF('[1]كشف حساب عميل (54)'!$F$99:$F$126,"*339 لتر نوفرست*",'[1]كشف حساب عميل (54)'!$E$99:$E$126)))</f>
        <v>0</v>
      </c>
      <c r="I1022" s="12">
        <f>SUMPRODUCT((SUMIF('[1]كشف حساب عميل (54)'!$F$99:$F$126,"*338*",'[1]كشف حساب عميل (54)'!$E$99:$E$126)))</f>
        <v>0</v>
      </c>
      <c r="J1022" s="12">
        <f>SUMPRODUCT((SUMIF('[1]كشف حساب عميل (54)'!$F$99:$F$126,"*330*",'[1]كشف حساب عميل (54)'!$E$99:$E$126)))</f>
        <v>0</v>
      </c>
      <c r="K1022" s="12">
        <f>SUMPRODUCT((SUMIF('[1]كشف حساب عميل (54)'!$F$99:$F$126,"*580*",'[1]كشف حساب عميل (54)'!$E$99:$E$126)))</f>
        <v>0</v>
      </c>
      <c r="L1022" s="12">
        <f>SUMPRODUCT((SUMIF('[1]كشف حساب عميل (54)'!$F$99:$F$126,"*430 لتر برستيج*",'[1]كشف حساب عميل (54)'!$E$99:$E$126)))</f>
        <v>0</v>
      </c>
      <c r="M1022" s="12">
        <f>SUMPRODUCT((SUMIF('[1]كشف حساب عميل (54)'!$F$99:$F$126,"*340 لتر برستيج*",'[1]كشف حساب عميل (54)'!$E$99:$E$126)))</f>
        <v>0</v>
      </c>
      <c r="N1022" s="12">
        <f>SUMPRODUCT((SUMIF('[1]كشف حساب عميل (54)'!$F$99:$F$126,"*339 لتر برستيج*",'[1]كشف حساب عميل (54)'!$E$99:$E$126)))</f>
        <v>0</v>
      </c>
      <c r="O1022" s="12">
        <f>SUMPRODUCT((SUMIF('[1]كشف حساب عميل (54)'!$F$99:$F$126,"*320*",'[1]كشف حساب عميل (54)'!$E$99:$E$126)))</f>
        <v>0</v>
      </c>
      <c r="P1022" s="12">
        <f>SUMPRODUCT((SUMIF('[1]كشف حساب عميل (54)'!$F$99:$F$126,"*290*",'[1]كشف حساب عميل (54)'!$E$99:$E$126)))</f>
        <v>0</v>
      </c>
      <c r="Q1022" s="12">
        <f>SUMPRODUCT((SUMIF('[1]كشف حساب عميل (54)'!$F$99:$F$126,"*335 لتر اوسكار*",'[1]كشف حساب عميل (54)'!$E$99:$E$126)))</f>
        <v>0</v>
      </c>
      <c r="R1022" s="12">
        <f>SUMPRODUCT((SUMIF('[1]كشف حساب عميل (54)'!$F$99:$F$126,"*335 لتر برنسيسه*",'[1]كشف حساب عميل (54)'!$E$99:$E$126)))</f>
        <v>0</v>
      </c>
      <c r="S1022" s="12">
        <f>SUMPRODUCT((SUMIF('[1]كشف حساب عميل (54)'!$F$99:$F$126,"*328*",'[1]كشف حساب عميل (54)'!$E$99:$E$126)))</f>
        <v>0</v>
      </c>
      <c r="T1022" s="12">
        <f>SUMPRODUCT((SUMIF('[1]كشف حساب عميل (54)'!$F$99:$F$126,"*7 درج نوفرست*",'[1]كشف حساب عميل (54)'!$E$99:$E$126)))</f>
        <v>0</v>
      </c>
      <c r="U1022" s="12">
        <f>SUMPRODUCT((SUMIF('[1]كشف حساب عميل (54)'!$F$99:$F$126,"*6 درج نوفرست*",'[1]كشف حساب عميل (54)'!$E$99:$E$126)))</f>
        <v>0</v>
      </c>
      <c r="V1022" s="12">
        <f>SUMPRODUCT((SUMIF('[1]كشف حساب عميل (54)'!$F$99:$F$126,"*5 درج نوفرست*",'[1]كشف حساب عميل (54)'!$E$99:$E$126)))</f>
        <v>0</v>
      </c>
      <c r="W1022" s="12">
        <f>SUMPRODUCT((SUMIF('[1]كشف حساب عميل (54)'!$F$99:$F$126,"*6 درج معدل*",'[1]كشف حساب عميل (54)'!$E$99:$E$126)))</f>
        <v>0</v>
      </c>
      <c r="X1022" s="12">
        <f>SUMPRODUCT((SUMIF('[1]كشف حساب عميل (54)'!$F$99:$F$126,"*5 درج معدل*",'[1]كشف حساب عميل (54)'!$E$99:$E$126)))</f>
        <v>0</v>
      </c>
      <c r="Y1022" s="12">
        <f>SUMPRODUCT((SUMIF('[1]كشف حساب عميل (54)'!$F$99:$F$126,"*4 درج*",'[1]كشف حساب عميل (54)'!$E$99:$E$126)))</f>
        <v>0</v>
      </c>
      <c r="Z1022" s="12">
        <f t="shared" si="435"/>
        <v>0</v>
      </c>
    </row>
    <row r="1023" spans="1:26" ht="17.25" hidden="1" thickTop="1" thickBot="1">
      <c r="A1023" s="9" t="str">
        <f>'[1]عملاء الفرع'!$E$7</f>
        <v>كشف حساب عميل (54)</v>
      </c>
      <c r="B1023" s="13"/>
      <c r="C1023" s="11">
        <v>41122</v>
      </c>
      <c r="D1023" s="12">
        <f>SUMPRODUCT((SUMIF('[1]كشف حساب عميل (54)'!$F$128:$F$144,"*560*",'[1]كشف حساب عميل (54)'!$E$128:$E$144)))</f>
        <v>0</v>
      </c>
      <c r="E1023" s="12">
        <f>SUMPRODUCT((SUMIF('[1]كشف حساب عميل (54)'!$F$128:$F$144,"*510*",'[1]كشف حساب عميل (54)'!$E$128:$E$144)))</f>
        <v>0</v>
      </c>
      <c r="F1023" s="12">
        <f>SUMPRODUCT((SUMIF('[1]كشف حساب عميل (54)'!$F$128:$F$144,"*430 لتر نوفرست*",'[1]كشف حساب عميل (54)'!$E$128:$E$144)))</f>
        <v>0</v>
      </c>
      <c r="G1023" s="12">
        <f>SUMPRODUCT((SUMIF('[1]كشف حساب عميل (54)'!$F$128:$F$144,"*340 لتر نوفرست*",'[1]كشف حساب عميل (54)'!$E$128:$E$144)))</f>
        <v>0</v>
      </c>
      <c r="H1023" s="12">
        <f>SUMPRODUCT((SUMIF('[1]كشف حساب عميل (54)'!$F$128:$F$144,"*339 لتر نوفرست*",'[1]كشف حساب عميل (54)'!$E$128:$E$144)))</f>
        <v>0</v>
      </c>
      <c r="I1023" s="12">
        <f>SUMPRODUCT((SUMIF('[1]كشف حساب عميل (54)'!$F$128:$F$144,"*338*",'[1]كشف حساب عميل (54)'!$E$128:$E$144)))</f>
        <v>0</v>
      </c>
      <c r="J1023" s="12">
        <f>SUMPRODUCT((SUMIF('[1]كشف حساب عميل (54)'!$F$128:$F$144,"*330*",'[1]كشف حساب عميل (54)'!$E$128:$E$144)))</f>
        <v>0</v>
      </c>
      <c r="K1023" s="12">
        <f>SUMPRODUCT((SUMIF('[1]كشف حساب عميل (54)'!$F$128:$F$144,"*580*",'[1]كشف حساب عميل (54)'!$E$128:$E$144)))</f>
        <v>0</v>
      </c>
      <c r="L1023" s="12">
        <f>SUMPRODUCT((SUMIF('[1]كشف حساب عميل (54)'!$F$128:$F$144,"*430 لتر برستيج*",'[1]كشف حساب عميل (54)'!$E$128:$E$144)))</f>
        <v>0</v>
      </c>
      <c r="M1023" s="12">
        <f>SUMPRODUCT((SUMIF('[1]كشف حساب عميل (54)'!$F$128:$F$144,"*340 لتر برستيج*",'[1]كشف حساب عميل (54)'!$E$128:$E$144)))</f>
        <v>0</v>
      </c>
      <c r="N1023" s="12">
        <f>SUMPRODUCT((SUMIF('[1]كشف حساب عميل (54)'!$F$128:$F$144,"*339 لتر برستيج*",'[1]كشف حساب عميل (54)'!$E$128:$E$144)))</f>
        <v>0</v>
      </c>
      <c r="O1023" s="12">
        <f>SUMPRODUCT((SUMIF('[1]كشف حساب عميل (54)'!$F$128:$F$144,"*320*",'[1]كشف حساب عميل (54)'!$E$128:$E$144)))</f>
        <v>0</v>
      </c>
      <c r="P1023" s="12">
        <f>SUMPRODUCT((SUMIF('[1]كشف حساب عميل (54)'!$F$128:$F$144,"*290*",'[1]كشف حساب عميل (54)'!$E$128:$E$144)))</f>
        <v>0</v>
      </c>
      <c r="Q1023" s="12">
        <f>SUMPRODUCT((SUMIF('[1]كشف حساب عميل (54)'!$F$128:$F$144,"*335 لتر اوسكار*",'[1]كشف حساب عميل (54)'!$E$128:$E$144)))</f>
        <v>0</v>
      </c>
      <c r="R1023" s="12">
        <f>SUMPRODUCT((SUMIF('[1]كشف حساب عميل (54)'!$F$128:$F$144,"*335 لتر برنسيسه*",'[1]كشف حساب عميل (54)'!$E$128:$E$144)))</f>
        <v>0</v>
      </c>
      <c r="S1023" s="12">
        <f>SUMPRODUCT((SUMIF('[1]كشف حساب عميل (54)'!$F$128:$F$144,"*328*",'[1]كشف حساب عميل (54)'!$E$128:$E$144)))</f>
        <v>0</v>
      </c>
      <c r="T1023" s="12">
        <f>SUMPRODUCT((SUMIF('[1]كشف حساب عميل (54)'!$F$128:$F$144,"*7 درج نوفرست*",'[1]كشف حساب عميل (54)'!$E$128:$E$144)))</f>
        <v>0</v>
      </c>
      <c r="U1023" s="12">
        <f>SUMPRODUCT((SUMIF('[1]كشف حساب عميل (54)'!$F$128:$F$144,"*6 درج نوفرست*",'[1]كشف حساب عميل (54)'!$E$128:$E$144)))</f>
        <v>0</v>
      </c>
      <c r="V1023" s="12">
        <f>SUMPRODUCT((SUMIF('[1]كشف حساب عميل (54)'!$F$128:$F$144,"*5 درج نوفرست*",'[1]كشف حساب عميل (54)'!$E$128:$E$144)))</f>
        <v>0</v>
      </c>
      <c r="W1023" s="12">
        <f>SUMPRODUCT((SUMIF('[1]كشف حساب عميل (54)'!$F$128:$F$144,"*6 درج معدل*",'[1]كشف حساب عميل (54)'!$E$128:$E$144)))</f>
        <v>0</v>
      </c>
      <c r="X1023" s="12">
        <f>SUMPRODUCT((SUMIF('[1]كشف حساب عميل (54)'!$F$128:$F$144,"*5 درج معدل*",'[1]كشف حساب عميل (54)'!$E$128:$E$144)))</f>
        <v>0</v>
      </c>
      <c r="Y1023" s="12">
        <f>SUMPRODUCT((SUMIF('[1]كشف حساب عميل (54)'!$F$128:$F$144,"*4 درج*",'[1]كشف حساب عميل (54)'!$E$128:$E$144)))</f>
        <v>0</v>
      </c>
      <c r="Z1023" s="12">
        <f t="shared" si="435"/>
        <v>0</v>
      </c>
    </row>
    <row r="1024" spans="1:26" ht="17.25" hidden="1" thickTop="1" thickBot="1">
      <c r="A1024" s="9" t="str">
        <f>'[1]عملاء الفرع'!$E$7</f>
        <v>كشف حساب عميل (54)</v>
      </c>
      <c r="B1024" s="13"/>
      <c r="C1024" s="11">
        <v>41153</v>
      </c>
      <c r="D1024" s="12">
        <f>SUMPRODUCT((SUMIF('[1]كشف حساب عميل (54)'!$F$146:$F$167,"*560*",'[1]كشف حساب عميل (54)'!$E$146:$E$167)))</f>
        <v>0</v>
      </c>
      <c r="E1024" s="12">
        <f>SUMPRODUCT((SUMIF('[1]كشف حساب عميل (54)'!$F$146:$F$167,"*510*",'[1]كشف حساب عميل (54)'!$E$146:$E$167)))</f>
        <v>0</v>
      </c>
      <c r="F1024" s="12">
        <f>SUMPRODUCT((SUMIF('[1]كشف حساب عميل (54)'!$F$146:$F$167,"*430 لتر نوفرست*",'[1]كشف حساب عميل (54)'!$E$146:$E$167)))</f>
        <v>0</v>
      </c>
      <c r="G1024" s="12">
        <f>SUMPRODUCT((SUMIF('[1]كشف حساب عميل (54)'!$F$146:$F$167,"*340 لتر نوفرست*",'[1]كشف حساب عميل (54)'!$E$146:$E$167)))</f>
        <v>0</v>
      </c>
      <c r="H1024" s="12">
        <f>SUMPRODUCT((SUMIF('[1]كشف حساب عميل (54)'!$F$146:$F$167,"*339 لتر نوفرست*",'[1]كشف حساب عميل (54)'!$E$146:$E$167)))</f>
        <v>0</v>
      </c>
      <c r="I1024" s="12">
        <f>SUMPRODUCT((SUMIF('[1]كشف حساب عميل (54)'!$F$146:$F$167,"*338*",'[1]كشف حساب عميل (54)'!$E$146:$E$167)))</f>
        <v>0</v>
      </c>
      <c r="J1024" s="12">
        <f>SUMPRODUCT((SUMIF('[1]كشف حساب عميل (54)'!$F$146:$F$167,"*330*",'[1]كشف حساب عميل (54)'!$E$146:$E$167)))</f>
        <v>0</v>
      </c>
      <c r="K1024" s="12">
        <f>SUMPRODUCT((SUMIF('[1]كشف حساب عميل (54)'!$F$146:$F$167,"*580*",'[1]كشف حساب عميل (54)'!$E$146:$E$167)))</f>
        <v>0</v>
      </c>
      <c r="L1024" s="12">
        <f>SUMPRODUCT((SUMIF('[1]كشف حساب عميل (54)'!$F$146:$F$167,"*430 لتر برستيج*",'[1]كشف حساب عميل (54)'!$E$146:$E$167)))</f>
        <v>0</v>
      </c>
      <c r="M1024" s="12">
        <f>SUMPRODUCT((SUMIF('[1]كشف حساب عميل (54)'!$F$146:$F$167,"*340 لتر برستيج*",'[1]كشف حساب عميل (54)'!$E$146:$E$167)))</f>
        <v>0</v>
      </c>
      <c r="N1024" s="12">
        <f>SUMPRODUCT((SUMIF('[1]كشف حساب عميل (54)'!$F$146:$F$167,"*339 لتر برستيج*",'[1]كشف حساب عميل (54)'!$E$146:$E$167)))</f>
        <v>0</v>
      </c>
      <c r="O1024" s="12">
        <f>SUMPRODUCT((SUMIF('[1]كشف حساب عميل (54)'!$F$146:$F$167,"*320*",'[1]كشف حساب عميل (54)'!$E$146:$E$167)))</f>
        <v>0</v>
      </c>
      <c r="P1024" s="12">
        <f>SUMPRODUCT((SUMIF('[1]كشف حساب عميل (54)'!$F$146:$F$167,"*290*",'[1]كشف حساب عميل (54)'!$E$146:$E$167)))</f>
        <v>0</v>
      </c>
      <c r="Q1024" s="12">
        <f>SUMPRODUCT((SUMIF('[1]كشف حساب عميل (54)'!$F$146:$F$167,"*335 لتر اوسكار*",'[1]كشف حساب عميل (54)'!$E$146:$E$167)))</f>
        <v>0</v>
      </c>
      <c r="R1024" s="12">
        <f>SUMPRODUCT((SUMIF('[1]كشف حساب عميل (54)'!$F$146:$F$167,"*335 لتر برنسيسه*",'[1]كشف حساب عميل (54)'!$E$146:$E$167)))</f>
        <v>0</v>
      </c>
      <c r="S1024" s="12">
        <f>SUMPRODUCT((SUMIF('[1]كشف حساب عميل (54)'!$F$146:$F$167,"*328*",'[1]كشف حساب عميل (54)'!$E$146:$E$167)))</f>
        <v>0</v>
      </c>
      <c r="T1024" s="12">
        <f>SUMPRODUCT((SUMIF('[1]كشف حساب عميل (54)'!$F$146:$F$167,"*7 درج نوفرست*",'[1]كشف حساب عميل (54)'!$E$146:$E$167)))</f>
        <v>0</v>
      </c>
      <c r="U1024" s="12">
        <f>SUMPRODUCT((SUMIF('[1]كشف حساب عميل (54)'!$F$146:$F$167,"*6 درج نوفرست*",'[1]كشف حساب عميل (54)'!$E$146:$E$167)))</f>
        <v>0</v>
      </c>
      <c r="V1024" s="12">
        <f>SUMPRODUCT((SUMIF('[1]كشف حساب عميل (54)'!$F$146:$F$167,"*5 درج نوفرست*",'[1]كشف حساب عميل (54)'!$E$146:$E$167)))</f>
        <v>0</v>
      </c>
      <c r="W1024" s="12">
        <f>SUMPRODUCT((SUMIF('[1]كشف حساب عميل (54)'!$F$146:$F$167,"*6 درج معدل*",'[1]كشف حساب عميل (54)'!$E$146:$E$167)))</f>
        <v>0</v>
      </c>
      <c r="X1024" s="12">
        <f>SUMPRODUCT((SUMIF('[1]كشف حساب عميل (54)'!$F$146:$F$167,"*5 درج معدل*",'[1]كشف حساب عميل (54)'!$E$146:$E$167)))</f>
        <v>0</v>
      </c>
      <c r="Y1024" s="12">
        <f>SUMPRODUCT((SUMIF('[1]كشف حساب عميل (54)'!$F$146:$F$167,"*4 درج*",'[1]كشف حساب عميل (54)'!$E$146:$E$167)))</f>
        <v>0</v>
      </c>
      <c r="Z1024" s="12">
        <f t="shared" si="435"/>
        <v>0</v>
      </c>
    </row>
    <row r="1025" spans="1:26" ht="17.25" hidden="1" thickTop="1" thickBot="1">
      <c r="A1025" s="9" t="str">
        <f>'[1]عملاء الفرع'!$E$7</f>
        <v>كشف حساب عميل (54)</v>
      </c>
      <c r="B1025" s="13"/>
      <c r="C1025" s="11" t="s">
        <v>28</v>
      </c>
      <c r="D1025" s="12">
        <f t="shared" ref="D1025" si="436">SUM(D1022:D1024)</f>
        <v>0</v>
      </c>
      <c r="E1025" s="12">
        <f t="shared" ref="E1025:Y1025" si="437">SUM(E1022:E1024)</f>
        <v>0</v>
      </c>
      <c r="F1025" s="12">
        <f t="shared" si="437"/>
        <v>0</v>
      </c>
      <c r="G1025" s="12">
        <f t="shared" si="437"/>
        <v>0</v>
      </c>
      <c r="H1025" s="12">
        <f t="shared" si="437"/>
        <v>0</v>
      </c>
      <c r="I1025" s="12">
        <f t="shared" si="437"/>
        <v>0</v>
      </c>
      <c r="J1025" s="12">
        <f t="shared" si="437"/>
        <v>0</v>
      </c>
      <c r="K1025" s="12">
        <f t="shared" si="437"/>
        <v>0</v>
      </c>
      <c r="L1025" s="12">
        <f t="shared" si="437"/>
        <v>0</v>
      </c>
      <c r="M1025" s="12">
        <f t="shared" si="437"/>
        <v>0</v>
      </c>
      <c r="N1025" s="12">
        <f t="shared" si="437"/>
        <v>0</v>
      </c>
      <c r="O1025" s="12">
        <f t="shared" si="437"/>
        <v>0</v>
      </c>
      <c r="P1025" s="12">
        <f t="shared" si="437"/>
        <v>0</v>
      </c>
      <c r="Q1025" s="12">
        <f t="shared" si="437"/>
        <v>0</v>
      </c>
      <c r="R1025" s="12">
        <f t="shared" si="437"/>
        <v>0</v>
      </c>
      <c r="S1025" s="12">
        <f t="shared" si="437"/>
        <v>0</v>
      </c>
      <c r="T1025" s="12">
        <f t="shared" si="437"/>
        <v>0</v>
      </c>
      <c r="U1025" s="12">
        <f t="shared" si="437"/>
        <v>0</v>
      </c>
      <c r="V1025" s="12">
        <f t="shared" si="437"/>
        <v>0</v>
      </c>
      <c r="W1025" s="12">
        <f t="shared" si="437"/>
        <v>0</v>
      </c>
      <c r="X1025" s="12">
        <f t="shared" si="437"/>
        <v>0</v>
      </c>
      <c r="Y1025" s="12">
        <f t="shared" si="437"/>
        <v>0</v>
      </c>
      <c r="Z1025" s="12">
        <f t="shared" si="435"/>
        <v>0</v>
      </c>
    </row>
    <row r="1026" spans="1:26" ht="17.25" hidden="1" thickTop="1" thickBot="1">
      <c r="A1026" s="9" t="str">
        <f>'[1]عملاء الفرع'!$E$7</f>
        <v>كشف حساب عميل (54)</v>
      </c>
      <c r="B1026" s="13"/>
      <c r="C1026" s="11">
        <v>41183</v>
      </c>
      <c r="D1026" s="12">
        <f>SUMPRODUCT((SUMIF('[1]كشف حساب عميل (54)'!$F$169:$F$189,"*560*",'[1]كشف حساب عميل (54)'!$E$169:$E$189)))</f>
        <v>0</v>
      </c>
      <c r="E1026" s="12">
        <f>SUMPRODUCT((SUMIF('[1]كشف حساب عميل (54)'!$F$169:$F$189,"*510*",'[1]كشف حساب عميل (54)'!$E$169:$E$189)))</f>
        <v>0</v>
      </c>
      <c r="F1026" s="12">
        <f>SUMPRODUCT((SUMIF('[1]كشف حساب عميل (54)'!$F$169:$F$189,"*430 لتر نوفرست*",'[1]كشف حساب عميل (54)'!$E$169:$E$189)))</f>
        <v>0</v>
      </c>
      <c r="G1026" s="12">
        <f>SUMPRODUCT((SUMIF('[1]كشف حساب عميل (54)'!$F$169:$F$189,"*340 لتر نوفرست*",'[1]كشف حساب عميل (54)'!$E$169:$E$189)))</f>
        <v>0</v>
      </c>
      <c r="H1026" s="12">
        <f>SUMPRODUCT((SUMIF('[1]كشف حساب عميل (54)'!$F$169:$F$189,"*339 لتر نوفرست*",'[1]كشف حساب عميل (54)'!$E$169:$E$189)))</f>
        <v>0</v>
      </c>
      <c r="I1026" s="12">
        <f>SUMPRODUCT((SUMIF('[1]كشف حساب عميل (54)'!$F$169:$F$189,"*338*",'[1]كشف حساب عميل (54)'!$E$169:$E$189)))</f>
        <v>0</v>
      </c>
      <c r="J1026" s="12">
        <f>SUMPRODUCT((SUMIF('[1]كشف حساب عميل (54)'!$F$169:$F$189,"*330*",'[1]كشف حساب عميل (54)'!$E$169:$E$189)))</f>
        <v>0</v>
      </c>
      <c r="K1026" s="12">
        <f>SUMPRODUCT((SUMIF('[1]كشف حساب عميل (54)'!$F$169:$F$189,"*580*",'[1]كشف حساب عميل (54)'!$E$169:$E$189)))</f>
        <v>0</v>
      </c>
      <c r="L1026" s="12">
        <f>SUMPRODUCT((SUMIF('[1]كشف حساب عميل (54)'!$F$169:$F$189,"*430 لتر برستيج*",'[1]كشف حساب عميل (54)'!$E$169:$E$189)))</f>
        <v>0</v>
      </c>
      <c r="M1026" s="12">
        <f>SUMPRODUCT((SUMIF('[1]كشف حساب عميل (54)'!$F$169:$F$189,"*340 لتر برستيج*",'[1]كشف حساب عميل (54)'!$E$169:$E$189)))</f>
        <v>0</v>
      </c>
      <c r="N1026" s="12">
        <f>SUMPRODUCT((SUMIF('[1]كشف حساب عميل (54)'!$F$169:$F$189,"*339 لتر برستيج*",'[1]كشف حساب عميل (54)'!$E$169:$E$189)))</f>
        <v>0</v>
      </c>
      <c r="O1026" s="12">
        <f>SUMPRODUCT((SUMIF('[1]كشف حساب عميل (54)'!$F$169:$F$189,"*320*",'[1]كشف حساب عميل (54)'!$E$169:$E$189)))</f>
        <v>0</v>
      </c>
      <c r="P1026" s="12">
        <f>SUMPRODUCT((SUMIF('[1]كشف حساب عميل (54)'!$F$169:$F$189,"*290*",'[1]كشف حساب عميل (54)'!$E$169:$E$189)))</f>
        <v>0</v>
      </c>
      <c r="Q1026" s="12">
        <f>SUMPRODUCT((SUMIF('[1]كشف حساب عميل (54)'!$F$169:$F$189,"*335 لتر اوسكار*",'[1]كشف حساب عميل (54)'!$E$169:$E$189)))</f>
        <v>0</v>
      </c>
      <c r="R1026" s="12">
        <f>SUMPRODUCT((SUMIF('[1]كشف حساب عميل (54)'!$F$169:$F$189,"*335 لتر برنسيسه*",'[1]كشف حساب عميل (54)'!$E$169:$E$189)))</f>
        <v>0</v>
      </c>
      <c r="S1026" s="12">
        <f>SUMPRODUCT((SUMIF('[1]كشف حساب عميل (54)'!$F$169:$F$189,"*328*",'[1]كشف حساب عميل (54)'!$E$169:$E$189)))</f>
        <v>0</v>
      </c>
      <c r="T1026" s="12">
        <f>SUMPRODUCT((SUMIF('[1]كشف حساب عميل (54)'!$F$169:$F$189,"*7 درج نوفرست*",'[1]كشف حساب عميل (54)'!$E$169:$E$189)))</f>
        <v>0</v>
      </c>
      <c r="U1026" s="12">
        <f>SUMPRODUCT((SUMIF('[1]كشف حساب عميل (54)'!$F$169:$F$189,"*6 درج نوفرست*",'[1]كشف حساب عميل (54)'!$E$169:$E$189)))</f>
        <v>0</v>
      </c>
      <c r="V1026" s="12">
        <f>SUMPRODUCT((SUMIF('[1]كشف حساب عميل (54)'!$F$169:$F$189,"*5 درج نوفرست*",'[1]كشف حساب عميل (54)'!$E$169:$E$189)))</f>
        <v>0</v>
      </c>
      <c r="W1026" s="12">
        <f>SUMPRODUCT((SUMIF('[1]كشف حساب عميل (54)'!$F$169:$F$189,"*6 درج معدل*",'[1]كشف حساب عميل (54)'!$E$169:$E$189)))</f>
        <v>0</v>
      </c>
      <c r="X1026" s="12">
        <f>SUMPRODUCT((SUMIF('[1]كشف حساب عميل (54)'!$F$169:$F$189,"*5 درج معدل*",'[1]كشف حساب عميل (54)'!$E$169:$E$189)))</f>
        <v>0</v>
      </c>
      <c r="Y1026" s="12">
        <f>SUMPRODUCT((SUMIF('[1]كشف حساب عميل (54)'!$F$169:$F$189,"*4 درج*",'[1]كشف حساب عميل (54)'!$E$169:$E$189)))</f>
        <v>0</v>
      </c>
      <c r="Z1026" s="12">
        <f t="shared" si="435"/>
        <v>0</v>
      </c>
    </row>
    <row r="1027" spans="1:26" ht="17.25" hidden="1" thickTop="1" thickBot="1">
      <c r="A1027" s="9" t="str">
        <f>'[1]عملاء الفرع'!$E$7</f>
        <v>كشف حساب عميل (54)</v>
      </c>
      <c r="B1027" s="13"/>
      <c r="C1027" s="11">
        <v>41214</v>
      </c>
      <c r="D1027" s="12">
        <f>SUMPRODUCT((SUMIF('[1]كشف حساب عميل (54)'!$F$191:$F$202,"*560*",'[1]كشف حساب عميل (54)'!$E$191:$E$202)))</f>
        <v>0</v>
      </c>
      <c r="E1027" s="12">
        <f>SUMPRODUCT((SUMIF('[1]كشف حساب عميل (54)'!$F$191:$F$202,"*510*",'[1]كشف حساب عميل (54)'!$E$191:$E$202)))</f>
        <v>0</v>
      </c>
      <c r="F1027" s="12">
        <f>SUMPRODUCT((SUMIF('[1]كشف حساب عميل (54)'!$F$191:$F$202,"*430 لتر نوفرست*",'[1]كشف حساب عميل (54)'!$E$191:$E$202)))</f>
        <v>0</v>
      </c>
      <c r="G1027" s="12">
        <f>SUMPRODUCT((SUMIF('[1]كشف حساب عميل (54)'!$F$191:$F$202,"*340 لتر نوفرست*",'[1]كشف حساب عميل (54)'!$E$191:$E$202)))</f>
        <v>0</v>
      </c>
      <c r="H1027" s="12">
        <f>SUMPRODUCT((SUMIF('[1]كشف حساب عميل (54)'!$F$191:$F$202,"*339 لتر نوفرست*",'[1]كشف حساب عميل (54)'!$E$191:$E$202)))</f>
        <v>0</v>
      </c>
      <c r="I1027" s="12">
        <f>SUMPRODUCT((SUMIF('[1]كشف حساب عميل (54)'!$F$191:$F$202,"*338*",'[1]كشف حساب عميل (54)'!$E$191:$E$202)))</f>
        <v>0</v>
      </c>
      <c r="J1027" s="12">
        <f>SUMPRODUCT((SUMIF('[1]كشف حساب عميل (54)'!$F$191:$F$202,"*330*",'[1]كشف حساب عميل (54)'!$E$191:$E$202)))</f>
        <v>0</v>
      </c>
      <c r="K1027" s="12">
        <f>SUMPRODUCT((SUMIF('[1]كشف حساب عميل (54)'!$F$191:$F$202,"*580*",'[1]كشف حساب عميل (54)'!$E$191:$E$202)))</f>
        <v>0</v>
      </c>
      <c r="L1027" s="12">
        <f>SUMPRODUCT((SUMIF('[1]كشف حساب عميل (54)'!$F$191:$F$202,"*430 لتر برستيج*",'[1]كشف حساب عميل (54)'!$E$191:$E$202)))</f>
        <v>0</v>
      </c>
      <c r="M1027" s="12">
        <f>SUMPRODUCT((SUMIF('[1]كشف حساب عميل (54)'!$F$191:$F$202,"*340 لتر برستيج*",'[1]كشف حساب عميل (54)'!$E$191:$E$202)))</f>
        <v>0</v>
      </c>
      <c r="N1027" s="12">
        <f>SUMPRODUCT((SUMIF('[1]كشف حساب عميل (54)'!$F$191:$F$202,"*339 لتر برستيج*",'[1]كشف حساب عميل (54)'!$E$191:$E$202)))</f>
        <v>0</v>
      </c>
      <c r="O1027" s="12">
        <f>SUMPRODUCT((SUMIF('[1]كشف حساب عميل (54)'!$F$191:$F$202,"*320*",'[1]كشف حساب عميل (54)'!$E$191:$E$202)))</f>
        <v>0</v>
      </c>
      <c r="P1027" s="12">
        <f>SUMPRODUCT((SUMIF('[1]كشف حساب عميل (54)'!$F$191:$F$202,"*290*",'[1]كشف حساب عميل (54)'!$E$191:$E$202)))</f>
        <v>0</v>
      </c>
      <c r="Q1027" s="12">
        <f>SUMPRODUCT((SUMIF('[1]كشف حساب عميل (54)'!$F$191:$F$202,"*335 لتر اوسكار*",'[1]كشف حساب عميل (54)'!$E$191:$E$202)))</f>
        <v>0</v>
      </c>
      <c r="R1027" s="12">
        <f>SUMPRODUCT((SUMIF('[1]كشف حساب عميل (54)'!$F$191:$F$202,"*335 لتر برنسيسه*",'[1]كشف حساب عميل (54)'!$E$191:$E$202)))</f>
        <v>0</v>
      </c>
      <c r="S1027" s="12">
        <f>SUMPRODUCT((SUMIF('[1]كشف حساب عميل (54)'!$F$191:$F$202,"*328*",'[1]كشف حساب عميل (54)'!$E$191:$E$202)))</f>
        <v>0</v>
      </c>
      <c r="T1027" s="12">
        <f>SUMPRODUCT((SUMIF('[1]كشف حساب عميل (54)'!$F$191:$F$202,"*7 درج نوفرست*",'[1]كشف حساب عميل (54)'!$E$191:$E$202)))</f>
        <v>0</v>
      </c>
      <c r="U1027" s="12">
        <f>SUMPRODUCT((SUMIF('[1]كشف حساب عميل (54)'!$F$191:$F$202,"*6 درج نوفرست*",'[1]كشف حساب عميل (54)'!$E$191:$E$202)))</f>
        <v>0</v>
      </c>
      <c r="V1027" s="12">
        <f>SUMPRODUCT((SUMIF('[1]كشف حساب عميل (54)'!$F$191:$F$202,"*5 درج نوفرست*",'[1]كشف حساب عميل (54)'!$E$191:$E$202)))</f>
        <v>0</v>
      </c>
      <c r="W1027" s="12">
        <f>SUMPRODUCT((SUMIF('[1]كشف حساب عميل (54)'!$F$191:$F$202,"*6 درج معدل*",'[1]كشف حساب عميل (54)'!$E$191:$E$202)))</f>
        <v>0</v>
      </c>
      <c r="X1027" s="12">
        <f>SUMPRODUCT((SUMIF('[1]كشف حساب عميل (54)'!$F$191:$F$202,"*5 درج معدل*",'[1]كشف حساب عميل (54)'!$E$191:$E$202)))</f>
        <v>0</v>
      </c>
      <c r="Y1027" s="12">
        <f>SUMPRODUCT((SUMIF('[1]كشف حساب عميل (54)'!$F$191:$F$202,"*4 درج*",'[1]كشف حساب عميل (54)'!$E$191:$E$202)))</f>
        <v>0</v>
      </c>
      <c r="Z1027" s="12">
        <f t="shared" si="435"/>
        <v>0</v>
      </c>
    </row>
    <row r="1028" spans="1:26" ht="17.25" hidden="1" thickTop="1" thickBot="1">
      <c r="A1028" s="9" t="str">
        <f>'[1]عملاء الفرع'!$E$7</f>
        <v>كشف حساب عميل (54)</v>
      </c>
      <c r="B1028" s="13"/>
      <c r="C1028" s="11">
        <v>41244</v>
      </c>
      <c r="D1028" s="12">
        <f>SUMPRODUCT((SUMIF('[1]كشف حساب عميل (54)'!$F$204:$F$216,"*560*",'[1]كشف حساب عميل (54)'!$E$204:$E$216)))</f>
        <v>0</v>
      </c>
      <c r="E1028" s="12">
        <f>SUMPRODUCT((SUMIF('[1]كشف حساب عميل (54)'!$F$204:$F$216,"*510*",'[1]كشف حساب عميل (54)'!$E$204:$E$216)))</f>
        <v>0</v>
      </c>
      <c r="F1028" s="12">
        <f>SUMPRODUCT((SUMIF('[1]كشف حساب عميل (54)'!$F$204:$F$216,"*430 لتر نوفرست*",'[1]كشف حساب عميل (54)'!$E$204:$E$216)))</f>
        <v>0</v>
      </c>
      <c r="G1028" s="12">
        <f>SUMPRODUCT((SUMIF('[1]كشف حساب عميل (54)'!$F$204:$F$216,"*340 لتر نوفرست*",'[1]كشف حساب عميل (54)'!$E$204:$E$216)))</f>
        <v>0</v>
      </c>
      <c r="H1028" s="12">
        <f>SUMPRODUCT((SUMIF('[1]كشف حساب عميل (54)'!$F$204:$F$216,"*339 لتر نوفرست*",'[1]كشف حساب عميل (54)'!$E$204:$E$216)))</f>
        <v>0</v>
      </c>
      <c r="I1028" s="12">
        <f>SUMPRODUCT((SUMIF('[1]كشف حساب عميل (54)'!$F$204:$F$216,"*338*",'[1]كشف حساب عميل (54)'!$E$204:$E$216)))</f>
        <v>0</v>
      </c>
      <c r="J1028" s="12">
        <f>SUMPRODUCT((SUMIF('[1]كشف حساب عميل (54)'!$F$204:$F$216,"*330*",'[1]كشف حساب عميل (54)'!$E$204:$E$216)))</f>
        <v>0</v>
      </c>
      <c r="K1028" s="12">
        <f>SUMPRODUCT((SUMIF('[1]كشف حساب عميل (54)'!$F$204:$F$216,"*580*",'[1]كشف حساب عميل (54)'!$E$204:$E$216)))</f>
        <v>0</v>
      </c>
      <c r="L1028" s="12">
        <f>SUMPRODUCT((SUMIF('[1]كشف حساب عميل (54)'!$F$204:$F$216,"*430 لتر برستيج*",'[1]كشف حساب عميل (54)'!$E$204:$E$216)))</f>
        <v>0</v>
      </c>
      <c r="M1028" s="12">
        <f>SUMPRODUCT((SUMIF('[1]كشف حساب عميل (54)'!$F$204:$F$216,"*340 لتر برستيج*",'[1]كشف حساب عميل (54)'!$E$204:$E$216)))</f>
        <v>0</v>
      </c>
      <c r="N1028" s="12">
        <f>SUMPRODUCT((SUMIF('[1]كشف حساب عميل (54)'!$F$204:$F$216,"*339 لتر برستيج*",'[1]كشف حساب عميل (54)'!$E$204:$E$216)))</f>
        <v>0</v>
      </c>
      <c r="O1028" s="12">
        <f>SUMPRODUCT((SUMIF('[1]كشف حساب عميل (54)'!$F$204:$F$216,"*320*",'[1]كشف حساب عميل (54)'!$E$204:$E$216)))</f>
        <v>0</v>
      </c>
      <c r="P1028" s="12">
        <f>SUMPRODUCT((SUMIF('[1]كشف حساب عميل (54)'!$F$204:$F$216,"*290*",'[1]كشف حساب عميل (54)'!$E$204:$E$216)))</f>
        <v>0</v>
      </c>
      <c r="Q1028" s="12">
        <f>SUMPRODUCT((SUMIF('[1]كشف حساب عميل (54)'!$F$204:$F$216,"*335 لتر اوسكار*",'[1]كشف حساب عميل (54)'!$E$204:$E$216)))</f>
        <v>0</v>
      </c>
      <c r="R1028" s="12">
        <f>SUMPRODUCT((SUMIF('[1]كشف حساب عميل (54)'!$F$204:$F$216,"*335 لتر برنسيسه*",'[1]كشف حساب عميل (54)'!$E$204:$E$216)))</f>
        <v>0</v>
      </c>
      <c r="S1028" s="12">
        <f>SUMPRODUCT((SUMIF('[1]كشف حساب عميل (54)'!$F$204:$F$216,"*328*",'[1]كشف حساب عميل (54)'!$E$204:$E$216)))</f>
        <v>0</v>
      </c>
      <c r="T1028" s="12">
        <f>SUMPRODUCT((SUMIF('[1]كشف حساب عميل (54)'!$F$204:$F$216,"*7 درج نوفرست*",'[1]كشف حساب عميل (54)'!$E$204:$E$216)))</f>
        <v>0</v>
      </c>
      <c r="U1028" s="12">
        <f>SUMPRODUCT((SUMIF('[1]كشف حساب عميل (54)'!$F$204:$F$216,"*6 درج نوفرست*",'[1]كشف حساب عميل (54)'!$E$204:$E$216)))</f>
        <v>0</v>
      </c>
      <c r="V1028" s="12">
        <f>SUMPRODUCT((SUMIF('[1]كشف حساب عميل (54)'!$F$204:$F$216,"*5 درج نوفرست*",'[1]كشف حساب عميل (54)'!$E$204:$E$216)))</f>
        <v>0</v>
      </c>
      <c r="W1028" s="12">
        <f>SUMPRODUCT((SUMIF('[1]كشف حساب عميل (54)'!$F$204:$F$216,"*6 درج معدل*",'[1]كشف حساب عميل (54)'!$E$204:$E$216)))</f>
        <v>0</v>
      </c>
      <c r="X1028" s="12">
        <f>SUMPRODUCT((SUMIF('[1]كشف حساب عميل (54)'!$F$204:$F$216,"*5 درج معدل*",'[1]كشف حساب عميل (54)'!$E$204:$E$216)))</f>
        <v>0</v>
      </c>
      <c r="Y1028" s="12">
        <f>SUMPRODUCT((SUMIF('[1]كشف حساب عميل (54)'!$F$204:$F$216,"*4 درج*",'[1]كشف حساب عميل (54)'!$E$204:$E$216)))</f>
        <v>0</v>
      </c>
      <c r="Z1028" s="12">
        <f t="shared" si="435"/>
        <v>0</v>
      </c>
    </row>
    <row r="1029" spans="1:26" ht="17.25" hidden="1" thickTop="1" thickBot="1">
      <c r="A1029" s="9" t="str">
        <f>'[1]عملاء الفرع'!$E$7</f>
        <v>كشف حساب عميل (54)</v>
      </c>
      <c r="B1029" s="13"/>
      <c r="C1029" s="11" t="s">
        <v>29</v>
      </c>
      <c r="D1029" s="12">
        <f t="shared" ref="D1029" si="438">SUM(D1026:D1028)</f>
        <v>0</v>
      </c>
      <c r="E1029" s="12">
        <f t="shared" ref="E1029:Y1029" si="439">SUM(E1026:E1028)</f>
        <v>0</v>
      </c>
      <c r="F1029" s="12">
        <f t="shared" si="439"/>
        <v>0</v>
      </c>
      <c r="G1029" s="12">
        <f t="shared" si="439"/>
        <v>0</v>
      </c>
      <c r="H1029" s="12">
        <f t="shared" si="439"/>
        <v>0</v>
      </c>
      <c r="I1029" s="12">
        <f t="shared" si="439"/>
        <v>0</v>
      </c>
      <c r="J1029" s="12">
        <f t="shared" si="439"/>
        <v>0</v>
      </c>
      <c r="K1029" s="12">
        <f t="shared" si="439"/>
        <v>0</v>
      </c>
      <c r="L1029" s="12">
        <f t="shared" si="439"/>
        <v>0</v>
      </c>
      <c r="M1029" s="12">
        <f t="shared" si="439"/>
        <v>0</v>
      </c>
      <c r="N1029" s="12">
        <f t="shared" si="439"/>
        <v>0</v>
      </c>
      <c r="O1029" s="12">
        <f t="shared" si="439"/>
        <v>0</v>
      </c>
      <c r="P1029" s="12">
        <f t="shared" si="439"/>
        <v>0</v>
      </c>
      <c r="Q1029" s="12">
        <f t="shared" si="439"/>
        <v>0</v>
      </c>
      <c r="R1029" s="12">
        <f t="shared" si="439"/>
        <v>0</v>
      </c>
      <c r="S1029" s="12">
        <f t="shared" si="439"/>
        <v>0</v>
      </c>
      <c r="T1029" s="12">
        <f t="shared" si="439"/>
        <v>0</v>
      </c>
      <c r="U1029" s="12">
        <f t="shared" si="439"/>
        <v>0</v>
      </c>
      <c r="V1029" s="12">
        <f t="shared" si="439"/>
        <v>0</v>
      </c>
      <c r="W1029" s="12">
        <f t="shared" si="439"/>
        <v>0</v>
      </c>
      <c r="X1029" s="12">
        <f t="shared" si="439"/>
        <v>0</v>
      </c>
      <c r="Y1029" s="12">
        <f t="shared" si="439"/>
        <v>0</v>
      </c>
      <c r="Z1029" s="12">
        <f t="shared" si="435"/>
        <v>0</v>
      </c>
    </row>
    <row r="1030" spans="1:26" ht="17.25" hidden="1" thickTop="1" thickBot="1">
      <c r="A1030" s="9" t="str">
        <f>'[1]عملاء الفرع'!$E$7</f>
        <v>كشف حساب عميل (54)</v>
      </c>
      <c r="B1030" s="13"/>
      <c r="C1030" s="11" t="s">
        <v>30</v>
      </c>
      <c r="D1030" s="12">
        <f t="shared" ref="D1030:Y1030" si="440">SUM(D1029,D1025)</f>
        <v>0</v>
      </c>
      <c r="E1030" s="12">
        <f t="shared" si="440"/>
        <v>0</v>
      </c>
      <c r="F1030" s="12">
        <f t="shared" si="440"/>
        <v>0</v>
      </c>
      <c r="G1030" s="12">
        <f t="shared" si="440"/>
        <v>0</v>
      </c>
      <c r="H1030" s="12">
        <f t="shared" si="440"/>
        <v>0</v>
      </c>
      <c r="I1030" s="12">
        <f t="shared" si="440"/>
        <v>0</v>
      </c>
      <c r="J1030" s="12">
        <f t="shared" si="440"/>
        <v>0</v>
      </c>
      <c r="K1030" s="12">
        <f t="shared" si="440"/>
        <v>0</v>
      </c>
      <c r="L1030" s="12">
        <f t="shared" si="440"/>
        <v>0</v>
      </c>
      <c r="M1030" s="12">
        <f t="shared" si="440"/>
        <v>0</v>
      </c>
      <c r="N1030" s="12">
        <f t="shared" si="440"/>
        <v>0</v>
      </c>
      <c r="O1030" s="12">
        <f t="shared" si="440"/>
        <v>0</v>
      </c>
      <c r="P1030" s="12">
        <f t="shared" si="440"/>
        <v>0</v>
      </c>
      <c r="Q1030" s="12">
        <f t="shared" si="440"/>
        <v>0</v>
      </c>
      <c r="R1030" s="12">
        <f t="shared" si="440"/>
        <v>0</v>
      </c>
      <c r="S1030" s="12">
        <f t="shared" si="440"/>
        <v>0</v>
      </c>
      <c r="T1030" s="12">
        <f t="shared" si="440"/>
        <v>0</v>
      </c>
      <c r="U1030" s="12">
        <f t="shared" si="440"/>
        <v>0</v>
      </c>
      <c r="V1030" s="12">
        <f t="shared" si="440"/>
        <v>0</v>
      </c>
      <c r="W1030" s="12">
        <f t="shared" si="440"/>
        <v>0</v>
      </c>
      <c r="X1030" s="12">
        <f t="shared" si="440"/>
        <v>0</v>
      </c>
      <c r="Y1030" s="12">
        <f t="shared" si="440"/>
        <v>0</v>
      </c>
      <c r="Z1030" s="12">
        <f t="shared" si="435"/>
        <v>0</v>
      </c>
    </row>
    <row r="1031" spans="1:26" ht="17.25" hidden="1" thickTop="1" thickBot="1">
      <c r="A1031" s="9" t="str">
        <f>'[1]عملاء الفرع'!$E$7</f>
        <v>كشف حساب عميل (54)</v>
      </c>
      <c r="B1031" s="13"/>
      <c r="C1031" s="11" t="s">
        <v>31</v>
      </c>
      <c r="D1031" s="12">
        <f t="shared" ref="D1031:Y1031" si="441">SUM(D1030,D1021)</f>
        <v>0</v>
      </c>
      <c r="E1031" s="12">
        <f t="shared" si="441"/>
        <v>0</v>
      </c>
      <c r="F1031" s="12">
        <f t="shared" si="441"/>
        <v>0</v>
      </c>
      <c r="G1031" s="12">
        <f t="shared" si="441"/>
        <v>0</v>
      </c>
      <c r="H1031" s="12">
        <f t="shared" si="441"/>
        <v>0</v>
      </c>
      <c r="I1031" s="12">
        <f t="shared" si="441"/>
        <v>0</v>
      </c>
      <c r="J1031" s="12">
        <f t="shared" si="441"/>
        <v>0</v>
      </c>
      <c r="K1031" s="12">
        <f t="shared" si="441"/>
        <v>0</v>
      </c>
      <c r="L1031" s="12">
        <f t="shared" si="441"/>
        <v>0</v>
      </c>
      <c r="M1031" s="12">
        <f t="shared" si="441"/>
        <v>0</v>
      </c>
      <c r="N1031" s="12">
        <f t="shared" si="441"/>
        <v>0</v>
      </c>
      <c r="O1031" s="12">
        <f t="shared" si="441"/>
        <v>0</v>
      </c>
      <c r="P1031" s="12">
        <f t="shared" si="441"/>
        <v>0</v>
      </c>
      <c r="Q1031" s="12">
        <f t="shared" si="441"/>
        <v>0</v>
      </c>
      <c r="R1031" s="12">
        <f t="shared" si="441"/>
        <v>0</v>
      </c>
      <c r="S1031" s="12">
        <f t="shared" si="441"/>
        <v>0</v>
      </c>
      <c r="T1031" s="12">
        <f t="shared" si="441"/>
        <v>0</v>
      </c>
      <c r="U1031" s="12">
        <f t="shared" si="441"/>
        <v>0</v>
      </c>
      <c r="V1031" s="12">
        <f t="shared" si="441"/>
        <v>0</v>
      </c>
      <c r="W1031" s="12">
        <f t="shared" si="441"/>
        <v>0</v>
      </c>
      <c r="X1031" s="12">
        <f t="shared" si="441"/>
        <v>0</v>
      </c>
      <c r="Y1031" s="12">
        <f t="shared" si="441"/>
        <v>0</v>
      </c>
      <c r="Z1031" s="12">
        <f t="shared" si="435"/>
        <v>0</v>
      </c>
    </row>
    <row r="1032" spans="1:26" ht="17.25" thickTop="1" thickBot="1">
      <c r="A1032" s="9" t="str">
        <f>'[1]عملاء الفرع'!$E$8</f>
        <v>كشف حساب عميل (55)</v>
      </c>
      <c r="B1032" s="13"/>
      <c r="C1032" s="11">
        <v>40909</v>
      </c>
      <c r="D1032" s="12">
        <f>SUMPRODUCT((SUMIF('[1]كشف حساب عميل (55)'!$F$7:$F$37,"*560*",'[1]كشف حساب عميل (55)'!$E$7:$E$37)))</f>
        <v>0</v>
      </c>
      <c r="E1032" s="12">
        <f>SUMPRODUCT((SUMIF('[1]كشف حساب عميل (55)'!$F$7:$F$37,"*510*",'[1]كشف حساب عميل (55)'!$E$7:$E$37)))</f>
        <v>0</v>
      </c>
      <c r="F1032" s="12">
        <f>SUMPRODUCT((SUMIF('[1]كشف حساب عميل (55)'!$F$7:$F$37,"*430 لتر نوفرست*",'[1]كشف حساب عميل (55)'!$E$7:$E$37)))</f>
        <v>0</v>
      </c>
      <c r="G1032" s="12">
        <f>SUMPRODUCT((SUMIF('[1]كشف حساب عميل (55)'!$F$7:$F$37,"*340 لتر نوفرست*",'[1]كشف حساب عميل (55)'!$E$7:$E$37)))</f>
        <v>0</v>
      </c>
      <c r="H1032" s="12">
        <f>SUMPRODUCT((SUMIF('[1]كشف حساب عميل (55)'!$F$7:$F$37,"*339 لتر نوفرست*",'[1]كشف حساب عميل (55)'!$E$7:$E$37)))</f>
        <v>0</v>
      </c>
      <c r="I1032" s="12">
        <f>SUMPRODUCT((SUMIF('[1]كشف حساب عميل (55)'!$F$7:$F$37,"*338*",'[1]كشف حساب عميل (55)'!$E$7:$E$37)))</f>
        <v>0</v>
      </c>
      <c r="J1032" s="12">
        <f>SUMPRODUCT((SUMIF('[1]كشف حساب عميل (55)'!$F$7:$F$37,"*330*",'[1]كشف حساب عميل (55)'!$E$7:$E$37)))</f>
        <v>0</v>
      </c>
      <c r="K1032" s="12">
        <f>SUMPRODUCT((SUMIF('[1]كشف حساب عميل (55)'!$F$7:$F$37,"*580*",'[1]كشف حساب عميل (55)'!$E$7:$E$37)))</f>
        <v>0</v>
      </c>
      <c r="L1032" s="12">
        <f>SUMPRODUCT((SUMIF('[1]كشف حساب عميل (55)'!$F$7:$F$37,"*430 لتر برستيج*",'[1]كشف حساب عميل (55)'!$E$7:$E$37)))</f>
        <v>0</v>
      </c>
      <c r="M1032" s="12">
        <f>SUMPRODUCT((SUMIF('[1]كشف حساب عميل (55)'!$F$7:$F$37,"*340 لتر برستيج*",'[1]كشف حساب عميل (55)'!$E$7:$E$37)))</f>
        <v>0</v>
      </c>
      <c r="N1032" s="12">
        <f>SUMPRODUCT((SUMIF('[1]كشف حساب عميل (55)'!$F$7:$F$37,"*339 لتر برستيج*",'[1]كشف حساب عميل (55)'!$E$7:$E$37)))</f>
        <v>0</v>
      </c>
      <c r="O1032" s="12">
        <f>SUMPRODUCT((SUMIF('[1]كشف حساب عميل (55)'!$F$7:$F$37,"*320*",'[1]كشف حساب عميل (55)'!$E$7:$E$37)))</f>
        <v>0</v>
      </c>
      <c r="P1032" s="12">
        <f>SUMPRODUCT((SUMIF('[1]كشف حساب عميل (55)'!$F$7:$F$37,"*290*",'[1]كشف حساب عميل (55)'!$E$7:$E$37)))</f>
        <v>0</v>
      </c>
      <c r="Q1032" s="12">
        <f>SUMPRODUCT((SUMIF('[1]كشف حساب عميل (55)'!$F$7:$F$37,"*335 لتر اوسكار*",'[1]كشف حساب عميل (55)'!$E$7:$E$37)))</f>
        <v>0</v>
      </c>
      <c r="R1032" s="12">
        <f>SUMPRODUCT((SUMIF('[1]كشف حساب عميل (55)'!$F$7:$F$37,"*335 لتر برنسيسه*",'[1]كشف حساب عميل (55)'!$E$7:$E$37)))</f>
        <v>0</v>
      </c>
      <c r="S1032" s="12">
        <f>SUMPRODUCT((SUMIF('[1]كشف حساب عميل (55)'!$F$7:$F$37,"*328*",'[1]كشف حساب عميل (55)'!$E$7:$E$37)))</f>
        <v>0</v>
      </c>
      <c r="T1032" s="12">
        <f>SUMPRODUCT((SUMIF('[1]كشف حساب عميل (55)'!$F$7:$F$37,"*7 درج نوفرست*",'[1]كشف حساب عميل (55)'!$E$7:$E$37)))</f>
        <v>0</v>
      </c>
      <c r="U1032" s="12">
        <f>SUMPRODUCT((SUMIF('[1]كشف حساب عميل (55)'!$F$7:$F$37,"*6 درج نوفرست*",'[1]كشف حساب عميل (55)'!$E$7:$E$37)))</f>
        <v>0</v>
      </c>
      <c r="V1032" s="12">
        <f>SUMPRODUCT((SUMIF('[1]كشف حساب عميل (55)'!$F$7:$F$37,"*5 درج نوفرست*",'[1]كشف حساب عميل (55)'!$E$7:$E$37)))</f>
        <v>0</v>
      </c>
      <c r="W1032" s="12">
        <f>SUMPRODUCT((SUMIF('[1]كشف حساب عميل (55)'!$F$7:$F$37,"*6 درج معدل*",'[1]كشف حساب عميل (55)'!$E$7:$E$37)))</f>
        <v>0</v>
      </c>
      <c r="X1032" s="12">
        <f>SUMPRODUCT((SUMIF('[1]كشف حساب عميل (55)'!$F$7:$F$37,"*5 درج معدل*",'[1]كشف حساب عميل (55)'!$E$7:$E$37)))</f>
        <v>0</v>
      </c>
      <c r="Y1032" s="12">
        <f>SUMPRODUCT((SUMIF('[1]كشف حساب عميل (55)'!$F$7:$F$37,"*4 درج*",'[1]كشف حساب عميل (55)'!$E$7:$E$37)))</f>
        <v>0</v>
      </c>
      <c r="Z1032" s="12">
        <f t="shared" si="435"/>
        <v>0</v>
      </c>
    </row>
    <row r="1033" spans="1:26" ht="17.25" hidden="1" thickTop="1" thickBot="1">
      <c r="A1033" s="16" t="str">
        <f>'[1]عملاء الفرع'!$E$8</f>
        <v>كشف حساب عميل (55)</v>
      </c>
      <c r="B1033" s="10"/>
      <c r="C1033" s="11">
        <v>40940</v>
      </c>
      <c r="D1033" s="12">
        <f>SUMPRODUCT((SUMIF('[1]كشف حساب عميل (55)'!$F$39:$F$48,"*560*",'[1]كشف حساب عميل (55)'!$E$39:$E$48)))</f>
        <v>0</v>
      </c>
      <c r="E1033" s="12">
        <f>SUMPRODUCT((SUMIF('[1]كشف حساب عميل (55)'!$F$39:$F$48,"*510*",'[1]كشف حساب عميل (55)'!$E$39:$E$48)))</f>
        <v>0</v>
      </c>
      <c r="F1033" s="12">
        <f>SUMPRODUCT((SUMIF('[1]كشف حساب عميل (55)'!$F$39:$F$48,"*430 لتر نوفرست*",'[1]كشف حساب عميل (55)'!$E$39:$E$48)))</f>
        <v>0</v>
      </c>
      <c r="G1033" s="12">
        <f>SUMPRODUCT((SUMIF('[1]كشف حساب عميل (55)'!$F$39:$F$48,"*340 لتر نوفرست*",'[1]كشف حساب عميل (55)'!$E$39:$E$48)))</f>
        <v>0</v>
      </c>
      <c r="H1033" s="12">
        <f>SUMPRODUCT((SUMIF('[1]كشف حساب عميل (55)'!$F$39:$F$48,"*339 لتر نوفرست*",'[1]كشف حساب عميل (55)'!$E$39:$E$48)))</f>
        <v>0</v>
      </c>
      <c r="I1033" s="12">
        <f>SUMPRODUCT((SUMIF('[1]كشف حساب عميل (55)'!$F$39:$F$48,"*338*",'[1]كشف حساب عميل (55)'!$E$39:$E$48)))</f>
        <v>0</v>
      </c>
      <c r="J1033" s="12">
        <f>SUMPRODUCT((SUMIF('[1]كشف حساب عميل (55)'!$F$39:$F$48,"*330*",'[1]كشف حساب عميل (55)'!$E$39:$E$48)))</f>
        <v>0</v>
      </c>
      <c r="K1033" s="12">
        <f>SUMPRODUCT((SUMIF('[1]كشف حساب عميل (55)'!$F$39:$F$48,"*580*",'[1]كشف حساب عميل (55)'!$E$39:$E$48)))</f>
        <v>0</v>
      </c>
      <c r="L1033" s="12">
        <f>SUMPRODUCT((SUMIF('[1]كشف حساب عميل (55)'!$F$39:$F$48,"*430 لتر برستيج*",'[1]كشف حساب عميل (55)'!$E$39:$E$48)))</f>
        <v>0</v>
      </c>
      <c r="M1033" s="12">
        <f>SUMPRODUCT((SUMIF('[1]كشف حساب عميل (55)'!$F$39:$F$48,"*340 لتر برستيج*",'[1]كشف حساب عميل (55)'!$E$39:$E$48)))</f>
        <v>0</v>
      </c>
      <c r="N1033" s="12">
        <f>SUMPRODUCT((SUMIF('[1]كشف حساب عميل (55)'!$F$39:$F$48,"*339 لتر برستيج*",'[1]كشف حساب عميل (55)'!$E$39:$E$48)))</f>
        <v>0</v>
      </c>
      <c r="O1033" s="12">
        <f>SUMPRODUCT((SUMIF('[1]كشف حساب عميل (55)'!$F$39:$F$48,"*320*",'[1]كشف حساب عميل (55)'!$E$39:$E$48)))</f>
        <v>0</v>
      </c>
      <c r="P1033" s="12">
        <f>SUMPRODUCT((SUMIF('[1]كشف حساب عميل (55)'!$F$39:$F$48,"*290*",'[1]كشف حساب عميل (55)'!$E$39:$E$48)))</f>
        <v>0</v>
      </c>
      <c r="Q1033" s="12">
        <f>SUMPRODUCT((SUMIF('[1]كشف حساب عميل (55)'!$F$39:$F$48,"*335 لتر اوسكار*",'[1]كشف حساب عميل (55)'!$E$39:$E$48)))</f>
        <v>0</v>
      </c>
      <c r="R1033" s="12">
        <f>SUMPRODUCT((SUMIF('[1]كشف حساب عميل (55)'!$F$39:$F$48,"*335 لتر برنسيسه*",'[1]كشف حساب عميل (55)'!$E$39:$E$48)))</f>
        <v>0</v>
      </c>
      <c r="S1033" s="12">
        <f>SUMPRODUCT((SUMIF('[1]كشف حساب عميل (55)'!$F$39:$F$48,"*328*",'[1]كشف حساب عميل (55)'!$E$39:$E$48)))</f>
        <v>0</v>
      </c>
      <c r="T1033" s="12">
        <f>SUMPRODUCT((SUMIF('[1]كشف حساب عميل (55)'!$F$39:$F$48,"*7 درج نوفرست*",'[1]كشف حساب عميل (55)'!$E$39:$E$48)))</f>
        <v>0</v>
      </c>
      <c r="U1033" s="12">
        <f>SUMPRODUCT((SUMIF('[1]كشف حساب عميل (55)'!$F$39:$F$48,"*6 درج نوفرست*",'[1]كشف حساب عميل (55)'!$E$39:$E$48)))</f>
        <v>0</v>
      </c>
      <c r="V1033" s="12">
        <f>SUMPRODUCT((SUMIF('[1]كشف حساب عميل (55)'!$F$39:$F$48,"*5 درج نوفرست*",'[1]كشف حساب عميل (55)'!$E$39:$E$48)))</f>
        <v>0</v>
      </c>
      <c r="W1033" s="12">
        <f>SUMPRODUCT((SUMIF('[1]كشف حساب عميل (55)'!$F$39:$F$48,"*6 درج معدل*",'[1]كشف حساب عميل (55)'!$E$39:$E$48)))</f>
        <v>0</v>
      </c>
      <c r="X1033" s="12">
        <f>SUMPRODUCT((SUMIF('[1]كشف حساب عميل (55)'!$F$39:$F$48,"*5 درج معدل*",'[1]كشف حساب عميل (55)'!$E$39:$E$48)))</f>
        <v>0</v>
      </c>
      <c r="Y1033" s="12">
        <f>SUMPRODUCT((SUMIF('[1]كشف حساب عميل (55)'!$F$39:$F$48,"*4 درج*",'[1]كشف حساب عميل (55)'!$E$39:$E$48)))</f>
        <v>0</v>
      </c>
      <c r="Z1033" s="12">
        <f t="shared" si="435"/>
        <v>0</v>
      </c>
    </row>
    <row r="1034" spans="1:26" ht="17.25" hidden="1" thickTop="1" thickBot="1">
      <c r="A1034" s="9" t="str">
        <f>'[1]عملاء الفرع'!$E$8</f>
        <v>كشف حساب عميل (55)</v>
      </c>
      <c r="B1034" s="13"/>
      <c r="C1034" s="11">
        <v>40969</v>
      </c>
      <c r="D1034" s="12">
        <f>SUMPRODUCT((SUMIF('[1]كشف حساب عميل (55)'!$F$50:$F$60,"*560*",'[1]كشف حساب عميل (55)'!$E$50:$E$60)))</f>
        <v>0</v>
      </c>
      <c r="E1034" s="12">
        <f>SUMPRODUCT((SUMIF('[1]كشف حساب عميل (55)'!$F$50:$F$60,"*510*",'[1]كشف حساب عميل (55)'!$E$50:$E$60)))</f>
        <v>0</v>
      </c>
      <c r="F1034" s="12">
        <f>SUMPRODUCT((SUMIF('[1]كشف حساب عميل (55)'!$F$50:$F$60,"*430 لتر نوفرست*",'[1]كشف حساب عميل (55)'!$E$50:$E$60)))</f>
        <v>0</v>
      </c>
      <c r="G1034" s="12">
        <f>SUMPRODUCT((SUMIF('[1]كشف حساب عميل (55)'!$F$50:$F$60,"*340 لتر نوفرست*",'[1]كشف حساب عميل (55)'!$E$50:$E$60)))</f>
        <v>0</v>
      </c>
      <c r="H1034" s="12">
        <f>SUMPRODUCT((SUMIF('[1]كشف حساب عميل (55)'!$F$50:$F$60,"*339 لتر نوفرست*",'[1]كشف حساب عميل (55)'!$E$50:$E$60)))</f>
        <v>0</v>
      </c>
      <c r="I1034" s="12">
        <f>SUMPRODUCT((SUMIF('[1]كشف حساب عميل (55)'!$F$50:$F$60,"*338*",'[1]كشف حساب عميل (55)'!$E$50:$E$60)))</f>
        <v>0</v>
      </c>
      <c r="J1034" s="12">
        <f>SUMPRODUCT((SUMIF('[1]كشف حساب عميل (55)'!$F$50:$F$60,"*330*",'[1]كشف حساب عميل (55)'!$E$50:$E$60)))</f>
        <v>0</v>
      </c>
      <c r="K1034" s="12">
        <f>SUMPRODUCT((SUMIF('[1]كشف حساب عميل (55)'!$F$50:$F$60,"*580*",'[1]كشف حساب عميل (55)'!$E$50:$E$60)))</f>
        <v>0</v>
      </c>
      <c r="L1034" s="12">
        <f>SUMPRODUCT((SUMIF('[1]كشف حساب عميل (55)'!$F$50:$F$60,"*430 لتر برستيج*",'[1]كشف حساب عميل (55)'!$E$50:$E$60)))</f>
        <v>0</v>
      </c>
      <c r="M1034" s="12">
        <f>SUMPRODUCT((SUMIF('[1]كشف حساب عميل (55)'!$F$50:$F$60,"*340 لتر برستيج*",'[1]كشف حساب عميل (55)'!$E$50:$E$60)))</f>
        <v>0</v>
      </c>
      <c r="N1034" s="12">
        <f>SUMPRODUCT((SUMIF('[1]كشف حساب عميل (55)'!$F$50:$F$60,"*339 لتر برستيج*",'[1]كشف حساب عميل (55)'!$E$50:$E$60)))</f>
        <v>0</v>
      </c>
      <c r="O1034" s="12">
        <f>SUMPRODUCT((SUMIF('[1]كشف حساب عميل (55)'!$F$50:$F$60,"*320*",'[1]كشف حساب عميل (55)'!$E$50:$E$60)))</f>
        <v>0</v>
      </c>
      <c r="P1034" s="12">
        <f>SUMPRODUCT((SUMIF('[1]كشف حساب عميل (55)'!$F$50:$F$60,"*290*",'[1]كشف حساب عميل (55)'!$E$50:$E$60)))</f>
        <v>0</v>
      </c>
      <c r="Q1034" s="12">
        <f>SUMPRODUCT((SUMIF('[1]كشف حساب عميل (55)'!$F$50:$F$60,"*335 لتر اوسكار*",'[1]كشف حساب عميل (55)'!$E$50:$E$60)))</f>
        <v>0</v>
      </c>
      <c r="R1034" s="12">
        <f>SUMPRODUCT((SUMIF('[1]كشف حساب عميل (55)'!$F$50:$F$60,"*335 لتر برنسيسه*",'[1]كشف حساب عميل (55)'!$E$50:$E$60)))</f>
        <v>0</v>
      </c>
      <c r="S1034" s="12">
        <f>SUMPRODUCT((SUMIF('[1]كشف حساب عميل (55)'!$F$50:$F$60,"*328*",'[1]كشف حساب عميل (55)'!$E$50:$E$60)))</f>
        <v>0</v>
      </c>
      <c r="T1034" s="12">
        <f>SUMPRODUCT((SUMIF('[1]كشف حساب عميل (55)'!$F$50:$F$60,"*7 درج نوفرست*",'[1]كشف حساب عميل (55)'!$E$50:$E$60)))</f>
        <v>0</v>
      </c>
      <c r="U1034" s="12">
        <f>SUMPRODUCT((SUMIF('[1]كشف حساب عميل (55)'!$F$50:$F$60,"*6 درج نوفرست*",'[1]كشف حساب عميل (55)'!$E$50:$E$60)))</f>
        <v>0</v>
      </c>
      <c r="V1034" s="12">
        <f>SUMPRODUCT((SUMIF('[1]كشف حساب عميل (55)'!$F$50:$F$60,"*5 درج نوفرست*",'[1]كشف حساب عميل (55)'!$E$50:$E$60)))</f>
        <v>0</v>
      </c>
      <c r="W1034" s="12">
        <f>SUMPRODUCT((SUMIF('[1]كشف حساب عميل (55)'!$F$50:$F$60,"*6 درج معدل*",'[1]كشف حساب عميل (55)'!$E$50:$E$60)))</f>
        <v>0</v>
      </c>
      <c r="X1034" s="12">
        <f>SUMPRODUCT((SUMIF('[1]كشف حساب عميل (55)'!$F$50:$F$60,"*5 درج معدل*",'[1]كشف حساب عميل (55)'!$E$50:$E$60)))</f>
        <v>0</v>
      </c>
      <c r="Y1034" s="12">
        <f>SUMPRODUCT((SUMIF('[1]كشف حساب عميل (55)'!$F$50:$F$60,"*4 درج*",'[1]كشف حساب عميل (55)'!$E$50:$E$60)))</f>
        <v>0</v>
      </c>
      <c r="Z1034" s="12">
        <f t="shared" si="435"/>
        <v>0</v>
      </c>
    </row>
    <row r="1035" spans="1:26" ht="17.25" hidden="1" thickTop="1" thickBot="1">
      <c r="A1035" s="9" t="str">
        <f>'[1]عملاء الفرع'!$E$8</f>
        <v>كشف حساب عميل (55)</v>
      </c>
      <c r="B1035" s="13"/>
      <c r="C1035" s="11" t="s">
        <v>25</v>
      </c>
      <c r="D1035" s="12">
        <f t="shared" ref="D1035" si="442">SUM(D1032:D1034)</f>
        <v>0</v>
      </c>
      <c r="E1035" s="12">
        <f t="shared" ref="E1035:Y1035" si="443">SUM(E1032:E1034)</f>
        <v>0</v>
      </c>
      <c r="F1035" s="12">
        <f t="shared" si="443"/>
        <v>0</v>
      </c>
      <c r="G1035" s="12">
        <f t="shared" si="443"/>
        <v>0</v>
      </c>
      <c r="H1035" s="12">
        <f t="shared" si="443"/>
        <v>0</v>
      </c>
      <c r="I1035" s="12">
        <f t="shared" si="443"/>
        <v>0</v>
      </c>
      <c r="J1035" s="12">
        <f t="shared" si="443"/>
        <v>0</v>
      </c>
      <c r="K1035" s="12">
        <f t="shared" si="443"/>
        <v>0</v>
      </c>
      <c r="L1035" s="12">
        <f t="shared" si="443"/>
        <v>0</v>
      </c>
      <c r="M1035" s="12">
        <f t="shared" si="443"/>
        <v>0</v>
      </c>
      <c r="N1035" s="12">
        <f t="shared" si="443"/>
        <v>0</v>
      </c>
      <c r="O1035" s="12">
        <f t="shared" si="443"/>
        <v>0</v>
      </c>
      <c r="P1035" s="12">
        <f t="shared" si="443"/>
        <v>0</v>
      </c>
      <c r="Q1035" s="12">
        <f t="shared" si="443"/>
        <v>0</v>
      </c>
      <c r="R1035" s="12">
        <f t="shared" si="443"/>
        <v>0</v>
      </c>
      <c r="S1035" s="12">
        <f t="shared" si="443"/>
        <v>0</v>
      </c>
      <c r="T1035" s="12">
        <f t="shared" si="443"/>
        <v>0</v>
      </c>
      <c r="U1035" s="12">
        <f t="shared" si="443"/>
        <v>0</v>
      </c>
      <c r="V1035" s="12">
        <f t="shared" si="443"/>
        <v>0</v>
      </c>
      <c r="W1035" s="12">
        <f t="shared" si="443"/>
        <v>0</v>
      </c>
      <c r="X1035" s="12">
        <f t="shared" si="443"/>
        <v>0</v>
      </c>
      <c r="Y1035" s="12">
        <f t="shared" si="443"/>
        <v>0</v>
      </c>
      <c r="Z1035" s="12">
        <f t="shared" si="435"/>
        <v>0</v>
      </c>
    </row>
    <row r="1036" spans="1:26" ht="17.25" hidden="1" thickTop="1" thickBot="1">
      <c r="A1036" s="9" t="str">
        <f>'[1]عملاء الفرع'!$E$8</f>
        <v>كشف حساب عميل (55)</v>
      </c>
      <c r="B1036" s="13"/>
      <c r="C1036" s="11">
        <v>41000</v>
      </c>
      <c r="D1036" s="12">
        <f>SUMPRODUCT((SUMIF('[1]كشف حساب عميل (55)'!$F$62:$F$72,"*560*",'[1]كشف حساب عميل (55)'!$E$62:$E$72)))</f>
        <v>0</v>
      </c>
      <c r="E1036" s="12">
        <f>SUMPRODUCT((SUMIF('[1]كشف حساب عميل (55)'!$F$62:$F$72,"*510*",'[1]كشف حساب عميل (55)'!$E$62:$E$72)))</f>
        <v>0</v>
      </c>
      <c r="F1036" s="12">
        <f>SUMPRODUCT((SUMIF('[1]كشف حساب عميل (55)'!$F$62:$F$72,"*430 لتر نوفرست*",'[1]كشف حساب عميل (55)'!$E$62:$E$72)))</f>
        <v>0</v>
      </c>
      <c r="G1036" s="12">
        <f>SUMPRODUCT((SUMIF('[1]كشف حساب عميل (55)'!$F$62:$F$72,"*340 لتر نوفرست*",'[1]كشف حساب عميل (55)'!$E$62:$E$72)))</f>
        <v>0</v>
      </c>
      <c r="H1036" s="12">
        <f>SUMPRODUCT((SUMIF('[1]كشف حساب عميل (55)'!$F$62:$F$72,"*339 لتر نوفرست*",'[1]كشف حساب عميل (55)'!$E$62:$E$72)))</f>
        <v>0</v>
      </c>
      <c r="I1036" s="12">
        <f>SUMPRODUCT((SUMIF('[1]كشف حساب عميل (55)'!$F$62:$F$72,"*338*",'[1]كشف حساب عميل (55)'!$E$62:$E$72)))</f>
        <v>0</v>
      </c>
      <c r="J1036" s="12">
        <f>SUMPRODUCT((SUMIF('[1]كشف حساب عميل (55)'!$F$62:$F$72,"*330*",'[1]كشف حساب عميل (55)'!$E$62:$E$72)))</f>
        <v>0</v>
      </c>
      <c r="K1036" s="12">
        <f>SUMPRODUCT((SUMIF('[1]كشف حساب عميل (55)'!$F$62:$F$72,"*580*",'[1]كشف حساب عميل (55)'!$E$62:$E$72)))</f>
        <v>0</v>
      </c>
      <c r="L1036" s="12">
        <f>SUMPRODUCT((SUMIF('[1]كشف حساب عميل (55)'!$F$62:$F$72,"*430 لتر برستيج*",'[1]كشف حساب عميل (55)'!$E$62:$E$72)))</f>
        <v>0</v>
      </c>
      <c r="M1036" s="12">
        <f>SUMPRODUCT((SUMIF('[1]كشف حساب عميل (55)'!$F$62:$F$72,"*340 لتر برستيج*",'[1]كشف حساب عميل (55)'!$E$62:$E$72)))</f>
        <v>0</v>
      </c>
      <c r="N1036" s="12">
        <f>SUMPRODUCT((SUMIF('[1]كشف حساب عميل (55)'!$F$62:$F$72,"*339 لتر برستيج*",'[1]كشف حساب عميل (55)'!$E$62:$E$72)))</f>
        <v>0</v>
      </c>
      <c r="O1036" s="12">
        <f>SUMPRODUCT((SUMIF('[1]كشف حساب عميل (55)'!$F$62:$F$72,"*320*",'[1]كشف حساب عميل (55)'!$E$62:$E$72)))</f>
        <v>0</v>
      </c>
      <c r="P1036" s="12">
        <f>SUMPRODUCT((SUMIF('[1]كشف حساب عميل (55)'!$F$62:$F$72,"*290*",'[1]كشف حساب عميل (55)'!$E$62:$E$72)))</f>
        <v>0</v>
      </c>
      <c r="Q1036" s="12">
        <f>SUMPRODUCT((SUMIF('[1]كشف حساب عميل (55)'!$F$62:$F$72,"*335 لتر اوسكار*",'[1]كشف حساب عميل (55)'!$E$62:$E$72)))</f>
        <v>0</v>
      </c>
      <c r="R1036" s="12">
        <f>SUMPRODUCT((SUMIF('[1]كشف حساب عميل (55)'!$F$62:$F$72,"*335 لتر برنسيسه*",'[1]كشف حساب عميل (55)'!$E$62:$E$72)))</f>
        <v>0</v>
      </c>
      <c r="S1036" s="12">
        <f>SUMPRODUCT((SUMIF('[1]كشف حساب عميل (55)'!$F$62:$F$72,"*328*",'[1]كشف حساب عميل (55)'!$E$62:$E$72)))</f>
        <v>0</v>
      </c>
      <c r="T1036" s="12">
        <f>SUMPRODUCT((SUMIF('[1]كشف حساب عميل (55)'!$F$62:$F$72,"*7 درج نوفرست*",'[1]كشف حساب عميل (55)'!$E$62:$E$72)))</f>
        <v>0</v>
      </c>
      <c r="U1036" s="12">
        <f>SUMPRODUCT((SUMIF('[1]كشف حساب عميل (55)'!$F$62:$F$72,"*6 درج نوفرست*",'[1]كشف حساب عميل (55)'!$E$62:$E$72)))</f>
        <v>0</v>
      </c>
      <c r="V1036" s="12">
        <f>SUMPRODUCT((SUMIF('[1]كشف حساب عميل (55)'!$F$62:$F$72,"*5 درج نوفرست*",'[1]كشف حساب عميل (55)'!$E$62:$E$72)))</f>
        <v>0</v>
      </c>
      <c r="W1036" s="12">
        <f>SUMPRODUCT((SUMIF('[1]كشف حساب عميل (55)'!$F$62:$F$72,"*6 درج معدل*",'[1]كشف حساب عميل (55)'!$E$62:$E$72)))</f>
        <v>0</v>
      </c>
      <c r="X1036" s="12">
        <f>SUMPRODUCT((SUMIF('[1]كشف حساب عميل (55)'!$F$62:$F$72,"*5 درج معدل*",'[1]كشف حساب عميل (55)'!$E$62:$E$72)))</f>
        <v>0</v>
      </c>
      <c r="Y1036" s="12">
        <f>SUMPRODUCT((SUMIF('[1]كشف حساب عميل (55)'!$F$62:$F$72,"*4 درج*",'[1]كشف حساب عميل (55)'!$E$62:$E$72)))</f>
        <v>0</v>
      </c>
      <c r="Z1036" s="12">
        <f t="shared" si="435"/>
        <v>0</v>
      </c>
    </row>
    <row r="1037" spans="1:26" ht="17.25" hidden="1" thickTop="1" thickBot="1">
      <c r="A1037" s="9" t="str">
        <f>'[1]عملاء الفرع'!$E$8</f>
        <v>كشف حساب عميل (55)</v>
      </c>
      <c r="B1037" s="13"/>
      <c r="C1037" s="11">
        <v>41030</v>
      </c>
      <c r="D1037" s="12">
        <f>SUMPRODUCT((SUMIF('[1]كشف حساب عميل (55)'!$F$74:$F$84,"*560*",'[1]كشف حساب عميل (55)'!$E$74:$E$84)))</f>
        <v>0</v>
      </c>
      <c r="E1037" s="12">
        <f>SUMPRODUCT((SUMIF('[1]كشف حساب عميل (55)'!$F$74:$F$84,"*510*",'[1]كشف حساب عميل (55)'!$E$74:$E$84)))</f>
        <v>0</v>
      </c>
      <c r="F1037" s="12">
        <f>SUMPRODUCT((SUMIF('[1]كشف حساب عميل (55)'!$F$74:$F$84,"*430 لتر نوفرست*",'[1]كشف حساب عميل (55)'!$E$74:$E$84)))</f>
        <v>0</v>
      </c>
      <c r="G1037" s="12">
        <f>SUMPRODUCT((SUMIF('[1]كشف حساب عميل (55)'!$F$74:$F$84,"*340 لتر نوفرست*",'[1]كشف حساب عميل (55)'!$E$74:$E$84)))</f>
        <v>0</v>
      </c>
      <c r="H1037" s="12">
        <f>SUMPRODUCT((SUMIF('[1]كشف حساب عميل (55)'!$F$74:$F$84,"*339 لتر نوفرست*",'[1]كشف حساب عميل (55)'!$E$74:$E$84)))</f>
        <v>0</v>
      </c>
      <c r="I1037" s="12">
        <f>SUMPRODUCT((SUMIF('[1]كشف حساب عميل (55)'!$F$74:$F$84,"*338*",'[1]كشف حساب عميل (55)'!$E$74:$E$84)))</f>
        <v>0</v>
      </c>
      <c r="J1037" s="12">
        <f>SUMPRODUCT((SUMIF('[1]كشف حساب عميل (55)'!$F$74:$F$84,"*330*",'[1]كشف حساب عميل (55)'!$E$74:$E$84)))</f>
        <v>0</v>
      </c>
      <c r="K1037" s="12">
        <f>SUMPRODUCT((SUMIF('[1]كشف حساب عميل (55)'!$F$74:$F$84,"*580*",'[1]كشف حساب عميل (55)'!$E$74:$E$84)))</f>
        <v>0</v>
      </c>
      <c r="L1037" s="12">
        <f>SUMPRODUCT((SUMIF('[1]كشف حساب عميل (55)'!$F$74:$F$84,"*430 لتر برستيج*",'[1]كشف حساب عميل (55)'!$E$74:$E$84)))</f>
        <v>0</v>
      </c>
      <c r="M1037" s="12">
        <f>SUMPRODUCT((SUMIF('[1]كشف حساب عميل (55)'!$F$74:$F$84,"*340 لتر برستيج*",'[1]كشف حساب عميل (55)'!$E$74:$E$84)))</f>
        <v>0</v>
      </c>
      <c r="N1037" s="12">
        <f>SUMPRODUCT((SUMIF('[1]كشف حساب عميل (55)'!$F$74:$F$84,"*339 لتر برستيج*",'[1]كشف حساب عميل (55)'!$E$74:$E$84)))</f>
        <v>0</v>
      </c>
      <c r="O1037" s="12">
        <f>SUMPRODUCT((SUMIF('[1]كشف حساب عميل (55)'!$F$74:$F$84,"*320*",'[1]كشف حساب عميل (55)'!$E$74:$E$84)))</f>
        <v>0</v>
      </c>
      <c r="P1037" s="12">
        <f>SUMPRODUCT((SUMIF('[1]كشف حساب عميل (55)'!$F$74:$F$84,"*290*",'[1]كشف حساب عميل (55)'!$E$74:$E$84)))</f>
        <v>0</v>
      </c>
      <c r="Q1037" s="12">
        <f>SUMPRODUCT((SUMIF('[1]كشف حساب عميل (55)'!$F$74:$F$84,"*335 لتر اوسكار*",'[1]كشف حساب عميل (55)'!$E$74:$E$84)))</f>
        <v>0</v>
      </c>
      <c r="R1037" s="12">
        <f>SUMPRODUCT((SUMIF('[1]كشف حساب عميل (55)'!$F$74:$F$84,"*335 لتر برنسيسه*",'[1]كشف حساب عميل (55)'!$E$74:$E$84)))</f>
        <v>0</v>
      </c>
      <c r="S1037" s="12">
        <f>SUMPRODUCT((SUMIF('[1]كشف حساب عميل (55)'!$F$74:$F$84,"*328*",'[1]كشف حساب عميل (55)'!$E$74:$E$84)))</f>
        <v>0</v>
      </c>
      <c r="T1037" s="12">
        <f>SUMPRODUCT((SUMIF('[1]كشف حساب عميل (55)'!$F$74:$F$84,"*7 درج نوفرست*",'[1]كشف حساب عميل (55)'!$E$74:$E$84)))</f>
        <v>0</v>
      </c>
      <c r="U1037" s="12">
        <f>SUMPRODUCT((SUMIF('[1]كشف حساب عميل (55)'!$F$74:$F$84,"*6 درج نوفرست*",'[1]كشف حساب عميل (55)'!$E$74:$E$84)))</f>
        <v>0</v>
      </c>
      <c r="V1037" s="12">
        <f>SUMPRODUCT((SUMIF('[1]كشف حساب عميل (55)'!$F$74:$F$84,"*5 درج نوفرست*",'[1]كشف حساب عميل (55)'!$E$74:$E$84)))</f>
        <v>0</v>
      </c>
      <c r="W1037" s="12">
        <f>SUMPRODUCT((SUMIF('[1]كشف حساب عميل (55)'!$F$74:$F$84,"*6 درج معدل*",'[1]كشف حساب عميل (55)'!$E$74:$E$84)))</f>
        <v>0</v>
      </c>
      <c r="X1037" s="12">
        <f>SUMPRODUCT((SUMIF('[1]كشف حساب عميل (55)'!$F$74:$F$84,"*5 درج معدل*",'[1]كشف حساب عميل (55)'!$E$74:$E$84)))</f>
        <v>0</v>
      </c>
      <c r="Y1037" s="12">
        <f>SUMPRODUCT((SUMIF('[1]كشف حساب عميل (55)'!$F$74:$F$84,"*4 درج*",'[1]كشف حساب عميل (55)'!$E$74:$E$84)))</f>
        <v>0</v>
      </c>
      <c r="Z1037" s="12">
        <f t="shared" si="435"/>
        <v>0</v>
      </c>
    </row>
    <row r="1038" spans="1:26" ht="17.25" hidden="1" thickTop="1" thickBot="1">
      <c r="A1038" s="17" t="str">
        <f>'[1]عملاء الفرع'!$E$8</f>
        <v>كشف حساب عميل (55)</v>
      </c>
      <c r="B1038" s="14"/>
      <c r="C1038" s="15">
        <v>41061</v>
      </c>
      <c r="D1038" s="12">
        <f>SUMPRODUCT((SUMIF('[1]كشف حساب عميل (55)'!$F$86:$F$96,"*560*",'[1]كشف حساب عميل (55)'!$E$86:$E$96)))</f>
        <v>0</v>
      </c>
      <c r="E1038" s="12">
        <f>SUMPRODUCT((SUMIF('[1]كشف حساب عميل (55)'!$F$86:$F$96,"*510*",'[1]كشف حساب عميل (55)'!$E$86:$E$96)))</f>
        <v>0</v>
      </c>
      <c r="F1038" s="12">
        <f>SUMPRODUCT((SUMIF('[1]كشف حساب عميل (55)'!$F$86:$F$96,"*430 لتر نوفرست*",'[1]كشف حساب عميل (55)'!$E$86:$E$96)))</f>
        <v>0</v>
      </c>
      <c r="G1038" s="12">
        <f>SUMPRODUCT((SUMIF('[1]كشف حساب عميل (55)'!$F$86:$F$96,"*340 لتر نوفرست*",'[1]كشف حساب عميل (55)'!$E$86:$E$96)))</f>
        <v>0</v>
      </c>
      <c r="H1038" s="12">
        <f>SUMPRODUCT((SUMIF('[1]كشف حساب عميل (55)'!$F$86:$F$96,"*339 لتر نوفرست*",'[1]كشف حساب عميل (55)'!$E$86:$E$96)))</f>
        <v>0</v>
      </c>
      <c r="I1038" s="12">
        <f>SUMPRODUCT((SUMIF('[1]كشف حساب عميل (55)'!$F$86:$F$96,"*338*",'[1]كشف حساب عميل (55)'!$E$86:$E$96)))</f>
        <v>0</v>
      </c>
      <c r="J1038" s="12">
        <f>SUMPRODUCT((SUMIF('[1]كشف حساب عميل (55)'!$F$86:$F$96,"*330*",'[1]كشف حساب عميل (55)'!$E$86:$E$96)))</f>
        <v>0</v>
      </c>
      <c r="K1038" s="12">
        <f>SUMPRODUCT((SUMIF('[1]كشف حساب عميل (55)'!$F$86:$F$96,"*580*",'[1]كشف حساب عميل (55)'!$E$86:$E$96)))</f>
        <v>0</v>
      </c>
      <c r="L1038" s="12">
        <f>SUMPRODUCT((SUMIF('[1]كشف حساب عميل (55)'!$F$86:$F$96,"*430 لتر برستيج*",'[1]كشف حساب عميل (55)'!$E$86:$E$96)))</f>
        <v>0</v>
      </c>
      <c r="M1038" s="12">
        <f>SUMPRODUCT((SUMIF('[1]كشف حساب عميل (55)'!$F$86:$F$96,"*340 لتر برستيج*",'[1]كشف حساب عميل (55)'!$E$86:$E$96)))</f>
        <v>0</v>
      </c>
      <c r="N1038" s="12">
        <f>SUMPRODUCT((SUMIF('[1]كشف حساب عميل (55)'!$F$86:$F$96,"*339 لتر برستيج*",'[1]كشف حساب عميل (55)'!$E$86:$E$96)))</f>
        <v>0</v>
      </c>
      <c r="O1038" s="12">
        <f>SUMPRODUCT((SUMIF('[1]كشف حساب عميل (55)'!$F$86:$F$96,"*320*",'[1]كشف حساب عميل (55)'!$E$86:$E$96)))</f>
        <v>0</v>
      </c>
      <c r="P1038" s="12">
        <f>SUMPRODUCT((SUMIF('[1]كشف حساب عميل (55)'!$F$86:$F$96,"*290*",'[1]كشف حساب عميل (55)'!$E$86:$E$96)))</f>
        <v>0</v>
      </c>
      <c r="Q1038" s="12">
        <f>SUMPRODUCT((SUMIF('[1]كشف حساب عميل (55)'!$F$86:$F$96,"*335 لتر اوسكار*",'[1]كشف حساب عميل (55)'!$E$86:$E$96)))</f>
        <v>0</v>
      </c>
      <c r="R1038" s="12">
        <f>SUMPRODUCT((SUMIF('[1]كشف حساب عميل (55)'!$F$86:$F$96,"*335 لتر برنسيسه*",'[1]كشف حساب عميل (55)'!$E$86:$E$96)))</f>
        <v>0</v>
      </c>
      <c r="S1038" s="12">
        <f>SUMPRODUCT((SUMIF('[1]كشف حساب عميل (55)'!$F$86:$F$96,"*328*",'[1]كشف حساب عميل (55)'!$E$86:$E$96)))</f>
        <v>0</v>
      </c>
      <c r="T1038" s="12">
        <f>SUMPRODUCT((SUMIF('[1]كشف حساب عميل (55)'!$F$86:$F$96,"*7 درج نوفرست*",'[1]كشف حساب عميل (55)'!$E$86:$E$96)))</f>
        <v>0</v>
      </c>
      <c r="U1038" s="12">
        <f>SUMPRODUCT((SUMIF('[1]كشف حساب عميل (55)'!$F$86:$F$96,"*6 درج نوفرست*",'[1]كشف حساب عميل (55)'!$E$86:$E$96)))</f>
        <v>0</v>
      </c>
      <c r="V1038" s="12">
        <f>SUMPRODUCT((SUMIF('[1]كشف حساب عميل (55)'!$F$86:$F$96,"*5 درج نوفرست*",'[1]كشف حساب عميل (55)'!$E$86:$E$96)))</f>
        <v>0</v>
      </c>
      <c r="W1038" s="12">
        <f>SUMPRODUCT((SUMIF('[1]كشف حساب عميل (55)'!$F$86:$F$96,"*6 درج معدل*",'[1]كشف حساب عميل (55)'!$E$86:$E$96)))</f>
        <v>0</v>
      </c>
      <c r="X1038" s="12">
        <f>SUMPRODUCT((SUMIF('[1]كشف حساب عميل (55)'!$F$86:$F$96,"*5 درج معدل*",'[1]كشف حساب عميل (55)'!$E$86:$E$96)))</f>
        <v>0</v>
      </c>
      <c r="Y1038" s="12">
        <f>SUMPRODUCT((SUMIF('[1]كشف حساب عميل (55)'!$F$86:$F$96,"*4 درج*",'[1]كشف حساب عميل (55)'!$E$86:$E$96)))</f>
        <v>0</v>
      </c>
      <c r="Z1038" s="12">
        <f t="shared" si="435"/>
        <v>0</v>
      </c>
    </row>
    <row r="1039" spans="1:26" ht="17.25" hidden="1" thickTop="1" thickBot="1">
      <c r="A1039" s="9" t="str">
        <f>'[1]عملاء الفرع'!$E$8</f>
        <v>كشف حساب عميل (55)</v>
      </c>
      <c r="B1039" s="13"/>
      <c r="C1039" s="11" t="s">
        <v>26</v>
      </c>
      <c r="D1039" s="12">
        <f t="shared" ref="D1039" si="444">SUM(D1036:D1038)</f>
        <v>0</v>
      </c>
      <c r="E1039" s="12">
        <f t="shared" ref="E1039:Y1039" si="445">SUM(E1036:E1038)</f>
        <v>0</v>
      </c>
      <c r="F1039" s="12">
        <f t="shared" si="445"/>
        <v>0</v>
      </c>
      <c r="G1039" s="12">
        <f t="shared" si="445"/>
        <v>0</v>
      </c>
      <c r="H1039" s="12">
        <f t="shared" si="445"/>
        <v>0</v>
      </c>
      <c r="I1039" s="12">
        <f t="shared" si="445"/>
        <v>0</v>
      </c>
      <c r="J1039" s="12">
        <f t="shared" si="445"/>
        <v>0</v>
      </c>
      <c r="K1039" s="12">
        <f t="shared" si="445"/>
        <v>0</v>
      </c>
      <c r="L1039" s="12">
        <f t="shared" si="445"/>
        <v>0</v>
      </c>
      <c r="M1039" s="12">
        <f t="shared" si="445"/>
        <v>0</v>
      </c>
      <c r="N1039" s="12">
        <f t="shared" si="445"/>
        <v>0</v>
      </c>
      <c r="O1039" s="12">
        <f t="shared" si="445"/>
        <v>0</v>
      </c>
      <c r="P1039" s="12">
        <f t="shared" si="445"/>
        <v>0</v>
      </c>
      <c r="Q1039" s="12">
        <f t="shared" si="445"/>
        <v>0</v>
      </c>
      <c r="R1039" s="12">
        <f t="shared" si="445"/>
        <v>0</v>
      </c>
      <c r="S1039" s="12">
        <f t="shared" si="445"/>
        <v>0</v>
      </c>
      <c r="T1039" s="12">
        <f t="shared" si="445"/>
        <v>0</v>
      </c>
      <c r="U1039" s="12">
        <f t="shared" si="445"/>
        <v>0</v>
      </c>
      <c r="V1039" s="12">
        <f t="shared" si="445"/>
        <v>0</v>
      </c>
      <c r="W1039" s="12">
        <f t="shared" si="445"/>
        <v>0</v>
      </c>
      <c r="X1039" s="12">
        <f t="shared" si="445"/>
        <v>0</v>
      </c>
      <c r="Y1039" s="12">
        <f t="shared" si="445"/>
        <v>0</v>
      </c>
      <c r="Z1039" s="12">
        <f t="shared" si="435"/>
        <v>0</v>
      </c>
    </row>
    <row r="1040" spans="1:26" ht="17.25" hidden="1" thickTop="1" thickBot="1">
      <c r="A1040" s="9" t="str">
        <f>'[1]عملاء الفرع'!$E$8</f>
        <v>كشف حساب عميل (55)</v>
      </c>
      <c r="B1040" s="13"/>
      <c r="C1040" s="11" t="s">
        <v>27</v>
      </c>
      <c r="D1040" s="12">
        <f t="shared" ref="D1040:Y1040" si="446">SUM(D1039,D1035)</f>
        <v>0</v>
      </c>
      <c r="E1040" s="12">
        <f t="shared" si="446"/>
        <v>0</v>
      </c>
      <c r="F1040" s="12">
        <f t="shared" si="446"/>
        <v>0</v>
      </c>
      <c r="G1040" s="12">
        <f t="shared" si="446"/>
        <v>0</v>
      </c>
      <c r="H1040" s="12">
        <f t="shared" si="446"/>
        <v>0</v>
      </c>
      <c r="I1040" s="12">
        <f t="shared" si="446"/>
        <v>0</v>
      </c>
      <c r="J1040" s="12">
        <f t="shared" si="446"/>
        <v>0</v>
      </c>
      <c r="K1040" s="12">
        <f t="shared" si="446"/>
        <v>0</v>
      </c>
      <c r="L1040" s="12">
        <f t="shared" si="446"/>
        <v>0</v>
      </c>
      <c r="M1040" s="12">
        <f t="shared" si="446"/>
        <v>0</v>
      </c>
      <c r="N1040" s="12">
        <f t="shared" si="446"/>
        <v>0</v>
      </c>
      <c r="O1040" s="12">
        <f t="shared" si="446"/>
        <v>0</v>
      </c>
      <c r="P1040" s="12">
        <f t="shared" si="446"/>
        <v>0</v>
      </c>
      <c r="Q1040" s="12">
        <f t="shared" si="446"/>
        <v>0</v>
      </c>
      <c r="R1040" s="12">
        <f t="shared" si="446"/>
        <v>0</v>
      </c>
      <c r="S1040" s="12">
        <f t="shared" si="446"/>
        <v>0</v>
      </c>
      <c r="T1040" s="12">
        <f t="shared" si="446"/>
        <v>0</v>
      </c>
      <c r="U1040" s="12">
        <f t="shared" si="446"/>
        <v>0</v>
      </c>
      <c r="V1040" s="12">
        <f t="shared" si="446"/>
        <v>0</v>
      </c>
      <c r="W1040" s="12">
        <f t="shared" si="446"/>
        <v>0</v>
      </c>
      <c r="X1040" s="12">
        <f t="shared" si="446"/>
        <v>0</v>
      </c>
      <c r="Y1040" s="12">
        <f t="shared" si="446"/>
        <v>0</v>
      </c>
      <c r="Z1040" s="12">
        <f t="shared" si="435"/>
        <v>0</v>
      </c>
    </row>
    <row r="1041" spans="1:26" ht="17.25" hidden="1" thickTop="1" thickBot="1">
      <c r="A1041" s="9" t="str">
        <f>'[1]عملاء الفرع'!$E$8</f>
        <v>كشف حساب عميل (55)</v>
      </c>
      <c r="B1041" s="13"/>
      <c r="C1041" s="11">
        <v>41091</v>
      </c>
      <c r="D1041" s="12">
        <f>SUMPRODUCT((SUMIF('[1]كشف حساب عميل (55)'!$F$99:$F$126,"*560*",'[1]كشف حساب عميل (55)'!$E$99:$E$126)))</f>
        <v>0</v>
      </c>
      <c r="E1041" s="12">
        <f>SUMPRODUCT((SUMIF('[1]كشف حساب عميل (55)'!$F$99:$F$126,"*510*",'[1]كشف حساب عميل (55)'!$E$99:$E$126)))</f>
        <v>0</v>
      </c>
      <c r="F1041" s="12">
        <f>SUMPRODUCT((SUMIF('[1]كشف حساب عميل (55)'!$F$99:$F$126,"*430 لتر نوفرست*",'[1]كشف حساب عميل (55)'!$E$99:$E$126)))</f>
        <v>0</v>
      </c>
      <c r="G1041" s="12">
        <f>SUMPRODUCT((SUMIF('[1]كشف حساب عميل (55)'!$F$99:$F$126,"*340 لتر نوفرست*",'[1]كشف حساب عميل (55)'!$E$99:$E$126)))</f>
        <v>0</v>
      </c>
      <c r="H1041" s="12">
        <f>SUMPRODUCT((SUMIF('[1]كشف حساب عميل (55)'!$F$99:$F$126,"*339 لتر نوفرست*",'[1]كشف حساب عميل (55)'!$E$99:$E$126)))</f>
        <v>0</v>
      </c>
      <c r="I1041" s="12">
        <f>SUMPRODUCT((SUMIF('[1]كشف حساب عميل (55)'!$F$99:$F$126,"*338*",'[1]كشف حساب عميل (55)'!$E$99:$E$126)))</f>
        <v>0</v>
      </c>
      <c r="J1041" s="12">
        <f>SUMPRODUCT((SUMIF('[1]كشف حساب عميل (55)'!$F$99:$F$126,"*330*",'[1]كشف حساب عميل (55)'!$E$99:$E$126)))</f>
        <v>0</v>
      </c>
      <c r="K1041" s="12">
        <f>SUMPRODUCT((SUMIF('[1]كشف حساب عميل (55)'!$F$99:$F$126,"*580*",'[1]كشف حساب عميل (55)'!$E$99:$E$126)))</f>
        <v>0</v>
      </c>
      <c r="L1041" s="12">
        <f>SUMPRODUCT((SUMIF('[1]كشف حساب عميل (55)'!$F$99:$F$126,"*430 لتر برستيج*",'[1]كشف حساب عميل (55)'!$E$99:$E$126)))</f>
        <v>0</v>
      </c>
      <c r="M1041" s="12">
        <f>SUMPRODUCT((SUMIF('[1]كشف حساب عميل (55)'!$F$99:$F$126,"*340 لتر برستيج*",'[1]كشف حساب عميل (55)'!$E$99:$E$126)))</f>
        <v>0</v>
      </c>
      <c r="N1041" s="12">
        <f>SUMPRODUCT((SUMIF('[1]كشف حساب عميل (55)'!$F$99:$F$126,"*339 لتر برستيج*",'[1]كشف حساب عميل (55)'!$E$99:$E$126)))</f>
        <v>0</v>
      </c>
      <c r="O1041" s="12">
        <f>SUMPRODUCT((SUMIF('[1]كشف حساب عميل (55)'!$F$99:$F$126,"*320*",'[1]كشف حساب عميل (55)'!$E$99:$E$126)))</f>
        <v>0</v>
      </c>
      <c r="P1041" s="12">
        <f>SUMPRODUCT((SUMIF('[1]كشف حساب عميل (55)'!$F$99:$F$126,"*290*",'[1]كشف حساب عميل (55)'!$E$99:$E$126)))</f>
        <v>0</v>
      </c>
      <c r="Q1041" s="12">
        <f>SUMPRODUCT((SUMIF('[1]كشف حساب عميل (55)'!$F$99:$F$126,"*335 لتر اوسكار*",'[1]كشف حساب عميل (55)'!$E$99:$E$126)))</f>
        <v>0</v>
      </c>
      <c r="R1041" s="12">
        <f>SUMPRODUCT((SUMIF('[1]كشف حساب عميل (55)'!$F$99:$F$126,"*335 لتر برنسيسه*",'[1]كشف حساب عميل (55)'!$E$99:$E$126)))</f>
        <v>0</v>
      </c>
      <c r="S1041" s="12">
        <f>SUMPRODUCT((SUMIF('[1]كشف حساب عميل (55)'!$F$99:$F$126,"*328*",'[1]كشف حساب عميل (55)'!$E$99:$E$126)))</f>
        <v>0</v>
      </c>
      <c r="T1041" s="12">
        <f>SUMPRODUCT((SUMIF('[1]كشف حساب عميل (55)'!$F$99:$F$126,"*7 درج نوفرست*",'[1]كشف حساب عميل (55)'!$E$99:$E$126)))</f>
        <v>0</v>
      </c>
      <c r="U1041" s="12">
        <f>SUMPRODUCT((SUMIF('[1]كشف حساب عميل (55)'!$F$99:$F$126,"*6 درج نوفرست*",'[1]كشف حساب عميل (55)'!$E$99:$E$126)))</f>
        <v>0</v>
      </c>
      <c r="V1041" s="12">
        <f>SUMPRODUCT((SUMIF('[1]كشف حساب عميل (55)'!$F$99:$F$126,"*5 درج نوفرست*",'[1]كشف حساب عميل (55)'!$E$99:$E$126)))</f>
        <v>0</v>
      </c>
      <c r="W1041" s="12">
        <f>SUMPRODUCT((SUMIF('[1]كشف حساب عميل (55)'!$F$99:$F$126,"*6 درج معدل*",'[1]كشف حساب عميل (55)'!$E$99:$E$126)))</f>
        <v>0</v>
      </c>
      <c r="X1041" s="12">
        <f>SUMPRODUCT((SUMIF('[1]كشف حساب عميل (55)'!$F$99:$F$126,"*5 درج معدل*",'[1]كشف حساب عميل (55)'!$E$99:$E$126)))</f>
        <v>0</v>
      </c>
      <c r="Y1041" s="12">
        <f>SUMPRODUCT((SUMIF('[1]كشف حساب عميل (55)'!$F$99:$F$126,"*4 درج*",'[1]كشف حساب عميل (55)'!$E$99:$E$126)))</f>
        <v>0</v>
      </c>
      <c r="Z1041" s="12">
        <f t="shared" si="435"/>
        <v>0</v>
      </c>
    </row>
    <row r="1042" spans="1:26" ht="17.25" hidden="1" thickTop="1" thickBot="1">
      <c r="A1042" s="9" t="str">
        <f>'[1]عملاء الفرع'!$E$8</f>
        <v>كشف حساب عميل (55)</v>
      </c>
      <c r="B1042" s="13"/>
      <c r="C1042" s="11">
        <v>41122</v>
      </c>
      <c r="D1042" s="12">
        <f>SUMPRODUCT((SUMIF('[1]كشف حساب عميل (55)'!$F$128:$F$144,"*560*",'[1]كشف حساب عميل (55)'!$E$128:$E$144)))</f>
        <v>0</v>
      </c>
      <c r="E1042" s="12">
        <f>SUMPRODUCT((SUMIF('[1]كشف حساب عميل (55)'!$F$128:$F$144,"*510*",'[1]كشف حساب عميل (55)'!$E$128:$E$144)))</f>
        <v>0</v>
      </c>
      <c r="F1042" s="12">
        <f>SUMPRODUCT((SUMIF('[1]كشف حساب عميل (55)'!$F$128:$F$144,"*430 لتر نوفرست*",'[1]كشف حساب عميل (55)'!$E$128:$E$144)))</f>
        <v>0</v>
      </c>
      <c r="G1042" s="12">
        <f>SUMPRODUCT((SUMIF('[1]كشف حساب عميل (55)'!$F$128:$F$144,"*340 لتر نوفرست*",'[1]كشف حساب عميل (55)'!$E$128:$E$144)))</f>
        <v>0</v>
      </c>
      <c r="H1042" s="12">
        <f>SUMPRODUCT((SUMIF('[1]كشف حساب عميل (55)'!$F$128:$F$144,"*339 لتر نوفرست*",'[1]كشف حساب عميل (55)'!$E$128:$E$144)))</f>
        <v>0</v>
      </c>
      <c r="I1042" s="12">
        <f>SUMPRODUCT((SUMIF('[1]كشف حساب عميل (55)'!$F$128:$F$144,"*338*",'[1]كشف حساب عميل (55)'!$E$128:$E$144)))</f>
        <v>0</v>
      </c>
      <c r="J1042" s="12">
        <f>SUMPRODUCT((SUMIF('[1]كشف حساب عميل (55)'!$F$128:$F$144,"*330*",'[1]كشف حساب عميل (55)'!$E$128:$E$144)))</f>
        <v>0</v>
      </c>
      <c r="K1042" s="12">
        <f>SUMPRODUCT((SUMIF('[1]كشف حساب عميل (55)'!$F$128:$F$144,"*580*",'[1]كشف حساب عميل (55)'!$E$128:$E$144)))</f>
        <v>0</v>
      </c>
      <c r="L1042" s="12">
        <f>SUMPRODUCT((SUMIF('[1]كشف حساب عميل (55)'!$F$128:$F$144,"*430 لتر برستيج*",'[1]كشف حساب عميل (55)'!$E$128:$E$144)))</f>
        <v>0</v>
      </c>
      <c r="M1042" s="12">
        <f>SUMPRODUCT((SUMIF('[1]كشف حساب عميل (55)'!$F$128:$F$144,"*340 لتر برستيج*",'[1]كشف حساب عميل (55)'!$E$128:$E$144)))</f>
        <v>0</v>
      </c>
      <c r="N1042" s="12">
        <f>SUMPRODUCT((SUMIF('[1]كشف حساب عميل (55)'!$F$128:$F$144,"*339 لتر برستيج*",'[1]كشف حساب عميل (55)'!$E$128:$E$144)))</f>
        <v>0</v>
      </c>
      <c r="O1042" s="12">
        <f>SUMPRODUCT((SUMIF('[1]كشف حساب عميل (55)'!$F$128:$F$144,"*320*",'[1]كشف حساب عميل (55)'!$E$128:$E$144)))</f>
        <v>0</v>
      </c>
      <c r="P1042" s="12">
        <f>SUMPRODUCT((SUMIF('[1]كشف حساب عميل (55)'!$F$128:$F$144,"*290*",'[1]كشف حساب عميل (55)'!$E$128:$E$144)))</f>
        <v>0</v>
      </c>
      <c r="Q1042" s="12">
        <f>SUMPRODUCT((SUMIF('[1]كشف حساب عميل (55)'!$F$128:$F$144,"*335 لتر اوسكار*",'[1]كشف حساب عميل (55)'!$E$128:$E$144)))</f>
        <v>0</v>
      </c>
      <c r="R1042" s="12">
        <f>SUMPRODUCT((SUMIF('[1]كشف حساب عميل (55)'!$F$128:$F$144,"*335 لتر برنسيسه*",'[1]كشف حساب عميل (55)'!$E$128:$E$144)))</f>
        <v>0</v>
      </c>
      <c r="S1042" s="12">
        <f>SUMPRODUCT((SUMIF('[1]كشف حساب عميل (55)'!$F$128:$F$144,"*328*",'[1]كشف حساب عميل (55)'!$E$128:$E$144)))</f>
        <v>0</v>
      </c>
      <c r="T1042" s="12">
        <f>SUMPRODUCT((SUMIF('[1]كشف حساب عميل (55)'!$F$128:$F$144,"*7 درج نوفرست*",'[1]كشف حساب عميل (55)'!$E$128:$E$144)))</f>
        <v>0</v>
      </c>
      <c r="U1042" s="12">
        <f>SUMPRODUCT((SUMIF('[1]كشف حساب عميل (55)'!$F$128:$F$144,"*6 درج نوفرست*",'[1]كشف حساب عميل (55)'!$E$128:$E$144)))</f>
        <v>0</v>
      </c>
      <c r="V1042" s="12">
        <f>SUMPRODUCT((SUMIF('[1]كشف حساب عميل (55)'!$F$128:$F$144,"*5 درج نوفرست*",'[1]كشف حساب عميل (55)'!$E$128:$E$144)))</f>
        <v>0</v>
      </c>
      <c r="W1042" s="12">
        <f>SUMPRODUCT((SUMIF('[1]كشف حساب عميل (55)'!$F$128:$F$144,"*6 درج معدل*",'[1]كشف حساب عميل (55)'!$E$128:$E$144)))</f>
        <v>0</v>
      </c>
      <c r="X1042" s="12">
        <f>SUMPRODUCT((SUMIF('[1]كشف حساب عميل (55)'!$F$128:$F$144,"*5 درج معدل*",'[1]كشف حساب عميل (55)'!$E$128:$E$144)))</f>
        <v>0</v>
      </c>
      <c r="Y1042" s="12">
        <f>SUMPRODUCT((SUMIF('[1]كشف حساب عميل (55)'!$F$128:$F$144,"*4 درج*",'[1]كشف حساب عميل (55)'!$E$128:$E$144)))</f>
        <v>0</v>
      </c>
      <c r="Z1042" s="12">
        <f t="shared" si="435"/>
        <v>0</v>
      </c>
    </row>
    <row r="1043" spans="1:26" ht="17.25" hidden="1" thickTop="1" thickBot="1">
      <c r="A1043" s="9" t="str">
        <f>'[1]عملاء الفرع'!$E$8</f>
        <v>كشف حساب عميل (55)</v>
      </c>
      <c r="B1043" s="13"/>
      <c r="C1043" s="11">
        <v>41153</v>
      </c>
      <c r="D1043" s="12">
        <f>SUMPRODUCT((SUMIF('[1]كشف حساب عميل (55)'!$F$146:$F$167,"*560*",'[1]كشف حساب عميل (55)'!$E$146:$E$167)))</f>
        <v>0</v>
      </c>
      <c r="E1043" s="12">
        <f>SUMPRODUCT((SUMIF('[1]كشف حساب عميل (55)'!$F$146:$F$167,"*510*",'[1]كشف حساب عميل (55)'!$E$146:$E$167)))</f>
        <v>0</v>
      </c>
      <c r="F1043" s="12">
        <f>SUMPRODUCT((SUMIF('[1]كشف حساب عميل (55)'!$F$146:$F$167,"*430 لتر نوفرست*",'[1]كشف حساب عميل (55)'!$E$146:$E$167)))</f>
        <v>0</v>
      </c>
      <c r="G1043" s="12">
        <f>SUMPRODUCT((SUMIF('[1]كشف حساب عميل (55)'!$F$146:$F$167,"*340 لتر نوفرست*",'[1]كشف حساب عميل (55)'!$E$146:$E$167)))</f>
        <v>0</v>
      </c>
      <c r="H1043" s="12">
        <f>SUMPRODUCT((SUMIF('[1]كشف حساب عميل (55)'!$F$146:$F$167,"*339 لتر نوفرست*",'[1]كشف حساب عميل (55)'!$E$146:$E$167)))</f>
        <v>0</v>
      </c>
      <c r="I1043" s="12">
        <f>SUMPRODUCT((SUMIF('[1]كشف حساب عميل (55)'!$F$146:$F$167,"*338*",'[1]كشف حساب عميل (55)'!$E$146:$E$167)))</f>
        <v>0</v>
      </c>
      <c r="J1043" s="12">
        <f>SUMPRODUCT((SUMIF('[1]كشف حساب عميل (55)'!$F$146:$F$167,"*330*",'[1]كشف حساب عميل (55)'!$E$146:$E$167)))</f>
        <v>0</v>
      </c>
      <c r="K1043" s="12">
        <f>SUMPRODUCT((SUMIF('[1]كشف حساب عميل (55)'!$F$146:$F$167,"*580*",'[1]كشف حساب عميل (55)'!$E$146:$E$167)))</f>
        <v>0</v>
      </c>
      <c r="L1043" s="12">
        <f>SUMPRODUCT((SUMIF('[1]كشف حساب عميل (55)'!$F$146:$F$167,"*430 لتر برستيج*",'[1]كشف حساب عميل (55)'!$E$146:$E$167)))</f>
        <v>0</v>
      </c>
      <c r="M1043" s="12">
        <f>SUMPRODUCT((SUMIF('[1]كشف حساب عميل (55)'!$F$146:$F$167,"*340 لتر برستيج*",'[1]كشف حساب عميل (55)'!$E$146:$E$167)))</f>
        <v>0</v>
      </c>
      <c r="N1043" s="12">
        <f>SUMPRODUCT((SUMIF('[1]كشف حساب عميل (55)'!$F$146:$F$167,"*339 لتر برستيج*",'[1]كشف حساب عميل (55)'!$E$146:$E$167)))</f>
        <v>0</v>
      </c>
      <c r="O1043" s="12">
        <f>SUMPRODUCT((SUMIF('[1]كشف حساب عميل (55)'!$F$146:$F$167,"*320*",'[1]كشف حساب عميل (55)'!$E$146:$E$167)))</f>
        <v>0</v>
      </c>
      <c r="P1043" s="12">
        <f>SUMPRODUCT((SUMIF('[1]كشف حساب عميل (55)'!$F$146:$F$167,"*290*",'[1]كشف حساب عميل (55)'!$E$146:$E$167)))</f>
        <v>0</v>
      </c>
      <c r="Q1043" s="12">
        <f>SUMPRODUCT((SUMIF('[1]كشف حساب عميل (55)'!$F$146:$F$167,"*335 لتر اوسكار*",'[1]كشف حساب عميل (55)'!$E$146:$E$167)))</f>
        <v>0</v>
      </c>
      <c r="R1043" s="12">
        <f>SUMPRODUCT((SUMIF('[1]كشف حساب عميل (55)'!$F$146:$F$167,"*335 لتر برنسيسه*",'[1]كشف حساب عميل (55)'!$E$146:$E$167)))</f>
        <v>0</v>
      </c>
      <c r="S1043" s="12">
        <f>SUMPRODUCT((SUMIF('[1]كشف حساب عميل (55)'!$F$146:$F$167,"*328*",'[1]كشف حساب عميل (55)'!$E$146:$E$167)))</f>
        <v>0</v>
      </c>
      <c r="T1043" s="12">
        <f>SUMPRODUCT((SUMIF('[1]كشف حساب عميل (55)'!$F$146:$F$167,"*7 درج نوفرست*",'[1]كشف حساب عميل (55)'!$E$146:$E$167)))</f>
        <v>0</v>
      </c>
      <c r="U1043" s="12">
        <f>SUMPRODUCT((SUMIF('[1]كشف حساب عميل (55)'!$F$146:$F$167,"*6 درج نوفرست*",'[1]كشف حساب عميل (55)'!$E$146:$E$167)))</f>
        <v>0</v>
      </c>
      <c r="V1043" s="12">
        <f>SUMPRODUCT((SUMIF('[1]كشف حساب عميل (55)'!$F$146:$F$167,"*5 درج نوفرست*",'[1]كشف حساب عميل (55)'!$E$146:$E$167)))</f>
        <v>0</v>
      </c>
      <c r="W1043" s="12">
        <f>SUMPRODUCT((SUMIF('[1]كشف حساب عميل (55)'!$F$146:$F$167,"*6 درج معدل*",'[1]كشف حساب عميل (55)'!$E$146:$E$167)))</f>
        <v>0</v>
      </c>
      <c r="X1043" s="12">
        <f>SUMPRODUCT((SUMIF('[1]كشف حساب عميل (55)'!$F$146:$F$167,"*5 درج معدل*",'[1]كشف حساب عميل (55)'!$E$146:$E$167)))</f>
        <v>0</v>
      </c>
      <c r="Y1043" s="12">
        <f>SUMPRODUCT((SUMIF('[1]كشف حساب عميل (55)'!$F$146:$F$167,"*4 درج*",'[1]كشف حساب عميل (55)'!$E$146:$E$167)))</f>
        <v>0</v>
      </c>
      <c r="Z1043" s="12">
        <f t="shared" si="435"/>
        <v>0</v>
      </c>
    </row>
    <row r="1044" spans="1:26" ht="17.25" hidden="1" thickTop="1" thickBot="1">
      <c r="A1044" s="9" t="str">
        <f>'[1]عملاء الفرع'!$E$8</f>
        <v>كشف حساب عميل (55)</v>
      </c>
      <c r="B1044" s="13"/>
      <c r="C1044" s="11" t="s">
        <v>28</v>
      </c>
      <c r="D1044" s="12">
        <f t="shared" ref="D1044" si="447">SUM(D1041:D1043)</f>
        <v>0</v>
      </c>
      <c r="E1044" s="12">
        <f t="shared" ref="E1044:Y1044" si="448">SUM(E1041:E1043)</f>
        <v>0</v>
      </c>
      <c r="F1044" s="12">
        <f t="shared" si="448"/>
        <v>0</v>
      </c>
      <c r="G1044" s="12">
        <f t="shared" si="448"/>
        <v>0</v>
      </c>
      <c r="H1044" s="12">
        <f t="shared" si="448"/>
        <v>0</v>
      </c>
      <c r="I1044" s="12">
        <f t="shared" si="448"/>
        <v>0</v>
      </c>
      <c r="J1044" s="12">
        <f t="shared" si="448"/>
        <v>0</v>
      </c>
      <c r="K1044" s="12">
        <f t="shared" si="448"/>
        <v>0</v>
      </c>
      <c r="L1044" s="12">
        <f t="shared" si="448"/>
        <v>0</v>
      </c>
      <c r="M1044" s="12">
        <f t="shared" si="448"/>
        <v>0</v>
      </c>
      <c r="N1044" s="12">
        <f t="shared" si="448"/>
        <v>0</v>
      </c>
      <c r="O1044" s="12">
        <f t="shared" si="448"/>
        <v>0</v>
      </c>
      <c r="P1044" s="12">
        <f t="shared" si="448"/>
        <v>0</v>
      </c>
      <c r="Q1044" s="12">
        <f t="shared" si="448"/>
        <v>0</v>
      </c>
      <c r="R1044" s="12">
        <f t="shared" si="448"/>
        <v>0</v>
      </c>
      <c r="S1044" s="12">
        <f t="shared" si="448"/>
        <v>0</v>
      </c>
      <c r="T1044" s="12">
        <f t="shared" si="448"/>
        <v>0</v>
      </c>
      <c r="U1044" s="12">
        <f t="shared" si="448"/>
        <v>0</v>
      </c>
      <c r="V1044" s="12">
        <f t="shared" si="448"/>
        <v>0</v>
      </c>
      <c r="W1044" s="12">
        <f t="shared" si="448"/>
        <v>0</v>
      </c>
      <c r="X1044" s="12">
        <f t="shared" si="448"/>
        <v>0</v>
      </c>
      <c r="Y1044" s="12">
        <f t="shared" si="448"/>
        <v>0</v>
      </c>
      <c r="Z1044" s="12">
        <f t="shared" si="435"/>
        <v>0</v>
      </c>
    </row>
    <row r="1045" spans="1:26" ht="17.25" hidden="1" thickTop="1" thickBot="1">
      <c r="A1045" s="9" t="str">
        <f>'[1]عملاء الفرع'!$E$8</f>
        <v>كشف حساب عميل (55)</v>
      </c>
      <c r="B1045" s="13"/>
      <c r="C1045" s="11">
        <v>41183</v>
      </c>
      <c r="D1045" s="12">
        <f>SUMPRODUCT((SUMIF('[1]كشف حساب عميل (55)'!$F$169:$F$189,"*560*",'[1]كشف حساب عميل (55)'!$E$169:$E$189)))</f>
        <v>0</v>
      </c>
      <c r="E1045" s="12">
        <f>SUMPRODUCT((SUMIF('[1]كشف حساب عميل (55)'!$F$169:$F$189,"*510*",'[1]كشف حساب عميل (55)'!$E$169:$E$189)))</f>
        <v>0</v>
      </c>
      <c r="F1045" s="12">
        <f>SUMPRODUCT((SUMIF('[1]كشف حساب عميل (55)'!$F$169:$F$189,"*430 لتر نوفرست*",'[1]كشف حساب عميل (55)'!$E$169:$E$189)))</f>
        <v>0</v>
      </c>
      <c r="G1045" s="12">
        <f>SUMPRODUCT((SUMIF('[1]كشف حساب عميل (55)'!$F$169:$F$189,"*340 لتر نوفرست*",'[1]كشف حساب عميل (55)'!$E$169:$E$189)))</f>
        <v>0</v>
      </c>
      <c r="H1045" s="12">
        <f>SUMPRODUCT((SUMIF('[1]كشف حساب عميل (55)'!$F$169:$F$189,"*339 لتر نوفرست*",'[1]كشف حساب عميل (55)'!$E$169:$E$189)))</f>
        <v>0</v>
      </c>
      <c r="I1045" s="12">
        <f>SUMPRODUCT((SUMIF('[1]كشف حساب عميل (55)'!$F$169:$F$189,"*338*",'[1]كشف حساب عميل (55)'!$E$169:$E$189)))</f>
        <v>0</v>
      </c>
      <c r="J1045" s="12">
        <f>SUMPRODUCT((SUMIF('[1]كشف حساب عميل (55)'!$F$169:$F$189,"*330*",'[1]كشف حساب عميل (55)'!$E$169:$E$189)))</f>
        <v>0</v>
      </c>
      <c r="K1045" s="12">
        <f>SUMPRODUCT((SUMIF('[1]كشف حساب عميل (55)'!$F$169:$F$189,"*580*",'[1]كشف حساب عميل (55)'!$E$169:$E$189)))</f>
        <v>0</v>
      </c>
      <c r="L1045" s="12">
        <f>SUMPRODUCT((SUMIF('[1]كشف حساب عميل (55)'!$F$169:$F$189,"*430 لتر برستيج*",'[1]كشف حساب عميل (55)'!$E$169:$E$189)))</f>
        <v>0</v>
      </c>
      <c r="M1045" s="12">
        <f>SUMPRODUCT((SUMIF('[1]كشف حساب عميل (55)'!$F$169:$F$189,"*340 لتر برستيج*",'[1]كشف حساب عميل (55)'!$E$169:$E$189)))</f>
        <v>0</v>
      </c>
      <c r="N1045" s="12">
        <f>SUMPRODUCT((SUMIF('[1]كشف حساب عميل (55)'!$F$169:$F$189,"*339 لتر برستيج*",'[1]كشف حساب عميل (55)'!$E$169:$E$189)))</f>
        <v>0</v>
      </c>
      <c r="O1045" s="12">
        <f>SUMPRODUCT((SUMIF('[1]كشف حساب عميل (55)'!$F$169:$F$189,"*320*",'[1]كشف حساب عميل (55)'!$E$169:$E$189)))</f>
        <v>0</v>
      </c>
      <c r="P1045" s="12">
        <f>SUMPRODUCT((SUMIF('[1]كشف حساب عميل (55)'!$F$169:$F$189,"*290*",'[1]كشف حساب عميل (55)'!$E$169:$E$189)))</f>
        <v>0</v>
      </c>
      <c r="Q1045" s="12">
        <f>SUMPRODUCT((SUMIF('[1]كشف حساب عميل (55)'!$F$169:$F$189,"*335 لتر اوسكار*",'[1]كشف حساب عميل (55)'!$E$169:$E$189)))</f>
        <v>0</v>
      </c>
      <c r="R1045" s="12">
        <f>SUMPRODUCT((SUMIF('[1]كشف حساب عميل (55)'!$F$169:$F$189,"*335 لتر برنسيسه*",'[1]كشف حساب عميل (55)'!$E$169:$E$189)))</f>
        <v>0</v>
      </c>
      <c r="S1045" s="12">
        <f>SUMPRODUCT((SUMIF('[1]كشف حساب عميل (55)'!$F$169:$F$189,"*328*",'[1]كشف حساب عميل (55)'!$E$169:$E$189)))</f>
        <v>0</v>
      </c>
      <c r="T1045" s="12">
        <f>SUMPRODUCT((SUMIF('[1]كشف حساب عميل (55)'!$F$169:$F$189,"*7 درج نوفرست*",'[1]كشف حساب عميل (55)'!$E$169:$E$189)))</f>
        <v>0</v>
      </c>
      <c r="U1045" s="12">
        <f>SUMPRODUCT((SUMIF('[1]كشف حساب عميل (55)'!$F$169:$F$189,"*6 درج نوفرست*",'[1]كشف حساب عميل (55)'!$E$169:$E$189)))</f>
        <v>0</v>
      </c>
      <c r="V1045" s="12">
        <f>SUMPRODUCT((SUMIF('[1]كشف حساب عميل (55)'!$F$169:$F$189,"*5 درج نوفرست*",'[1]كشف حساب عميل (55)'!$E$169:$E$189)))</f>
        <v>0</v>
      </c>
      <c r="W1045" s="12">
        <f>SUMPRODUCT((SUMIF('[1]كشف حساب عميل (55)'!$F$169:$F$189,"*6 درج معدل*",'[1]كشف حساب عميل (55)'!$E$169:$E$189)))</f>
        <v>0</v>
      </c>
      <c r="X1045" s="12">
        <f>SUMPRODUCT((SUMIF('[1]كشف حساب عميل (55)'!$F$169:$F$189,"*5 درج معدل*",'[1]كشف حساب عميل (55)'!$E$169:$E$189)))</f>
        <v>0</v>
      </c>
      <c r="Y1045" s="12">
        <f>SUMPRODUCT((SUMIF('[1]كشف حساب عميل (55)'!$F$169:$F$189,"*4 درج*",'[1]كشف حساب عميل (55)'!$E$169:$E$189)))</f>
        <v>0</v>
      </c>
      <c r="Z1045" s="12">
        <f t="shared" si="435"/>
        <v>0</v>
      </c>
    </row>
    <row r="1046" spans="1:26" ht="17.25" hidden="1" thickTop="1" thickBot="1">
      <c r="A1046" s="9" t="str">
        <f>'[1]عملاء الفرع'!$E$8</f>
        <v>كشف حساب عميل (55)</v>
      </c>
      <c r="B1046" s="13"/>
      <c r="C1046" s="11">
        <v>41214</v>
      </c>
      <c r="D1046" s="12">
        <f>SUMPRODUCT((SUMIF('[1]كشف حساب عميل (55)'!$F$191:$F$202,"*560*",'[1]كشف حساب عميل (55)'!$E$191:$E$202)))</f>
        <v>0</v>
      </c>
      <c r="E1046" s="12">
        <f>SUMPRODUCT((SUMIF('[1]كشف حساب عميل (55)'!$F$191:$F$202,"*510*",'[1]كشف حساب عميل (55)'!$E$191:$E$202)))</f>
        <v>0</v>
      </c>
      <c r="F1046" s="12">
        <f>SUMPRODUCT((SUMIF('[1]كشف حساب عميل (55)'!$F$191:$F$202,"*430 لتر نوفرست*",'[1]كشف حساب عميل (55)'!$E$191:$E$202)))</f>
        <v>0</v>
      </c>
      <c r="G1046" s="12">
        <f>SUMPRODUCT((SUMIF('[1]كشف حساب عميل (55)'!$F$191:$F$202,"*340 لتر نوفرست*",'[1]كشف حساب عميل (55)'!$E$191:$E$202)))</f>
        <v>0</v>
      </c>
      <c r="H1046" s="12">
        <f>SUMPRODUCT((SUMIF('[1]كشف حساب عميل (55)'!$F$191:$F$202,"*339 لتر نوفرست*",'[1]كشف حساب عميل (55)'!$E$191:$E$202)))</f>
        <v>0</v>
      </c>
      <c r="I1046" s="12">
        <f>SUMPRODUCT((SUMIF('[1]كشف حساب عميل (55)'!$F$191:$F$202,"*338*",'[1]كشف حساب عميل (55)'!$E$191:$E$202)))</f>
        <v>0</v>
      </c>
      <c r="J1046" s="12">
        <f>SUMPRODUCT((SUMIF('[1]كشف حساب عميل (55)'!$F$191:$F$202,"*330*",'[1]كشف حساب عميل (55)'!$E$191:$E$202)))</f>
        <v>0</v>
      </c>
      <c r="K1046" s="12">
        <f>SUMPRODUCT((SUMIF('[1]كشف حساب عميل (55)'!$F$191:$F$202,"*580*",'[1]كشف حساب عميل (55)'!$E$191:$E$202)))</f>
        <v>0</v>
      </c>
      <c r="L1046" s="12">
        <f>SUMPRODUCT((SUMIF('[1]كشف حساب عميل (55)'!$F$191:$F$202,"*430 لتر برستيج*",'[1]كشف حساب عميل (55)'!$E$191:$E$202)))</f>
        <v>0</v>
      </c>
      <c r="M1046" s="12">
        <f>SUMPRODUCT((SUMIF('[1]كشف حساب عميل (55)'!$F$191:$F$202,"*340 لتر برستيج*",'[1]كشف حساب عميل (55)'!$E$191:$E$202)))</f>
        <v>0</v>
      </c>
      <c r="N1046" s="12">
        <f>SUMPRODUCT((SUMIF('[1]كشف حساب عميل (55)'!$F$191:$F$202,"*339 لتر برستيج*",'[1]كشف حساب عميل (55)'!$E$191:$E$202)))</f>
        <v>0</v>
      </c>
      <c r="O1046" s="12">
        <f>SUMPRODUCT((SUMIF('[1]كشف حساب عميل (55)'!$F$191:$F$202,"*320*",'[1]كشف حساب عميل (55)'!$E$191:$E$202)))</f>
        <v>0</v>
      </c>
      <c r="P1046" s="12">
        <f>SUMPRODUCT((SUMIF('[1]كشف حساب عميل (55)'!$F$191:$F$202,"*290*",'[1]كشف حساب عميل (55)'!$E$191:$E$202)))</f>
        <v>0</v>
      </c>
      <c r="Q1046" s="12">
        <f>SUMPRODUCT((SUMIF('[1]كشف حساب عميل (55)'!$F$191:$F$202,"*335 لتر اوسكار*",'[1]كشف حساب عميل (55)'!$E$191:$E$202)))</f>
        <v>0</v>
      </c>
      <c r="R1046" s="12">
        <f>SUMPRODUCT((SUMIF('[1]كشف حساب عميل (55)'!$F$191:$F$202,"*335 لتر برنسيسه*",'[1]كشف حساب عميل (55)'!$E$191:$E$202)))</f>
        <v>0</v>
      </c>
      <c r="S1046" s="12">
        <f>SUMPRODUCT((SUMIF('[1]كشف حساب عميل (55)'!$F$191:$F$202,"*328*",'[1]كشف حساب عميل (55)'!$E$191:$E$202)))</f>
        <v>0</v>
      </c>
      <c r="T1046" s="12">
        <f>SUMPRODUCT((SUMIF('[1]كشف حساب عميل (55)'!$F$191:$F$202,"*7 درج نوفرست*",'[1]كشف حساب عميل (55)'!$E$191:$E$202)))</f>
        <v>0</v>
      </c>
      <c r="U1046" s="12">
        <f>SUMPRODUCT((SUMIF('[1]كشف حساب عميل (55)'!$F$191:$F$202,"*6 درج نوفرست*",'[1]كشف حساب عميل (55)'!$E$191:$E$202)))</f>
        <v>0</v>
      </c>
      <c r="V1046" s="12">
        <f>SUMPRODUCT((SUMIF('[1]كشف حساب عميل (55)'!$F$191:$F$202,"*5 درج نوفرست*",'[1]كشف حساب عميل (55)'!$E$191:$E$202)))</f>
        <v>0</v>
      </c>
      <c r="W1046" s="12">
        <f>SUMPRODUCT((SUMIF('[1]كشف حساب عميل (55)'!$F$191:$F$202,"*6 درج معدل*",'[1]كشف حساب عميل (55)'!$E$191:$E$202)))</f>
        <v>0</v>
      </c>
      <c r="X1046" s="12">
        <f>SUMPRODUCT((SUMIF('[1]كشف حساب عميل (55)'!$F$191:$F$202,"*5 درج معدل*",'[1]كشف حساب عميل (55)'!$E$191:$E$202)))</f>
        <v>0</v>
      </c>
      <c r="Y1046" s="12">
        <f>SUMPRODUCT((SUMIF('[1]كشف حساب عميل (55)'!$F$191:$F$202,"*4 درج*",'[1]كشف حساب عميل (55)'!$E$191:$E$202)))</f>
        <v>0</v>
      </c>
      <c r="Z1046" s="12">
        <f t="shared" si="435"/>
        <v>0</v>
      </c>
    </row>
    <row r="1047" spans="1:26" ht="17.25" hidden="1" thickTop="1" thickBot="1">
      <c r="A1047" s="9" t="str">
        <f>'[1]عملاء الفرع'!$E$8</f>
        <v>كشف حساب عميل (55)</v>
      </c>
      <c r="B1047" s="13"/>
      <c r="C1047" s="11">
        <v>41244</v>
      </c>
      <c r="D1047" s="12">
        <f>SUMPRODUCT((SUMIF('[1]كشف حساب عميل (55)'!$F$204:$F$216,"*560*",'[1]كشف حساب عميل (55)'!$E$204:$E$216)))</f>
        <v>0</v>
      </c>
      <c r="E1047" s="12">
        <f>SUMPRODUCT((SUMIF('[1]كشف حساب عميل (55)'!$F$204:$F$216,"*510*",'[1]كشف حساب عميل (55)'!$E$204:$E$216)))</f>
        <v>0</v>
      </c>
      <c r="F1047" s="12">
        <f>SUMPRODUCT((SUMIF('[1]كشف حساب عميل (55)'!$F$204:$F$216,"*430 لتر نوفرست*",'[1]كشف حساب عميل (55)'!$E$204:$E$216)))</f>
        <v>0</v>
      </c>
      <c r="G1047" s="12">
        <f>SUMPRODUCT((SUMIF('[1]كشف حساب عميل (55)'!$F$204:$F$216,"*340 لتر نوفرست*",'[1]كشف حساب عميل (55)'!$E$204:$E$216)))</f>
        <v>0</v>
      </c>
      <c r="H1047" s="12">
        <f>SUMPRODUCT((SUMIF('[1]كشف حساب عميل (55)'!$F$204:$F$216,"*339 لتر نوفرست*",'[1]كشف حساب عميل (55)'!$E$204:$E$216)))</f>
        <v>0</v>
      </c>
      <c r="I1047" s="12">
        <f>SUMPRODUCT((SUMIF('[1]كشف حساب عميل (55)'!$F$204:$F$216,"*338*",'[1]كشف حساب عميل (55)'!$E$204:$E$216)))</f>
        <v>0</v>
      </c>
      <c r="J1047" s="12">
        <f>SUMPRODUCT((SUMIF('[1]كشف حساب عميل (55)'!$F$204:$F$216,"*330*",'[1]كشف حساب عميل (55)'!$E$204:$E$216)))</f>
        <v>0</v>
      </c>
      <c r="K1047" s="12">
        <f>SUMPRODUCT((SUMIF('[1]كشف حساب عميل (55)'!$F$204:$F$216,"*580*",'[1]كشف حساب عميل (55)'!$E$204:$E$216)))</f>
        <v>0</v>
      </c>
      <c r="L1047" s="12">
        <f>SUMPRODUCT((SUMIF('[1]كشف حساب عميل (55)'!$F$204:$F$216,"*430 لتر برستيج*",'[1]كشف حساب عميل (55)'!$E$204:$E$216)))</f>
        <v>0</v>
      </c>
      <c r="M1047" s="12">
        <f>SUMPRODUCT((SUMIF('[1]كشف حساب عميل (55)'!$F$204:$F$216,"*340 لتر برستيج*",'[1]كشف حساب عميل (55)'!$E$204:$E$216)))</f>
        <v>0</v>
      </c>
      <c r="N1047" s="12">
        <f>SUMPRODUCT((SUMIF('[1]كشف حساب عميل (55)'!$F$204:$F$216,"*339 لتر برستيج*",'[1]كشف حساب عميل (55)'!$E$204:$E$216)))</f>
        <v>0</v>
      </c>
      <c r="O1047" s="12">
        <f>SUMPRODUCT((SUMIF('[1]كشف حساب عميل (55)'!$F$204:$F$216,"*320*",'[1]كشف حساب عميل (55)'!$E$204:$E$216)))</f>
        <v>0</v>
      </c>
      <c r="P1047" s="12">
        <f>SUMPRODUCT((SUMIF('[1]كشف حساب عميل (55)'!$F$204:$F$216,"*290*",'[1]كشف حساب عميل (55)'!$E$204:$E$216)))</f>
        <v>0</v>
      </c>
      <c r="Q1047" s="12">
        <f>SUMPRODUCT((SUMIF('[1]كشف حساب عميل (55)'!$F$204:$F$216,"*335 لتر اوسكار*",'[1]كشف حساب عميل (55)'!$E$204:$E$216)))</f>
        <v>0</v>
      </c>
      <c r="R1047" s="12">
        <f>SUMPRODUCT((SUMIF('[1]كشف حساب عميل (55)'!$F$204:$F$216,"*335 لتر برنسيسه*",'[1]كشف حساب عميل (55)'!$E$204:$E$216)))</f>
        <v>0</v>
      </c>
      <c r="S1047" s="12">
        <f>SUMPRODUCT((SUMIF('[1]كشف حساب عميل (55)'!$F$204:$F$216,"*328*",'[1]كشف حساب عميل (55)'!$E$204:$E$216)))</f>
        <v>0</v>
      </c>
      <c r="T1047" s="12">
        <f>SUMPRODUCT((SUMIF('[1]كشف حساب عميل (55)'!$F$204:$F$216,"*7 درج نوفرست*",'[1]كشف حساب عميل (55)'!$E$204:$E$216)))</f>
        <v>0</v>
      </c>
      <c r="U1047" s="12">
        <f>SUMPRODUCT((SUMIF('[1]كشف حساب عميل (55)'!$F$204:$F$216,"*6 درج نوفرست*",'[1]كشف حساب عميل (55)'!$E$204:$E$216)))</f>
        <v>0</v>
      </c>
      <c r="V1047" s="12">
        <f>SUMPRODUCT((SUMIF('[1]كشف حساب عميل (55)'!$F$204:$F$216,"*5 درج نوفرست*",'[1]كشف حساب عميل (55)'!$E$204:$E$216)))</f>
        <v>0</v>
      </c>
      <c r="W1047" s="12">
        <f>SUMPRODUCT((SUMIF('[1]كشف حساب عميل (55)'!$F$204:$F$216,"*6 درج معدل*",'[1]كشف حساب عميل (55)'!$E$204:$E$216)))</f>
        <v>0</v>
      </c>
      <c r="X1047" s="12">
        <f>SUMPRODUCT((SUMIF('[1]كشف حساب عميل (55)'!$F$204:$F$216,"*5 درج معدل*",'[1]كشف حساب عميل (55)'!$E$204:$E$216)))</f>
        <v>0</v>
      </c>
      <c r="Y1047" s="12">
        <f>SUMPRODUCT((SUMIF('[1]كشف حساب عميل (55)'!$F$204:$F$216,"*4 درج*",'[1]كشف حساب عميل (55)'!$E$204:$E$216)))</f>
        <v>0</v>
      </c>
      <c r="Z1047" s="12">
        <f t="shared" si="435"/>
        <v>0</v>
      </c>
    </row>
    <row r="1048" spans="1:26" ht="17.25" hidden="1" thickTop="1" thickBot="1">
      <c r="A1048" s="9" t="str">
        <f>'[1]عملاء الفرع'!$E$8</f>
        <v>كشف حساب عميل (55)</v>
      </c>
      <c r="B1048" s="13"/>
      <c r="C1048" s="11" t="s">
        <v>29</v>
      </c>
      <c r="D1048" s="12">
        <f t="shared" ref="D1048" si="449">SUM(D1045:D1047)</f>
        <v>0</v>
      </c>
      <c r="E1048" s="12">
        <f t="shared" ref="E1048:Y1048" si="450">SUM(E1045:E1047)</f>
        <v>0</v>
      </c>
      <c r="F1048" s="12">
        <f t="shared" si="450"/>
        <v>0</v>
      </c>
      <c r="G1048" s="12">
        <f t="shared" si="450"/>
        <v>0</v>
      </c>
      <c r="H1048" s="12">
        <f t="shared" si="450"/>
        <v>0</v>
      </c>
      <c r="I1048" s="12">
        <f t="shared" si="450"/>
        <v>0</v>
      </c>
      <c r="J1048" s="12">
        <f t="shared" si="450"/>
        <v>0</v>
      </c>
      <c r="K1048" s="12">
        <f t="shared" si="450"/>
        <v>0</v>
      </c>
      <c r="L1048" s="12">
        <f t="shared" si="450"/>
        <v>0</v>
      </c>
      <c r="M1048" s="12">
        <f t="shared" si="450"/>
        <v>0</v>
      </c>
      <c r="N1048" s="12">
        <f t="shared" si="450"/>
        <v>0</v>
      </c>
      <c r="O1048" s="12">
        <f t="shared" si="450"/>
        <v>0</v>
      </c>
      <c r="P1048" s="12">
        <f t="shared" si="450"/>
        <v>0</v>
      </c>
      <c r="Q1048" s="12">
        <f t="shared" si="450"/>
        <v>0</v>
      </c>
      <c r="R1048" s="12">
        <f t="shared" si="450"/>
        <v>0</v>
      </c>
      <c r="S1048" s="12">
        <f t="shared" si="450"/>
        <v>0</v>
      </c>
      <c r="T1048" s="12">
        <f t="shared" si="450"/>
        <v>0</v>
      </c>
      <c r="U1048" s="12">
        <f t="shared" si="450"/>
        <v>0</v>
      </c>
      <c r="V1048" s="12">
        <f t="shared" si="450"/>
        <v>0</v>
      </c>
      <c r="W1048" s="12">
        <f t="shared" si="450"/>
        <v>0</v>
      </c>
      <c r="X1048" s="12">
        <f t="shared" si="450"/>
        <v>0</v>
      </c>
      <c r="Y1048" s="12">
        <f t="shared" si="450"/>
        <v>0</v>
      </c>
      <c r="Z1048" s="12">
        <f t="shared" si="435"/>
        <v>0</v>
      </c>
    </row>
    <row r="1049" spans="1:26" ht="17.25" hidden="1" thickTop="1" thickBot="1">
      <c r="A1049" s="9" t="str">
        <f>'[1]عملاء الفرع'!$E$8</f>
        <v>كشف حساب عميل (55)</v>
      </c>
      <c r="B1049" s="13"/>
      <c r="C1049" s="11" t="s">
        <v>30</v>
      </c>
      <c r="D1049" s="12">
        <f t="shared" ref="D1049:Y1049" si="451">SUM(D1048,D1044)</f>
        <v>0</v>
      </c>
      <c r="E1049" s="12">
        <f t="shared" si="451"/>
        <v>0</v>
      </c>
      <c r="F1049" s="12">
        <f t="shared" si="451"/>
        <v>0</v>
      </c>
      <c r="G1049" s="12">
        <f t="shared" si="451"/>
        <v>0</v>
      </c>
      <c r="H1049" s="12">
        <f t="shared" si="451"/>
        <v>0</v>
      </c>
      <c r="I1049" s="12">
        <f t="shared" si="451"/>
        <v>0</v>
      </c>
      <c r="J1049" s="12">
        <f t="shared" si="451"/>
        <v>0</v>
      </c>
      <c r="K1049" s="12">
        <f t="shared" si="451"/>
        <v>0</v>
      </c>
      <c r="L1049" s="12">
        <f t="shared" si="451"/>
        <v>0</v>
      </c>
      <c r="M1049" s="12">
        <f t="shared" si="451"/>
        <v>0</v>
      </c>
      <c r="N1049" s="12">
        <f t="shared" si="451"/>
        <v>0</v>
      </c>
      <c r="O1049" s="12">
        <f t="shared" si="451"/>
        <v>0</v>
      </c>
      <c r="P1049" s="12">
        <f t="shared" si="451"/>
        <v>0</v>
      </c>
      <c r="Q1049" s="12">
        <f t="shared" si="451"/>
        <v>0</v>
      </c>
      <c r="R1049" s="12">
        <f t="shared" si="451"/>
        <v>0</v>
      </c>
      <c r="S1049" s="12">
        <f t="shared" si="451"/>
        <v>0</v>
      </c>
      <c r="T1049" s="12">
        <f t="shared" si="451"/>
        <v>0</v>
      </c>
      <c r="U1049" s="12">
        <f t="shared" si="451"/>
        <v>0</v>
      </c>
      <c r="V1049" s="12">
        <f t="shared" si="451"/>
        <v>0</v>
      </c>
      <c r="W1049" s="12">
        <f t="shared" si="451"/>
        <v>0</v>
      </c>
      <c r="X1049" s="12">
        <f t="shared" si="451"/>
        <v>0</v>
      </c>
      <c r="Y1049" s="12">
        <f t="shared" si="451"/>
        <v>0</v>
      </c>
      <c r="Z1049" s="12">
        <f t="shared" si="435"/>
        <v>0</v>
      </c>
    </row>
    <row r="1050" spans="1:26" ht="17.25" hidden="1" thickTop="1" thickBot="1">
      <c r="A1050" s="9" t="str">
        <f>'[1]عملاء الفرع'!$E$8</f>
        <v>كشف حساب عميل (55)</v>
      </c>
      <c r="B1050" s="13"/>
      <c r="C1050" s="11" t="s">
        <v>31</v>
      </c>
      <c r="D1050" s="12">
        <f t="shared" ref="D1050:Y1050" si="452">SUM(D1049,D1040)</f>
        <v>0</v>
      </c>
      <c r="E1050" s="12">
        <f t="shared" si="452"/>
        <v>0</v>
      </c>
      <c r="F1050" s="12">
        <f t="shared" si="452"/>
        <v>0</v>
      </c>
      <c r="G1050" s="12">
        <f t="shared" si="452"/>
        <v>0</v>
      </c>
      <c r="H1050" s="12">
        <f t="shared" si="452"/>
        <v>0</v>
      </c>
      <c r="I1050" s="12">
        <f t="shared" si="452"/>
        <v>0</v>
      </c>
      <c r="J1050" s="12">
        <f t="shared" si="452"/>
        <v>0</v>
      </c>
      <c r="K1050" s="12">
        <f t="shared" si="452"/>
        <v>0</v>
      </c>
      <c r="L1050" s="12">
        <f t="shared" si="452"/>
        <v>0</v>
      </c>
      <c r="M1050" s="12">
        <f t="shared" si="452"/>
        <v>0</v>
      </c>
      <c r="N1050" s="12">
        <f t="shared" si="452"/>
        <v>0</v>
      </c>
      <c r="O1050" s="12">
        <f t="shared" si="452"/>
        <v>0</v>
      </c>
      <c r="P1050" s="12">
        <f t="shared" si="452"/>
        <v>0</v>
      </c>
      <c r="Q1050" s="12">
        <f t="shared" si="452"/>
        <v>0</v>
      </c>
      <c r="R1050" s="12">
        <f t="shared" si="452"/>
        <v>0</v>
      </c>
      <c r="S1050" s="12">
        <f t="shared" si="452"/>
        <v>0</v>
      </c>
      <c r="T1050" s="12">
        <f t="shared" si="452"/>
        <v>0</v>
      </c>
      <c r="U1050" s="12">
        <f t="shared" si="452"/>
        <v>0</v>
      </c>
      <c r="V1050" s="12">
        <f t="shared" si="452"/>
        <v>0</v>
      </c>
      <c r="W1050" s="12">
        <f t="shared" si="452"/>
        <v>0</v>
      </c>
      <c r="X1050" s="12">
        <f t="shared" si="452"/>
        <v>0</v>
      </c>
      <c r="Y1050" s="12">
        <f t="shared" si="452"/>
        <v>0</v>
      </c>
      <c r="Z1050" s="12">
        <f t="shared" si="435"/>
        <v>0</v>
      </c>
    </row>
    <row r="1051" spans="1:26" ht="17.25" thickTop="1" thickBot="1">
      <c r="A1051" s="9" t="str">
        <f>'[1]عملاء الفرع'!$E$9</f>
        <v>كشف حساب عميل (56)</v>
      </c>
      <c r="B1051" s="13"/>
      <c r="C1051" s="11">
        <v>40909</v>
      </c>
      <c r="D1051" s="12">
        <f>SUMPRODUCT((SUMIF('[1]كشف حساب عميل (56)'!$F$7:$F$37,"*560*",'[1]كشف حساب عميل (56)'!$E$7:$E$37)))</f>
        <v>0</v>
      </c>
      <c r="E1051" s="12">
        <f>SUMPRODUCT((SUMIF('[1]كشف حساب عميل (56)'!$F$7:$F$37,"*510*",'[1]كشف حساب عميل (56)'!$E$7:$E$37)))</f>
        <v>0</v>
      </c>
      <c r="F1051" s="12">
        <f>SUMPRODUCT((SUMIF('[1]كشف حساب عميل (56)'!$F$7:$F$37,"*430 لتر نوفرست*",'[1]كشف حساب عميل (56)'!$E$7:$E$37)))</f>
        <v>0</v>
      </c>
      <c r="G1051" s="12">
        <f>SUMPRODUCT((SUMIF('[1]كشف حساب عميل (56)'!$F$7:$F$37,"*340 لتر نوفرست*",'[1]كشف حساب عميل (56)'!$E$7:$E$37)))</f>
        <v>0</v>
      </c>
      <c r="H1051" s="12">
        <f>SUMPRODUCT((SUMIF('[1]كشف حساب عميل (56)'!$F$7:$F$37,"*339 لتر نوفرست*",'[1]كشف حساب عميل (56)'!$E$7:$E$37)))</f>
        <v>0</v>
      </c>
      <c r="I1051" s="12">
        <f>SUMPRODUCT((SUMIF('[1]كشف حساب عميل (56)'!$F$7:$F$37,"*338*",'[1]كشف حساب عميل (56)'!$E$7:$E$37)))</f>
        <v>0</v>
      </c>
      <c r="J1051" s="12">
        <f>SUMPRODUCT((SUMIF('[1]كشف حساب عميل (56)'!$F$7:$F$37,"*330*",'[1]كشف حساب عميل (56)'!$E$7:$E$37)))</f>
        <v>0</v>
      </c>
      <c r="K1051" s="12">
        <f>SUMPRODUCT((SUMIF('[1]كشف حساب عميل (56)'!$F$7:$F$37,"*580*",'[1]كشف حساب عميل (56)'!$E$7:$E$37)))</f>
        <v>0</v>
      </c>
      <c r="L1051" s="12">
        <f>SUMPRODUCT((SUMIF('[1]كشف حساب عميل (56)'!$F$7:$F$37,"*430 لتر برستيج*",'[1]كشف حساب عميل (56)'!$E$7:$E$37)))</f>
        <v>0</v>
      </c>
      <c r="M1051" s="12">
        <f>SUMPRODUCT((SUMIF('[1]كشف حساب عميل (56)'!$F$7:$F$37,"*340 لتر برستيج*",'[1]كشف حساب عميل (56)'!$E$7:$E$37)))</f>
        <v>0</v>
      </c>
      <c r="N1051" s="12">
        <f>SUMPRODUCT((SUMIF('[1]كشف حساب عميل (56)'!$F$7:$F$37,"*339 لتر برستيج*",'[1]كشف حساب عميل (56)'!$E$7:$E$37)))</f>
        <v>0</v>
      </c>
      <c r="O1051" s="12">
        <f>SUMPRODUCT((SUMIF('[1]كشف حساب عميل (56)'!$F$7:$F$37,"*320*",'[1]كشف حساب عميل (56)'!$E$7:$E$37)))</f>
        <v>0</v>
      </c>
      <c r="P1051" s="12">
        <f>SUMPRODUCT((SUMIF('[1]كشف حساب عميل (56)'!$F$7:$F$37,"*290*",'[1]كشف حساب عميل (56)'!$E$7:$E$37)))</f>
        <v>0</v>
      </c>
      <c r="Q1051" s="12">
        <f>SUMPRODUCT((SUMIF('[1]كشف حساب عميل (56)'!$F$7:$F$37,"*335 لتر اوسكار*",'[1]كشف حساب عميل (56)'!$E$7:$E$37)))</f>
        <v>0</v>
      </c>
      <c r="R1051" s="12">
        <f>SUMPRODUCT((SUMIF('[1]كشف حساب عميل (56)'!$F$7:$F$37,"*335 لتر برنسيسه*",'[1]كشف حساب عميل (56)'!$E$7:$E$37)))</f>
        <v>0</v>
      </c>
      <c r="S1051" s="12">
        <f>SUMPRODUCT((SUMIF('[1]كشف حساب عميل (56)'!$F$7:$F$37,"*328*",'[1]كشف حساب عميل (56)'!$E$7:$E$37)))</f>
        <v>0</v>
      </c>
      <c r="T1051" s="12">
        <f>SUMPRODUCT((SUMIF('[1]كشف حساب عميل (56)'!$F$7:$F$37,"*7 درج نوفرست*",'[1]كشف حساب عميل (56)'!$E$7:$E$37)))</f>
        <v>0</v>
      </c>
      <c r="U1051" s="12">
        <f>SUMPRODUCT((SUMIF('[1]كشف حساب عميل (56)'!$F$7:$F$37,"*6 درج نوفرست*",'[1]كشف حساب عميل (56)'!$E$7:$E$37)))</f>
        <v>0</v>
      </c>
      <c r="V1051" s="12">
        <f>SUMPRODUCT((SUMIF('[1]كشف حساب عميل (56)'!$F$7:$F$37,"*5 درج نوفرست*",'[1]كشف حساب عميل (56)'!$E$7:$E$37)))</f>
        <v>0</v>
      </c>
      <c r="W1051" s="12">
        <f>SUMPRODUCT((SUMIF('[1]كشف حساب عميل (56)'!$F$7:$F$37,"*6 درج معدل*",'[1]كشف حساب عميل (56)'!$E$7:$E$37)))</f>
        <v>0</v>
      </c>
      <c r="X1051" s="12">
        <f>SUMPRODUCT((SUMIF('[1]كشف حساب عميل (56)'!$F$7:$F$37,"*5 درج معدل*",'[1]كشف حساب عميل (56)'!$E$7:$E$37)))</f>
        <v>0</v>
      </c>
      <c r="Y1051" s="12">
        <f>SUMPRODUCT((SUMIF('[1]كشف حساب عميل (56)'!$F$7:$F$37,"*4 درج*",'[1]كشف حساب عميل (56)'!$E$7:$E$37)))</f>
        <v>0</v>
      </c>
      <c r="Z1051" s="12">
        <f t="shared" si="435"/>
        <v>0</v>
      </c>
    </row>
    <row r="1052" spans="1:26" ht="17.25" hidden="1" thickTop="1" thickBot="1">
      <c r="A1052" s="16" t="str">
        <f>'[1]عملاء الفرع'!$E$9</f>
        <v>كشف حساب عميل (56)</v>
      </c>
      <c r="B1052" s="10"/>
      <c r="C1052" s="11">
        <v>40940</v>
      </c>
      <c r="D1052" s="12">
        <f>SUMPRODUCT((SUMIF('[1]كشف حساب عميل (56)'!$F$39:$F$48,"*560*",'[1]كشف حساب عميل (56)'!$E$39:$E$48)))</f>
        <v>0</v>
      </c>
      <c r="E1052" s="12">
        <f>SUMPRODUCT((SUMIF('[1]كشف حساب عميل (56)'!$F$39:$F$48,"*510*",'[1]كشف حساب عميل (56)'!$E$39:$E$48)))</f>
        <v>0</v>
      </c>
      <c r="F1052" s="12">
        <f>SUMPRODUCT((SUMIF('[1]كشف حساب عميل (56)'!$F$39:$F$48,"*430 لتر نوفرست*",'[1]كشف حساب عميل (56)'!$E$39:$E$48)))</f>
        <v>0</v>
      </c>
      <c r="G1052" s="12">
        <f>SUMPRODUCT((SUMIF('[1]كشف حساب عميل (56)'!$F$39:$F$48,"*340 لتر نوفرست*",'[1]كشف حساب عميل (56)'!$E$39:$E$48)))</f>
        <v>0</v>
      </c>
      <c r="H1052" s="12">
        <f>SUMPRODUCT((SUMIF('[1]كشف حساب عميل (56)'!$F$39:$F$48,"*339 لتر نوفرست*",'[1]كشف حساب عميل (56)'!$E$39:$E$48)))</f>
        <v>0</v>
      </c>
      <c r="I1052" s="12">
        <f>SUMPRODUCT((SUMIF('[1]كشف حساب عميل (56)'!$F$39:$F$48,"*338*",'[1]كشف حساب عميل (56)'!$E$39:$E$48)))</f>
        <v>0</v>
      </c>
      <c r="J1052" s="12">
        <f>SUMPRODUCT((SUMIF('[1]كشف حساب عميل (56)'!$F$39:$F$48,"*330*",'[1]كشف حساب عميل (56)'!$E$39:$E$48)))</f>
        <v>0</v>
      </c>
      <c r="K1052" s="12">
        <f>SUMPRODUCT((SUMIF('[1]كشف حساب عميل (56)'!$F$39:$F$48,"*580*",'[1]كشف حساب عميل (56)'!$E$39:$E$48)))</f>
        <v>0</v>
      </c>
      <c r="L1052" s="12">
        <f>SUMPRODUCT((SUMIF('[1]كشف حساب عميل (56)'!$F$39:$F$48,"*430 لتر برستيج*",'[1]كشف حساب عميل (56)'!$E$39:$E$48)))</f>
        <v>0</v>
      </c>
      <c r="M1052" s="12">
        <f>SUMPRODUCT((SUMIF('[1]كشف حساب عميل (56)'!$F$39:$F$48,"*340 لتر برستيج*",'[1]كشف حساب عميل (56)'!$E$39:$E$48)))</f>
        <v>0</v>
      </c>
      <c r="N1052" s="12">
        <f>SUMPRODUCT((SUMIF('[1]كشف حساب عميل (56)'!$F$39:$F$48,"*339 لتر برستيج*",'[1]كشف حساب عميل (56)'!$E$39:$E$48)))</f>
        <v>0</v>
      </c>
      <c r="O1052" s="12">
        <f>SUMPRODUCT((SUMIF('[1]كشف حساب عميل (56)'!$F$39:$F$48,"*320*",'[1]كشف حساب عميل (56)'!$E$39:$E$48)))</f>
        <v>0</v>
      </c>
      <c r="P1052" s="12">
        <f>SUMPRODUCT((SUMIF('[1]كشف حساب عميل (56)'!$F$39:$F$48,"*290*",'[1]كشف حساب عميل (56)'!$E$39:$E$48)))</f>
        <v>0</v>
      </c>
      <c r="Q1052" s="12">
        <f>SUMPRODUCT((SUMIF('[1]كشف حساب عميل (56)'!$F$39:$F$48,"*335 لتر اوسكار*",'[1]كشف حساب عميل (56)'!$E$39:$E$48)))</f>
        <v>0</v>
      </c>
      <c r="R1052" s="12">
        <f>SUMPRODUCT((SUMIF('[1]كشف حساب عميل (56)'!$F$39:$F$48,"*335 لتر برنسيسه*",'[1]كشف حساب عميل (56)'!$E$39:$E$48)))</f>
        <v>0</v>
      </c>
      <c r="S1052" s="12">
        <f>SUMPRODUCT((SUMIF('[1]كشف حساب عميل (56)'!$F$39:$F$48,"*328*",'[1]كشف حساب عميل (56)'!$E$39:$E$48)))</f>
        <v>0</v>
      </c>
      <c r="T1052" s="12">
        <f>SUMPRODUCT((SUMIF('[1]كشف حساب عميل (56)'!$F$39:$F$48,"*7 درج نوفرست*",'[1]كشف حساب عميل (56)'!$E$39:$E$48)))</f>
        <v>0</v>
      </c>
      <c r="U1052" s="12">
        <f>SUMPRODUCT((SUMIF('[1]كشف حساب عميل (56)'!$F$39:$F$48,"*6 درج نوفرست*",'[1]كشف حساب عميل (56)'!$E$39:$E$48)))</f>
        <v>0</v>
      </c>
      <c r="V1052" s="12">
        <f>SUMPRODUCT((SUMIF('[1]كشف حساب عميل (56)'!$F$39:$F$48,"*5 درج نوفرست*",'[1]كشف حساب عميل (56)'!$E$39:$E$48)))</f>
        <v>0</v>
      </c>
      <c r="W1052" s="12">
        <f>SUMPRODUCT((SUMIF('[1]كشف حساب عميل (56)'!$F$39:$F$48,"*6 درج معدل*",'[1]كشف حساب عميل (56)'!$E$39:$E$48)))</f>
        <v>0</v>
      </c>
      <c r="X1052" s="12">
        <f>SUMPRODUCT((SUMIF('[1]كشف حساب عميل (56)'!$F$39:$F$48,"*5 درج معدل*",'[1]كشف حساب عميل (56)'!$E$39:$E$48)))</f>
        <v>0</v>
      </c>
      <c r="Y1052" s="12">
        <f>SUMPRODUCT((SUMIF('[1]كشف حساب عميل (56)'!$F$39:$F$48,"*4 درج*",'[1]كشف حساب عميل (56)'!$E$39:$E$48)))</f>
        <v>0</v>
      </c>
      <c r="Z1052" s="12">
        <f t="shared" si="435"/>
        <v>0</v>
      </c>
    </row>
    <row r="1053" spans="1:26" ht="17.25" hidden="1" thickTop="1" thickBot="1">
      <c r="A1053" s="9" t="str">
        <f>'[1]عملاء الفرع'!$E$9</f>
        <v>كشف حساب عميل (56)</v>
      </c>
      <c r="B1053" s="13"/>
      <c r="C1053" s="11">
        <v>40969</v>
      </c>
      <c r="D1053" s="12">
        <f>SUMPRODUCT((SUMIF('[1]كشف حساب عميل (56)'!$F$50:$F$60,"*560*",'[1]كشف حساب عميل (56)'!$E$50:$E$60)))</f>
        <v>0</v>
      </c>
      <c r="E1053" s="12">
        <f>SUMPRODUCT((SUMIF('[1]كشف حساب عميل (56)'!$F$50:$F$60,"*510*",'[1]كشف حساب عميل (56)'!$E$50:$E$60)))</f>
        <v>0</v>
      </c>
      <c r="F1053" s="12">
        <f>SUMPRODUCT((SUMIF('[1]كشف حساب عميل (56)'!$F$50:$F$60,"*430 لتر نوفرست*",'[1]كشف حساب عميل (56)'!$E$50:$E$60)))</f>
        <v>0</v>
      </c>
      <c r="G1053" s="12">
        <f>SUMPRODUCT((SUMIF('[1]كشف حساب عميل (56)'!$F$50:$F$60,"*340 لتر نوفرست*",'[1]كشف حساب عميل (56)'!$E$50:$E$60)))</f>
        <v>0</v>
      </c>
      <c r="H1053" s="12">
        <f>SUMPRODUCT((SUMIF('[1]كشف حساب عميل (56)'!$F$50:$F$60,"*339 لتر نوفرست*",'[1]كشف حساب عميل (56)'!$E$50:$E$60)))</f>
        <v>0</v>
      </c>
      <c r="I1053" s="12">
        <f>SUMPRODUCT((SUMIF('[1]كشف حساب عميل (56)'!$F$50:$F$60,"*338*",'[1]كشف حساب عميل (56)'!$E$50:$E$60)))</f>
        <v>0</v>
      </c>
      <c r="J1053" s="12">
        <f>SUMPRODUCT((SUMIF('[1]كشف حساب عميل (56)'!$F$50:$F$60,"*330*",'[1]كشف حساب عميل (56)'!$E$50:$E$60)))</f>
        <v>0</v>
      </c>
      <c r="K1053" s="12">
        <f>SUMPRODUCT((SUMIF('[1]كشف حساب عميل (56)'!$F$50:$F$60,"*580*",'[1]كشف حساب عميل (56)'!$E$50:$E$60)))</f>
        <v>0</v>
      </c>
      <c r="L1053" s="12">
        <f>SUMPRODUCT((SUMIF('[1]كشف حساب عميل (56)'!$F$50:$F$60,"*430 لتر برستيج*",'[1]كشف حساب عميل (56)'!$E$50:$E$60)))</f>
        <v>0</v>
      </c>
      <c r="M1053" s="12">
        <f>SUMPRODUCT((SUMIF('[1]كشف حساب عميل (56)'!$F$50:$F$60,"*340 لتر برستيج*",'[1]كشف حساب عميل (56)'!$E$50:$E$60)))</f>
        <v>0</v>
      </c>
      <c r="N1053" s="12">
        <f>SUMPRODUCT((SUMIF('[1]كشف حساب عميل (56)'!$F$50:$F$60,"*339 لتر برستيج*",'[1]كشف حساب عميل (56)'!$E$50:$E$60)))</f>
        <v>0</v>
      </c>
      <c r="O1053" s="12">
        <f>SUMPRODUCT((SUMIF('[1]كشف حساب عميل (56)'!$F$50:$F$60,"*320*",'[1]كشف حساب عميل (56)'!$E$50:$E$60)))</f>
        <v>0</v>
      </c>
      <c r="P1053" s="12">
        <f>SUMPRODUCT((SUMIF('[1]كشف حساب عميل (56)'!$F$50:$F$60,"*290*",'[1]كشف حساب عميل (56)'!$E$50:$E$60)))</f>
        <v>0</v>
      </c>
      <c r="Q1053" s="12">
        <f>SUMPRODUCT((SUMIF('[1]كشف حساب عميل (56)'!$F$50:$F$60,"*335 لتر اوسكار*",'[1]كشف حساب عميل (56)'!$E$50:$E$60)))</f>
        <v>0</v>
      </c>
      <c r="R1053" s="12">
        <f>SUMPRODUCT((SUMIF('[1]كشف حساب عميل (56)'!$F$50:$F$60,"*335 لتر برنسيسه*",'[1]كشف حساب عميل (56)'!$E$50:$E$60)))</f>
        <v>0</v>
      </c>
      <c r="S1053" s="12">
        <f>SUMPRODUCT((SUMIF('[1]كشف حساب عميل (56)'!$F$50:$F$60,"*328*",'[1]كشف حساب عميل (56)'!$E$50:$E$60)))</f>
        <v>0</v>
      </c>
      <c r="T1053" s="12">
        <f>SUMPRODUCT((SUMIF('[1]كشف حساب عميل (56)'!$F$50:$F$60,"*7 درج نوفرست*",'[1]كشف حساب عميل (56)'!$E$50:$E$60)))</f>
        <v>0</v>
      </c>
      <c r="U1053" s="12">
        <f>SUMPRODUCT((SUMIF('[1]كشف حساب عميل (56)'!$F$50:$F$60,"*6 درج نوفرست*",'[1]كشف حساب عميل (56)'!$E$50:$E$60)))</f>
        <v>0</v>
      </c>
      <c r="V1053" s="12">
        <f>SUMPRODUCT((SUMIF('[1]كشف حساب عميل (56)'!$F$50:$F$60,"*5 درج نوفرست*",'[1]كشف حساب عميل (56)'!$E$50:$E$60)))</f>
        <v>0</v>
      </c>
      <c r="W1053" s="12">
        <f>SUMPRODUCT((SUMIF('[1]كشف حساب عميل (56)'!$F$50:$F$60,"*6 درج معدل*",'[1]كشف حساب عميل (56)'!$E$50:$E$60)))</f>
        <v>0</v>
      </c>
      <c r="X1053" s="12">
        <f>SUMPRODUCT((SUMIF('[1]كشف حساب عميل (56)'!$F$50:$F$60,"*5 درج معدل*",'[1]كشف حساب عميل (56)'!$E$50:$E$60)))</f>
        <v>0</v>
      </c>
      <c r="Y1053" s="12">
        <f>SUMPRODUCT((SUMIF('[1]كشف حساب عميل (56)'!$F$50:$F$60,"*4 درج*",'[1]كشف حساب عميل (56)'!$E$50:$E$60)))</f>
        <v>0</v>
      </c>
      <c r="Z1053" s="12">
        <f t="shared" si="435"/>
        <v>0</v>
      </c>
    </row>
    <row r="1054" spans="1:26" ht="17.25" hidden="1" thickTop="1" thickBot="1">
      <c r="A1054" s="9" t="str">
        <f>'[1]عملاء الفرع'!$E$9</f>
        <v>كشف حساب عميل (56)</v>
      </c>
      <c r="B1054" s="13"/>
      <c r="C1054" s="11" t="s">
        <v>25</v>
      </c>
      <c r="D1054" s="12">
        <f t="shared" ref="D1054" si="453">SUM(D1051:D1053)</f>
        <v>0</v>
      </c>
      <c r="E1054" s="12">
        <f t="shared" ref="E1054:Y1054" si="454">SUM(E1051:E1053)</f>
        <v>0</v>
      </c>
      <c r="F1054" s="12">
        <f t="shared" si="454"/>
        <v>0</v>
      </c>
      <c r="G1054" s="12">
        <f t="shared" si="454"/>
        <v>0</v>
      </c>
      <c r="H1054" s="12">
        <f t="shared" si="454"/>
        <v>0</v>
      </c>
      <c r="I1054" s="12">
        <f t="shared" si="454"/>
        <v>0</v>
      </c>
      <c r="J1054" s="12">
        <f t="shared" si="454"/>
        <v>0</v>
      </c>
      <c r="K1054" s="12">
        <f t="shared" si="454"/>
        <v>0</v>
      </c>
      <c r="L1054" s="12">
        <f t="shared" si="454"/>
        <v>0</v>
      </c>
      <c r="M1054" s="12">
        <f t="shared" si="454"/>
        <v>0</v>
      </c>
      <c r="N1054" s="12">
        <f t="shared" si="454"/>
        <v>0</v>
      </c>
      <c r="O1054" s="12">
        <f t="shared" si="454"/>
        <v>0</v>
      </c>
      <c r="P1054" s="12">
        <f t="shared" si="454"/>
        <v>0</v>
      </c>
      <c r="Q1054" s="12">
        <f t="shared" si="454"/>
        <v>0</v>
      </c>
      <c r="R1054" s="12">
        <f t="shared" si="454"/>
        <v>0</v>
      </c>
      <c r="S1054" s="12">
        <f t="shared" si="454"/>
        <v>0</v>
      </c>
      <c r="T1054" s="12">
        <f t="shared" si="454"/>
        <v>0</v>
      </c>
      <c r="U1054" s="12">
        <f t="shared" si="454"/>
        <v>0</v>
      </c>
      <c r="V1054" s="12">
        <f t="shared" si="454"/>
        <v>0</v>
      </c>
      <c r="W1054" s="12">
        <f t="shared" si="454"/>
        <v>0</v>
      </c>
      <c r="X1054" s="12">
        <f t="shared" si="454"/>
        <v>0</v>
      </c>
      <c r="Y1054" s="12">
        <f t="shared" si="454"/>
        <v>0</v>
      </c>
      <c r="Z1054" s="12">
        <f t="shared" si="435"/>
        <v>0</v>
      </c>
    </row>
    <row r="1055" spans="1:26" ht="17.25" hidden="1" thickTop="1" thickBot="1">
      <c r="A1055" s="9" t="str">
        <f>'[1]عملاء الفرع'!$E$9</f>
        <v>كشف حساب عميل (56)</v>
      </c>
      <c r="B1055" s="13"/>
      <c r="C1055" s="11">
        <v>41000</v>
      </c>
      <c r="D1055" s="12">
        <f>SUMPRODUCT((SUMIF('[1]كشف حساب عميل (56)'!$F$62:$F$72,"*560*",'[1]كشف حساب عميل (56)'!$E$62:$E$72)))</f>
        <v>0</v>
      </c>
      <c r="E1055" s="12">
        <f>SUMPRODUCT((SUMIF('[1]كشف حساب عميل (56)'!$F$62:$F$72,"*510*",'[1]كشف حساب عميل (56)'!$E$62:$E$72)))</f>
        <v>0</v>
      </c>
      <c r="F1055" s="12">
        <f>SUMPRODUCT((SUMIF('[1]كشف حساب عميل (56)'!$F$62:$F$72,"*430 لتر نوفرست*",'[1]كشف حساب عميل (56)'!$E$62:$E$72)))</f>
        <v>0</v>
      </c>
      <c r="G1055" s="12">
        <f>SUMPRODUCT((SUMIF('[1]كشف حساب عميل (56)'!$F$62:$F$72,"*340 لتر نوفرست*",'[1]كشف حساب عميل (56)'!$E$62:$E$72)))</f>
        <v>0</v>
      </c>
      <c r="H1055" s="12">
        <f>SUMPRODUCT((SUMIF('[1]كشف حساب عميل (56)'!$F$62:$F$72,"*339 لتر نوفرست*",'[1]كشف حساب عميل (56)'!$E$62:$E$72)))</f>
        <v>0</v>
      </c>
      <c r="I1055" s="12">
        <f>SUMPRODUCT((SUMIF('[1]كشف حساب عميل (56)'!$F$62:$F$72,"*338*",'[1]كشف حساب عميل (56)'!$E$62:$E$72)))</f>
        <v>0</v>
      </c>
      <c r="J1055" s="12">
        <f>SUMPRODUCT((SUMIF('[1]كشف حساب عميل (56)'!$F$62:$F$72,"*330*",'[1]كشف حساب عميل (56)'!$E$62:$E$72)))</f>
        <v>0</v>
      </c>
      <c r="K1055" s="12">
        <f>SUMPRODUCT((SUMIF('[1]كشف حساب عميل (56)'!$F$62:$F$72,"*580*",'[1]كشف حساب عميل (56)'!$E$62:$E$72)))</f>
        <v>0</v>
      </c>
      <c r="L1055" s="12">
        <f>SUMPRODUCT((SUMIF('[1]كشف حساب عميل (56)'!$F$62:$F$72,"*430 لتر برستيج*",'[1]كشف حساب عميل (56)'!$E$62:$E$72)))</f>
        <v>0</v>
      </c>
      <c r="M1055" s="12">
        <f>SUMPRODUCT((SUMIF('[1]كشف حساب عميل (56)'!$F$62:$F$72,"*340 لتر برستيج*",'[1]كشف حساب عميل (56)'!$E$62:$E$72)))</f>
        <v>0</v>
      </c>
      <c r="N1055" s="12">
        <f>SUMPRODUCT((SUMIF('[1]كشف حساب عميل (56)'!$F$62:$F$72,"*339 لتر برستيج*",'[1]كشف حساب عميل (56)'!$E$62:$E$72)))</f>
        <v>0</v>
      </c>
      <c r="O1055" s="12">
        <f>SUMPRODUCT((SUMIF('[1]كشف حساب عميل (56)'!$F$62:$F$72,"*320*",'[1]كشف حساب عميل (56)'!$E$62:$E$72)))</f>
        <v>0</v>
      </c>
      <c r="P1055" s="12">
        <f>SUMPRODUCT((SUMIF('[1]كشف حساب عميل (56)'!$F$62:$F$72,"*290*",'[1]كشف حساب عميل (56)'!$E$62:$E$72)))</f>
        <v>0</v>
      </c>
      <c r="Q1055" s="12">
        <f>SUMPRODUCT((SUMIF('[1]كشف حساب عميل (56)'!$F$62:$F$72,"*335 لتر اوسكار*",'[1]كشف حساب عميل (56)'!$E$62:$E$72)))</f>
        <v>0</v>
      </c>
      <c r="R1055" s="12">
        <f>SUMPRODUCT((SUMIF('[1]كشف حساب عميل (56)'!$F$62:$F$72,"*335 لتر برنسيسه*",'[1]كشف حساب عميل (56)'!$E$62:$E$72)))</f>
        <v>0</v>
      </c>
      <c r="S1055" s="12">
        <f>SUMPRODUCT((SUMIF('[1]كشف حساب عميل (56)'!$F$62:$F$72,"*328*",'[1]كشف حساب عميل (56)'!$E$62:$E$72)))</f>
        <v>0</v>
      </c>
      <c r="T1055" s="12">
        <f>SUMPRODUCT((SUMIF('[1]كشف حساب عميل (56)'!$F$62:$F$72,"*7 درج نوفرست*",'[1]كشف حساب عميل (56)'!$E$62:$E$72)))</f>
        <v>0</v>
      </c>
      <c r="U1055" s="12">
        <f>SUMPRODUCT((SUMIF('[1]كشف حساب عميل (56)'!$F$62:$F$72,"*6 درج نوفرست*",'[1]كشف حساب عميل (56)'!$E$62:$E$72)))</f>
        <v>0</v>
      </c>
      <c r="V1055" s="12">
        <f>SUMPRODUCT((SUMIF('[1]كشف حساب عميل (56)'!$F$62:$F$72,"*5 درج نوفرست*",'[1]كشف حساب عميل (56)'!$E$62:$E$72)))</f>
        <v>0</v>
      </c>
      <c r="W1055" s="12">
        <f>SUMPRODUCT((SUMIF('[1]كشف حساب عميل (56)'!$F$62:$F$72,"*6 درج معدل*",'[1]كشف حساب عميل (56)'!$E$62:$E$72)))</f>
        <v>0</v>
      </c>
      <c r="X1055" s="12">
        <f>SUMPRODUCT((SUMIF('[1]كشف حساب عميل (56)'!$F$62:$F$72,"*5 درج معدل*",'[1]كشف حساب عميل (56)'!$E$62:$E$72)))</f>
        <v>0</v>
      </c>
      <c r="Y1055" s="12">
        <f>SUMPRODUCT((SUMIF('[1]كشف حساب عميل (56)'!$F$62:$F$72,"*4 درج*",'[1]كشف حساب عميل (56)'!$E$62:$E$72)))</f>
        <v>0</v>
      </c>
      <c r="Z1055" s="12">
        <f t="shared" si="435"/>
        <v>0</v>
      </c>
    </row>
    <row r="1056" spans="1:26" ht="17.25" hidden="1" thickTop="1" thickBot="1">
      <c r="A1056" s="9" t="str">
        <f>'[1]عملاء الفرع'!$E$9</f>
        <v>كشف حساب عميل (56)</v>
      </c>
      <c r="B1056" s="13"/>
      <c r="C1056" s="11">
        <v>41030</v>
      </c>
      <c r="D1056" s="12">
        <f>SUMPRODUCT((SUMIF('[1]كشف حساب عميل (56)'!$F$74:$F$84,"*560*",'[1]كشف حساب عميل (56)'!$E$74:$E$84)))</f>
        <v>0</v>
      </c>
      <c r="E1056" s="12">
        <f>SUMPRODUCT((SUMIF('[1]كشف حساب عميل (56)'!$F$74:$F$84,"*510*",'[1]كشف حساب عميل (56)'!$E$74:$E$84)))</f>
        <v>0</v>
      </c>
      <c r="F1056" s="12">
        <f>SUMPRODUCT((SUMIF('[1]كشف حساب عميل (56)'!$F$74:$F$84,"*430 لتر نوفرست*",'[1]كشف حساب عميل (56)'!$E$74:$E$84)))</f>
        <v>0</v>
      </c>
      <c r="G1056" s="12">
        <f>SUMPRODUCT((SUMIF('[1]كشف حساب عميل (56)'!$F$74:$F$84,"*340 لتر نوفرست*",'[1]كشف حساب عميل (56)'!$E$74:$E$84)))</f>
        <v>0</v>
      </c>
      <c r="H1056" s="12">
        <f>SUMPRODUCT((SUMIF('[1]كشف حساب عميل (56)'!$F$74:$F$84,"*339 لتر نوفرست*",'[1]كشف حساب عميل (56)'!$E$74:$E$84)))</f>
        <v>0</v>
      </c>
      <c r="I1056" s="12">
        <f>SUMPRODUCT((SUMIF('[1]كشف حساب عميل (56)'!$F$74:$F$84,"*338*",'[1]كشف حساب عميل (56)'!$E$74:$E$84)))</f>
        <v>0</v>
      </c>
      <c r="J1056" s="12">
        <f>SUMPRODUCT((SUMIF('[1]كشف حساب عميل (56)'!$F$74:$F$84,"*330*",'[1]كشف حساب عميل (56)'!$E$74:$E$84)))</f>
        <v>0</v>
      </c>
      <c r="K1056" s="12">
        <f>SUMPRODUCT((SUMIF('[1]كشف حساب عميل (56)'!$F$74:$F$84,"*580*",'[1]كشف حساب عميل (56)'!$E$74:$E$84)))</f>
        <v>0</v>
      </c>
      <c r="L1056" s="12">
        <f>SUMPRODUCT((SUMIF('[1]كشف حساب عميل (56)'!$F$74:$F$84,"*430 لتر برستيج*",'[1]كشف حساب عميل (56)'!$E$74:$E$84)))</f>
        <v>0</v>
      </c>
      <c r="M1056" s="12">
        <f>SUMPRODUCT((SUMIF('[1]كشف حساب عميل (56)'!$F$74:$F$84,"*340 لتر برستيج*",'[1]كشف حساب عميل (56)'!$E$74:$E$84)))</f>
        <v>0</v>
      </c>
      <c r="N1056" s="12">
        <f>SUMPRODUCT((SUMIF('[1]كشف حساب عميل (56)'!$F$74:$F$84,"*339 لتر برستيج*",'[1]كشف حساب عميل (56)'!$E$74:$E$84)))</f>
        <v>0</v>
      </c>
      <c r="O1056" s="12">
        <f>SUMPRODUCT((SUMIF('[1]كشف حساب عميل (56)'!$F$74:$F$84,"*320*",'[1]كشف حساب عميل (56)'!$E$74:$E$84)))</f>
        <v>0</v>
      </c>
      <c r="P1056" s="12">
        <f>SUMPRODUCT((SUMIF('[1]كشف حساب عميل (56)'!$F$74:$F$84,"*290*",'[1]كشف حساب عميل (56)'!$E$74:$E$84)))</f>
        <v>0</v>
      </c>
      <c r="Q1056" s="12">
        <f>SUMPRODUCT((SUMIF('[1]كشف حساب عميل (56)'!$F$74:$F$84,"*335 لتر اوسكار*",'[1]كشف حساب عميل (56)'!$E$74:$E$84)))</f>
        <v>0</v>
      </c>
      <c r="R1056" s="12">
        <f>SUMPRODUCT((SUMIF('[1]كشف حساب عميل (56)'!$F$74:$F$84,"*335 لتر برنسيسه*",'[1]كشف حساب عميل (56)'!$E$74:$E$84)))</f>
        <v>0</v>
      </c>
      <c r="S1056" s="12">
        <f>SUMPRODUCT((SUMIF('[1]كشف حساب عميل (56)'!$F$74:$F$84,"*328*",'[1]كشف حساب عميل (56)'!$E$74:$E$84)))</f>
        <v>0</v>
      </c>
      <c r="T1056" s="12">
        <f>SUMPRODUCT((SUMIF('[1]كشف حساب عميل (56)'!$F$74:$F$84,"*7 درج نوفرست*",'[1]كشف حساب عميل (56)'!$E$74:$E$84)))</f>
        <v>0</v>
      </c>
      <c r="U1056" s="12">
        <f>SUMPRODUCT((SUMIF('[1]كشف حساب عميل (56)'!$F$74:$F$84,"*6 درج نوفرست*",'[1]كشف حساب عميل (56)'!$E$74:$E$84)))</f>
        <v>0</v>
      </c>
      <c r="V1056" s="12">
        <f>SUMPRODUCT((SUMIF('[1]كشف حساب عميل (56)'!$F$74:$F$84,"*5 درج نوفرست*",'[1]كشف حساب عميل (56)'!$E$74:$E$84)))</f>
        <v>0</v>
      </c>
      <c r="W1056" s="12">
        <f>SUMPRODUCT((SUMIF('[1]كشف حساب عميل (56)'!$F$74:$F$84,"*6 درج معدل*",'[1]كشف حساب عميل (56)'!$E$74:$E$84)))</f>
        <v>0</v>
      </c>
      <c r="X1056" s="12">
        <f>SUMPRODUCT((SUMIF('[1]كشف حساب عميل (56)'!$F$74:$F$84,"*5 درج معدل*",'[1]كشف حساب عميل (56)'!$E$74:$E$84)))</f>
        <v>0</v>
      </c>
      <c r="Y1056" s="12">
        <f>SUMPRODUCT((SUMIF('[1]كشف حساب عميل (56)'!$F$74:$F$84,"*4 درج*",'[1]كشف حساب عميل (56)'!$E$74:$E$84)))</f>
        <v>0</v>
      </c>
      <c r="Z1056" s="12">
        <f t="shared" si="435"/>
        <v>0</v>
      </c>
    </row>
    <row r="1057" spans="1:26" ht="17.25" hidden="1" thickTop="1" thickBot="1">
      <c r="A1057" s="17" t="str">
        <f>'[1]عملاء الفرع'!$E$9</f>
        <v>كشف حساب عميل (56)</v>
      </c>
      <c r="B1057" s="14"/>
      <c r="C1057" s="15">
        <v>41061</v>
      </c>
      <c r="D1057" s="12">
        <f>SUMPRODUCT((SUMIF('[1]كشف حساب عميل (56)'!$F$86:$F$96,"*560*",'[1]كشف حساب عميل (56)'!$E$86:$E$96)))</f>
        <v>0</v>
      </c>
      <c r="E1057" s="12">
        <f>SUMPRODUCT((SUMIF('[1]كشف حساب عميل (56)'!$F$86:$F$96,"*510*",'[1]كشف حساب عميل (56)'!$E$86:$E$96)))</f>
        <v>0</v>
      </c>
      <c r="F1057" s="12">
        <f>SUMPRODUCT((SUMIF('[1]كشف حساب عميل (56)'!$F$86:$F$96,"*430 لتر نوفرست*",'[1]كشف حساب عميل (56)'!$E$86:$E$96)))</f>
        <v>0</v>
      </c>
      <c r="G1057" s="12">
        <f>SUMPRODUCT((SUMIF('[1]كشف حساب عميل (56)'!$F$86:$F$96,"*340 لتر نوفرست*",'[1]كشف حساب عميل (56)'!$E$86:$E$96)))</f>
        <v>0</v>
      </c>
      <c r="H1057" s="12">
        <f>SUMPRODUCT((SUMIF('[1]كشف حساب عميل (56)'!$F$86:$F$96,"*339 لتر نوفرست*",'[1]كشف حساب عميل (56)'!$E$86:$E$96)))</f>
        <v>0</v>
      </c>
      <c r="I1057" s="12">
        <f>SUMPRODUCT((SUMIF('[1]كشف حساب عميل (56)'!$F$86:$F$96,"*338*",'[1]كشف حساب عميل (56)'!$E$86:$E$96)))</f>
        <v>0</v>
      </c>
      <c r="J1057" s="12">
        <f>SUMPRODUCT((SUMIF('[1]كشف حساب عميل (56)'!$F$86:$F$96,"*330*",'[1]كشف حساب عميل (56)'!$E$86:$E$96)))</f>
        <v>0</v>
      </c>
      <c r="K1057" s="12">
        <f>SUMPRODUCT((SUMIF('[1]كشف حساب عميل (56)'!$F$86:$F$96,"*580*",'[1]كشف حساب عميل (56)'!$E$86:$E$96)))</f>
        <v>0</v>
      </c>
      <c r="L1057" s="12">
        <f>SUMPRODUCT((SUMIF('[1]كشف حساب عميل (56)'!$F$86:$F$96,"*430 لتر برستيج*",'[1]كشف حساب عميل (56)'!$E$86:$E$96)))</f>
        <v>0</v>
      </c>
      <c r="M1057" s="12">
        <f>SUMPRODUCT((SUMIF('[1]كشف حساب عميل (56)'!$F$86:$F$96,"*340 لتر برستيج*",'[1]كشف حساب عميل (56)'!$E$86:$E$96)))</f>
        <v>0</v>
      </c>
      <c r="N1057" s="12">
        <f>SUMPRODUCT((SUMIF('[1]كشف حساب عميل (56)'!$F$86:$F$96,"*339 لتر برستيج*",'[1]كشف حساب عميل (56)'!$E$86:$E$96)))</f>
        <v>0</v>
      </c>
      <c r="O1057" s="12">
        <f>SUMPRODUCT((SUMIF('[1]كشف حساب عميل (56)'!$F$86:$F$96,"*320*",'[1]كشف حساب عميل (56)'!$E$86:$E$96)))</f>
        <v>0</v>
      </c>
      <c r="P1057" s="12">
        <f>SUMPRODUCT((SUMIF('[1]كشف حساب عميل (56)'!$F$86:$F$96,"*290*",'[1]كشف حساب عميل (56)'!$E$86:$E$96)))</f>
        <v>0</v>
      </c>
      <c r="Q1057" s="12">
        <f>SUMPRODUCT((SUMIF('[1]كشف حساب عميل (56)'!$F$86:$F$96,"*335 لتر اوسكار*",'[1]كشف حساب عميل (56)'!$E$86:$E$96)))</f>
        <v>0</v>
      </c>
      <c r="R1057" s="12">
        <f>SUMPRODUCT((SUMIF('[1]كشف حساب عميل (56)'!$F$86:$F$96,"*335 لتر برنسيسه*",'[1]كشف حساب عميل (56)'!$E$86:$E$96)))</f>
        <v>0</v>
      </c>
      <c r="S1057" s="12">
        <f>SUMPRODUCT((SUMIF('[1]كشف حساب عميل (56)'!$F$86:$F$96,"*328*",'[1]كشف حساب عميل (56)'!$E$86:$E$96)))</f>
        <v>0</v>
      </c>
      <c r="T1057" s="12">
        <f>SUMPRODUCT((SUMIF('[1]كشف حساب عميل (56)'!$F$86:$F$96,"*7 درج نوفرست*",'[1]كشف حساب عميل (56)'!$E$86:$E$96)))</f>
        <v>0</v>
      </c>
      <c r="U1057" s="12">
        <f>SUMPRODUCT((SUMIF('[1]كشف حساب عميل (56)'!$F$86:$F$96,"*6 درج نوفرست*",'[1]كشف حساب عميل (56)'!$E$86:$E$96)))</f>
        <v>0</v>
      </c>
      <c r="V1057" s="12">
        <f>SUMPRODUCT((SUMIF('[1]كشف حساب عميل (56)'!$F$86:$F$96,"*5 درج نوفرست*",'[1]كشف حساب عميل (56)'!$E$86:$E$96)))</f>
        <v>0</v>
      </c>
      <c r="W1057" s="12">
        <f>SUMPRODUCT((SUMIF('[1]كشف حساب عميل (56)'!$F$86:$F$96,"*6 درج معدل*",'[1]كشف حساب عميل (56)'!$E$86:$E$96)))</f>
        <v>0</v>
      </c>
      <c r="X1057" s="12">
        <f>SUMPRODUCT((SUMIF('[1]كشف حساب عميل (56)'!$F$86:$F$96,"*5 درج معدل*",'[1]كشف حساب عميل (56)'!$E$86:$E$96)))</f>
        <v>0</v>
      </c>
      <c r="Y1057" s="12">
        <f>SUMPRODUCT((SUMIF('[1]كشف حساب عميل (56)'!$F$86:$F$96,"*4 درج*",'[1]كشف حساب عميل (56)'!$E$86:$E$96)))</f>
        <v>0</v>
      </c>
      <c r="Z1057" s="12">
        <f t="shared" si="435"/>
        <v>0</v>
      </c>
    </row>
    <row r="1058" spans="1:26" ht="17.25" hidden="1" thickTop="1" thickBot="1">
      <c r="A1058" s="9" t="str">
        <f>'[1]عملاء الفرع'!$E$9</f>
        <v>كشف حساب عميل (56)</v>
      </c>
      <c r="B1058" s="13"/>
      <c r="C1058" s="11" t="s">
        <v>26</v>
      </c>
      <c r="D1058" s="12">
        <f t="shared" ref="D1058" si="455">SUM(D1055:D1057)</f>
        <v>0</v>
      </c>
      <c r="E1058" s="12">
        <f t="shared" ref="E1058:Y1058" si="456">SUM(E1055:E1057)</f>
        <v>0</v>
      </c>
      <c r="F1058" s="12">
        <f t="shared" si="456"/>
        <v>0</v>
      </c>
      <c r="G1058" s="12">
        <f t="shared" si="456"/>
        <v>0</v>
      </c>
      <c r="H1058" s="12">
        <f t="shared" si="456"/>
        <v>0</v>
      </c>
      <c r="I1058" s="12">
        <f t="shared" si="456"/>
        <v>0</v>
      </c>
      <c r="J1058" s="12">
        <f t="shared" si="456"/>
        <v>0</v>
      </c>
      <c r="K1058" s="12">
        <f t="shared" si="456"/>
        <v>0</v>
      </c>
      <c r="L1058" s="12">
        <f t="shared" si="456"/>
        <v>0</v>
      </c>
      <c r="M1058" s="12">
        <f t="shared" si="456"/>
        <v>0</v>
      </c>
      <c r="N1058" s="12">
        <f t="shared" si="456"/>
        <v>0</v>
      </c>
      <c r="O1058" s="12">
        <f t="shared" si="456"/>
        <v>0</v>
      </c>
      <c r="P1058" s="12">
        <f t="shared" si="456"/>
        <v>0</v>
      </c>
      <c r="Q1058" s="12">
        <f t="shared" si="456"/>
        <v>0</v>
      </c>
      <c r="R1058" s="12">
        <f t="shared" si="456"/>
        <v>0</v>
      </c>
      <c r="S1058" s="12">
        <f t="shared" si="456"/>
        <v>0</v>
      </c>
      <c r="T1058" s="12">
        <f t="shared" si="456"/>
        <v>0</v>
      </c>
      <c r="U1058" s="12">
        <f t="shared" si="456"/>
        <v>0</v>
      </c>
      <c r="V1058" s="12">
        <f t="shared" si="456"/>
        <v>0</v>
      </c>
      <c r="W1058" s="12">
        <f t="shared" si="456"/>
        <v>0</v>
      </c>
      <c r="X1058" s="12">
        <f t="shared" si="456"/>
        <v>0</v>
      </c>
      <c r="Y1058" s="12">
        <f t="shared" si="456"/>
        <v>0</v>
      </c>
      <c r="Z1058" s="12">
        <f t="shared" si="435"/>
        <v>0</v>
      </c>
    </row>
    <row r="1059" spans="1:26" ht="17.25" hidden="1" thickTop="1" thickBot="1">
      <c r="A1059" s="9" t="str">
        <f>'[1]عملاء الفرع'!$E$9</f>
        <v>كشف حساب عميل (56)</v>
      </c>
      <c r="B1059" s="13"/>
      <c r="C1059" s="11" t="s">
        <v>27</v>
      </c>
      <c r="D1059" s="12">
        <f t="shared" ref="D1059:Y1059" si="457">SUM(D1058,D1054)</f>
        <v>0</v>
      </c>
      <c r="E1059" s="12">
        <f t="shared" si="457"/>
        <v>0</v>
      </c>
      <c r="F1059" s="12">
        <f t="shared" si="457"/>
        <v>0</v>
      </c>
      <c r="G1059" s="12">
        <f t="shared" si="457"/>
        <v>0</v>
      </c>
      <c r="H1059" s="12">
        <f t="shared" si="457"/>
        <v>0</v>
      </c>
      <c r="I1059" s="12">
        <f t="shared" si="457"/>
        <v>0</v>
      </c>
      <c r="J1059" s="12">
        <f t="shared" si="457"/>
        <v>0</v>
      </c>
      <c r="K1059" s="12">
        <f t="shared" si="457"/>
        <v>0</v>
      </c>
      <c r="L1059" s="12">
        <f t="shared" si="457"/>
        <v>0</v>
      </c>
      <c r="M1059" s="12">
        <f t="shared" si="457"/>
        <v>0</v>
      </c>
      <c r="N1059" s="12">
        <f t="shared" si="457"/>
        <v>0</v>
      </c>
      <c r="O1059" s="12">
        <f t="shared" si="457"/>
        <v>0</v>
      </c>
      <c r="P1059" s="12">
        <f t="shared" si="457"/>
        <v>0</v>
      </c>
      <c r="Q1059" s="12">
        <f t="shared" si="457"/>
        <v>0</v>
      </c>
      <c r="R1059" s="12">
        <f t="shared" si="457"/>
        <v>0</v>
      </c>
      <c r="S1059" s="12">
        <f t="shared" si="457"/>
        <v>0</v>
      </c>
      <c r="T1059" s="12">
        <f t="shared" si="457"/>
        <v>0</v>
      </c>
      <c r="U1059" s="12">
        <f t="shared" si="457"/>
        <v>0</v>
      </c>
      <c r="V1059" s="12">
        <f t="shared" si="457"/>
        <v>0</v>
      </c>
      <c r="W1059" s="12">
        <f t="shared" si="457"/>
        <v>0</v>
      </c>
      <c r="X1059" s="12">
        <f t="shared" si="457"/>
        <v>0</v>
      </c>
      <c r="Y1059" s="12">
        <f t="shared" si="457"/>
        <v>0</v>
      </c>
      <c r="Z1059" s="12">
        <f t="shared" si="435"/>
        <v>0</v>
      </c>
    </row>
    <row r="1060" spans="1:26" ht="17.25" hidden="1" thickTop="1" thickBot="1">
      <c r="A1060" s="9" t="str">
        <f>'[1]عملاء الفرع'!$E$9</f>
        <v>كشف حساب عميل (56)</v>
      </c>
      <c r="B1060" s="13"/>
      <c r="C1060" s="11">
        <v>41091</v>
      </c>
      <c r="D1060" s="12">
        <f>SUMPRODUCT((SUMIF('[1]كشف حساب عميل (56)'!$F$99:$F$126,"*560*",'[1]كشف حساب عميل (56)'!$E$99:$E$126)))</f>
        <v>0</v>
      </c>
      <c r="E1060" s="12">
        <f>SUMPRODUCT((SUMIF('[1]كشف حساب عميل (56)'!$F$99:$F$126,"*510*",'[1]كشف حساب عميل (56)'!$E$99:$E$126)))</f>
        <v>0</v>
      </c>
      <c r="F1060" s="12">
        <f>SUMPRODUCT((SUMIF('[1]كشف حساب عميل (56)'!$F$99:$F$126,"*430 لتر نوفرست*",'[1]كشف حساب عميل (56)'!$E$99:$E$126)))</f>
        <v>0</v>
      </c>
      <c r="G1060" s="12">
        <f>SUMPRODUCT((SUMIF('[1]كشف حساب عميل (56)'!$F$99:$F$126,"*340 لتر نوفرست*",'[1]كشف حساب عميل (56)'!$E$99:$E$126)))</f>
        <v>0</v>
      </c>
      <c r="H1060" s="12">
        <f>SUMPRODUCT((SUMIF('[1]كشف حساب عميل (56)'!$F$99:$F$126,"*339 لتر نوفرست*",'[1]كشف حساب عميل (56)'!$E$99:$E$126)))</f>
        <v>0</v>
      </c>
      <c r="I1060" s="12">
        <f>SUMPRODUCT((SUMIF('[1]كشف حساب عميل (56)'!$F$99:$F$126,"*338*",'[1]كشف حساب عميل (56)'!$E$99:$E$126)))</f>
        <v>0</v>
      </c>
      <c r="J1060" s="12">
        <f>SUMPRODUCT((SUMIF('[1]كشف حساب عميل (56)'!$F$99:$F$126,"*330*",'[1]كشف حساب عميل (56)'!$E$99:$E$126)))</f>
        <v>0</v>
      </c>
      <c r="K1060" s="12">
        <f>SUMPRODUCT((SUMIF('[1]كشف حساب عميل (56)'!$F$99:$F$126,"*580*",'[1]كشف حساب عميل (56)'!$E$99:$E$126)))</f>
        <v>0</v>
      </c>
      <c r="L1060" s="12">
        <f>SUMPRODUCT((SUMIF('[1]كشف حساب عميل (56)'!$F$99:$F$126,"*430 لتر برستيج*",'[1]كشف حساب عميل (56)'!$E$99:$E$126)))</f>
        <v>0</v>
      </c>
      <c r="M1060" s="12">
        <f>SUMPRODUCT((SUMIF('[1]كشف حساب عميل (56)'!$F$99:$F$126,"*340 لتر برستيج*",'[1]كشف حساب عميل (56)'!$E$99:$E$126)))</f>
        <v>0</v>
      </c>
      <c r="N1060" s="12">
        <f>SUMPRODUCT((SUMIF('[1]كشف حساب عميل (56)'!$F$99:$F$126,"*339 لتر برستيج*",'[1]كشف حساب عميل (56)'!$E$99:$E$126)))</f>
        <v>0</v>
      </c>
      <c r="O1060" s="12">
        <f>SUMPRODUCT((SUMIF('[1]كشف حساب عميل (56)'!$F$99:$F$126,"*320*",'[1]كشف حساب عميل (56)'!$E$99:$E$126)))</f>
        <v>0</v>
      </c>
      <c r="P1060" s="12">
        <f>SUMPRODUCT((SUMIF('[1]كشف حساب عميل (56)'!$F$99:$F$126,"*290*",'[1]كشف حساب عميل (56)'!$E$99:$E$126)))</f>
        <v>0</v>
      </c>
      <c r="Q1060" s="12">
        <f>SUMPRODUCT((SUMIF('[1]كشف حساب عميل (56)'!$F$99:$F$126,"*335 لتر اوسكار*",'[1]كشف حساب عميل (56)'!$E$99:$E$126)))</f>
        <v>0</v>
      </c>
      <c r="R1060" s="12">
        <f>SUMPRODUCT((SUMIF('[1]كشف حساب عميل (56)'!$F$99:$F$126,"*335 لتر برنسيسه*",'[1]كشف حساب عميل (56)'!$E$99:$E$126)))</f>
        <v>0</v>
      </c>
      <c r="S1060" s="12">
        <f>SUMPRODUCT((SUMIF('[1]كشف حساب عميل (56)'!$F$99:$F$126,"*328*",'[1]كشف حساب عميل (56)'!$E$99:$E$126)))</f>
        <v>0</v>
      </c>
      <c r="T1060" s="12">
        <f>SUMPRODUCT((SUMIF('[1]كشف حساب عميل (56)'!$F$99:$F$126,"*7 درج نوفرست*",'[1]كشف حساب عميل (56)'!$E$99:$E$126)))</f>
        <v>0</v>
      </c>
      <c r="U1060" s="12">
        <f>SUMPRODUCT((SUMIF('[1]كشف حساب عميل (56)'!$F$99:$F$126,"*6 درج نوفرست*",'[1]كشف حساب عميل (56)'!$E$99:$E$126)))</f>
        <v>0</v>
      </c>
      <c r="V1060" s="12">
        <f>SUMPRODUCT((SUMIF('[1]كشف حساب عميل (56)'!$F$99:$F$126,"*5 درج نوفرست*",'[1]كشف حساب عميل (56)'!$E$99:$E$126)))</f>
        <v>0</v>
      </c>
      <c r="W1060" s="12">
        <f>SUMPRODUCT((SUMIF('[1]كشف حساب عميل (56)'!$F$99:$F$126,"*6 درج معدل*",'[1]كشف حساب عميل (56)'!$E$99:$E$126)))</f>
        <v>0</v>
      </c>
      <c r="X1060" s="12">
        <f>SUMPRODUCT((SUMIF('[1]كشف حساب عميل (56)'!$F$99:$F$126,"*5 درج معدل*",'[1]كشف حساب عميل (56)'!$E$99:$E$126)))</f>
        <v>0</v>
      </c>
      <c r="Y1060" s="12">
        <f>SUMPRODUCT((SUMIF('[1]كشف حساب عميل (56)'!$F$99:$F$126,"*4 درج*",'[1]كشف حساب عميل (56)'!$E$99:$E$126)))</f>
        <v>0</v>
      </c>
      <c r="Z1060" s="12">
        <f t="shared" si="435"/>
        <v>0</v>
      </c>
    </row>
    <row r="1061" spans="1:26" ht="17.25" hidden="1" thickTop="1" thickBot="1">
      <c r="A1061" s="9" t="str">
        <f>'[1]عملاء الفرع'!$E$9</f>
        <v>كشف حساب عميل (56)</v>
      </c>
      <c r="B1061" s="13"/>
      <c r="C1061" s="11">
        <v>41122</v>
      </c>
      <c r="D1061" s="12">
        <f>SUMPRODUCT((SUMIF('[1]كشف حساب عميل (56)'!$F$128:$F$144,"*560*",'[1]كشف حساب عميل (56)'!$E$128:$E$144)))</f>
        <v>0</v>
      </c>
      <c r="E1061" s="12">
        <f>SUMPRODUCT((SUMIF('[1]كشف حساب عميل (56)'!$F$128:$F$144,"*510*",'[1]كشف حساب عميل (56)'!$E$128:$E$144)))</f>
        <v>0</v>
      </c>
      <c r="F1061" s="12">
        <f>SUMPRODUCT((SUMIF('[1]كشف حساب عميل (56)'!$F$128:$F$144,"*430 لتر نوفرست*",'[1]كشف حساب عميل (56)'!$E$128:$E$144)))</f>
        <v>0</v>
      </c>
      <c r="G1061" s="12">
        <f>SUMPRODUCT((SUMIF('[1]كشف حساب عميل (56)'!$F$128:$F$144,"*340 لتر نوفرست*",'[1]كشف حساب عميل (56)'!$E$128:$E$144)))</f>
        <v>0</v>
      </c>
      <c r="H1061" s="12">
        <f>SUMPRODUCT((SUMIF('[1]كشف حساب عميل (56)'!$F$128:$F$144,"*339 لتر نوفرست*",'[1]كشف حساب عميل (56)'!$E$128:$E$144)))</f>
        <v>0</v>
      </c>
      <c r="I1061" s="12">
        <f>SUMPRODUCT((SUMIF('[1]كشف حساب عميل (56)'!$F$128:$F$144,"*338*",'[1]كشف حساب عميل (56)'!$E$128:$E$144)))</f>
        <v>0</v>
      </c>
      <c r="J1061" s="12">
        <f>SUMPRODUCT((SUMIF('[1]كشف حساب عميل (56)'!$F$128:$F$144,"*330*",'[1]كشف حساب عميل (56)'!$E$128:$E$144)))</f>
        <v>0</v>
      </c>
      <c r="K1061" s="12">
        <f>SUMPRODUCT((SUMIF('[1]كشف حساب عميل (56)'!$F$128:$F$144,"*580*",'[1]كشف حساب عميل (56)'!$E$128:$E$144)))</f>
        <v>0</v>
      </c>
      <c r="L1061" s="12">
        <f>SUMPRODUCT((SUMIF('[1]كشف حساب عميل (56)'!$F$128:$F$144,"*430 لتر برستيج*",'[1]كشف حساب عميل (56)'!$E$128:$E$144)))</f>
        <v>0</v>
      </c>
      <c r="M1061" s="12">
        <f>SUMPRODUCT((SUMIF('[1]كشف حساب عميل (56)'!$F$128:$F$144,"*340 لتر برستيج*",'[1]كشف حساب عميل (56)'!$E$128:$E$144)))</f>
        <v>0</v>
      </c>
      <c r="N1061" s="12">
        <f>SUMPRODUCT((SUMIF('[1]كشف حساب عميل (56)'!$F$128:$F$144,"*339 لتر برستيج*",'[1]كشف حساب عميل (56)'!$E$128:$E$144)))</f>
        <v>0</v>
      </c>
      <c r="O1061" s="12">
        <f>SUMPRODUCT((SUMIF('[1]كشف حساب عميل (56)'!$F$128:$F$144,"*320*",'[1]كشف حساب عميل (56)'!$E$128:$E$144)))</f>
        <v>0</v>
      </c>
      <c r="P1061" s="12">
        <f>SUMPRODUCT((SUMIF('[1]كشف حساب عميل (56)'!$F$128:$F$144,"*290*",'[1]كشف حساب عميل (56)'!$E$128:$E$144)))</f>
        <v>0</v>
      </c>
      <c r="Q1061" s="12">
        <f>SUMPRODUCT((SUMIF('[1]كشف حساب عميل (56)'!$F$128:$F$144,"*335 لتر اوسكار*",'[1]كشف حساب عميل (56)'!$E$128:$E$144)))</f>
        <v>0</v>
      </c>
      <c r="R1061" s="12">
        <f>SUMPRODUCT((SUMIF('[1]كشف حساب عميل (56)'!$F$128:$F$144,"*335 لتر برنسيسه*",'[1]كشف حساب عميل (56)'!$E$128:$E$144)))</f>
        <v>0</v>
      </c>
      <c r="S1061" s="12">
        <f>SUMPRODUCT((SUMIF('[1]كشف حساب عميل (56)'!$F$128:$F$144,"*328*",'[1]كشف حساب عميل (56)'!$E$128:$E$144)))</f>
        <v>0</v>
      </c>
      <c r="T1061" s="12">
        <f>SUMPRODUCT((SUMIF('[1]كشف حساب عميل (56)'!$F$128:$F$144,"*7 درج نوفرست*",'[1]كشف حساب عميل (56)'!$E$128:$E$144)))</f>
        <v>0</v>
      </c>
      <c r="U1061" s="12">
        <f>SUMPRODUCT((SUMIF('[1]كشف حساب عميل (56)'!$F$128:$F$144,"*6 درج نوفرست*",'[1]كشف حساب عميل (56)'!$E$128:$E$144)))</f>
        <v>0</v>
      </c>
      <c r="V1061" s="12">
        <f>SUMPRODUCT((SUMIF('[1]كشف حساب عميل (56)'!$F$128:$F$144,"*5 درج نوفرست*",'[1]كشف حساب عميل (56)'!$E$128:$E$144)))</f>
        <v>0</v>
      </c>
      <c r="W1061" s="12">
        <f>SUMPRODUCT((SUMIF('[1]كشف حساب عميل (56)'!$F$128:$F$144,"*6 درج معدل*",'[1]كشف حساب عميل (56)'!$E$128:$E$144)))</f>
        <v>0</v>
      </c>
      <c r="X1061" s="12">
        <f>SUMPRODUCT((SUMIF('[1]كشف حساب عميل (56)'!$F$128:$F$144,"*5 درج معدل*",'[1]كشف حساب عميل (56)'!$E$128:$E$144)))</f>
        <v>0</v>
      </c>
      <c r="Y1061" s="12">
        <f>SUMPRODUCT((SUMIF('[1]كشف حساب عميل (56)'!$F$128:$F$144,"*4 درج*",'[1]كشف حساب عميل (56)'!$E$128:$E$144)))</f>
        <v>0</v>
      </c>
      <c r="Z1061" s="12">
        <f t="shared" si="435"/>
        <v>0</v>
      </c>
    </row>
    <row r="1062" spans="1:26" ht="17.25" hidden="1" thickTop="1" thickBot="1">
      <c r="A1062" s="9" t="str">
        <f>'[1]عملاء الفرع'!$E$9</f>
        <v>كشف حساب عميل (56)</v>
      </c>
      <c r="B1062" s="13"/>
      <c r="C1062" s="11">
        <v>41153</v>
      </c>
      <c r="D1062" s="12">
        <f>SUMPRODUCT((SUMIF('[1]كشف حساب عميل (56)'!$F$146:$F$167,"*560*",'[1]كشف حساب عميل (56)'!$E$146:$E$167)))</f>
        <v>0</v>
      </c>
      <c r="E1062" s="12">
        <f>SUMPRODUCT((SUMIF('[1]كشف حساب عميل (56)'!$F$146:$F$167,"*510*",'[1]كشف حساب عميل (56)'!$E$146:$E$167)))</f>
        <v>0</v>
      </c>
      <c r="F1062" s="12">
        <f>SUMPRODUCT((SUMIF('[1]كشف حساب عميل (56)'!$F$146:$F$167,"*430 لتر نوفرست*",'[1]كشف حساب عميل (56)'!$E$146:$E$167)))</f>
        <v>0</v>
      </c>
      <c r="G1062" s="12">
        <f>SUMPRODUCT((SUMIF('[1]كشف حساب عميل (56)'!$F$146:$F$167,"*340 لتر نوفرست*",'[1]كشف حساب عميل (56)'!$E$146:$E$167)))</f>
        <v>0</v>
      </c>
      <c r="H1062" s="12">
        <f>SUMPRODUCT((SUMIF('[1]كشف حساب عميل (56)'!$F$146:$F$167,"*339 لتر نوفرست*",'[1]كشف حساب عميل (56)'!$E$146:$E$167)))</f>
        <v>0</v>
      </c>
      <c r="I1062" s="12">
        <f>SUMPRODUCT((SUMIF('[1]كشف حساب عميل (56)'!$F$146:$F$167,"*338*",'[1]كشف حساب عميل (56)'!$E$146:$E$167)))</f>
        <v>0</v>
      </c>
      <c r="J1062" s="12">
        <f>SUMPRODUCT((SUMIF('[1]كشف حساب عميل (56)'!$F$146:$F$167,"*330*",'[1]كشف حساب عميل (56)'!$E$146:$E$167)))</f>
        <v>0</v>
      </c>
      <c r="K1062" s="12">
        <f>SUMPRODUCT((SUMIF('[1]كشف حساب عميل (56)'!$F$146:$F$167,"*580*",'[1]كشف حساب عميل (56)'!$E$146:$E$167)))</f>
        <v>0</v>
      </c>
      <c r="L1062" s="12">
        <f>SUMPRODUCT((SUMIF('[1]كشف حساب عميل (56)'!$F$146:$F$167,"*430 لتر برستيج*",'[1]كشف حساب عميل (56)'!$E$146:$E$167)))</f>
        <v>0</v>
      </c>
      <c r="M1062" s="12">
        <f>SUMPRODUCT((SUMIF('[1]كشف حساب عميل (56)'!$F$146:$F$167,"*340 لتر برستيج*",'[1]كشف حساب عميل (56)'!$E$146:$E$167)))</f>
        <v>0</v>
      </c>
      <c r="N1062" s="12">
        <f>SUMPRODUCT((SUMIF('[1]كشف حساب عميل (56)'!$F$146:$F$167,"*339 لتر برستيج*",'[1]كشف حساب عميل (56)'!$E$146:$E$167)))</f>
        <v>0</v>
      </c>
      <c r="O1062" s="12">
        <f>SUMPRODUCT((SUMIF('[1]كشف حساب عميل (56)'!$F$146:$F$167,"*320*",'[1]كشف حساب عميل (56)'!$E$146:$E$167)))</f>
        <v>0</v>
      </c>
      <c r="P1062" s="12">
        <f>SUMPRODUCT((SUMIF('[1]كشف حساب عميل (56)'!$F$146:$F$167,"*290*",'[1]كشف حساب عميل (56)'!$E$146:$E$167)))</f>
        <v>0</v>
      </c>
      <c r="Q1062" s="12">
        <f>SUMPRODUCT((SUMIF('[1]كشف حساب عميل (56)'!$F$146:$F$167,"*335 لتر اوسكار*",'[1]كشف حساب عميل (56)'!$E$146:$E$167)))</f>
        <v>0</v>
      </c>
      <c r="R1062" s="12">
        <f>SUMPRODUCT((SUMIF('[1]كشف حساب عميل (56)'!$F$146:$F$167,"*335 لتر برنسيسه*",'[1]كشف حساب عميل (56)'!$E$146:$E$167)))</f>
        <v>0</v>
      </c>
      <c r="S1062" s="12">
        <f>SUMPRODUCT((SUMIF('[1]كشف حساب عميل (56)'!$F$146:$F$167,"*328*",'[1]كشف حساب عميل (56)'!$E$146:$E$167)))</f>
        <v>0</v>
      </c>
      <c r="T1062" s="12">
        <f>SUMPRODUCT((SUMIF('[1]كشف حساب عميل (56)'!$F$146:$F$167,"*7 درج نوفرست*",'[1]كشف حساب عميل (56)'!$E$146:$E$167)))</f>
        <v>0</v>
      </c>
      <c r="U1062" s="12">
        <f>SUMPRODUCT((SUMIF('[1]كشف حساب عميل (56)'!$F$146:$F$167,"*6 درج نوفرست*",'[1]كشف حساب عميل (56)'!$E$146:$E$167)))</f>
        <v>0</v>
      </c>
      <c r="V1062" s="12">
        <f>SUMPRODUCT((SUMIF('[1]كشف حساب عميل (56)'!$F$146:$F$167,"*5 درج نوفرست*",'[1]كشف حساب عميل (56)'!$E$146:$E$167)))</f>
        <v>0</v>
      </c>
      <c r="W1062" s="12">
        <f>SUMPRODUCT((SUMIF('[1]كشف حساب عميل (56)'!$F$146:$F$167,"*6 درج معدل*",'[1]كشف حساب عميل (56)'!$E$146:$E$167)))</f>
        <v>0</v>
      </c>
      <c r="X1062" s="12">
        <f>SUMPRODUCT((SUMIF('[1]كشف حساب عميل (56)'!$F$146:$F$167,"*5 درج معدل*",'[1]كشف حساب عميل (56)'!$E$146:$E$167)))</f>
        <v>0</v>
      </c>
      <c r="Y1062" s="12">
        <f>SUMPRODUCT((SUMIF('[1]كشف حساب عميل (56)'!$F$146:$F$167,"*4 درج*",'[1]كشف حساب عميل (56)'!$E$146:$E$167)))</f>
        <v>0</v>
      </c>
      <c r="Z1062" s="12">
        <f t="shared" si="435"/>
        <v>0</v>
      </c>
    </row>
    <row r="1063" spans="1:26" ht="17.25" hidden="1" thickTop="1" thickBot="1">
      <c r="A1063" s="9" t="str">
        <f>'[1]عملاء الفرع'!$E$9</f>
        <v>كشف حساب عميل (56)</v>
      </c>
      <c r="B1063" s="13"/>
      <c r="C1063" s="11" t="s">
        <v>28</v>
      </c>
      <c r="D1063" s="12">
        <f t="shared" ref="D1063" si="458">SUM(D1060:D1062)</f>
        <v>0</v>
      </c>
      <c r="E1063" s="12">
        <f t="shared" ref="E1063:Y1063" si="459">SUM(E1060:E1062)</f>
        <v>0</v>
      </c>
      <c r="F1063" s="12">
        <f t="shared" si="459"/>
        <v>0</v>
      </c>
      <c r="G1063" s="12">
        <f t="shared" si="459"/>
        <v>0</v>
      </c>
      <c r="H1063" s="12">
        <f t="shared" si="459"/>
        <v>0</v>
      </c>
      <c r="I1063" s="12">
        <f t="shared" si="459"/>
        <v>0</v>
      </c>
      <c r="J1063" s="12">
        <f t="shared" si="459"/>
        <v>0</v>
      </c>
      <c r="K1063" s="12">
        <f t="shared" si="459"/>
        <v>0</v>
      </c>
      <c r="L1063" s="12">
        <f t="shared" si="459"/>
        <v>0</v>
      </c>
      <c r="M1063" s="12">
        <f t="shared" si="459"/>
        <v>0</v>
      </c>
      <c r="N1063" s="12">
        <f t="shared" si="459"/>
        <v>0</v>
      </c>
      <c r="O1063" s="12">
        <f t="shared" si="459"/>
        <v>0</v>
      </c>
      <c r="P1063" s="12">
        <f t="shared" si="459"/>
        <v>0</v>
      </c>
      <c r="Q1063" s="12">
        <f t="shared" si="459"/>
        <v>0</v>
      </c>
      <c r="R1063" s="12">
        <f t="shared" si="459"/>
        <v>0</v>
      </c>
      <c r="S1063" s="12">
        <f t="shared" si="459"/>
        <v>0</v>
      </c>
      <c r="T1063" s="12">
        <f t="shared" si="459"/>
        <v>0</v>
      </c>
      <c r="U1063" s="12">
        <f t="shared" si="459"/>
        <v>0</v>
      </c>
      <c r="V1063" s="12">
        <f t="shared" si="459"/>
        <v>0</v>
      </c>
      <c r="W1063" s="12">
        <f t="shared" si="459"/>
        <v>0</v>
      </c>
      <c r="X1063" s="12">
        <f t="shared" si="459"/>
        <v>0</v>
      </c>
      <c r="Y1063" s="12">
        <f t="shared" si="459"/>
        <v>0</v>
      </c>
      <c r="Z1063" s="12">
        <f t="shared" si="435"/>
        <v>0</v>
      </c>
    </row>
    <row r="1064" spans="1:26" ht="17.25" hidden="1" thickTop="1" thickBot="1">
      <c r="A1064" s="9" t="str">
        <f>'[1]عملاء الفرع'!$E$9</f>
        <v>كشف حساب عميل (56)</v>
      </c>
      <c r="B1064" s="13"/>
      <c r="C1064" s="11">
        <v>41183</v>
      </c>
      <c r="D1064" s="12">
        <f>SUMPRODUCT((SUMIF('[1]كشف حساب عميل (56)'!$F$169:$F$189,"*560*",'[1]كشف حساب عميل (56)'!$E$169:$E$189)))</f>
        <v>0</v>
      </c>
      <c r="E1064" s="12">
        <f>SUMPRODUCT((SUMIF('[1]كشف حساب عميل (56)'!$F$169:$F$189,"*510*",'[1]كشف حساب عميل (56)'!$E$169:$E$189)))</f>
        <v>0</v>
      </c>
      <c r="F1064" s="12">
        <f>SUMPRODUCT((SUMIF('[1]كشف حساب عميل (56)'!$F$169:$F$189,"*430 لتر نوفرست*",'[1]كشف حساب عميل (56)'!$E$169:$E$189)))</f>
        <v>0</v>
      </c>
      <c r="G1064" s="12">
        <f>SUMPRODUCT((SUMIF('[1]كشف حساب عميل (56)'!$F$169:$F$189,"*340 لتر نوفرست*",'[1]كشف حساب عميل (56)'!$E$169:$E$189)))</f>
        <v>0</v>
      </c>
      <c r="H1064" s="12">
        <f>SUMPRODUCT((SUMIF('[1]كشف حساب عميل (56)'!$F$169:$F$189,"*339 لتر نوفرست*",'[1]كشف حساب عميل (56)'!$E$169:$E$189)))</f>
        <v>0</v>
      </c>
      <c r="I1064" s="12">
        <f>SUMPRODUCT((SUMIF('[1]كشف حساب عميل (56)'!$F$169:$F$189,"*338*",'[1]كشف حساب عميل (56)'!$E$169:$E$189)))</f>
        <v>0</v>
      </c>
      <c r="J1064" s="12">
        <f>SUMPRODUCT((SUMIF('[1]كشف حساب عميل (56)'!$F$169:$F$189,"*330*",'[1]كشف حساب عميل (56)'!$E$169:$E$189)))</f>
        <v>0</v>
      </c>
      <c r="K1064" s="12">
        <f>SUMPRODUCT((SUMIF('[1]كشف حساب عميل (56)'!$F$169:$F$189,"*580*",'[1]كشف حساب عميل (56)'!$E$169:$E$189)))</f>
        <v>0</v>
      </c>
      <c r="L1064" s="12">
        <f>SUMPRODUCT((SUMIF('[1]كشف حساب عميل (56)'!$F$169:$F$189,"*430 لتر برستيج*",'[1]كشف حساب عميل (56)'!$E$169:$E$189)))</f>
        <v>0</v>
      </c>
      <c r="M1064" s="12">
        <f>SUMPRODUCT((SUMIF('[1]كشف حساب عميل (56)'!$F$169:$F$189,"*340 لتر برستيج*",'[1]كشف حساب عميل (56)'!$E$169:$E$189)))</f>
        <v>0</v>
      </c>
      <c r="N1064" s="12">
        <f>SUMPRODUCT((SUMIF('[1]كشف حساب عميل (56)'!$F$169:$F$189,"*339 لتر برستيج*",'[1]كشف حساب عميل (56)'!$E$169:$E$189)))</f>
        <v>0</v>
      </c>
      <c r="O1064" s="12">
        <f>SUMPRODUCT((SUMIF('[1]كشف حساب عميل (56)'!$F$169:$F$189,"*320*",'[1]كشف حساب عميل (56)'!$E$169:$E$189)))</f>
        <v>0</v>
      </c>
      <c r="P1064" s="12">
        <f>SUMPRODUCT((SUMIF('[1]كشف حساب عميل (56)'!$F$169:$F$189,"*290*",'[1]كشف حساب عميل (56)'!$E$169:$E$189)))</f>
        <v>0</v>
      </c>
      <c r="Q1064" s="12">
        <f>SUMPRODUCT((SUMIF('[1]كشف حساب عميل (56)'!$F$169:$F$189,"*335 لتر اوسكار*",'[1]كشف حساب عميل (56)'!$E$169:$E$189)))</f>
        <v>0</v>
      </c>
      <c r="R1064" s="12">
        <f>SUMPRODUCT((SUMIF('[1]كشف حساب عميل (56)'!$F$169:$F$189,"*335 لتر برنسيسه*",'[1]كشف حساب عميل (56)'!$E$169:$E$189)))</f>
        <v>0</v>
      </c>
      <c r="S1064" s="12">
        <f>SUMPRODUCT((SUMIF('[1]كشف حساب عميل (56)'!$F$169:$F$189,"*328*",'[1]كشف حساب عميل (56)'!$E$169:$E$189)))</f>
        <v>0</v>
      </c>
      <c r="T1064" s="12">
        <f>SUMPRODUCT((SUMIF('[1]كشف حساب عميل (56)'!$F$169:$F$189,"*7 درج نوفرست*",'[1]كشف حساب عميل (56)'!$E$169:$E$189)))</f>
        <v>0</v>
      </c>
      <c r="U1064" s="12">
        <f>SUMPRODUCT((SUMIF('[1]كشف حساب عميل (56)'!$F$169:$F$189,"*6 درج نوفرست*",'[1]كشف حساب عميل (56)'!$E$169:$E$189)))</f>
        <v>0</v>
      </c>
      <c r="V1064" s="12">
        <f>SUMPRODUCT((SUMIF('[1]كشف حساب عميل (56)'!$F$169:$F$189,"*5 درج نوفرست*",'[1]كشف حساب عميل (56)'!$E$169:$E$189)))</f>
        <v>0</v>
      </c>
      <c r="W1064" s="12">
        <f>SUMPRODUCT((SUMIF('[1]كشف حساب عميل (56)'!$F$169:$F$189,"*6 درج معدل*",'[1]كشف حساب عميل (56)'!$E$169:$E$189)))</f>
        <v>0</v>
      </c>
      <c r="X1064" s="12">
        <f>SUMPRODUCT((SUMIF('[1]كشف حساب عميل (56)'!$F$169:$F$189,"*5 درج معدل*",'[1]كشف حساب عميل (56)'!$E$169:$E$189)))</f>
        <v>0</v>
      </c>
      <c r="Y1064" s="12">
        <f>SUMPRODUCT((SUMIF('[1]كشف حساب عميل (56)'!$F$169:$F$189,"*4 درج*",'[1]كشف حساب عميل (56)'!$E$169:$E$189)))</f>
        <v>0</v>
      </c>
      <c r="Z1064" s="12">
        <f t="shared" si="435"/>
        <v>0</v>
      </c>
    </row>
    <row r="1065" spans="1:26" ht="17.25" hidden="1" thickTop="1" thickBot="1">
      <c r="A1065" s="9" t="str">
        <f>'[1]عملاء الفرع'!$E$9</f>
        <v>كشف حساب عميل (56)</v>
      </c>
      <c r="B1065" s="13"/>
      <c r="C1065" s="11">
        <v>41214</v>
      </c>
      <c r="D1065" s="12">
        <f>SUMPRODUCT((SUMIF('[1]كشف حساب عميل (56)'!$F$191:$F$202,"*560*",'[1]كشف حساب عميل (56)'!$E$191:$E$202)))</f>
        <v>0</v>
      </c>
      <c r="E1065" s="12">
        <f>SUMPRODUCT((SUMIF('[1]كشف حساب عميل (56)'!$F$191:$F$202,"*510*",'[1]كشف حساب عميل (56)'!$E$191:$E$202)))</f>
        <v>0</v>
      </c>
      <c r="F1065" s="12">
        <f>SUMPRODUCT((SUMIF('[1]كشف حساب عميل (56)'!$F$191:$F$202,"*430 لتر نوفرست*",'[1]كشف حساب عميل (56)'!$E$191:$E$202)))</f>
        <v>0</v>
      </c>
      <c r="G1065" s="12">
        <f>SUMPRODUCT((SUMIF('[1]كشف حساب عميل (56)'!$F$191:$F$202,"*340 لتر نوفرست*",'[1]كشف حساب عميل (56)'!$E$191:$E$202)))</f>
        <v>0</v>
      </c>
      <c r="H1065" s="12">
        <f>SUMPRODUCT((SUMIF('[1]كشف حساب عميل (56)'!$F$191:$F$202,"*339 لتر نوفرست*",'[1]كشف حساب عميل (56)'!$E$191:$E$202)))</f>
        <v>0</v>
      </c>
      <c r="I1065" s="12">
        <f>SUMPRODUCT((SUMIF('[1]كشف حساب عميل (56)'!$F$191:$F$202,"*338*",'[1]كشف حساب عميل (56)'!$E$191:$E$202)))</f>
        <v>0</v>
      </c>
      <c r="J1065" s="12">
        <f>SUMPRODUCT((SUMIF('[1]كشف حساب عميل (56)'!$F$191:$F$202,"*330*",'[1]كشف حساب عميل (56)'!$E$191:$E$202)))</f>
        <v>0</v>
      </c>
      <c r="K1065" s="12">
        <f>SUMPRODUCT((SUMIF('[1]كشف حساب عميل (56)'!$F$191:$F$202,"*580*",'[1]كشف حساب عميل (56)'!$E$191:$E$202)))</f>
        <v>0</v>
      </c>
      <c r="L1065" s="12">
        <f>SUMPRODUCT((SUMIF('[1]كشف حساب عميل (56)'!$F$191:$F$202,"*430 لتر برستيج*",'[1]كشف حساب عميل (56)'!$E$191:$E$202)))</f>
        <v>0</v>
      </c>
      <c r="M1065" s="12">
        <f>SUMPRODUCT((SUMIF('[1]كشف حساب عميل (56)'!$F$191:$F$202,"*340 لتر برستيج*",'[1]كشف حساب عميل (56)'!$E$191:$E$202)))</f>
        <v>0</v>
      </c>
      <c r="N1065" s="12">
        <f>SUMPRODUCT((SUMIF('[1]كشف حساب عميل (56)'!$F$191:$F$202,"*339 لتر برستيج*",'[1]كشف حساب عميل (56)'!$E$191:$E$202)))</f>
        <v>0</v>
      </c>
      <c r="O1065" s="12">
        <f>SUMPRODUCT((SUMIF('[1]كشف حساب عميل (56)'!$F$191:$F$202,"*320*",'[1]كشف حساب عميل (56)'!$E$191:$E$202)))</f>
        <v>0</v>
      </c>
      <c r="P1065" s="12">
        <f>SUMPRODUCT((SUMIF('[1]كشف حساب عميل (56)'!$F$191:$F$202,"*290*",'[1]كشف حساب عميل (56)'!$E$191:$E$202)))</f>
        <v>0</v>
      </c>
      <c r="Q1065" s="12">
        <f>SUMPRODUCT((SUMIF('[1]كشف حساب عميل (56)'!$F$191:$F$202,"*335 لتر اوسكار*",'[1]كشف حساب عميل (56)'!$E$191:$E$202)))</f>
        <v>0</v>
      </c>
      <c r="R1065" s="12">
        <f>SUMPRODUCT((SUMIF('[1]كشف حساب عميل (56)'!$F$191:$F$202,"*335 لتر برنسيسه*",'[1]كشف حساب عميل (56)'!$E$191:$E$202)))</f>
        <v>0</v>
      </c>
      <c r="S1065" s="12">
        <f>SUMPRODUCT((SUMIF('[1]كشف حساب عميل (56)'!$F$191:$F$202,"*328*",'[1]كشف حساب عميل (56)'!$E$191:$E$202)))</f>
        <v>0</v>
      </c>
      <c r="T1065" s="12">
        <f>SUMPRODUCT((SUMIF('[1]كشف حساب عميل (56)'!$F$191:$F$202,"*7 درج نوفرست*",'[1]كشف حساب عميل (56)'!$E$191:$E$202)))</f>
        <v>0</v>
      </c>
      <c r="U1065" s="12">
        <f>SUMPRODUCT((SUMIF('[1]كشف حساب عميل (56)'!$F$191:$F$202,"*6 درج نوفرست*",'[1]كشف حساب عميل (56)'!$E$191:$E$202)))</f>
        <v>0</v>
      </c>
      <c r="V1065" s="12">
        <f>SUMPRODUCT((SUMIF('[1]كشف حساب عميل (56)'!$F$191:$F$202,"*5 درج نوفرست*",'[1]كشف حساب عميل (56)'!$E$191:$E$202)))</f>
        <v>0</v>
      </c>
      <c r="W1065" s="12">
        <f>SUMPRODUCT((SUMIF('[1]كشف حساب عميل (56)'!$F$191:$F$202,"*6 درج معدل*",'[1]كشف حساب عميل (56)'!$E$191:$E$202)))</f>
        <v>0</v>
      </c>
      <c r="X1065" s="12">
        <f>SUMPRODUCT((SUMIF('[1]كشف حساب عميل (56)'!$F$191:$F$202,"*5 درج معدل*",'[1]كشف حساب عميل (56)'!$E$191:$E$202)))</f>
        <v>0</v>
      </c>
      <c r="Y1065" s="12">
        <f>SUMPRODUCT((SUMIF('[1]كشف حساب عميل (56)'!$F$191:$F$202,"*4 درج*",'[1]كشف حساب عميل (56)'!$E$191:$E$202)))</f>
        <v>0</v>
      </c>
      <c r="Z1065" s="12">
        <f t="shared" si="435"/>
        <v>0</v>
      </c>
    </row>
    <row r="1066" spans="1:26" ht="17.25" hidden="1" thickTop="1" thickBot="1">
      <c r="A1066" s="9" t="str">
        <f>'[1]عملاء الفرع'!$E$9</f>
        <v>كشف حساب عميل (56)</v>
      </c>
      <c r="B1066" s="13"/>
      <c r="C1066" s="11">
        <v>41244</v>
      </c>
      <c r="D1066" s="12">
        <f>SUMPRODUCT((SUMIF('[1]كشف حساب عميل (56)'!$F$204:$F$216,"*560*",'[1]كشف حساب عميل (56)'!$E$204:$E$216)))</f>
        <v>0</v>
      </c>
      <c r="E1066" s="12">
        <f>SUMPRODUCT((SUMIF('[1]كشف حساب عميل (56)'!$F$204:$F$216,"*510*",'[1]كشف حساب عميل (56)'!$E$204:$E$216)))</f>
        <v>0</v>
      </c>
      <c r="F1066" s="12">
        <f>SUMPRODUCT((SUMIF('[1]كشف حساب عميل (56)'!$F$204:$F$216,"*430 لتر نوفرست*",'[1]كشف حساب عميل (56)'!$E$204:$E$216)))</f>
        <v>0</v>
      </c>
      <c r="G1066" s="12">
        <f>SUMPRODUCT((SUMIF('[1]كشف حساب عميل (56)'!$F$204:$F$216,"*340 لتر نوفرست*",'[1]كشف حساب عميل (56)'!$E$204:$E$216)))</f>
        <v>0</v>
      </c>
      <c r="H1066" s="12">
        <f>SUMPRODUCT((SUMIF('[1]كشف حساب عميل (56)'!$F$204:$F$216,"*339 لتر نوفرست*",'[1]كشف حساب عميل (56)'!$E$204:$E$216)))</f>
        <v>0</v>
      </c>
      <c r="I1066" s="12">
        <f>SUMPRODUCT((SUMIF('[1]كشف حساب عميل (56)'!$F$204:$F$216,"*338*",'[1]كشف حساب عميل (56)'!$E$204:$E$216)))</f>
        <v>0</v>
      </c>
      <c r="J1066" s="12">
        <f>SUMPRODUCT((SUMIF('[1]كشف حساب عميل (56)'!$F$204:$F$216,"*330*",'[1]كشف حساب عميل (56)'!$E$204:$E$216)))</f>
        <v>0</v>
      </c>
      <c r="K1066" s="12">
        <f>SUMPRODUCT((SUMIF('[1]كشف حساب عميل (56)'!$F$204:$F$216,"*580*",'[1]كشف حساب عميل (56)'!$E$204:$E$216)))</f>
        <v>0</v>
      </c>
      <c r="L1066" s="12">
        <f>SUMPRODUCT((SUMIF('[1]كشف حساب عميل (56)'!$F$204:$F$216,"*430 لتر برستيج*",'[1]كشف حساب عميل (56)'!$E$204:$E$216)))</f>
        <v>0</v>
      </c>
      <c r="M1066" s="12">
        <f>SUMPRODUCT((SUMIF('[1]كشف حساب عميل (56)'!$F$204:$F$216,"*340 لتر برستيج*",'[1]كشف حساب عميل (56)'!$E$204:$E$216)))</f>
        <v>0</v>
      </c>
      <c r="N1066" s="12">
        <f>SUMPRODUCT((SUMIF('[1]كشف حساب عميل (56)'!$F$204:$F$216,"*339 لتر برستيج*",'[1]كشف حساب عميل (56)'!$E$204:$E$216)))</f>
        <v>0</v>
      </c>
      <c r="O1066" s="12">
        <f>SUMPRODUCT((SUMIF('[1]كشف حساب عميل (56)'!$F$204:$F$216,"*320*",'[1]كشف حساب عميل (56)'!$E$204:$E$216)))</f>
        <v>0</v>
      </c>
      <c r="P1066" s="12">
        <f>SUMPRODUCT((SUMIF('[1]كشف حساب عميل (56)'!$F$204:$F$216,"*290*",'[1]كشف حساب عميل (56)'!$E$204:$E$216)))</f>
        <v>0</v>
      </c>
      <c r="Q1066" s="12">
        <f>SUMPRODUCT((SUMIF('[1]كشف حساب عميل (56)'!$F$204:$F$216,"*335 لتر اوسكار*",'[1]كشف حساب عميل (56)'!$E$204:$E$216)))</f>
        <v>0</v>
      </c>
      <c r="R1066" s="12">
        <f>SUMPRODUCT((SUMIF('[1]كشف حساب عميل (56)'!$F$204:$F$216,"*335 لتر برنسيسه*",'[1]كشف حساب عميل (56)'!$E$204:$E$216)))</f>
        <v>0</v>
      </c>
      <c r="S1066" s="12">
        <f>SUMPRODUCT((SUMIF('[1]كشف حساب عميل (56)'!$F$204:$F$216,"*328*",'[1]كشف حساب عميل (56)'!$E$204:$E$216)))</f>
        <v>0</v>
      </c>
      <c r="T1066" s="12">
        <f>SUMPRODUCT((SUMIF('[1]كشف حساب عميل (56)'!$F$204:$F$216,"*7 درج نوفرست*",'[1]كشف حساب عميل (56)'!$E$204:$E$216)))</f>
        <v>0</v>
      </c>
      <c r="U1066" s="12">
        <f>SUMPRODUCT((SUMIF('[1]كشف حساب عميل (56)'!$F$204:$F$216,"*6 درج نوفرست*",'[1]كشف حساب عميل (56)'!$E$204:$E$216)))</f>
        <v>0</v>
      </c>
      <c r="V1066" s="12">
        <f>SUMPRODUCT((SUMIF('[1]كشف حساب عميل (56)'!$F$204:$F$216,"*5 درج نوفرست*",'[1]كشف حساب عميل (56)'!$E$204:$E$216)))</f>
        <v>0</v>
      </c>
      <c r="W1066" s="12">
        <f>SUMPRODUCT((SUMIF('[1]كشف حساب عميل (56)'!$F$204:$F$216,"*6 درج معدل*",'[1]كشف حساب عميل (56)'!$E$204:$E$216)))</f>
        <v>0</v>
      </c>
      <c r="X1066" s="12">
        <f>SUMPRODUCT((SUMIF('[1]كشف حساب عميل (56)'!$F$204:$F$216,"*5 درج معدل*",'[1]كشف حساب عميل (56)'!$E$204:$E$216)))</f>
        <v>0</v>
      </c>
      <c r="Y1066" s="12">
        <f>SUMPRODUCT((SUMIF('[1]كشف حساب عميل (56)'!$F$204:$F$216,"*4 درج*",'[1]كشف حساب عميل (56)'!$E$204:$E$216)))</f>
        <v>0</v>
      </c>
      <c r="Z1066" s="12">
        <f t="shared" si="435"/>
        <v>0</v>
      </c>
    </row>
    <row r="1067" spans="1:26" ht="17.25" hidden="1" thickTop="1" thickBot="1">
      <c r="A1067" s="9" t="str">
        <f>'[1]عملاء الفرع'!$E$9</f>
        <v>كشف حساب عميل (56)</v>
      </c>
      <c r="B1067" s="13"/>
      <c r="C1067" s="11" t="s">
        <v>29</v>
      </c>
      <c r="D1067" s="12">
        <f t="shared" ref="D1067" si="460">SUM(D1064:D1066)</f>
        <v>0</v>
      </c>
      <c r="E1067" s="12">
        <f t="shared" ref="E1067:Y1067" si="461">SUM(E1064:E1066)</f>
        <v>0</v>
      </c>
      <c r="F1067" s="12">
        <f t="shared" si="461"/>
        <v>0</v>
      </c>
      <c r="G1067" s="12">
        <f t="shared" si="461"/>
        <v>0</v>
      </c>
      <c r="H1067" s="12">
        <f t="shared" si="461"/>
        <v>0</v>
      </c>
      <c r="I1067" s="12">
        <f t="shared" si="461"/>
        <v>0</v>
      </c>
      <c r="J1067" s="12">
        <f t="shared" si="461"/>
        <v>0</v>
      </c>
      <c r="K1067" s="12">
        <f t="shared" si="461"/>
        <v>0</v>
      </c>
      <c r="L1067" s="12">
        <f t="shared" si="461"/>
        <v>0</v>
      </c>
      <c r="M1067" s="12">
        <f t="shared" si="461"/>
        <v>0</v>
      </c>
      <c r="N1067" s="12">
        <f t="shared" si="461"/>
        <v>0</v>
      </c>
      <c r="O1067" s="12">
        <f t="shared" si="461"/>
        <v>0</v>
      </c>
      <c r="P1067" s="12">
        <f t="shared" si="461"/>
        <v>0</v>
      </c>
      <c r="Q1067" s="12">
        <f t="shared" si="461"/>
        <v>0</v>
      </c>
      <c r="R1067" s="12">
        <f t="shared" si="461"/>
        <v>0</v>
      </c>
      <c r="S1067" s="12">
        <f t="shared" si="461"/>
        <v>0</v>
      </c>
      <c r="T1067" s="12">
        <f t="shared" si="461"/>
        <v>0</v>
      </c>
      <c r="U1067" s="12">
        <f t="shared" si="461"/>
        <v>0</v>
      </c>
      <c r="V1067" s="12">
        <f t="shared" si="461"/>
        <v>0</v>
      </c>
      <c r="W1067" s="12">
        <f t="shared" si="461"/>
        <v>0</v>
      </c>
      <c r="X1067" s="12">
        <f t="shared" si="461"/>
        <v>0</v>
      </c>
      <c r="Y1067" s="12">
        <f t="shared" si="461"/>
        <v>0</v>
      </c>
      <c r="Z1067" s="12">
        <f t="shared" si="435"/>
        <v>0</v>
      </c>
    </row>
    <row r="1068" spans="1:26" ht="17.25" hidden="1" thickTop="1" thickBot="1">
      <c r="A1068" s="9" t="str">
        <f>'[1]عملاء الفرع'!$E$9</f>
        <v>كشف حساب عميل (56)</v>
      </c>
      <c r="B1068" s="13"/>
      <c r="C1068" s="11" t="s">
        <v>30</v>
      </c>
      <c r="D1068" s="12">
        <f t="shared" ref="D1068:Y1068" si="462">SUM(D1067,D1063)</f>
        <v>0</v>
      </c>
      <c r="E1068" s="12">
        <f t="shared" si="462"/>
        <v>0</v>
      </c>
      <c r="F1068" s="12">
        <f t="shared" si="462"/>
        <v>0</v>
      </c>
      <c r="G1068" s="12">
        <f t="shared" si="462"/>
        <v>0</v>
      </c>
      <c r="H1068" s="12">
        <f t="shared" si="462"/>
        <v>0</v>
      </c>
      <c r="I1068" s="12">
        <f t="shared" si="462"/>
        <v>0</v>
      </c>
      <c r="J1068" s="12">
        <f t="shared" si="462"/>
        <v>0</v>
      </c>
      <c r="K1068" s="12">
        <f t="shared" si="462"/>
        <v>0</v>
      </c>
      <c r="L1068" s="12">
        <f t="shared" si="462"/>
        <v>0</v>
      </c>
      <c r="M1068" s="12">
        <f t="shared" si="462"/>
        <v>0</v>
      </c>
      <c r="N1068" s="12">
        <f t="shared" si="462"/>
        <v>0</v>
      </c>
      <c r="O1068" s="12">
        <f t="shared" si="462"/>
        <v>0</v>
      </c>
      <c r="P1068" s="12">
        <f t="shared" si="462"/>
        <v>0</v>
      </c>
      <c r="Q1068" s="12">
        <f t="shared" si="462"/>
        <v>0</v>
      </c>
      <c r="R1068" s="12">
        <f t="shared" si="462"/>
        <v>0</v>
      </c>
      <c r="S1068" s="12">
        <f t="shared" si="462"/>
        <v>0</v>
      </c>
      <c r="T1068" s="12">
        <f t="shared" si="462"/>
        <v>0</v>
      </c>
      <c r="U1068" s="12">
        <f t="shared" si="462"/>
        <v>0</v>
      </c>
      <c r="V1068" s="12">
        <f t="shared" si="462"/>
        <v>0</v>
      </c>
      <c r="W1068" s="12">
        <f t="shared" si="462"/>
        <v>0</v>
      </c>
      <c r="X1068" s="12">
        <f t="shared" si="462"/>
        <v>0</v>
      </c>
      <c r="Y1068" s="12">
        <f t="shared" si="462"/>
        <v>0</v>
      </c>
      <c r="Z1068" s="12">
        <f t="shared" si="435"/>
        <v>0</v>
      </c>
    </row>
    <row r="1069" spans="1:26" ht="17.25" hidden="1" thickTop="1" thickBot="1">
      <c r="A1069" s="9" t="str">
        <f>'[1]عملاء الفرع'!$E$9</f>
        <v>كشف حساب عميل (56)</v>
      </c>
      <c r="B1069" s="13"/>
      <c r="C1069" s="11" t="s">
        <v>31</v>
      </c>
      <c r="D1069" s="12">
        <f t="shared" ref="D1069:Y1069" si="463">SUM(D1068,D1059)</f>
        <v>0</v>
      </c>
      <c r="E1069" s="12">
        <f t="shared" si="463"/>
        <v>0</v>
      </c>
      <c r="F1069" s="12">
        <f t="shared" si="463"/>
        <v>0</v>
      </c>
      <c r="G1069" s="12">
        <f t="shared" si="463"/>
        <v>0</v>
      </c>
      <c r="H1069" s="12">
        <f t="shared" si="463"/>
        <v>0</v>
      </c>
      <c r="I1069" s="12">
        <f t="shared" si="463"/>
        <v>0</v>
      </c>
      <c r="J1069" s="12">
        <f t="shared" si="463"/>
        <v>0</v>
      </c>
      <c r="K1069" s="12">
        <f t="shared" si="463"/>
        <v>0</v>
      </c>
      <c r="L1069" s="12">
        <f t="shared" si="463"/>
        <v>0</v>
      </c>
      <c r="M1069" s="12">
        <f t="shared" si="463"/>
        <v>0</v>
      </c>
      <c r="N1069" s="12">
        <f t="shared" si="463"/>
        <v>0</v>
      </c>
      <c r="O1069" s="12">
        <f t="shared" si="463"/>
        <v>0</v>
      </c>
      <c r="P1069" s="12">
        <f t="shared" si="463"/>
        <v>0</v>
      </c>
      <c r="Q1069" s="12">
        <f t="shared" si="463"/>
        <v>0</v>
      </c>
      <c r="R1069" s="12">
        <f t="shared" si="463"/>
        <v>0</v>
      </c>
      <c r="S1069" s="12">
        <f t="shared" si="463"/>
        <v>0</v>
      </c>
      <c r="T1069" s="12">
        <f t="shared" si="463"/>
        <v>0</v>
      </c>
      <c r="U1069" s="12">
        <f t="shared" si="463"/>
        <v>0</v>
      </c>
      <c r="V1069" s="12">
        <f t="shared" si="463"/>
        <v>0</v>
      </c>
      <c r="W1069" s="12">
        <f t="shared" si="463"/>
        <v>0</v>
      </c>
      <c r="X1069" s="12">
        <f t="shared" si="463"/>
        <v>0</v>
      </c>
      <c r="Y1069" s="12">
        <f t="shared" si="463"/>
        <v>0</v>
      </c>
      <c r="Z1069" s="12">
        <f t="shared" si="435"/>
        <v>0</v>
      </c>
    </row>
    <row r="1070" spans="1:26" ht="17.25" thickTop="1" thickBot="1">
      <c r="A1070" s="9" t="str">
        <f>'[1]عملاء الفرع'!$E$10</f>
        <v>كشف حساب عميل (57)</v>
      </c>
      <c r="B1070" s="13"/>
      <c r="C1070" s="11">
        <v>40909</v>
      </c>
      <c r="D1070" s="12">
        <f>SUMPRODUCT((SUMIF('[1]كشف حساب عميل (57)'!$F$7:$F$37,"*560*",'[1]كشف حساب عميل (57)'!$E$7:$E$37)))</f>
        <v>0</v>
      </c>
      <c r="E1070" s="12">
        <f>SUMPRODUCT((SUMIF('[1]كشف حساب عميل (57)'!$F$7:$F$37,"*510*",'[1]كشف حساب عميل (57)'!$E$7:$E$37)))</f>
        <v>0</v>
      </c>
      <c r="F1070" s="12">
        <f>SUMPRODUCT((SUMIF('[1]كشف حساب عميل (57)'!$F$7:$F$37,"*430 لتر نوفرست*",'[1]كشف حساب عميل (57)'!$E$7:$E$37)))</f>
        <v>0</v>
      </c>
      <c r="G1070" s="12">
        <f>SUMPRODUCT((SUMIF('[1]كشف حساب عميل (57)'!$F$7:$F$37,"*340 لتر نوفرست*",'[1]كشف حساب عميل (57)'!$E$7:$E$37)))</f>
        <v>0</v>
      </c>
      <c r="H1070" s="12">
        <f>SUMPRODUCT((SUMIF('[1]كشف حساب عميل (57)'!$F$7:$F$37,"*339 لتر نوفرست*",'[1]كشف حساب عميل (57)'!$E$7:$E$37)))</f>
        <v>0</v>
      </c>
      <c r="I1070" s="12">
        <f>SUMPRODUCT((SUMIF('[1]كشف حساب عميل (57)'!$F$7:$F$37,"*338*",'[1]كشف حساب عميل (57)'!$E$7:$E$37)))</f>
        <v>0</v>
      </c>
      <c r="J1070" s="12">
        <f>SUMPRODUCT((SUMIF('[1]كشف حساب عميل (57)'!$F$7:$F$37,"*330*",'[1]كشف حساب عميل (57)'!$E$7:$E$37)))</f>
        <v>0</v>
      </c>
      <c r="K1070" s="12">
        <f>SUMPRODUCT((SUMIF('[1]كشف حساب عميل (57)'!$F$7:$F$37,"*580*",'[1]كشف حساب عميل (57)'!$E$7:$E$37)))</f>
        <v>0</v>
      </c>
      <c r="L1070" s="12">
        <f>SUMPRODUCT((SUMIF('[1]كشف حساب عميل (57)'!$F$7:$F$37,"*430 لتر برستيج*",'[1]كشف حساب عميل (57)'!$E$7:$E$37)))</f>
        <v>0</v>
      </c>
      <c r="M1070" s="12">
        <f>SUMPRODUCT((SUMIF('[1]كشف حساب عميل (57)'!$F$7:$F$37,"*340 لتر برستيج*",'[1]كشف حساب عميل (57)'!$E$7:$E$37)))</f>
        <v>0</v>
      </c>
      <c r="N1070" s="12">
        <f>SUMPRODUCT((SUMIF('[1]كشف حساب عميل (57)'!$F$7:$F$37,"*339 لتر برستيج*",'[1]كشف حساب عميل (57)'!$E$7:$E$37)))</f>
        <v>0</v>
      </c>
      <c r="O1070" s="12">
        <f>SUMPRODUCT((SUMIF('[1]كشف حساب عميل (57)'!$F$7:$F$37,"*320*",'[1]كشف حساب عميل (57)'!$E$7:$E$37)))</f>
        <v>0</v>
      </c>
      <c r="P1070" s="12">
        <f>SUMPRODUCT((SUMIF('[1]كشف حساب عميل (57)'!$F$7:$F$37,"*290*",'[1]كشف حساب عميل (57)'!$E$7:$E$37)))</f>
        <v>0</v>
      </c>
      <c r="Q1070" s="12">
        <f>SUMPRODUCT((SUMIF('[1]كشف حساب عميل (57)'!$F$7:$F$37,"*335 لتر اوسكار*",'[1]كشف حساب عميل (57)'!$E$7:$E$37)))</f>
        <v>0</v>
      </c>
      <c r="R1070" s="12">
        <f>SUMPRODUCT((SUMIF('[1]كشف حساب عميل (57)'!$F$7:$F$37,"*335 لتر برنسيسه*",'[1]كشف حساب عميل (57)'!$E$7:$E$37)))</f>
        <v>0</v>
      </c>
      <c r="S1070" s="12">
        <f>SUMPRODUCT((SUMIF('[1]كشف حساب عميل (57)'!$F$7:$F$37,"*328*",'[1]كشف حساب عميل (57)'!$E$7:$E$37)))</f>
        <v>0</v>
      </c>
      <c r="T1070" s="12">
        <f>SUMPRODUCT((SUMIF('[1]كشف حساب عميل (57)'!$F$7:$F$37,"*7 درج نوفرست*",'[1]كشف حساب عميل (57)'!$E$7:$E$37)))</f>
        <v>0</v>
      </c>
      <c r="U1070" s="12">
        <f>SUMPRODUCT((SUMIF('[1]كشف حساب عميل (57)'!$F$7:$F$37,"*6 درج نوفرست*",'[1]كشف حساب عميل (57)'!$E$7:$E$37)))</f>
        <v>0</v>
      </c>
      <c r="V1070" s="12">
        <f>SUMPRODUCT((SUMIF('[1]كشف حساب عميل (57)'!$F$7:$F$37,"*5 درج نوفرست*",'[1]كشف حساب عميل (57)'!$E$7:$E$37)))</f>
        <v>0</v>
      </c>
      <c r="W1070" s="12">
        <f>SUMPRODUCT((SUMIF('[1]كشف حساب عميل (57)'!$F$7:$F$37,"*6 درج معدل*",'[1]كشف حساب عميل (57)'!$E$7:$E$37)))</f>
        <v>0</v>
      </c>
      <c r="X1070" s="12">
        <f>SUMPRODUCT((SUMIF('[1]كشف حساب عميل (57)'!$F$7:$F$37,"*5 درج معدل*",'[1]كشف حساب عميل (57)'!$E$7:$E$37)))</f>
        <v>0</v>
      </c>
      <c r="Y1070" s="12">
        <f>SUMPRODUCT((SUMIF('[1]كشف حساب عميل (57)'!$F$7:$F$37,"*4 درج*",'[1]كشف حساب عميل (57)'!$E$7:$E$37)))</f>
        <v>0</v>
      </c>
      <c r="Z1070" s="12">
        <f t="shared" si="435"/>
        <v>0</v>
      </c>
    </row>
    <row r="1071" spans="1:26" ht="17.25" hidden="1" thickTop="1" thickBot="1">
      <c r="A1071" s="16" t="str">
        <f>'[1]عملاء الفرع'!$E$10</f>
        <v>كشف حساب عميل (57)</v>
      </c>
      <c r="B1071" s="10"/>
      <c r="C1071" s="11">
        <v>40940</v>
      </c>
      <c r="D1071" s="12">
        <f>SUMPRODUCT((SUMIF('[1]كشف حساب عميل (57)'!$F$39:$F$48,"*560*",'[1]كشف حساب عميل (57)'!$E$39:$E$48)))</f>
        <v>0</v>
      </c>
      <c r="E1071" s="12">
        <f>SUMPRODUCT((SUMIF('[1]كشف حساب عميل (57)'!$F$39:$F$48,"*510*",'[1]كشف حساب عميل (57)'!$E$39:$E$48)))</f>
        <v>0</v>
      </c>
      <c r="F1071" s="12">
        <f>SUMPRODUCT((SUMIF('[1]كشف حساب عميل (57)'!$F$39:$F$48,"*430 لتر نوفرست*",'[1]كشف حساب عميل (57)'!$E$39:$E$48)))</f>
        <v>0</v>
      </c>
      <c r="G1071" s="12">
        <f>SUMPRODUCT((SUMIF('[1]كشف حساب عميل (57)'!$F$39:$F$48,"*340 لتر نوفرست*",'[1]كشف حساب عميل (57)'!$E$39:$E$48)))</f>
        <v>0</v>
      </c>
      <c r="H1071" s="12">
        <f>SUMPRODUCT((SUMIF('[1]كشف حساب عميل (57)'!$F$39:$F$48,"*339 لتر نوفرست*",'[1]كشف حساب عميل (57)'!$E$39:$E$48)))</f>
        <v>0</v>
      </c>
      <c r="I1071" s="12">
        <f>SUMPRODUCT((SUMIF('[1]كشف حساب عميل (57)'!$F$39:$F$48,"*338*",'[1]كشف حساب عميل (57)'!$E$39:$E$48)))</f>
        <v>0</v>
      </c>
      <c r="J1071" s="12">
        <f>SUMPRODUCT((SUMIF('[1]كشف حساب عميل (57)'!$F$39:$F$48,"*330*",'[1]كشف حساب عميل (57)'!$E$39:$E$48)))</f>
        <v>0</v>
      </c>
      <c r="K1071" s="12">
        <f>SUMPRODUCT((SUMIF('[1]كشف حساب عميل (57)'!$F$39:$F$48,"*580*",'[1]كشف حساب عميل (57)'!$E$39:$E$48)))</f>
        <v>0</v>
      </c>
      <c r="L1071" s="12">
        <f>SUMPRODUCT((SUMIF('[1]كشف حساب عميل (57)'!$F$39:$F$48,"*430 لتر برستيج*",'[1]كشف حساب عميل (57)'!$E$39:$E$48)))</f>
        <v>0</v>
      </c>
      <c r="M1071" s="12">
        <f>SUMPRODUCT((SUMIF('[1]كشف حساب عميل (57)'!$F$39:$F$48,"*340 لتر برستيج*",'[1]كشف حساب عميل (57)'!$E$39:$E$48)))</f>
        <v>0</v>
      </c>
      <c r="N1071" s="12">
        <f>SUMPRODUCT((SUMIF('[1]كشف حساب عميل (57)'!$F$39:$F$48,"*339 لتر برستيج*",'[1]كشف حساب عميل (57)'!$E$39:$E$48)))</f>
        <v>0</v>
      </c>
      <c r="O1071" s="12">
        <f>SUMPRODUCT((SUMIF('[1]كشف حساب عميل (57)'!$F$39:$F$48,"*320*",'[1]كشف حساب عميل (57)'!$E$39:$E$48)))</f>
        <v>0</v>
      </c>
      <c r="P1071" s="12">
        <f>SUMPRODUCT((SUMIF('[1]كشف حساب عميل (57)'!$F$39:$F$48,"*290*",'[1]كشف حساب عميل (57)'!$E$39:$E$48)))</f>
        <v>0</v>
      </c>
      <c r="Q1071" s="12">
        <f>SUMPRODUCT((SUMIF('[1]كشف حساب عميل (57)'!$F$39:$F$48,"*335 لتر اوسكار*",'[1]كشف حساب عميل (57)'!$E$39:$E$48)))</f>
        <v>0</v>
      </c>
      <c r="R1071" s="12">
        <f>SUMPRODUCT((SUMIF('[1]كشف حساب عميل (57)'!$F$39:$F$48,"*335 لتر برنسيسه*",'[1]كشف حساب عميل (57)'!$E$39:$E$48)))</f>
        <v>0</v>
      </c>
      <c r="S1071" s="12">
        <f>SUMPRODUCT((SUMIF('[1]كشف حساب عميل (57)'!$F$39:$F$48,"*328*",'[1]كشف حساب عميل (57)'!$E$39:$E$48)))</f>
        <v>0</v>
      </c>
      <c r="T1071" s="12">
        <f>SUMPRODUCT((SUMIF('[1]كشف حساب عميل (57)'!$F$39:$F$48,"*7 درج نوفرست*",'[1]كشف حساب عميل (57)'!$E$39:$E$48)))</f>
        <v>0</v>
      </c>
      <c r="U1071" s="12">
        <f>SUMPRODUCT((SUMIF('[1]كشف حساب عميل (57)'!$F$39:$F$48,"*6 درج نوفرست*",'[1]كشف حساب عميل (57)'!$E$39:$E$48)))</f>
        <v>0</v>
      </c>
      <c r="V1071" s="12">
        <f>SUMPRODUCT((SUMIF('[1]كشف حساب عميل (57)'!$F$39:$F$48,"*5 درج نوفرست*",'[1]كشف حساب عميل (57)'!$E$39:$E$48)))</f>
        <v>0</v>
      </c>
      <c r="W1071" s="12">
        <f>SUMPRODUCT((SUMIF('[1]كشف حساب عميل (57)'!$F$39:$F$48,"*6 درج معدل*",'[1]كشف حساب عميل (57)'!$E$39:$E$48)))</f>
        <v>0</v>
      </c>
      <c r="X1071" s="12">
        <f>SUMPRODUCT((SUMIF('[1]كشف حساب عميل (57)'!$F$39:$F$48,"*5 درج معدل*",'[1]كشف حساب عميل (57)'!$E$39:$E$48)))</f>
        <v>0</v>
      </c>
      <c r="Y1071" s="12">
        <f>SUMPRODUCT((SUMIF('[1]كشف حساب عميل (57)'!$F$39:$F$48,"*4 درج*",'[1]كشف حساب عميل (57)'!$E$39:$E$48)))</f>
        <v>0</v>
      </c>
      <c r="Z1071" s="12">
        <f t="shared" si="435"/>
        <v>0</v>
      </c>
    </row>
    <row r="1072" spans="1:26" ht="17.25" hidden="1" thickTop="1" thickBot="1">
      <c r="A1072" s="9" t="str">
        <f>'[1]عملاء الفرع'!$E$10</f>
        <v>كشف حساب عميل (57)</v>
      </c>
      <c r="B1072" s="13"/>
      <c r="C1072" s="11">
        <v>40969</v>
      </c>
      <c r="D1072" s="12">
        <f>SUMPRODUCT((SUMIF('[1]كشف حساب عميل (57)'!$F$50:$F$60,"*560*",'[1]كشف حساب عميل (57)'!$E$50:$E$60)))</f>
        <v>0</v>
      </c>
      <c r="E1072" s="12">
        <f>SUMPRODUCT((SUMIF('[1]كشف حساب عميل (57)'!$F$50:$F$60,"*510*",'[1]كشف حساب عميل (57)'!$E$50:$E$60)))</f>
        <v>0</v>
      </c>
      <c r="F1072" s="12">
        <f>SUMPRODUCT((SUMIF('[1]كشف حساب عميل (57)'!$F$50:$F$60,"*430 لتر نوفرست*",'[1]كشف حساب عميل (57)'!$E$50:$E$60)))</f>
        <v>0</v>
      </c>
      <c r="G1072" s="12">
        <f>SUMPRODUCT((SUMIF('[1]كشف حساب عميل (57)'!$F$50:$F$60,"*340 لتر نوفرست*",'[1]كشف حساب عميل (57)'!$E$50:$E$60)))</f>
        <v>0</v>
      </c>
      <c r="H1072" s="12">
        <f>SUMPRODUCT((SUMIF('[1]كشف حساب عميل (57)'!$F$50:$F$60,"*339 لتر نوفرست*",'[1]كشف حساب عميل (57)'!$E$50:$E$60)))</f>
        <v>0</v>
      </c>
      <c r="I1072" s="12">
        <f>SUMPRODUCT((SUMIF('[1]كشف حساب عميل (57)'!$F$50:$F$60,"*338*",'[1]كشف حساب عميل (57)'!$E$50:$E$60)))</f>
        <v>0</v>
      </c>
      <c r="J1072" s="12">
        <f>SUMPRODUCT((SUMIF('[1]كشف حساب عميل (57)'!$F$50:$F$60,"*330*",'[1]كشف حساب عميل (57)'!$E$50:$E$60)))</f>
        <v>0</v>
      </c>
      <c r="K1072" s="12">
        <f>SUMPRODUCT((SUMIF('[1]كشف حساب عميل (57)'!$F$50:$F$60,"*580*",'[1]كشف حساب عميل (57)'!$E$50:$E$60)))</f>
        <v>0</v>
      </c>
      <c r="L1072" s="12">
        <f>SUMPRODUCT((SUMIF('[1]كشف حساب عميل (57)'!$F$50:$F$60,"*430 لتر برستيج*",'[1]كشف حساب عميل (57)'!$E$50:$E$60)))</f>
        <v>0</v>
      </c>
      <c r="M1072" s="12">
        <f>SUMPRODUCT((SUMIF('[1]كشف حساب عميل (57)'!$F$50:$F$60,"*340 لتر برستيج*",'[1]كشف حساب عميل (57)'!$E$50:$E$60)))</f>
        <v>0</v>
      </c>
      <c r="N1072" s="12">
        <f>SUMPRODUCT((SUMIF('[1]كشف حساب عميل (57)'!$F$50:$F$60,"*339 لتر برستيج*",'[1]كشف حساب عميل (57)'!$E$50:$E$60)))</f>
        <v>0</v>
      </c>
      <c r="O1072" s="12">
        <f>SUMPRODUCT((SUMIF('[1]كشف حساب عميل (57)'!$F$50:$F$60,"*320*",'[1]كشف حساب عميل (57)'!$E$50:$E$60)))</f>
        <v>0</v>
      </c>
      <c r="P1072" s="12">
        <f>SUMPRODUCT((SUMIF('[1]كشف حساب عميل (57)'!$F$50:$F$60,"*290*",'[1]كشف حساب عميل (57)'!$E$50:$E$60)))</f>
        <v>0</v>
      </c>
      <c r="Q1072" s="12">
        <f>SUMPRODUCT((SUMIF('[1]كشف حساب عميل (57)'!$F$50:$F$60,"*335 لتر اوسكار*",'[1]كشف حساب عميل (57)'!$E$50:$E$60)))</f>
        <v>0</v>
      </c>
      <c r="R1072" s="12">
        <f>SUMPRODUCT((SUMIF('[1]كشف حساب عميل (57)'!$F$50:$F$60,"*335 لتر برنسيسه*",'[1]كشف حساب عميل (57)'!$E$50:$E$60)))</f>
        <v>0</v>
      </c>
      <c r="S1072" s="12">
        <f>SUMPRODUCT((SUMIF('[1]كشف حساب عميل (57)'!$F$50:$F$60,"*328*",'[1]كشف حساب عميل (57)'!$E$50:$E$60)))</f>
        <v>0</v>
      </c>
      <c r="T1072" s="12">
        <f>SUMPRODUCT((SUMIF('[1]كشف حساب عميل (57)'!$F$50:$F$60,"*7 درج نوفرست*",'[1]كشف حساب عميل (57)'!$E$50:$E$60)))</f>
        <v>0</v>
      </c>
      <c r="U1072" s="12">
        <f>SUMPRODUCT((SUMIF('[1]كشف حساب عميل (57)'!$F$50:$F$60,"*6 درج نوفرست*",'[1]كشف حساب عميل (57)'!$E$50:$E$60)))</f>
        <v>0</v>
      </c>
      <c r="V1072" s="12">
        <f>SUMPRODUCT((SUMIF('[1]كشف حساب عميل (57)'!$F$50:$F$60,"*5 درج نوفرست*",'[1]كشف حساب عميل (57)'!$E$50:$E$60)))</f>
        <v>0</v>
      </c>
      <c r="W1072" s="12">
        <f>SUMPRODUCT((SUMIF('[1]كشف حساب عميل (57)'!$F$50:$F$60,"*6 درج معدل*",'[1]كشف حساب عميل (57)'!$E$50:$E$60)))</f>
        <v>0</v>
      </c>
      <c r="X1072" s="12">
        <f>SUMPRODUCT((SUMIF('[1]كشف حساب عميل (57)'!$F$50:$F$60,"*5 درج معدل*",'[1]كشف حساب عميل (57)'!$E$50:$E$60)))</f>
        <v>0</v>
      </c>
      <c r="Y1072" s="12">
        <f>SUMPRODUCT((SUMIF('[1]كشف حساب عميل (57)'!$F$50:$F$60,"*4 درج*",'[1]كشف حساب عميل (57)'!$E$50:$E$60)))</f>
        <v>0</v>
      </c>
      <c r="Z1072" s="12">
        <f t="shared" si="435"/>
        <v>0</v>
      </c>
    </row>
    <row r="1073" spans="1:26" ht="17.25" hidden="1" thickTop="1" thickBot="1">
      <c r="A1073" s="9" t="str">
        <f>'[1]عملاء الفرع'!$E$10</f>
        <v>كشف حساب عميل (57)</v>
      </c>
      <c r="B1073" s="13"/>
      <c r="C1073" s="11" t="s">
        <v>25</v>
      </c>
      <c r="D1073" s="12">
        <f t="shared" ref="D1073" si="464">SUM(D1070:D1072)</f>
        <v>0</v>
      </c>
      <c r="E1073" s="12">
        <f t="shared" ref="E1073:Y1073" si="465">SUM(E1070:E1072)</f>
        <v>0</v>
      </c>
      <c r="F1073" s="12">
        <f t="shared" si="465"/>
        <v>0</v>
      </c>
      <c r="G1073" s="12">
        <f t="shared" si="465"/>
        <v>0</v>
      </c>
      <c r="H1073" s="12">
        <f t="shared" si="465"/>
        <v>0</v>
      </c>
      <c r="I1073" s="12">
        <f t="shared" si="465"/>
        <v>0</v>
      </c>
      <c r="J1073" s="12">
        <f t="shared" si="465"/>
        <v>0</v>
      </c>
      <c r="K1073" s="12">
        <f t="shared" si="465"/>
        <v>0</v>
      </c>
      <c r="L1073" s="12">
        <f t="shared" si="465"/>
        <v>0</v>
      </c>
      <c r="M1073" s="12">
        <f t="shared" si="465"/>
        <v>0</v>
      </c>
      <c r="N1073" s="12">
        <f t="shared" si="465"/>
        <v>0</v>
      </c>
      <c r="O1073" s="12">
        <f t="shared" si="465"/>
        <v>0</v>
      </c>
      <c r="P1073" s="12">
        <f t="shared" si="465"/>
        <v>0</v>
      </c>
      <c r="Q1073" s="12">
        <f t="shared" si="465"/>
        <v>0</v>
      </c>
      <c r="R1073" s="12">
        <f t="shared" si="465"/>
        <v>0</v>
      </c>
      <c r="S1073" s="12">
        <f t="shared" si="465"/>
        <v>0</v>
      </c>
      <c r="T1073" s="12">
        <f t="shared" si="465"/>
        <v>0</v>
      </c>
      <c r="U1073" s="12">
        <f t="shared" si="465"/>
        <v>0</v>
      </c>
      <c r="V1073" s="12">
        <f t="shared" si="465"/>
        <v>0</v>
      </c>
      <c r="W1073" s="12">
        <f t="shared" si="465"/>
        <v>0</v>
      </c>
      <c r="X1073" s="12">
        <f t="shared" si="465"/>
        <v>0</v>
      </c>
      <c r="Y1073" s="12">
        <f t="shared" si="465"/>
        <v>0</v>
      </c>
      <c r="Z1073" s="12">
        <f t="shared" si="435"/>
        <v>0</v>
      </c>
    </row>
    <row r="1074" spans="1:26" ht="17.25" hidden="1" thickTop="1" thickBot="1">
      <c r="A1074" s="9" t="str">
        <f>'[1]عملاء الفرع'!$E$10</f>
        <v>كشف حساب عميل (57)</v>
      </c>
      <c r="B1074" s="13"/>
      <c r="C1074" s="11">
        <v>41000</v>
      </c>
      <c r="D1074" s="12">
        <f>SUMPRODUCT((SUMIF('[1]كشف حساب عميل (57)'!$F$62:$F$72,"*560*",'[1]كشف حساب عميل (57)'!$E$62:$E$72)))</f>
        <v>0</v>
      </c>
      <c r="E1074" s="12">
        <f>SUMPRODUCT((SUMIF('[1]كشف حساب عميل (57)'!$F$62:$F$72,"*510*",'[1]كشف حساب عميل (57)'!$E$62:$E$72)))</f>
        <v>0</v>
      </c>
      <c r="F1074" s="12">
        <f>SUMPRODUCT((SUMIF('[1]كشف حساب عميل (57)'!$F$62:$F$72,"*430 لتر نوفرست*",'[1]كشف حساب عميل (57)'!$E$62:$E$72)))</f>
        <v>0</v>
      </c>
      <c r="G1074" s="12">
        <f>SUMPRODUCT((SUMIF('[1]كشف حساب عميل (57)'!$F$62:$F$72,"*340 لتر نوفرست*",'[1]كشف حساب عميل (57)'!$E$62:$E$72)))</f>
        <v>0</v>
      </c>
      <c r="H1074" s="12">
        <f>SUMPRODUCT((SUMIF('[1]كشف حساب عميل (57)'!$F$62:$F$72,"*339 لتر نوفرست*",'[1]كشف حساب عميل (57)'!$E$62:$E$72)))</f>
        <v>0</v>
      </c>
      <c r="I1074" s="12">
        <f>SUMPRODUCT((SUMIF('[1]كشف حساب عميل (57)'!$F$62:$F$72,"*338*",'[1]كشف حساب عميل (57)'!$E$62:$E$72)))</f>
        <v>0</v>
      </c>
      <c r="J1074" s="12">
        <f>SUMPRODUCT((SUMIF('[1]كشف حساب عميل (57)'!$F$62:$F$72,"*330*",'[1]كشف حساب عميل (57)'!$E$62:$E$72)))</f>
        <v>0</v>
      </c>
      <c r="K1074" s="12">
        <f>SUMPRODUCT((SUMIF('[1]كشف حساب عميل (57)'!$F$62:$F$72,"*580*",'[1]كشف حساب عميل (57)'!$E$62:$E$72)))</f>
        <v>0</v>
      </c>
      <c r="L1074" s="12">
        <f>SUMPRODUCT((SUMIF('[1]كشف حساب عميل (57)'!$F$62:$F$72,"*430 لتر برستيج*",'[1]كشف حساب عميل (57)'!$E$62:$E$72)))</f>
        <v>0</v>
      </c>
      <c r="M1074" s="12">
        <f>SUMPRODUCT((SUMIF('[1]كشف حساب عميل (57)'!$F$62:$F$72,"*340 لتر برستيج*",'[1]كشف حساب عميل (57)'!$E$62:$E$72)))</f>
        <v>0</v>
      </c>
      <c r="N1074" s="12">
        <f>SUMPRODUCT((SUMIF('[1]كشف حساب عميل (57)'!$F$62:$F$72,"*339 لتر برستيج*",'[1]كشف حساب عميل (57)'!$E$62:$E$72)))</f>
        <v>0</v>
      </c>
      <c r="O1074" s="12">
        <f>SUMPRODUCT((SUMIF('[1]كشف حساب عميل (57)'!$F$62:$F$72,"*320*",'[1]كشف حساب عميل (57)'!$E$62:$E$72)))</f>
        <v>0</v>
      </c>
      <c r="P1074" s="12">
        <f>SUMPRODUCT((SUMIF('[1]كشف حساب عميل (57)'!$F$62:$F$72,"*290*",'[1]كشف حساب عميل (57)'!$E$62:$E$72)))</f>
        <v>0</v>
      </c>
      <c r="Q1074" s="12">
        <f>SUMPRODUCT((SUMIF('[1]كشف حساب عميل (57)'!$F$62:$F$72,"*335 لتر اوسكار*",'[1]كشف حساب عميل (57)'!$E$62:$E$72)))</f>
        <v>0</v>
      </c>
      <c r="R1074" s="12">
        <f>SUMPRODUCT((SUMIF('[1]كشف حساب عميل (57)'!$F$62:$F$72,"*335 لتر برنسيسه*",'[1]كشف حساب عميل (57)'!$E$62:$E$72)))</f>
        <v>0</v>
      </c>
      <c r="S1074" s="12">
        <f>SUMPRODUCT((SUMIF('[1]كشف حساب عميل (57)'!$F$62:$F$72,"*328*",'[1]كشف حساب عميل (57)'!$E$62:$E$72)))</f>
        <v>0</v>
      </c>
      <c r="T1074" s="12">
        <f>SUMPRODUCT((SUMIF('[1]كشف حساب عميل (57)'!$F$62:$F$72,"*7 درج نوفرست*",'[1]كشف حساب عميل (57)'!$E$62:$E$72)))</f>
        <v>0</v>
      </c>
      <c r="U1074" s="12">
        <f>SUMPRODUCT((SUMIF('[1]كشف حساب عميل (57)'!$F$62:$F$72,"*6 درج نوفرست*",'[1]كشف حساب عميل (57)'!$E$62:$E$72)))</f>
        <v>0</v>
      </c>
      <c r="V1074" s="12">
        <f>SUMPRODUCT((SUMIF('[1]كشف حساب عميل (57)'!$F$62:$F$72,"*5 درج نوفرست*",'[1]كشف حساب عميل (57)'!$E$62:$E$72)))</f>
        <v>0</v>
      </c>
      <c r="W1074" s="12">
        <f>SUMPRODUCT((SUMIF('[1]كشف حساب عميل (57)'!$F$62:$F$72,"*6 درج معدل*",'[1]كشف حساب عميل (57)'!$E$62:$E$72)))</f>
        <v>0</v>
      </c>
      <c r="X1074" s="12">
        <f>SUMPRODUCT((SUMIF('[1]كشف حساب عميل (57)'!$F$62:$F$72,"*5 درج معدل*",'[1]كشف حساب عميل (57)'!$E$62:$E$72)))</f>
        <v>0</v>
      </c>
      <c r="Y1074" s="12">
        <f>SUMPRODUCT((SUMIF('[1]كشف حساب عميل (57)'!$F$62:$F$72,"*4 درج*",'[1]كشف حساب عميل (57)'!$E$62:$E$72)))</f>
        <v>0</v>
      </c>
      <c r="Z1074" s="12">
        <f t="shared" si="435"/>
        <v>0</v>
      </c>
    </row>
    <row r="1075" spans="1:26" ht="17.25" hidden="1" thickTop="1" thickBot="1">
      <c r="A1075" s="9" t="str">
        <f>'[1]عملاء الفرع'!$E$10</f>
        <v>كشف حساب عميل (57)</v>
      </c>
      <c r="B1075" s="13"/>
      <c r="C1075" s="11">
        <v>41030</v>
      </c>
      <c r="D1075" s="12">
        <f>SUMPRODUCT((SUMIF('[1]كشف حساب عميل (57)'!$F$74:$F$84,"*560*",'[1]كشف حساب عميل (57)'!$E$74:$E$84)))</f>
        <v>0</v>
      </c>
      <c r="E1075" s="12">
        <f>SUMPRODUCT((SUMIF('[1]كشف حساب عميل (57)'!$F$74:$F$84,"*510*",'[1]كشف حساب عميل (57)'!$E$74:$E$84)))</f>
        <v>0</v>
      </c>
      <c r="F1075" s="12">
        <f>SUMPRODUCT((SUMIF('[1]كشف حساب عميل (57)'!$F$74:$F$84,"*430 لتر نوفرست*",'[1]كشف حساب عميل (57)'!$E$74:$E$84)))</f>
        <v>0</v>
      </c>
      <c r="G1075" s="12">
        <f>SUMPRODUCT((SUMIF('[1]كشف حساب عميل (57)'!$F$74:$F$84,"*340 لتر نوفرست*",'[1]كشف حساب عميل (57)'!$E$74:$E$84)))</f>
        <v>0</v>
      </c>
      <c r="H1075" s="12">
        <f>SUMPRODUCT((SUMIF('[1]كشف حساب عميل (57)'!$F$74:$F$84,"*339 لتر نوفرست*",'[1]كشف حساب عميل (57)'!$E$74:$E$84)))</f>
        <v>0</v>
      </c>
      <c r="I1075" s="12">
        <f>SUMPRODUCT((SUMIF('[1]كشف حساب عميل (57)'!$F$74:$F$84,"*338*",'[1]كشف حساب عميل (57)'!$E$74:$E$84)))</f>
        <v>0</v>
      </c>
      <c r="J1075" s="12">
        <f>SUMPRODUCT((SUMIF('[1]كشف حساب عميل (57)'!$F$74:$F$84,"*330*",'[1]كشف حساب عميل (57)'!$E$74:$E$84)))</f>
        <v>0</v>
      </c>
      <c r="K1075" s="12">
        <f>SUMPRODUCT((SUMIF('[1]كشف حساب عميل (57)'!$F$74:$F$84,"*580*",'[1]كشف حساب عميل (57)'!$E$74:$E$84)))</f>
        <v>0</v>
      </c>
      <c r="L1075" s="12">
        <f>SUMPRODUCT((SUMIF('[1]كشف حساب عميل (57)'!$F$74:$F$84,"*430 لتر برستيج*",'[1]كشف حساب عميل (57)'!$E$74:$E$84)))</f>
        <v>0</v>
      </c>
      <c r="M1075" s="12">
        <f>SUMPRODUCT((SUMIF('[1]كشف حساب عميل (57)'!$F$74:$F$84,"*340 لتر برستيج*",'[1]كشف حساب عميل (57)'!$E$74:$E$84)))</f>
        <v>0</v>
      </c>
      <c r="N1075" s="12">
        <f>SUMPRODUCT((SUMIF('[1]كشف حساب عميل (57)'!$F$74:$F$84,"*339 لتر برستيج*",'[1]كشف حساب عميل (57)'!$E$74:$E$84)))</f>
        <v>0</v>
      </c>
      <c r="O1075" s="12">
        <f>SUMPRODUCT((SUMIF('[1]كشف حساب عميل (57)'!$F$74:$F$84,"*320*",'[1]كشف حساب عميل (57)'!$E$74:$E$84)))</f>
        <v>0</v>
      </c>
      <c r="P1075" s="12">
        <f>SUMPRODUCT((SUMIF('[1]كشف حساب عميل (57)'!$F$74:$F$84,"*290*",'[1]كشف حساب عميل (57)'!$E$74:$E$84)))</f>
        <v>0</v>
      </c>
      <c r="Q1075" s="12">
        <f>SUMPRODUCT((SUMIF('[1]كشف حساب عميل (57)'!$F$74:$F$84,"*335 لتر اوسكار*",'[1]كشف حساب عميل (57)'!$E$74:$E$84)))</f>
        <v>0</v>
      </c>
      <c r="R1075" s="12">
        <f>SUMPRODUCT((SUMIF('[1]كشف حساب عميل (57)'!$F$74:$F$84,"*335 لتر برنسيسه*",'[1]كشف حساب عميل (57)'!$E$74:$E$84)))</f>
        <v>0</v>
      </c>
      <c r="S1075" s="12">
        <f>SUMPRODUCT((SUMIF('[1]كشف حساب عميل (57)'!$F$74:$F$84,"*328*",'[1]كشف حساب عميل (57)'!$E$74:$E$84)))</f>
        <v>0</v>
      </c>
      <c r="T1075" s="12">
        <f>SUMPRODUCT((SUMIF('[1]كشف حساب عميل (57)'!$F$74:$F$84,"*7 درج نوفرست*",'[1]كشف حساب عميل (57)'!$E$74:$E$84)))</f>
        <v>0</v>
      </c>
      <c r="U1075" s="12">
        <f>SUMPRODUCT((SUMIF('[1]كشف حساب عميل (57)'!$F$74:$F$84,"*6 درج نوفرست*",'[1]كشف حساب عميل (57)'!$E$74:$E$84)))</f>
        <v>0</v>
      </c>
      <c r="V1075" s="12">
        <f>SUMPRODUCT((SUMIF('[1]كشف حساب عميل (57)'!$F$74:$F$84,"*5 درج نوفرست*",'[1]كشف حساب عميل (57)'!$E$74:$E$84)))</f>
        <v>0</v>
      </c>
      <c r="W1075" s="12">
        <f>SUMPRODUCT((SUMIF('[1]كشف حساب عميل (57)'!$F$74:$F$84,"*6 درج معدل*",'[1]كشف حساب عميل (57)'!$E$74:$E$84)))</f>
        <v>0</v>
      </c>
      <c r="X1075" s="12">
        <f>SUMPRODUCT((SUMIF('[1]كشف حساب عميل (57)'!$F$74:$F$84,"*5 درج معدل*",'[1]كشف حساب عميل (57)'!$E$74:$E$84)))</f>
        <v>0</v>
      </c>
      <c r="Y1075" s="12">
        <f>SUMPRODUCT((SUMIF('[1]كشف حساب عميل (57)'!$F$74:$F$84,"*4 درج*",'[1]كشف حساب عميل (57)'!$E$74:$E$84)))</f>
        <v>0</v>
      </c>
      <c r="Z1075" s="12">
        <f t="shared" si="435"/>
        <v>0</v>
      </c>
    </row>
    <row r="1076" spans="1:26" ht="17.25" hidden="1" thickTop="1" thickBot="1">
      <c r="A1076" s="17" t="str">
        <f>'[1]عملاء الفرع'!$E$10</f>
        <v>كشف حساب عميل (57)</v>
      </c>
      <c r="B1076" s="14"/>
      <c r="C1076" s="15">
        <v>41061</v>
      </c>
      <c r="D1076" s="12">
        <f>SUMPRODUCT((SUMIF('[1]كشف حساب عميل (57)'!$F$86:$F$96,"*560*",'[1]كشف حساب عميل (57)'!$E$86:$E$96)))</f>
        <v>0</v>
      </c>
      <c r="E1076" s="12">
        <f>SUMPRODUCT((SUMIF('[1]كشف حساب عميل (57)'!$F$86:$F$96,"*510*",'[1]كشف حساب عميل (57)'!$E$86:$E$96)))</f>
        <v>0</v>
      </c>
      <c r="F1076" s="12">
        <f>SUMPRODUCT((SUMIF('[1]كشف حساب عميل (57)'!$F$86:$F$96,"*430 لتر نوفرست*",'[1]كشف حساب عميل (57)'!$E$86:$E$96)))</f>
        <v>0</v>
      </c>
      <c r="G1076" s="12">
        <f>SUMPRODUCT((SUMIF('[1]كشف حساب عميل (57)'!$F$86:$F$96,"*340 لتر نوفرست*",'[1]كشف حساب عميل (57)'!$E$86:$E$96)))</f>
        <v>0</v>
      </c>
      <c r="H1076" s="12">
        <f>SUMPRODUCT((SUMIF('[1]كشف حساب عميل (57)'!$F$86:$F$96,"*339 لتر نوفرست*",'[1]كشف حساب عميل (57)'!$E$86:$E$96)))</f>
        <v>0</v>
      </c>
      <c r="I1076" s="12">
        <f>SUMPRODUCT((SUMIF('[1]كشف حساب عميل (57)'!$F$86:$F$96,"*338*",'[1]كشف حساب عميل (57)'!$E$86:$E$96)))</f>
        <v>0</v>
      </c>
      <c r="J1076" s="12">
        <f>SUMPRODUCT((SUMIF('[1]كشف حساب عميل (57)'!$F$86:$F$96,"*330*",'[1]كشف حساب عميل (57)'!$E$86:$E$96)))</f>
        <v>0</v>
      </c>
      <c r="K1076" s="12">
        <f>SUMPRODUCT((SUMIF('[1]كشف حساب عميل (57)'!$F$86:$F$96,"*580*",'[1]كشف حساب عميل (57)'!$E$86:$E$96)))</f>
        <v>0</v>
      </c>
      <c r="L1076" s="12">
        <f>SUMPRODUCT((SUMIF('[1]كشف حساب عميل (57)'!$F$86:$F$96,"*430 لتر برستيج*",'[1]كشف حساب عميل (57)'!$E$86:$E$96)))</f>
        <v>0</v>
      </c>
      <c r="M1076" s="12">
        <f>SUMPRODUCT((SUMIF('[1]كشف حساب عميل (57)'!$F$86:$F$96,"*340 لتر برستيج*",'[1]كشف حساب عميل (57)'!$E$86:$E$96)))</f>
        <v>0</v>
      </c>
      <c r="N1076" s="12">
        <f>SUMPRODUCT((SUMIF('[1]كشف حساب عميل (57)'!$F$86:$F$96,"*339 لتر برستيج*",'[1]كشف حساب عميل (57)'!$E$86:$E$96)))</f>
        <v>0</v>
      </c>
      <c r="O1076" s="12">
        <f>SUMPRODUCT((SUMIF('[1]كشف حساب عميل (57)'!$F$86:$F$96,"*320*",'[1]كشف حساب عميل (57)'!$E$86:$E$96)))</f>
        <v>0</v>
      </c>
      <c r="P1076" s="12">
        <f>SUMPRODUCT((SUMIF('[1]كشف حساب عميل (57)'!$F$86:$F$96,"*290*",'[1]كشف حساب عميل (57)'!$E$86:$E$96)))</f>
        <v>0</v>
      </c>
      <c r="Q1076" s="12">
        <f>SUMPRODUCT((SUMIF('[1]كشف حساب عميل (57)'!$F$86:$F$96,"*335 لتر اوسكار*",'[1]كشف حساب عميل (57)'!$E$86:$E$96)))</f>
        <v>0</v>
      </c>
      <c r="R1076" s="12">
        <f>SUMPRODUCT((SUMIF('[1]كشف حساب عميل (57)'!$F$86:$F$96,"*335 لتر برنسيسه*",'[1]كشف حساب عميل (57)'!$E$86:$E$96)))</f>
        <v>0</v>
      </c>
      <c r="S1076" s="12">
        <f>SUMPRODUCT((SUMIF('[1]كشف حساب عميل (57)'!$F$86:$F$96,"*328*",'[1]كشف حساب عميل (57)'!$E$86:$E$96)))</f>
        <v>0</v>
      </c>
      <c r="T1076" s="12">
        <f>SUMPRODUCT((SUMIF('[1]كشف حساب عميل (57)'!$F$86:$F$96,"*7 درج نوفرست*",'[1]كشف حساب عميل (57)'!$E$86:$E$96)))</f>
        <v>0</v>
      </c>
      <c r="U1076" s="12">
        <f>SUMPRODUCT((SUMIF('[1]كشف حساب عميل (57)'!$F$86:$F$96,"*6 درج نوفرست*",'[1]كشف حساب عميل (57)'!$E$86:$E$96)))</f>
        <v>0</v>
      </c>
      <c r="V1076" s="12">
        <f>SUMPRODUCT((SUMIF('[1]كشف حساب عميل (57)'!$F$86:$F$96,"*5 درج نوفرست*",'[1]كشف حساب عميل (57)'!$E$86:$E$96)))</f>
        <v>0</v>
      </c>
      <c r="W1076" s="12">
        <f>SUMPRODUCT((SUMIF('[1]كشف حساب عميل (57)'!$F$86:$F$96,"*6 درج معدل*",'[1]كشف حساب عميل (57)'!$E$86:$E$96)))</f>
        <v>0</v>
      </c>
      <c r="X1076" s="12">
        <f>SUMPRODUCT((SUMIF('[1]كشف حساب عميل (57)'!$F$86:$F$96,"*5 درج معدل*",'[1]كشف حساب عميل (57)'!$E$86:$E$96)))</f>
        <v>0</v>
      </c>
      <c r="Y1076" s="12">
        <f>SUMPRODUCT((SUMIF('[1]كشف حساب عميل (57)'!$F$86:$F$96,"*4 درج*",'[1]كشف حساب عميل (57)'!$E$86:$E$96)))</f>
        <v>0</v>
      </c>
      <c r="Z1076" s="12">
        <f t="shared" si="435"/>
        <v>0</v>
      </c>
    </row>
    <row r="1077" spans="1:26" ht="17.25" hidden="1" thickTop="1" thickBot="1">
      <c r="A1077" s="9" t="str">
        <f>'[1]عملاء الفرع'!$E$10</f>
        <v>كشف حساب عميل (57)</v>
      </c>
      <c r="B1077" s="13"/>
      <c r="C1077" s="11" t="s">
        <v>26</v>
      </c>
      <c r="D1077" s="12">
        <f t="shared" ref="D1077" si="466">SUM(D1074:D1076)</f>
        <v>0</v>
      </c>
      <c r="E1077" s="12">
        <f t="shared" ref="E1077:Y1077" si="467">SUM(E1074:E1076)</f>
        <v>0</v>
      </c>
      <c r="F1077" s="12">
        <f t="shared" si="467"/>
        <v>0</v>
      </c>
      <c r="G1077" s="12">
        <f t="shared" si="467"/>
        <v>0</v>
      </c>
      <c r="H1077" s="12">
        <f t="shared" si="467"/>
        <v>0</v>
      </c>
      <c r="I1077" s="12">
        <f t="shared" si="467"/>
        <v>0</v>
      </c>
      <c r="J1077" s="12">
        <f t="shared" si="467"/>
        <v>0</v>
      </c>
      <c r="K1077" s="12">
        <f t="shared" si="467"/>
        <v>0</v>
      </c>
      <c r="L1077" s="12">
        <f t="shared" si="467"/>
        <v>0</v>
      </c>
      <c r="M1077" s="12">
        <f t="shared" si="467"/>
        <v>0</v>
      </c>
      <c r="N1077" s="12">
        <f t="shared" si="467"/>
        <v>0</v>
      </c>
      <c r="O1077" s="12">
        <f t="shared" si="467"/>
        <v>0</v>
      </c>
      <c r="P1077" s="12">
        <f t="shared" si="467"/>
        <v>0</v>
      </c>
      <c r="Q1077" s="12">
        <f t="shared" si="467"/>
        <v>0</v>
      </c>
      <c r="R1077" s="12">
        <f t="shared" si="467"/>
        <v>0</v>
      </c>
      <c r="S1077" s="12">
        <f t="shared" si="467"/>
        <v>0</v>
      </c>
      <c r="T1077" s="12">
        <f t="shared" si="467"/>
        <v>0</v>
      </c>
      <c r="U1077" s="12">
        <f t="shared" si="467"/>
        <v>0</v>
      </c>
      <c r="V1077" s="12">
        <f t="shared" si="467"/>
        <v>0</v>
      </c>
      <c r="W1077" s="12">
        <f t="shared" si="467"/>
        <v>0</v>
      </c>
      <c r="X1077" s="12">
        <f t="shared" si="467"/>
        <v>0</v>
      </c>
      <c r="Y1077" s="12">
        <f t="shared" si="467"/>
        <v>0</v>
      </c>
      <c r="Z1077" s="12">
        <f t="shared" si="435"/>
        <v>0</v>
      </c>
    </row>
    <row r="1078" spans="1:26" ht="17.25" hidden="1" thickTop="1" thickBot="1">
      <c r="A1078" s="9" t="str">
        <f>'[1]عملاء الفرع'!$E$10</f>
        <v>كشف حساب عميل (57)</v>
      </c>
      <c r="B1078" s="13"/>
      <c r="C1078" s="11" t="s">
        <v>27</v>
      </c>
      <c r="D1078" s="12">
        <f t="shared" ref="D1078:Y1078" si="468">SUM(D1077,D1073)</f>
        <v>0</v>
      </c>
      <c r="E1078" s="12">
        <f t="shared" si="468"/>
        <v>0</v>
      </c>
      <c r="F1078" s="12">
        <f t="shared" si="468"/>
        <v>0</v>
      </c>
      <c r="G1078" s="12">
        <f t="shared" si="468"/>
        <v>0</v>
      </c>
      <c r="H1078" s="12">
        <f t="shared" si="468"/>
        <v>0</v>
      </c>
      <c r="I1078" s="12">
        <f t="shared" si="468"/>
        <v>0</v>
      </c>
      <c r="J1078" s="12">
        <f t="shared" si="468"/>
        <v>0</v>
      </c>
      <c r="K1078" s="12">
        <f t="shared" si="468"/>
        <v>0</v>
      </c>
      <c r="L1078" s="12">
        <f t="shared" si="468"/>
        <v>0</v>
      </c>
      <c r="M1078" s="12">
        <f t="shared" si="468"/>
        <v>0</v>
      </c>
      <c r="N1078" s="12">
        <f t="shared" si="468"/>
        <v>0</v>
      </c>
      <c r="O1078" s="12">
        <f t="shared" si="468"/>
        <v>0</v>
      </c>
      <c r="P1078" s="12">
        <f t="shared" si="468"/>
        <v>0</v>
      </c>
      <c r="Q1078" s="12">
        <f t="shared" si="468"/>
        <v>0</v>
      </c>
      <c r="R1078" s="12">
        <f t="shared" si="468"/>
        <v>0</v>
      </c>
      <c r="S1078" s="12">
        <f t="shared" si="468"/>
        <v>0</v>
      </c>
      <c r="T1078" s="12">
        <f t="shared" si="468"/>
        <v>0</v>
      </c>
      <c r="U1078" s="12">
        <f t="shared" si="468"/>
        <v>0</v>
      </c>
      <c r="V1078" s="12">
        <f t="shared" si="468"/>
        <v>0</v>
      </c>
      <c r="W1078" s="12">
        <f t="shared" si="468"/>
        <v>0</v>
      </c>
      <c r="X1078" s="12">
        <f t="shared" si="468"/>
        <v>0</v>
      </c>
      <c r="Y1078" s="12">
        <f t="shared" si="468"/>
        <v>0</v>
      </c>
      <c r="Z1078" s="12">
        <f t="shared" si="435"/>
        <v>0</v>
      </c>
    </row>
    <row r="1079" spans="1:26" ht="17.25" hidden="1" thickTop="1" thickBot="1">
      <c r="A1079" s="9" t="str">
        <f>'[1]عملاء الفرع'!$E$10</f>
        <v>كشف حساب عميل (57)</v>
      </c>
      <c r="B1079" s="13"/>
      <c r="C1079" s="11">
        <v>41091</v>
      </c>
      <c r="D1079" s="12">
        <f>SUMPRODUCT((SUMIF('[1]كشف حساب عميل (57)'!$F$99:$F$126,"*560*",'[1]كشف حساب عميل (57)'!$E$99:$E$126)))</f>
        <v>0</v>
      </c>
      <c r="E1079" s="12">
        <f>SUMPRODUCT((SUMIF('[1]كشف حساب عميل (57)'!$F$99:$F$126,"*510*",'[1]كشف حساب عميل (57)'!$E$99:$E$126)))</f>
        <v>0</v>
      </c>
      <c r="F1079" s="12">
        <f>SUMPRODUCT((SUMIF('[1]كشف حساب عميل (57)'!$F$99:$F$126,"*430 لتر نوفرست*",'[1]كشف حساب عميل (57)'!$E$99:$E$126)))</f>
        <v>0</v>
      </c>
      <c r="G1079" s="12">
        <f>SUMPRODUCT((SUMIF('[1]كشف حساب عميل (57)'!$F$99:$F$126,"*340 لتر نوفرست*",'[1]كشف حساب عميل (57)'!$E$99:$E$126)))</f>
        <v>0</v>
      </c>
      <c r="H1079" s="12">
        <f>SUMPRODUCT((SUMIF('[1]كشف حساب عميل (57)'!$F$99:$F$126,"*339 لتر نوفرست*",'[1]كشف حساب عميل (57)'!$E$99:$E$126)))</f>
        <v>0</v>
      </c>
      <c r="I1079" s="12">
        <f>SUMPRODUCT((SUMIF('[1]كشف حساب عميل (57)'!$F$99:$F$126,"*338*",'[1]كشف حساب عميل (57)'!$E$99:$E$126)))</f>
        <v>0</v>
      </c>
      <c r="J1079" s="12">
        <f>SUMPRODUCT((SUMIF('[1]كشف حساب عميل (57)'!$F$99:$F$126,"*330*",'[1]كشف حساب عميل (57)'!$E$99:$E$126)))</f>
        <v>0</v>
      </c>
      <c r="K1079" s="12">
        <f>SUMPRODUCT((SUMIF('[1]كشف حساب عميل (57)'!$F$99:$F$126,"*580*",'[1]كشف حساب عميل (57)'!$E$99:$E$126)))</f>
        <v>0</v>
      </c>
      <c r="L1079" s="12">
        <f>SUMPRODUCT((SUMIF('[1]كشف حساب عميل (57)'!$F$99:$F$126,"*430 لتر برستيج*",'[1]كشف حساب عميل (57)'!$E$99:$E$126)))</f>
        <v>0</v>
      </c>
      <c r="M1079" s="12">
        <f>SUMPRODUCT((SUMIF('[1]كشف حساب عميل (57)'!$F$99:$F$126,"*340 لتر برستيج*",'[1]كشف حساب عميل (57)'!$E$99:$E$126)))</f>
        <v>0</v>
      </c>
      <c r="N1079" s="12">
        <f>SUMPRODUCT((SUMIF('[1]كشف حساب عميل (57)'!$F$99:$F$126,"*339 لتر برستيج*",'[1]كشف حساب عميل (57)'!$E$99:$E$126)))</f>
        <v>0</v>
      </c>
      <c r="O1079" s="12">
        <f>SUMPRODUCT((SUMIF('[1]كشف حساب عميل (57)'!$F$99:$F$126,"*320*",'[1]كشف حساب عميل (57)'!$E$99:$E$126)))</f>
        <v>0</v>
      </c>
      <c r="P1079" s="12">
        <f>SUMPRODUCT((SUMIF('[1]كشف حساب عميل (57)'!$F$99:$F$126,"*290*",'[1]كشف حساب عميل (57)'!$E$99:$E$126)))</f>
        <v>0</v>
      </c>
      <c r="Q1079" s="12">
        <f>SUMPRODUCT((SUMIF('[1]كشف حساب عميل (57)'!$F$99:$F$126,"*335 لتر اوسكار*",'[1]كشف حساب عميل (57)'!$E$99:$E$126)))</f>
        <v>0</v>
      </c>
      <c r="R1079" s="12">
        <f>SUMPRODUCT((SUMIF('[1]كشف حساب عميل (57)'!$F$99:$F$126,"*335 لتر برنسيسه*",'[1]كشف حساب عميل (57)'!$E$99:$E$126)))</f>
        <v>0</v>
      </c>
      <c r="S1079" s="12">
        <f>SUMPRODUCT((SUMIF('[1]كشف حساب عميل (57)'!$F$99:$F$126,"*328*",'[1]كشف حساب عميل (57)'!$E$99:$E$126)))</f>
        <v>0</v>
      </c>
      <c r="T1079" s="12">
        <f>SUMPRODUCT((SUMIF('[1]كشف حساب عميل (57)'!$F$99:$F$126,"*7 درج نوفرست*",'[1]كشف حساب عميل (57)'!$E$99:$E$126)))</f>
        <v>0</v>
      </c>
      <c r="U1079" s="12">
        <f>SUMPRODUCT((SUMIF('[1]كشف حساب عميل (57)'!$F$99:$F$126,"*6 درج نوفرست*",'[1]كشف حساب عميل (57)'!$E$99:$E$126)))</f>
        <v>0</v>
      </c>
      <c r="V1079" s="12">
        <f>SUMPRODUCT((SUMIF('[1]كشف حساب عميل (57)'!$F$99:$F$126,"*5 درج نوفرست*",'[1]كشف حساب عميل (57)'!$E$99:$E$126)))</f>
        <v>0</v>
      </c>
      <c r="W1079" s="12">
        <f>SUMPRODUCT((SUMIF('[1]كشف حساب عميل (57)'!$F$99:$F$126,"*6 درج معدل*",'[1]كشف حساب عميل (57)'!$E$99:$E$126)))</f>
        <v>0</v>
      </c>
      <c r="X1079" s="12">
        <f>SUMPRODUCT((SUMIF('[1]كشف حساب عميل (57)'!$F$99:$F$126,"*5 درج معدل*",'[1]كشف حساب عميل (57)'!$E$99:$E$126)))</f>
        <v>0</v>
      </c>
      <c r="Y1079" s="12">
        <f>SUMPRODUCT((SUMIF('[1]كشف حساب عميل (57)'!$F$99:$F$126,"*4 درج*",'[1]كشف حساب عميل (57)'!$E$99:$E$126)))</f>
        <v>0</v>
      </c>
      <c r="Z1079" s="12">
        <f t="shared" si="435"/>
        <v>0</v>
      </c>
    </row>
    <row r="1080" spans="1:26" ht="17.25" hidden="1" thickTop="1" thickBot="1">
      <c r="A1080" s="9" t="str">
        <f>'[1]عملاء الفرع'!$E$10</f>
        <v>كشف حساب عميل (57)</v>
      </c>
      <c r="B1080" s="13"/>
      <c r="C1080" s="11">
        <v>41122</v>
      </c>
      <c r="D1080" s="12">
        <f>SUMPRODUCT((SUMIF('[1]كشف حساب عميل (57)'!$F$128:$F$144,"*560*",'[1]كشف حساب عميل (57)'!$E$128:$E$144)))</f>
        <v>0</v>
      </c>
      <c r="E1080" s="12">
        <f>SUMPRODUCT((SUMIF('[1]كشف حساب عميل (57)'!$F$128:$F$144,"*510*",'[1]كشف حساب عميل (57)'!$E$128:$E$144)))</f>
        <v>0</v>
      </c>
      <c r="F1080" s="12">
        <f>SUMPRODUCT((SUMIF('[1]كشف حساب عميل (57)'!$F$128:$F$144,"*430 لتر نوفرست*",'[1]كشف حساب عميل (57)'!$E$128:$E$144)))</f>
        <v>0</v>
      </c>
      <c r="G1080" s="12">
        <f>SUMPRODUCT((SUMIF('[1]كشف حساب عميل (57)'!$F$128:$F$144,"*340 لتر نوفرست*",'[1]كشف حساب عميل (57)'!$E$128:$E$144)))</f>
        <v>0</v>
      </c>
      <c r="H1080" s="12">
        <f>SUMPRODUCT((SUMIF('[1]كشف حساب عميل (57)'!$F$128:$F$144,"*339 لتر نوفرست*",'[1]كشف حساب عميل (57)'!$E$128:$E$144)))</f>
        <v>0</v>
      </c>
      <c r="I1080" s="12">
        <f>SUMPRODUCT((SUMIF('[1]كشف حساب عميل (57)'!$F$128:$F$144,"*338*",'[1]كشف حساب عميل (57)'!$E$128:$E$144)))</f>
        <v>0</v>
      </c>
      <c r="J1080" s="12">
        <f>SUMPRODUCT((SUMIF('[1]كشف حساب عميل (57)'!$F$128:$F$144,"*330*",'[1]كشف حساب عميل (57)'!$E$128:$E$144)))</f>
        <v>0</v>
      </c>
      <c r="K1080" s="12">
        <f>SUMPRODUCT((SUMIF('[1]كشف حساب عميل (57)'!$F$128:$F$144,"*580*",'[1]كشف حساب عميل (57)'!$E$128:$E$144)))</f>
        <v>0</v>
      </c>
      <c r="L1080" s="12">
        <f>SUMPRODUCT((SUMIF('[1]كشف حساب عميل (57)'!$F$128:$F$144,"*430 لتر برستيج*",'[1]كشف حساب عميل (57)'!$E$128:$E$144)))</f>
        <v>0</v>
      </c>
      <c r="M1080" s="12">
        <f>SUMPRODUCT((SUMIF('[1]كشف حساب عميل (57)'!$F$128:$F$144,"*340 لتر برستيج*",'[1]كشف حساب عميل (57)'!$E$128:$E$144)))</f>
        <v>0</v>
      </c>
      <c r="N1080" s="12">
        <f>SUMPRODUCT((SUMIF('[1]كشف حساب عميل (57)'!$F$128:$F$144,"*339 لتر برستيج*",'[1]كشف حساب عميل (57)'!$E$128:$E$144)))</f>
        <v>0</v>
      </c>
      <c r="O1080" s="12">
        <f>SUMPRODUCT((SUMIF('[1]كشف حساب عميل (57)'!$F$128:$F$144,"*320*",'[1]كشف حساب عميل (57)'!$E$128:$E$144)))</f>
        <v>0</v>
      </c>
      <c r="P1080" s="12">
        <f>SUMPRODUCT((SUMIF('[1]كشف حساب عميل (57)'!$F$128:$F$144,"*290*",'[1]كشف حساب عميل (57)'!$E$128:$E$144)))</f>
        <v>0</v>
      </c>
      <c r="Q1080" s="12">
        <f>SUMPRODUCT((SUMIF('[1]كشف حساب عميل (57)'!$F$128:$F$144,"*335 لتر اوسكار*",'[1]كشف حساب عميل (57)'!$E$128:$E$144)))</f>
        <v>0</v>
      </c>
      <c r="R1080" s="12">
        <f>SUMPRODUCT((SUMIF('[1]كشف حساب عميل (57)'!$F$128:$F$144,"*335 لتر برنسيسه*",'[1]كشف حساب عميل (57)'!$E$128:$E$144)))</f>
        <v>0</v>
      </c>
      <c r="S1080" s="12">
        <f>SUMPRODUCT((SUMIF('[1]كشف حساب عميل (57)'!$F$128:$F$144,"*328*",'[1]كشف حساب عميل (57)'!$E$128:$E$144)))</f>
        <v>0</v>
      </c>
      <c r="T1080" s="12">
        <f>SUMPRODUCT((SUMIF('[1]كشف حساب عميل (57)'!$F$128:$F$144,"*7 درج نوفرست*",'[1]كشف حساب عميل (57)'!$E$128:$E$144)))</f>
        <v>0</v>
      </c>
      <c r="U1080" s="12">
        <f>SUMPRODUCT((SUMIF('[1]كشف حساب عميل (57)'!$F$128:$F$144,"*6 درج نوفرست*",'[1]كشف حساب عميل (57)'!$E$128:$E$144)))</f>
        <v>0</v>
      </c>
      <c r="V1080" s="12">
        <f>SUMPRODUCT((SUMIF('[1]كشف حساب عميل (57)'!$F$128:$F$144,"*5 درج نوفرست*",'[1]كشف حساب عميل (57)'!$E$128:$E$144)))</f>
        <v>0</v>
      </c>
      <c r="W1080" s="12">
        <f>SUMPRODUCT((SUMIF('[1]كشف حساب عميل (57)'!$F$128:$F$144,"*6 درج معدل*",'[1]كشف حساب عميل (57)'!$E$128:$E$144)))</f>
        <v>0</v>
      </c>
      <c r="X1080" s="12">
        <f>SUMPRODUCT((SUMIF('[1]كشف حساب عميل (57)'!$F$128:$F$144,"*5 درج معدل*",'[1]كشف حساب عميل (57)'!$E$128:$E$144)))</f>
        <v>0</v>
      </c>
      <c r="Y1080" s="12">
        <f>SUMPRODUCT((SUMIF('[1]كشف حساب عميل (57)'!$F$128:$F$144,"*4 درج*",'[1]كشف حساب عميل (57)'!$E$128:$E$144)))</f>
        <v>0</v>
      </c>
      <c r="Z1080" s="12">
        <f t="shared" si="435"/>
        <v>0</v>
      </c>
    </row>
    <row r="1081" spans="1:26" ht="17.25" hidden="1" thickTop="1" thickBot="1">
      <c r="A1081" s="9" t="str">
        <f>'[1]عملاء الفرع'!$E$10</f>
        <v>كشف حساب عميل (57)</v>
      </c>
      <c r="B1081" s="13"/>
      <c r="C1081" s="11">
        <v>41153</v>
      </c>
      <c r="D1081" s="12">
        <f>SUMPRODUCT((SUMIF('[1]كشف حساب عميل (57)'!$F$146:$F$167,"*560*",'[1]كشف حساب عميل (57)'!$E$146:$E$167)))</f>
        <v>0</v>
      </c>
      <c r="E1081" s="12">
        <f>SUMPRODUCT((SUMIF('[1]كشف حساب عميل (57)'!$F$146:$F$167,"*510*",'[1]كشف حساب عميل (57)'!$E$146:$E$167)))</f>
        <v>0</v>
      </c>
      <c r="F1081" s="12">
        <f>SUMPRODUCT((SUMIF('[1]كشف حساب عميل (57)'!$F$146:$F$167,"*430 لتر نوفرست*",'[1]كشف حساب عميل (57)'!$E$146:$E$167)))</f>
        <v>0</v>
      </c>
      <c r="G1081" s="12">
        <f>SUMPRODUCT((SUMIF('[1]كشف حساب عميل (57)'!$F$146:$F$167,"*340 لتر نوفرست*",'[1]كشف حساب عميل (57)'!$E$146:$E$167)))</f>
        <v>0</v>
      </c>
      <c r="H1081" s="12">
        <f>SUMPRODUCT((SUMIF('[1]كشف حساب عميل (57)'!$F$146:$F$167,"*339 لتر نوفرست*",'[1]كشف حساب عميل (57)'!$E$146:$E$167)))</f>
        <v>0</v>
      </c>
      <c r="I1081" s="12">
        <f>SUMPRODUCT((SUMIF('[1]كشف حساب عميل (57)'!$F$146:$F$167,"*338*",'[1]كشف حساب عميل (57)'!$E$146:$E$167)))</f>
        <v>0</v>
      </c>
      <c r="J1081" s="12">
        <f>SUMPRODUCT((SUMIF('[1]كشف حساب عميل (57)'!$F$146:$F$167,"*330*",'[1]كشف حساب عميل (57)'!$E$146:$E$167)))</f>
        <v>0</v>
      </c>
      <c r="K1081" s="12">
        <f>SUMPRODUCT((SUMIF('[1]كشف حساب عميل (57)'!$F$146:$F$167,"*580*",'[1]كشف حساب عميل (57)'!$E$146:$E$167)))</f>
        <v>0</v>
      </c>
      <c r="L1081" s="12">
        <f>SUMPRODUCT((SUMIF('[1]كشف حساب عميل (57)'!$F$146:$F$167,"*430 لتر برستيج*",'[1]كشف حساب عميل (57)'!$E$146:$E$167)))</f>
        <v>0</v>
      </c>
      <c r="M1081" s="12">
        <f>SUMPRODUCT((SUMIF('[1]كشف حساب عميل (57)'!$F$146:$F$167,"*340 لتر برستيج*",'[1]كشف حساب عميل (57)'!$E$146:$E$167)))</f>
        <v>0</v>
      </c>
      <c r="N1081" s="12">
        <f>SUMPRODUCT((SUMIF('[1]كشف حساب عميل (57)'!$F$146:$F$167,"*339 لتر برستيج*",'[1]كشف حساب عميل (57)'!$E$146:$E$167)))</f>
        <v>0</v>
      </c>
      <c r="O1081" s="12">
        <f>SUMPRODUCT((SUMIF('[1]كشف حساب عميل (57)'!$F$146:$F$167,"*320*",'[1]كشف حساب عميل (57)'!$E$146:$E$167)))</f>
        <v>0</v>
      </c>
      <c r="P1081" s="12">
        <f>SUMPRODUCT((SUMIF('[1]كشف حساب عميل (57)'!$F$146:$F$167,"*290*",'[1]كشف حساب عميل (57)'!$E$146:$E$167)))</f>
        <v>0</v>
      </c>
      <c r="Q1081" s="12">
        <f>SUMPRODUCT((SUMIF('[1]كشف حساب عميل (57)'!$F$146:$F$167,"*335 لتر اوسكار*",'[1]كشف حساب عميل (57)'!$E$146:$E$167)))</f>
        <v>0</v>
      </c>
      <c r="R1081" s="12">
        <f>SUMPRODUCT((SUMIF('[1]كشف حساب عميل (57)'!$F$146:$F$167,"*335 لتر برنسيسه*",'[1]كشف حساب عميل (57)'!$E$146:$E$167)))</f>
        <v>0</v>
      </c>
      <c r="S1081" s="12">
        <f>SUMPRODUCT((SUMIF('[1]كشف حساب عميل (57)'!$F$146:$F$167,"*328*",'[1]كشف حساب عميل (57)'!$E$146:$E$167)))</f>
        <v>0</v>
      </c>
      <c r="T1081" s="12">
        <f>SUMPRODUCT((SUMIF('[1]كشف حساب عميل (57)'!$F$146:$F$167,"*7 درج نوفرست*",'[1]كشف حساب عميل (57)'!$E$146:$E$167)))</f>
        <v>0</v>
      </c>
      <c r="U1081" s="12">
        <f>SUMPRODUCT((SUMIF('[1]كشف حساب عميل (57)'!$F$146:$F$167,"*6 درج نوفرست*",'[1]كشف حساب عميل (57)'!$E$146:$E$167)))</f>
        <v>0</v>
      </c>
      <c r="V1081" s="12">
        <f>SUMPRODUCT((SUMIF('[1]كشف حساب عميل (57)'!$F$146:$F$167,"*5 درج نوفرست*",'[1]كشف حساب عميل (57)'!$E$146:$E$167)))</f>
        <v>0</v>
      </c>
      <c r="W1081" s="12">
        <f>SUMPRODUCT((SUMIF('[1]كشف حساب عميل (57)'!$F$146:$F$167,"*6 درج معدل*",'[1]كشف حساب عميل (57)'!$E$146:$E$167)))</f>
        <v>0</v>
      </c>
      <c r="X1081" s="12">
        <f>SUMPRODUCT((SUMIF('[1]كشف حساب عميل (57)'!$F$146:$F$167,"*5 درج معدل*",'[1]كشف حساب عميل (57)'!$E$146:$E$167)))</f>
        <v>0</v>
      </c>
      <c r="Y1081" s="12">
        <f>SUMPRODUCT((SUMIF('[1]كشف حساب عميل (57)'!$F$146:$F$167,"*4 درج*",'[1]كشف حساب عميل (57)'!$E$146:$E$167)))</f>
        <v>0</v>
      </c>
      <c r="Z1081" s="12">
        <f t="shared" si="435"/>
        <v>0</v>
      </c>
    </row>
    <row r="1082" spans="1:26" ht="17.25" hidden="1" thickTop="1" thickBot="1">
      <c r="A1082" s="9" t="str">
        <f>'[1]عملاء الفرع'!$E$10</f>
        <v>كشف حساب عميل (57)</v>
      </c>
      <c r="B1082" s="13"/>
      <c r="C1082" s="11" t="s">
        <v>28</v>
      </c>
      <c r="D1082" s="12">
        <f t="shared" ref="D1082" si="469">SUM(D1079:D1081)</f>
        <v>0</v>
      </c>
      <c r="E1082" s="12">
        <f t="shared" ref="E1082:Y1082" si="470">SUM(E1079:E1081)</f>
        <v>0</v>
      </c>
      <c r="F1082" s="12">
        <f t="shared" si="470"/>
        <v>0</v>
      </c>
      <c r="G1082" s="12">
        <f t="shared" si="470"/>
        <v>0</v>
      </c>
      <c r="H1082" s="12">
        <f t="shared" si="470"/>
        <v>0</v>
      </c>
      <c r="I1082" s="12">
        <f t="shared" si="470"/>
        <v>0</v>
      </c>
      <c r="J1082" s="12">
        <f t="shared" si="470"/>
        <v>0</v>
      </c>
      <c r="K1082" s="12">
        <f t="shared" si="470"/>
        <v>0</v>
      </c>
      <c r="L1082" s="12">
        <f t="shared" si="470"/>
        <v>0</v>
      </c>
      <c r="M1082" s="12">
        <f t="shared" si="470"/>
        <v>0</v>
      </c>
      <c r="N1082" s="12">
        <f t="shared" si="470"/>
        <v>0</v>
      </c>
      <c r="O1082" s="12">
        <f t="shared" si="470"/>
        <v>0</v>
      </c>
      <c r="P1082" s="12">
        <f t="shared" si="470"/>
        <v>0</v>
      </c>
      <c r="Q1082" s="12">
        <f t="shared" si="470"/>
        <v>0</v>
      </c>
      <c r="R1082" s="12">
        <f t="shared" si="470"/>
        <v>0</v>
      </c>
      <c r="S1082" s="12">
        <f t="shared" si="470"/>
        <v>0</v>
      </c>
      <c r="T1082" s="12">
        <f t="shared" si="470"/>
        <v>0</v>
      </c>
      <c r="U1082" s="12">
        <f t="shared" si="470"/>
        <v>0</v>
      </c>
      <c r="V1082" s="12">
        <f t="shared" si="470"/>
        <v>0</v>
      </c>
      <c r="W1082" s="12">
        <f t="shared" si="470"/>
        <v>0</v>
      </c>
      <c r="X1082" s="12">
        <f t="shared" si="470"/>
        <v>0</v>
      </c>
      <c r="Y1082" s="12">
        <f t="shared" si="470"/>
        <v>0</v>
      </c>
      <c r="Z1082" s="12">
        <f t="shared" si="435"/>
        <v>0</v>
      </c>
    </row>
    <row r="1083" spans="1:26" ht="17.25" hidden="1" thickTop="1" thickBot="1">
      <c r="A1083" s="9" t="str">
        <f>'[1]عملاء الفرع'!$E$10</f>
        <v>كشف حساب عميل (57)</v>
      </c>
      <c r="B1083" s="13"/>
      <c r="C1083" s="11">
        <v>41183</v>
      </c>
      <c r="D1083" s="12">
        <f>SUMPRODUCT((SUMIF('[1]كشف حساب عميل (57)'!$F$169:$F$189,"*560*",'[1]كشف حساب عميل (57)'!$E$169:$E$189)))</f>
        <v>0</v>
      </c>
      <c r="E1083" s="12">
        <f>SUMPRODUCT((SUMIF('[1]كشف حساب عميل (57)'!$F$169:$F$189,"*510*",'[1]كشف حساب عميل (57)'!$E$169:$E$189)))</f>
        <v>0</v>
      </c>
      <c r="F1083" s="12">
        <f>SUMPRODUCT((SUMIF('[1]كشف حساب عميل (57)'!$F$169:$F$189,"*430 لتر نوفرست*",'[1]كشف حساب عميل (57)'!$E$169:$E$189)))</f>
        <v>0</v>
      </c>
      <c r="G1083" s="12">
        <f>SUMPRODUCT((SUMIF('[1]كشف حساب عميل (57)'!$F$169:$F$189,"*340 لتر نوفرست*",'[1]كشف حساب عميل (57)'!$E$169:$E$189)))</f>
        <v>0</v>
      </c>
      <c r="H1083" s="12">
        <f>SUMPRODUCT((SUMIF('[1]كشف حساب عميل (57)'!$F$169:$F$189,"*339 لتر نوفرست*",'[1]كشف حساب عميل (57)'!$E$169:$E$189)))</f>
        <v>0</v>
      </c>
      <c r="I1083" s="12">
        <f>SUMPRODUCT((SUMIF('[1]كشف حساب عميل (57)'!$F$169:$F$189,"*338*",'[1]كشف حساب عميل (57)'!$E$169:$E$189)))</f>
        <v>0</v>
      </c>
      <c r="J1083" s="12">
        <f>SUMPRODUCT((SUMIF('[1]كشف حساب عميل (57)'!$F$169:$F$189,"*330*",'[1]كشف حساب عميل (57)'!$E$169:$E$189)))</f>
        <v>0</v>
      </c>
      <c r="K1083" s="12">
        <f>SUMPRODUCT((SUMIF('[1]كشف حساب عميل (57)'!$F$169:$F$189,"*580*",'[1]كشف حساب عميل (57)'!$E$169:$E$189)))</f>
        <v>0</v>
      </c>
      <c r="L1083" s="12">
        <f>SUMPRODUCT((SUMIF('[1]كشف حساب عميل (57)'!$F$169:$F$189,"*430 لتر برستيج*",'[1]كشف حساب عميل (57)'!$E$169:$E$189)))</f>
        <v>0</v>
      </c>
      <c r="M1083" s="12">
        <f>SUMPRODUCT((SUMIF('[1]كشف حساب عميل (57)'!$F$169:$F$189,"*340 لتر برستيج*",'[1]كشف حساب عميل (57)'!$E$169:$E$189)))</f>
        <v>0</v>
      </c>
      <c r="N1083" s="12">
        <f>SUMPRODUCT((SUMIF('[1]كشف حساب عميل (57)'!$F$169:$F$189,"*339 لتر برستيج*",'[1]كشف حساب عميل (57)'!$E$169:$E$189)))</f>
        <v>0</v>
      </c>
      <c r="O1083" s="12">
        <f>SUMPRODUCT((SUMIF('[1]كشف حساب عميل (57)'!$F$169:$F$189,"*320*",'[1]كشف حساب عميل (57)'!$E$169:$E$189)))</f>
        <v>0</v>
      </c>
      <c r="P1083" s="12">
        <f>SUMPRODUCT((SUMIF('[1]كشف حساب عميل (57)'!$F$169:$F$189,"*290*",'[1]كشف حساب عميل (57)'!$E$169:$E$189)))</f>
        <v>0</v>
      </c>
      <c r="Q1083" s="12">
        <f>SUMPRODUCT((SUMIF('[1]كشف حساب عميل (57)'!$F$169:$F$189,"*335 لتر اوسكار*",'[1]كشف حساب عميل (57)'!$E$169:$E$189)))</f>
        <v>0</v>
      </c>
      <c r="R1083" s="12">
        <f>SUMPRODUCT((SUMIF('[1]كشف حساب عميل (57)'!$F$169:$F$189,"*335 لتر برنسيسه*",'[1]كشف حساب عميل (57)'!$E$169:$E$189)))</f>
        <v>0</v>
      </c>
      <c r="S1083" s="12">
        <f>SUMPRODUCT((SUMIF('[1]كشف حساب عميل (57)'!$F$169:$F$189,"*328*",'[1]كشف حساب عميل (57)'!$E$169:$E$189)))</f>
        <v>0</v>
      </c>
      <c r="T1083" s="12">
        <f>SUMPRODUCT((SUMIF('[1]كشف حساب عميل (57)'!$F$169:$F$189,"*7 درج نوفرست*",'[1]كشف حساب عميل (57)'!$E$169:$E$189)))</f>
        <v>0</v>
      </c>
      <c r="U1083" s="12">
        <f>SUMPRODUCT((SUMIF('[1]كشف حساب عميل (57)'!$F$169:$F$189,"*6 درج نوفرست*",'[1]كشف حساب عميل (57)'!$E$169:$E$189)))</f>
        <v>0</v>
      </c>
      <c r="V1083" s="12">
        <f>SUMPRODUCT((SUMIF('[1]كشف حساب عميل (57)'!$F$169:$F$189,"*5 درج نوفرست*",'[1]كشف حساب عميل (57)'!$E$169:$E$189)))</f>
        <v>0</v>
      </c>
      <c r="W1083" s="12">
        <f>SUMPRODUCT((SUMIF('[1]كشف حساب عميل (57)'!$F$169:$F$189,"*6 درج معدل*",'[1]كشف حساب عميل (57)'!$E$169:$E$189)))</f>
        <v>0</v>
      </c>
      <c r="X1083" s="12">
        <f>SUMPRODUCT((SUMIF('[1]كشف حساب عميل (57)'!$F$169:$F$189,"*5 درج معدل*",'[1]كشف حساب عميل (57)'!$E$169:$E$189)))</f>
        <v>0</v>
      </c>
      <c r="Y1083" s="12">
        <f>SUMPRODUCT((SUMIF('[1]كشف حساب عميل (57)'!$F$169:$F$189,"*4 درج*",'[1]كشف حساب عميل (57)'!$E$169:$E$189)))</f>
        <v>0</v>
      </c>
      <c r="Z1083" s="12">
        <f t="shared" si="435"/>
        <v>0</v>
      </c>
    </row>
    <row r="1084" spans="1:26" ht="17.25" hidden="1" thickTop="1" thickBot="1">
      <c r="A1084" s="9" t="str">
        <f>'[1]عملاء الفرع'!$E$10</f>
        <v>كشف حساب عميل (57)</v>
      </c>
      <c r="B1084" s="13"/>
      <c r="C1084" s="11">
        <v>41214</v>
      </c>
      <c r="D1084" s="12">
        <f>SUMPRODUCT((SUMIF('[1]كشف حساب عميل (57)'!$F$191:$F$202,"*560*",'[1]كشف حساب عميل (57)'!$E$191:$E$202)))</f>
        <v>0</v>
      </c>
      <c r="E1084" s="12">
        <f>SUMPRODUCT((SUMIF('[1]كشف حساب عميل (57)'!$F$191:$F$202,"*510*",'[1]كشف حساب عميل (57)'!$E$191:$E$202)))</f>
        <v>0</v>
      </c>
      <c r="F1084" s="12">
        <f>SUMPRODUCT((SUMIF('[1]كشف حساب عميل (57)'!$F$191:$F$202,"*430 لتر نوفرست*",'[1]كشف حساب عميل (57)'!$E$191:$E$202)))</f>
        <v>0</v>
      </c>
      <c r="G1084" s="12">
        <f>SUMPRODUCT((SUMIF('[1]كشف حساب عميل (57)'!$F$191:$F$202,"*340 لتر نوفرست*",'[1]كشف حساب عميل (57)'!$E$191:$E$202)))</f>
        <v>0</v>
      </c>
      <c r="H1084" s="12">
        <f>SUMPRODUCT((SUMIF('[1]كشف حساب عميل (57)'!$F$191:$F$202,"*339 لتر نوفرست*",'[1]كشف حساب عميل (57)'!$E$191:$E$202)))</f>
        <v>0</v>
      </c>
      <c r="I1084" s="12">
        <f>SUMPRODUCT((SUMIF('[1]كشف حساب عميل (57)'!$F$191:$F$202,"*338*",'[1]كشف حساب عميل (57)'!$E$191:$E$202)))</f>
        <v>0</v>
      </c>
      <c r="J1084" s="12">
        <f>SUMPRODUCT((SUMIF('[1]كشف حساب عميل (57)'!$F$191:$F$202,"*330*",'[1]كشف حساب عميل (57)'!$E$191:$E$202)))</f>
        <v>0</v>
      </c>
      <c r="K1084" s="12">
        <f>SUMPRODUCT((SUMIF('[1]كشف حساب عميل (57)'!$F$191:$F$202,"*580*",'[1]كشف حساب عميل (57)'!$E$191:$E$202)))</f>
        <v>0</v>
      </c>
      <c r="L1084" s="12">
        <f>SUMPRODUCT((SUMIF('[1]كشف حساب عميل (57)'!$F$191:$F$202,"*430 لتر برستيج*",'[1]كشف حساب عميل (57)'!$E$191:$E$202)))</f>
        <v>0</v>
      </c>
      <c r="M1084" s="12">
        <f>SUMPRODUCT((SUMIF('[1]كشف حساب عميل (57)'!$F$191:$F$202,"*340 لتر برستيج*",'[1]كشف حساب عميل (57)'!$E$191:$E$202)))</f>
        <v>0</v>
      </c>
      <c r="N1084" s="12">
        <f>SUMPRODUCT((SUMIF('[1]كشف حساب عميل (57)'!$F$191:$F$202,"*339 لتر برستيج*",'[1]كشف حساب عميل (57)'!$E$191:$E$202)))</f>
        <v>0</v>
      </c>
      <c r="O1084" s="12">
        <f>SUMPRODUCT((SUMIF('[1]كشف حساب عميل (57)'!$F$191:$F$202,"*320*",'[1]كشف حساب عميل (57)'!$E$191:$E$202)))</f>
        <v>0</v>
      </c>
      <c r="P1084" s="12">
        <f>SUMPRODUCT((SUMIF('[1]كشف حساب عميل (57)'!$F$191:$F$202,"*290*",'[1]كشف حساب عميل (57)'!$E$191:$E$202)))</f>
        <v>0</v>
      </c>
      <c r="Q1084" s="12">
        <f>SUMPRODUCT((SUMIF('[1]كشف حساب عميل (57)'!$F$191:$F$202,"*335 لتر اوسكار*",'[1]كشف حساب عميل (57)'!$E$191:$E$202)))</f>
        <v>0</v>
      </c>
      <c r="R1084" s="12">
        <f>SUMPRODUCT((SUMIF('[1]كشف حساب عميل (57)'!$F$191:$F$202,"*335 لتر برنسيسه*",'[1]كشف حساب عميل (57)'!$E$191:$E$202)))</f>
        <v>0</v>
      </c>
      <c r="S1084" s="12">
        <f>SUMPRODUCT((SUMIF('[1]كشف حساب عميل (57)'!$F$191:$F$202,"*328*",'[1]كشف حساب عميل (57)'!$E$191:$E$202)))</f>
        <v>0</v>
      </c>
      <c r="T1084" s="12">
        <f>SUMPRODUCT((SUMIF('[1]كشف حساب عميل (57)'!$F$191:$F$202,"*7 درج نوفرست*",'[1]كشف حساب عميل (57)'!$E$191:$E$202)))</f>
        <v>0</v>
      </c>
      <c r="U1084" s="12">
        <f>SUMPRODUCT((SUMIF('[1]كشف حساب عميل (57)'!$F$191:$F$202,"*6 درج نوفرست*",'[1]كشف حساب عميل (57)'!$E$191:$E$202)))</f>
        <v>0</v>
      </c>
      <c r="V1084" s="12">
        <f>SUMPRODUCT((SUMIF('[1]كشف حساب عميل (57)'!$F$191:$F$202,"*5 درج نوفرست*",'[1]كشف حساب عميل (57)'!$E$191:$E$202)))</f>
        <v>0</v>
      </c>
      <c r="W1084" s="12">
        <f>SUMPRODUCT((SUMIF('[1]كشف حساب عميل (57)'!$F$191:$F$202,"*6 درج معدل*",'[1]كشف حساب عميل (57)'!$E$191:$E$202)))</f>
        <v>0</v>
      </c>
      <c r="X1084" s="12">
        <f>SUMPRODUCT((SUMIF('[1]كشف حساب عميل (57)'!$F$191:$F$202,"*5 درج معدل*",'[1]كشف حساب عميل (57)'!$E$191:$E$202)))</f>
        <v>0</v>
      </c>
      <c r="Y1084" s="12">
        <f>SUMPRODUCT((SUMIF('[1]كشف حساب عميل (57)'!$F$191:$F$202,"*4 درج*",'[1]كشف حساب عميل (57)'!$E$191:$E$202)))</f>
        <v>0</v>
      </c>
      <c r="Z1084" s="12">
        <f t="shared" si="435"/>
        <v>0</v>
      </c>
    </row>
    <row r="1085" spans="1:26" ht="17.25" hidden="1" thickTop="1" thickBot="1">
      <c r="A1085" s="9" t="str">
        <f>'[1]عملاء الفرع'!$E$10</f>
        <v>كشف حساب عميل (57)</v>
      </c>
      <c r="B1085" s="13"/>
      <c r="C1085" s="11">
        <v>41244</v>
      </c>
      <c r="D1085" s="12">
        <f>SUMPRODUCT((SUMIF('[1]كشف حساب عميل (57)'!$F$204:$F$216,"*560*",'[1]كشف حساب عميل (57)'!$E$204:$E$216)))</f>
        <v>0</v>
      </c>
      <c r="E1085" s="12">
        <f>SUMPRODUCT((SUMIF('[1]كشف حساب عميل (57)'!$F$204:$F$216,"*510*",'[1]كشف حساب عميل (57)'!$E$204:$E$216)))</f>
        <v>0</v>
      </c>
      <c r="F1085" s="12">
        <f>SUMPRODUCT((SUMIF('[1]كشف حساب عميل (57)'!$F$204:$F$216,"*430 لتر نوفرست*",'[1]كشف حساب عميل (57)'!$E$204:$E$216)))</f>
        <v>0</v>
      </c>
      <c r="G1085" s="12">
        <f>SUMPRODUCT((SUMIF('[1]كشف حساب عميل (57)'!$F$204:$F$216,"*340 لتر نوفرست*",'[1]كشف حساب عميل (57)'!$E$204:$E$216)))</f>
        <v>0</v>
      </c>
      <c r="H1085" s="12">
        <f>SUMPRODUCT((SUMIF('[1]كشف حساب عميل (57)'!$F$204:$F$216,"*339 لتر نوفرست*",'[1]كشف حساب عميل (57)'!$E$204:$E$216)))</f>
        <v>0</v>
      </c>
      <c r="I1085" s="12">
        <f>SUMPRODUCT((SUMIF('[1]كشف حساب عميل (57)'!$F$204:$F$216,"*338*",'[1]كشف حساب عميل (57)'!$E$204:$E$216)))</f>
        <v>0</v>
      </c>
      <c r="J1085" s="12">
        <f>SUMPRODUCT((SUMIF('[1]كشف حساب عميل (57)'!$F$204:$F$216,"*330*",'[1]كشف حساب عميل (57)'!$E$204:$E$216)))</f>
        <v>0</v>
      </c>
      <c r="K1085" s="12">
        <f>SUMPRODUCT((SUMIF('[1]كشف حساب عميل (57)'!$F$204:$F$216,"*580*",'[1]كشف حساب عميل (57)'!$E$204:$E$216)))</f>
        <v>0</v>
      </c>
      <c r="L1085" s="12">
        <f>SUMPRODUCT((SUMIF('[1]كشف حساب عميل (57)'!$F$204:$F$216,"*430 لتر برستيج*",'[1]كشف حساب عميل (57)'!$E$204:$E$216)))</f>
        <v>0</v>
      </c>
      <c r="M1085" s="12">
        <f>SUMPRODUCT((SUMIF('[1]كشف حساب عميل (57)'!$F$204:$F$216,"*340 لتر برستيج*",'[1]كشف حساب عميل (57)'!$E$204:$E$216)))</f>
        <v>0</v>
      </c>
      <c r="N1085" s="12">
        <f>SUMPRODUCT((SUMIF('[1]كشف حساب عميل (57)'!$F$204:$F$216,"*339 لتر برستيج*",'[1]كشف حساب عميل (57)'!$E$204:$E$216)))</f>
        <v>0</v>
      </c>
      <c r="O1085" s="12">
        <f>SUMPRODUCT((SUMIF('[1]كشف حساب عميل (57)'!$F$204:$F$216,"*320*",'[1]كشف حساب عميل (57)'!$E$204:$E$216)))</f>
        <v>0</v>
      </c>
      <c r="P1085" s="12">
        <f>SUMPRODUCT((SUMIF('[1]كشف حساب عميل (57)'!$F$204:$F$216,"*290*",'[1]كشف حساب عميل (57)'!$E$204:$E$216)))</f>
        <v>0</v>
      </c>
      <c r="Q1085" s="12">
        <f>SUMPRODUCT((SUMIF('[1]كشف حساب عميل (57)'!$F$204:$F$216,"*335 لتر اوسكار*",'[1]كشف حساب عميل (57)'!$E$204:$E$216)))</f>
        <v>0</v>
      </c>
      <c r="R1085" s="12">
        <f>SUMPRODUCT((SUMIF('[1]كشف حساب عميل (57)'!$F$204:$F$216,"*335 لتر برنسيسه*",'[1]كشف حساب عميل (57)'!$E$204:$E$216)))</f>
        <v>0</v>
      </c>
      <c r="S1085" s="12">
        <f>SUMPRODUCT((SUMIF('[1]كشف حساب عميل (57)'!$F$204:$F$216,"*328*",'[1]كشف حساب عميل (57)'!$E$204:$E$216)))</f>
        <v>0</v>
      </c>
      <c r="T1085" s="12">
        <f>SUMPRODUCT((SUMIF('[1]كشف حساب عميل (57)'!$F$204:$F$216,"*7 درج نوفرست*",'[1]كشف حساب عميل (57)'!$E$204:$E$216)))</f>
        <v>0</v>
      </c>
      <c r="U1085" s="12">
        <f>SUMPRODUCT((SUMIF('[1]كشف حساب عميل (57)'!$F$204:$F$216,"*6 درج نوفرست*",'[1]كشف حساب عميل (57)'!$E$204:$E$216)))</f>
        <v>0</v>
      </c>
      <c r="V1085" s="12">
        <f>SUMPRODUCT((SUMIF('[1]كشف حساب عميل (57)'!$F$204:$F$216,"*5 درج نوفرست*",'[1]كشف حساب عميل (57)'!$E$204:$E$216)))</f>
        <v>0</v>
      </c>
      <c r="W1085" s="12">
        <f>SUMPRODUCT((SUMIF('[1]كشف حساب عميل (57)'!$F$204:$F$216,"*6 درج معدل*",'[1]كشف حساب عميل (57)'!$E$204:$E$216)))</f>
        <v>0</v>
      </c>
      <c r="X1085" s="12">
        <f>SUMPRODUCT((SUMIF('[1]كشف حساب عميل (57)'!$F$204:$F$216,"*5 درج معدل*",'[1]كشف حساب عميل (57)'!$E$204:$E$216)))</f>
        <v>0</v>
      </c>
      <c r="Y1085" s="12">
        <f>SUMPRODUCT((SUMIF('[1]كشف حساب عميل (57)'!$F$204:$F$216,"*4 درج*",'[1]كشف حساب عميل (57)'!$E$204:$E$216)))</f>
        <v>0</v>
      </c>
      <c r="Z1085" s="12">
        <f t="shared" ref="Z1085:Z1148" si="471">SUM(D1085:Y1085)</f>
        <v>0</v>
      </c>
    </row>
    <row r="1086" spans="1:26" ht="17.25" hidden="1" thickTop="1" thickBot="1">
      <c r="A1086" s="9" t="str">
        <f>'[1]عملاء الفرع'!$E$10</f>
        <v>كشف حساب عميل (57)</v>
      </c>
      <c r="B1086" s="13"/>
      <c r="C1086" s="11" t="s">
        <v>29</v>
      </c>
      <c r="D1086" s="12">
        <f t="shared" ref="D1086:Y1086" si="472">SUM(D1083:D1085)</f>
        <v>0</v>
      </c>
      <c r="E1086" s="12">
        <f t="shared" si="472"/>
        <v>0</v>
      </c>
      <c r="F1086" s="12">
        <f t="shared" si="472"/>
        <v>0</v>
      </c>
      <c r="G1086" s="12">
        <f t="shared" si="472"/>
        <v>0</v>
      </c>
      <c r="H1086" s="12">
        <f t="shared" si="472"/>
        <v>0</v>
      </c>
      <c r="I1086" s="12">
        <f t="shared" si="472"/>
        <v>0</v>
      </c>
      <c r="J1086" s="12">
        <f t="shared" si="472"/>
        <v>0</v>
      </c>
      <c r="K1086" s="12">
        <f t="shared" si="472"/>
        <v>0</v>
      </c>
      <c r="L1086" s="12">
        <f t="shared" si="472"/>
        <v>0</v>
      </c>
      <c r="M1086" s="12">
        <f t="shared" si="472"/>
        <v>0</v>
      </c>
      <c r="N1086" s="12">
        <f t="shared" si="472"/>
        <v>0</v>
      </c>
      <c r="O1086" s="12">
        <f t="shared" si="472"/>
        <v>0</v>
      </c>
      <c r="P1086" s="12">
        <f t="shared" si="472"/>
        <v>0</v>
      </c>
      <c r="Q1086" s="12">
        <f t="shared" si="472"/>
        <v>0</v>
      </c>
      <c r="R1086" s="12">
        <f t="shared" si="472"/>
        <v>0</v>
      </c>
      <c r="S1086" s="12">
        <f t="shared" si="472"/>
        <v>0</v>
      </c>
      <c r="T1086" s="12">
        <f t="shared" si="472"/>
        <v>0</v>
      </c>
      <c r="U1086" s="12">
        <f t="shared" si="472"/>
        <v>0</v>
      </c>
      <c r="V1086" s="12">
        <f t="shared" si="472"/>
        <v>0</v>
      </c>
      <c r="W1086" s="12">
        <f t="shared" si="472"/>
        <v>0</v>
      </c>
      <c r="X1086" s="12">
        <f t="shared" si="472"/>
        <v>0</v>
      </c>
      <c r="Y1086" s="12">
        <f t="shared" si="472"/>
        <v>0</v>
      </c>
      <c r="Z1086" s="12">
        <f t="shared" si="471"/>
        <v>0</v>
      </c>
    </row>
    <row r="1087" spans="1:26" ht="17.25" hidden="1" thickTop="1" thickBot="1">
      <c r="A1087" s="9" t="str">
        <f>'[1]عملاء الفرع'!$E$10</f>
        <v>كشف حساب عميل (57)</v>
      </c>
      <c r="B1087" s="13"/>
      <c r="C1087" s="11" t="s">
        <v>30</v>
      </c>
      <c r="D1087" s="12">
        <f t="shared" ref="D1087:Y1087" si="473">SUM(D1086,D1082)</f>
        <v>0</v>
      </c>
      <c r="E1087" s="12">
        <f t="shared" si="473"/>
        <v>0</v>
      </c>
      <c r="F1087" s="12">
        <f t="shared" si="473"/>
        <v>0</v>
      </c>
      <c r="G1087" s="12">
        <f t="shared" si="473"/>
        <v>0</v>
      </c>
      <c r="H1087" s="12">
        <f t="shared" si="473"/>
        <v>0</v>
      </c>
      <c r="I1087" s="12">
        <f t="shared" si="473"/>
        <v>0</v>
      </c>
      <c r="J1087" s="12">
        <f t="shared" si="473"/>
        <v>0</v>
      </c>
      <c r="K1087" s="12">
        <f t="shared" si="473"/>
        <v>0</v>
      </c>
      <c r="L1087" s="12">
        <f t="shared" si="473"/>
        <v>0</v>
      </c>
      <c r="M1087" s="12">
        <f t="shared" si="473"/>
        <v>0</v>
      </c>
      <c r="N1087" s="12">
        <f t="shared" si="473"/>
        <v>0</v>
      </c>
      <c r="O1087" s="12">
        <f t="shared" si="473"/>
        <v>0</v>
      </c>
      <c r="P1087" s="12">
        <f t="shared" si="473"/>
        <v>0</v>
      </c>
      <c r="Q1087" s="12">
        <f t="shared" si="473"/>
        <v>0</v>
      </c>
      <c r="R1087" s="12">
        <f t="shared" si="473"/>
        <v>0</v>
      </c>
      <c r="S1087" s="12">
        <f t="shared" si="473"/>
        <v>0</v>
      </c>
      <c r="T1087" s="12">
        <f t="shared" si="473"/>
        <v>0</v>
      </c>
      <c r="U1087" s="12">
        <f t="shared" si="473"/>
        <v>0</v>
      </c>
      <c r="V1087" s="12">
        <f t="shared" si="473"/>
        <v>0</v>
      </c>
      <c r="W1087" s="12">
        <f t="shared" si="473"/>
        <v>0</v>
      </c>
      <c r="X1087" s="12">
        <f t="shared" si="473"/>
        <v>0</v>
      </c>
      <c r="Y1087" s="12">
        <f t="shared" si="473"/>
        <v>0</v>
      </c>
      <c r="Z1087" s="12">
        <f t="shared" si="471"/>
        <v>0</v>
      </c>
    </row>
    <row r="1088" spans="1:26" ht="17.25" hidden="1" thickTop="1" thickBot="1">
      <c r="A1088" s="9" t="str">
        <f>'[1]عملاء الفرع'!$E$10</f>
        <v>كشف حساب عميل (57)</v>
      </c>
      <c r="B1088" s="13"/>
      <c r="C1088" s="11" t="s">
        <v>31</v>
      </c>
      <c r="D1088" s="12">
        <f t="shared" ref="D1088:Y1088" si="474">SUM(D1087,D1078)</f>
        <v>0</v>
      </c>
      <c r="E1088" s="12">
        <f t="shared" si="474"/>
        <v>0</v>
      </c>
      <c r="F1088" s="12">
        <f t="shared" si="474"/>
        <v>0</v>
      </c>
      <c r="G1088" s="12">
        <f t="shared" si="474"/>
        <v>0</v>
      </c>
      <c r="H1088" s="12">
        <f t="shared" si="474"/>
        <v>0</v>
      </c>
      <c r="I1088" s="12">
        <f t="shared" si="474"/>
        <v>0</v>
      </c>
      <c r="J1088" s="12">
        <f t="shared" si="474"/>
        <v>0</v>
      </c>
      <c r="K1088" s="12">
        <f t="shared" si="474"/>
        <v>0</v>
      </c>
      <c r="L1088" s="12">
        <f t="shared" si="474"/>
        <v>0</v>
      </c>
      <c r="M1088" s="12">
        <f t="shared" si="474"/>
        <v>0</v>
      </c>
      <c r="N1088" s="12">
        <f t="shared" si="474"/>
        <v>0</v>
      </c>
      <c r="O1088" s="12">
        <f t="shared" si="474"/>
        <v>0</v>
      </c>
      <c r="P1088" s="12">
        <f t="shared" si="474"/>
        <v>0</v>
      </c>
      <c r="Q1088" s="12">
        <f t="shared" si="474"/>
        <v>0</v>
      </c>
      <c r="R1088" s="12">
        <f t="shared" si="474"/>
        <v>0</v>
      </c>
      <c r="S1088" s="12">
        <f t="shared" si="474"/>
        <v>0</v>
      </c>
      <c r="T1088" s="12">
        <f t="shared" si="474"/>
        <v>0</v>
      </c>
      <c r="U1088" s="12">
        <f t="shared" si="474"/>
        <v>0</v>
      </c>
      <c r="V1088" s="12">
        <f t="shared" si="474"/>
        <v>0</v>
      </c>
      <c r="W1088" s="12">
        <f t="shared" si="474"/>
        <v>0</v>
      </c>
      <c r="X1088" s="12">
        <f t="shared" si="474"/>
        <v>0</v>
      </c>
      <c r="Y1088" s="12">
        <f t="shared" si="474"/>
        <v>0</v>
      </c>
      <c r="Z1088" s="12">
        <f t="shared" si="471"/>
        <v>0</v>
      </c>
    </row>
    <row r="1089" spans="1:26" ht="17.25" thickTop="1" thickBot="1">
      <c r="A1089" s="9" t="str">
        <f>'[1]عملاء الفرع'!$E$11</f>
        <v>كشف حساب عميل (58)</v>
      </c>
      <c r="B1089" s="13"/>
      <c r="C1089" s="11">
        <v>40909</v>
      </c>
      <c r="D1089" s="12">
        <f>SUMPRODUCT((SUMIF('[1]كشف حساب عميل (58)'!$F$7:$F$37,"*560*",'[1]كشف حساب عميل (58)'!$E$7:$E$37)))</f>
        <v>0</v>
      </c>
      <c r="E1089" s="12">
        <f>SUMPRODUCT((SUMIF('[1]كشف حساب عميل (58)'!$F$7:$F$37,"*510*",'[1]كشف حساب عميل (58)'!$E$7:$E$37)))</f>
        <v>0</v>
      </c>
      <c r="F1089" s="12">
        <f>SUMPRODUCT((SUMIF('[1]كشف حساب عميل (58)'!$F$7:$F$37,"*430 لتر نوفرست*",'[1]كشف حساب عميل (58)'!$E$7:$E$37)))</f>
        <v>0</v>
      </c>
      <c r="G1089" s="12">
        <f>SUMPRODUCT((SUMIF('[1]كشف حساب عميل (58)'!$F$7:$F$37,"*340 لتر نوفرست*",'[1]كشف حساب عميل (58)'!$E$7:$E$37)))</f>
        <v>0</v>
      </c>
      <c r="H1089" s="12">
        <f>SUMPRODUCT((SUMIF('[1]كشف حساب عميل (58)'!$F$7:$F$37,"*339 لتر نوفرست*",'[1]كشف حساب عميل (58)'!$E$7:$E$37)))</f>
        <v>0</v>
      </c>
      <c r="I1089" s="12">
        <f>SUMPRODUCT((SUMIF('[1]كشف حساب عميل (58)'!$F$7:$F$37,"*338*",'[1]كشف حساب عميل (58)'!$E$7:$E$37)))</f>
        <v>0</v>
      </c>
      <c r="J1089" s="12">
        <f>SUMPRODUCT((SUMIF('[1]كشف حساب عميل (58)'!$F$7:$F$37,"*330*",'[1]كشف حساب عميل (58)'!$E$7:$E$37)))</f>
        <v>0</v>
      </c>
      <c r="K1089" s="12">
        <f>SUMPRODUCT((SUMIF('[1]كشف حساب عميل (58)'!$F$7:$F$37,"*580*",'[1]كشف حساب عميل (58)'!$E$7:$E$37)))</f>
        <v>0</v>
      </c>
      <c r="L1089" s="12">
        <f>SUMPRODUCT((SUMIF('[1]كشف حساب عميل (58)'!$F$7:$F$37,"*430 لتر برستيج*",'[1]كشف حساب عميل (58)'!$E$7:$E$37)))</f>
        <v>0</v>
      </c>
      <c r="M1089" s="12">
        <f>SUMPRODUCT((SUMIF('[1]كشف حساب عميل (58)'!$F$7:$F$37,"*340 لتر برستيج*",'[1]كشف حساب عميل (58)'!$E$7:$E$37)))</f>
        <v>0</v>
      </c>
      <c r="N1089" s="12">
        <f>SUMPRODUCT((SUMIF('[1]كشف حساب عميل (58)'!$F$7:$F$37,"*339 لتر برستيج*",'[1]كشف حساب عميل (58)'!$E$7:$E$37)))</f>
        <v>0</v>
      </c>
      <c r="O1089" s="12">
        <f>SUMPRODUCT((SUMIF('[1]كشف حساب عميل (58)'!$F$7:$F$37,"*320*",'[1]كشف حساب عميل (58)'!$E$7:$E$37)))</f>
        <v>0</v>
      </c>
      <c r="P1089" s="12">
        <f>SUMPRODUCT((SUMIF('[1]كشف حساب عميل (58)'!$F$7:$F$37,"*290*",'[1]كشف حساب عميل (58)'!$E$7:$E$37)))</f>
        <v>0</v>
      </c>
      <c r="Q1089" s="12">
        <f>SUMPRODUCT((SUMIF('[1]كشف حساب عميل (58)'!$F$7:$F$37,"*335 لتر اوسكار*",'[1]كشف حساب عميل (58)'!$E$7:$E$37)))</f>
        <v>0</v>
      </c>
      <c r="R1089" s="12">
        <f>SUMPRODUCT((SUMIF('[1]كشف حساب عميل (58)'!$F$7:$F$37,"*335 لتر برنسيسه*",'[1]كشف حساب عميل (58)'!$E$7:$E$37)))</f>
        <v>0</v>
      </c>
      <c r="S1089" s="12">
        <f>SUMPRODUCT((SUMIF('[1]كشف حساب عميل (58)'!$F$7:$F$37,"*328*",'[1]كشف حساب عميل (58)'!$E$7:$E$37)))</f>
        <v>0</v>
      </c>
      <c r="T1089" s="12">
        <f>SUMPRODUCT((SUMIF('[1]كشف حساب عميل (58)'!$F$7:$F$37,"*7 درج نوفرست*",'[1]كشف حساب عميل (58)'!$E$7:$E$37)))</f>
        <v>0</v>
      </c>
      <c r="U1089" s="12">
        <f>SUMPRODUCT((SUMIF('[1]كشف حساب عميل (58)'!$F$7:$F$37,"*6 درج نوفرست*",'[1]كشف حساب عميل (58)'!$E$7:$E$37)))</f>
        <v>0</v>
      </c>
      <c r="V1089" s="12">
        <f>SUMPRODUCT((SUMIF('[1]كشف حساب عميل (58)'!$F$7:$F$37,"*5 درج نوفرست*",'[1]كشف حساب عميل (58)'!$E$7:$E$37)))</f>
        <v>0</v>
      </c>
      <c r="W1089" s="12">
        <f>SUMPRODUCT((SUMIF('[1]كشف حساب عميل (58)'!$F$7:$F$37,"*6 درج معدل*",'[1]كشف حساب عميل (58)'!$E$7:$E$37)))</f>
        <v>0</v>
      </c>
      <c r="X1089" s="12">
        <f>SUMPRODUCT((SUMIF('[1]كشف حساب عميل (58)'!$F$7:$F$37,"*5 درج معدل*",'[1]كشف حساب عميل (58)'!$E$7:$E$37)))</f>
        <v>0</v>
      </c>
      <c r="Y1089" s="12">
        <f>SUMPRODUCT((SUMIF('[1]كشف حساب عميل (58)'!$F$7:$F$37,"*4 درج*",'[1]كشف حساب عميل (58)'!$E$7:$E$37)))</f>
        <v>0</v>
      </c>
      <c r="Z1089" s="12">
        <f t="shared" si="471"/>
        <v>0</v>
      </c>
    </row>
    <row r="1090" spans="1:26" ht="17.25" hidden="1" thickTop="1" thickBot="1">
      <c r="A1090" s="16" t="str">
        <f>'[1]عملاء الفرع'!$E$11</f>
        <v>كشف حساب عميل (58)</v>
      </c>
      <c r="B1090" s="10"/>
      <c r="C1090" s="11">
        <v>40940</v>
      </c>
      <c r="D1090" s="12">
        <f>SUMPRODUCT((SUMIF('[1]كشف حساب عميل (58)'!$F$39:$F$48,"*560*",'[1]كشف حساب عميل (58)'!$E$39:$E$48)))</f>
        <v>0</v>
      </c>
      <c r="E1090" s="12">
        <f>SUMPRODUCT((SUMIF('[1]كشف حساب عميل (58)'!$F$39:$F$48,"*510*",'[1]كشف حساب عميل (58)'!$E$39:$E$48)))</f>
        <v>0</v>
      </c>
      <c r="F1090" s="12">
        <f>SUMPRODUCT((SUMIF('[1]كشف حساب عميل (58)'!$F$39:$F$48,"*430 لتر نوفرست*",'[1]كشف حساب عميل (58)'!$E$39:$E$48)))</f>
        <v>0</v>
      </c>
      <c r="G1090" s="12">
        <f>SUMPRODUCT((SUMIF('[1]كشف حساب عميل (58)'!$F$39:$F$48,"*340 لتر نوفرست*",'[1]كشف حساب عميل (58)'!$E$39:$E$48)))</f>
        <v>0</v>
      </c>
      <c r="H1090" s="12">
        <f>SUMPRODUCT((SUMIF('[1]كشف حساب عميل (58)'!$F$39:$F$48,"*339 لتر نوفرست*",'[1]كشف حساب عميل (58)'!$E$39:$E$48)))</f>
        <v>0</v>
      </c>
      <c r="I1090" s="12">
        <f>SUMPRODUCT((SUMIF('[1]كشف حساب عميل (58)'!$F$39:$F$48,"*338*",'[1]كشف حساب عميل (58)'!$E$39:$E$48)))</f>
        <v>0</v>
      </c>
      <c r="J1090" s="12">
        <f>SUMPRODUCT((SUMIF('[1]كشف حساب عميل (58)'!$F$39:$F$48,"*330*",'[1]كشف حساب عميل (58)'!$E$39:$E$48)))</f>
        <v>0</v>
      </c>
      <c r="K1090" s="12">
        <f>SUMPRODUCT((SUMIF('[1]كشف حساب عميل (58)'!$F$39:$F$48,"*580*",'[1]كشف حساب عميل (58)'!$E$39:$E$48)))</f>
        <v>0</v>
      </c>
      <c r="L1090" s="12">
        <f>SUMPRODUCT((SUMIF('[1]كشف حساب عميل (58)'!$F$39:$F$48,"*430 لتر برستيج*",'[1]كشف حساب عميل (58)'!$E$39:$E$48)))</f>
        <v>0</v>
      </c>
      <c r="M1090" s="12">
        <f>SUMPRODUCT((SUMIF('[1]كشف حساب عميل (58)'!$F$39:$F$48,"*340 لتر برستيج*",'[1]كشف حساب عميل (58)'!$E$39:$E$48)))</f>
        <v>0</v>
      </c>
      <c r="N1090" s="12">
        <f>SUMPRODUCT((SUMIF('[1]كشف حساب عميل (58)'!$F$39:$F$48,"*339 لتر برستيج*",'[1]كشف حساب عميل (58)'!$E$39:$E$48)))</f>
        <v>0</v>
      </c>
      <c r="O1090" s="12">
        <f>SUMPRODUCT((SUMIF('[1]كشف حساب عميل (58)'!$F$39:$F$48,"*320*",'[1]كشف حساب عميل (58)'!$E$39:$E$48)))</f>
        <v>0</v>
      </c>
      <c r="P1090" s="12">
        <f>SUMPRODUCT((SUMIF('[1]كشف حساب عميل (58)'!$F$39:$F$48,"*290*",'[1]كشف حساب عميل (58)'!$E$39:$E$48)))</f>
        <v>0</v>
      </c>
      <c r="Q1090" s="12">
        <f>SUMPRODUCT((SUMIF('[1]كشف حساب عميل (58)'!$F$39:$F$48,"*335 لتر اوسكار*",'[1]كشف حساب عميل (58)'!$E$39:$E$48)))</f>
        <v>0</v>
      </c>
      <c r="R1090" s="12">
        <f>SUMPRODUCT((SUMIF('[1]كشف حساب عميل (58)'!$F$39:$F$48,"*335 لتر برنسيسه*",'[1]كشف حساب عميل (58)'!$E$39:$E$48)))</f>
        <v>0</v>
      </c>
      <c r="S1090" s="12">
        <f>SUMPRODUCT((SUMIF('[1]كشف حساب عميل (58)'!$F$39:$F$48,"*328*",'[1]كشف حساب عميل (58)'!$E$39:$E$48)))</f>
        <v>0</v>
      </c>
      <c r="T1090" s="12">
        <f>SUMPRODUCT((SUMIF('[1]كشف حساب عميل (58)'!$F$39:$F$48,"*7 درج نوفرست*",'[1]كشف حساب عميل (58)'!$E$39:$E$48)))</f>
        <v>0</v>
      </c>
      <c r="U1090" s="12">
        <f>SUMPRODUCT((SUMIF('[1]كشف حساب عميل (58)'!$F$39:$F$48,"*6 درج نوفرست*",'[1]كشف حساب عميل (58)'!$E$39:$E$48)))</f>
        <v>0</v>
      </c>
      <c r="V1090" s="12">
        <f>SUMPRODUCT((SUMIF('[1]كشف حساب عميل (58)'!$F$39:$F$48,"*5 درج نوفرست*",'[1]كشف حساب عميل (58)'!$E$39:$E$48)))</f>
        <v>0</v>
      </c>
      <c r="W1090" s="12">
        <f>SUMPRODUCT((SUMIF('[1]كشف حساب عميل (58)'!$F$39:$F$48,"*6 درج معدل*",'[1]كشف حساب عميل (58)'!$E$39:$E$48)))</f>
        <v>0</v>
      </c>
      <c r="X1090" s="12">
        <f>SUMPRODUCT((SUMIF('[1]كشف حساب عميل (58)'!$F$39:$F$48,"*5 درج معدل*",'[1]كشف حساب عميل (58)'!$E$39:$E$48)))</f>
        <v>0</v>
      </c>
      <c r="Y1090" s="12">
        <f>SUMPRODUCT((SUMIF('[1]كشف حساب عميل (58)'!$F$39:$F$48,"*4 درج*",'[1]كشف حساب عميل (58)'!$E$39:$E$48)))</f>
        <v>0</v>
      </c>
      <c r="Z1090" s="12">
        <f t="shared" si="471"/>
        <v>0</v>
      </c>
    </row>
    <row r="1091" spans="1:26" ht="17.25" hidden="1" thickTop="1" thickBot="1">
      <c r="A1091" s="9" t="str">
        <f>'[1]عملاء الفرع'!$E$11</f>
        <v>كشف حساب عميل (58)</v>
      </c>
      <c r="B1091" s="13"/>
      <c r="C1091" s="11">
        <v>40969</v>
      </c>
      <c r="D1091" s="12">
        <f>SUMPRODUCT((SUMIF('[1]كشف حساب عميل (58)'!$F$50:$F$60,"*560*",'[1]كشف حساب عميل (58)'!$E$50:$E$60)))</f>
        <v>0</v>
      </c>
      <c r="E1091" s="12">
        <f>SUMPRODUCT((SUMIF('[1]كشف حساب عميل (58)'!$F$50:$F$60,"*510*",'[1]كشف حساب عميل (58)'!$E$50:$E$60)))</f>
        <v>0</v>
      </c>
      <c r="F1091" s="12">
        <f>SUMPRODUCT((SUMIF('[1]كشف حساب عميل (58)'!$F$50:$F$60,"*430 لتر نوفرست*",'[1]كشف حساب عميل (58)'!$E$50:$E$60)))</f>
        <v>0</v>
      </c>
      <c r="G1091" s="12">
        <f>SUMPRODUCT((SUMIF('[1]كشف حساب عميل (58)'!$F$50:$F$60,"*340 لتر نوفرست*",'[1]كشف حساب عميل (58)'!$E$50:$E$60)))</f>
        <v>0</v>
      </c>
      <c r="H1091" s="12">
        <f>SUMPRODUCT((SUMIF('[1]كشف حساب عميل (58)'!$F$50:$F$60,"*339 لتر نوفرست*",'[1]كشف حساب عميل (58)'!$E$50:$E$60)))</f>
        <v>0</v>
      </c>
      <c r="I1091" s="12">
        <f>SUMPRODUCT((SUMIF('[1]كشف حساب عميل (58)'!$F$50:$F$60,"*338*",'[1]كشف حساب عميل (58)'!$E$50:$E$60)))</f>
        <v>0</v>
      </c>
      <c r="J1091" s="12">
        <f>SUMPRODUCT((SUMIF('[1]كشف حساب عميل (58)'!$F$50:$F$60,"*330*",'[1]كشف حساب عميل (58)'!$E$50:$E$60)))</f>
        <v>0</v>
      </c>
      <c r="K1091" s="12">
        <f>SUMPRODUCT((SUMIF('[1]كشف حساب عميل (58)'!$F$50:$F$60,"*580*",'[1]كشف حساب عميل (58)'!$E$50:$E$60)))</f>
        <v>0</v>
      </c>
      <c r="L1091" s="12">
        <f>SUMPRODUCT((SUMIF('[1]كشف حساب عميل (58)'!$F$50:$F$60,"*430 لتر برستيج*",'[1]كشف حساب عميل (58)'!$E$50:$E$60)))</f>
        <v>0</v>
      </c>
      <c r="M1091" s="12">
        <f>SUMPRODUCT((SUMIF('[1]كشف حساب عميل (58)'!$F$50:$F$60,"*340 لتر برستيج*",'[1]كشف حساب عميل (58)'!$E$50:$E$60)))</f>
        <v>0</v>
      </c>
      <c r="N1091" s="12">
        <f>SUMPRODUCT((SUMIF('[1]كشف حساب عميل (58)'!$F$50:$F$60,"*339 لتر برستيج*",'[1]كشف حساب عميل (58)'!$E$50:$E$60)))</f>
        <v>0</v>
      </c>
      <c r="O1091" s="12">
        <f>SUMPRODUCT((SUMIF('[1]كشف حساب عميل (58)'!$F$50:$F$60,"*320*",'[1]كشف حساب عميل (58)'!$E$50:$E$60)))</f>
        <v>0</v>
      </c>
      <c r="P1091" s="12">
        <f>SUMPRODUCT((SUMIF('[1]كشف حساب عميل (58)'!$F$50:$F$60,"*290*",'[1]كشف حساب عميل (58)'!$E$50:$E$60)))</f>
        <v>0</v>
      </c>
      <c r="Q1091" s="12">
        <f>SUMPRODUCT((SUMIF('[1]كشف حساب عميل (58)'!$F$50:$F$60,"*335 لتر اوسكار*",'[1]كشف حساب عميل (58)'!$E$50:$E$60)))</f>
        <v>0</v>
      </c>
      <c r="R1091" s="12">
        <f>SUMPRODUCT((SUMIF('[1]كشف حساب عميل (58)'!$F$50:$F$60,"*335 لتر برنسيسه*",'[1]كشف حساب عميل (58)'!$E$50:$E$60)))</f>
        <v>0</v>
      </c>
      <c r="S1091" s="12">
        <f>SUMPRODUCT((SUMIF('[1]كشف حساب عميل (58)'!$F$50:$F$60,"*328*",'[1]كشف حساب عميل (58)'!$E$50:$E$60)))</f>
        <v>0</v>
      </c>
      <c r="T1091" s="12">
        <f>SUMPRODUCT((SUMIF('[1]كشف حساب عميل (58)'!$F$50:$F$60,"*7 درج نوفرست*",'[1]كشف حساب عميل (58)'!$E$50:$E$60)))</f>
        <v>0</v>
      </c>
      <c r="U1091" s="12">
        <f>SUMPRODUCT((SUMIF('[1]كشف حساب عميل (58)'!$F$50:$F$60,"*6 درج نوفرست*",'[1]كشف حساب عميل (58)'!$E$50:$E$60)))</f>
        <v>0</v>
      </c>
      <c r="V1091" s="12">
        <f>SUMPRODUCT((SUMIF('[1]كشف حساب عميل (58)'!$F$50:$F$60,"*5 درج نوفرست*",'[1]كشف حساب عميل (58)'!$E$50:$E$60)))</f>
        <v>0</v>
      </c>
      <c r="W1091" s="12">
        <f>SUMPRODUCT((SUMIF('[1]كشف حساب عميل (58)'!$F$50:$F$60,"*6 درج معدل*",'[1]كشف حساب عميل (58)'!$E$50:$E$60)))</f>
        <v>0</v>
      </c>
      <c r="X1091" s="12">
        <f>SUMPRODUCT((SUMIF('[1]كشف حساب عميل (58)'!$F$50:$F$60,"*5 درج معدل*",'[1]كشف حساب عميل (58)'!$E$50:$E$60)))</f>
        <v>0</v>
      </c>
      <c r="Y1091" s="12">
        <f>SUMPRODUCT((SUMIF('[1]كشف حساب عميل (58)'!$F$50:$F$60,"*4 درج*",'[1]كشف حساب عميل (58)'!$E$50:$E$60)))</f>
        <v>0</v>
      </c>
      <c r="Z1091" s="12">
        <f t="shared" si="471"/>
        <v>0</v>
      </c>
    </row>
    <row r="1092" spans="1:26" ht="17.25" hidden="1" thickTop="1" thickBot="1">
      <c r="A1092" s="9" t="str">
        <f>'[1]عملاء الفرع'!$E$11</f>
        <v>كشف حساب عميل (58)</v>
      </c>
      <c r="B1092" s="13"/>
      <c r="C1092" s="11" t="s">
        <v>25</v>
      </c>
      <c r="D1092" s="12">
        <f t="shared" ref="D1092" si="475">SUM(D1089:D1091)</f>
        <v>0</v>
      </c>
      <c r="E1092" s="12">
        <f t="shared" ref="E1092:Y1092" si="476">SUM(E1089:E1091)</f>
        <v>0</v>
      </c>
      <c r="F1092" s="12">
        <f t="shared" si="476"/>
        <v>0</v>
      </c>
      <c r="G1092" s="12">
        <f t="shared" si="476"/>
        <v>0</v>
      </c>
      <c r="H1092" s="12">
        <f t="shared" si="476"/>
        <v>0</v>
      </c>
      <c r="I1092" s="12">
        <f t="shared" si="476"/>
        <v>0</v>
      </c>
      <c r="J1092" s="12">
        <f t="shared" si="476"/>
        <v>0</v>
      </c>
      <c r="K1092" s="12">
        <f t="shared" si="476"/>
        <v>0</v>
      </c>
      <c r="L1092" s="12">
        <f t="shared" si="476"/>
        <v>0</v>
      </c>
      <c r="M1092" s="12">
        <f t="shared" si="476"/>
        <v>0</v>
      </c>
      <c r="N1092" s="12">
        <f t="shared" si="476"/>
        <v>0</v>
      </c>
      <c r="O1092" s="12">
        <f t="shared" si="476"/>
        <v>0</v>
      </c>
      <c r="P1092" s="12">
        <f t="shared" si="476"/>
        <v>0</v>
      </c>
      <c r="Q1092" s="12">
        <f t="shared" si="476"/>
        <v>0</v>
      </c>
      <c r="R1092" s="12">
        <f t="shared" si="476"/>
        <v>0</v>
      </c>
      <c r="S1092" s="12">
        <f t="shared" si="476"/>
        <v>0</v>
      </c>
      <c r="T1092" s="12">
        <f t="shared" si="476"/>
        <v>0</v>
      </c>
      <c r="U1092" s="12">
        <f t="shared" si="476"/>
        <v>0</v>
      </c>
      <c r="V1092" s="12">
        <f t="shared" si="476"/>
        <v>0</v>
      </c>
      <c r="W1092" s="12">
        <f t="shared" si="476"/>
        <v>0</v>
      </c>
      <c r="X1092" s="12">
        <f t="shared" si="476"/>
        <v>0</v>
      </c>
      <c r="Y1092" s="12">
        <f t="shared" si="476"/>
        <v>0</v>
      </c>
      <c r="Z1092" s="12">
        <f t="shared" si="471"/>
        <v>0</v>
      </c>
    </row>
    <row r="1093" spans="1:26" ht="17.25" hidden="1" thickTop="1" thickBot="1">
      <c r="A1093" s="9" t="str">
        <f>'[1]عملاء الفرع'!$E$11</f>
        <v>كشف حساب عميل (58)</v>
      </c>
      <c r="B1093" s="13"/>
      <c r="C1093" s="11">
        <v>41000</v>
      </c>
      <c r="D1093" s="12">
        <f>SUMPRODUCT((SUMIF('[1]كشف حساب عميل (58)'!$F$62:$F$72,"*560*",'[1]كشف حساب عميل (58)'!$E$62:$E$72)))</f>
        <v>0</v>
      </c>
      <c r="E1093" s="12">
        <f>SUMPRODUCT((SUMIF('[1]كشف حساب عميل (58)'!$F$62:$F$72,"*510*",'[1]كشف حساب عميل (58)'!$E$62:$E$72)))</f>
        <v>0</v>
      </c>
      <c r="F1093" s="12">
        <f>SUMPRODUCT((SUMIF('[1]كشف حساب عميل (58)'!$F$62:$F$72,"*430 لتر نوفرست*",'[1]كشف حساب عميل (58)'!$E$62:$E$72)))</f>
        <v>0</v>
      </c>
      <c r="G1093" s="12">
        <f>SUMPRODUCT((SUMIF('[1]كشف حساب عميل (58)'!$F$62:$F$72,"*340 لتر نوفرست*",'[1]كشف حساب عميل (58)'!$E$62:$E$72)))</f>
        <v>0</v>
      </c>
      <c r="H1093" s="12">
        <f>SUMPRODUCT((SUMIF('[1]كشف حساب عميل (58)'!$F$62:$F$72,"*339 لتر نوفرست*",'[1]كشف حساب عميل (58)'!$E$62:$E$72)))</f>
        <v>0</v>
      </c>
      <c r="I1093" s="12">
        <f>SUMPRODUCT((SUMIF('[1]كشف حساب عميل (58)'!$F$62:$F$72,"*338*",'[1]كشف حساب عميل (58)'!$E$62:$E$72)))</f>
        <v>0</v>
      </c>
      <c r="J1093" s="12">
        <f>SUMPRODUCT((SUMIF('[1]كشف حساب عميل (58)'!$F$62:$F$72,"*330*",'[1]كشف حساب عميل (58)'!$E$62:$E$72)))</f>
        <v>0</v>
      </c>
      <c r="K1093" s="12">
        <f>SUMPRODUCT((SUMIF('[1]كشف حساب عميل (58)'!$F$62:$F$72,"*580*",'[1]كشف حساب عميل (58)'!$E$62:$E$72)))</f>
        <v>0</v>
      </c>
      <c r="L1093" s="12">
        <f>SUMPRODUCT((SUMIF('[1]كشف حساب عميل (58)'!$F$62:$F$72,"*430 لتر برستيج*",'[1]كشف حساب عميل (58)'!$E$62:$E$72)))</f>
        <v>0</v>
      </c>
      <c r="M1093" s="12">
        <f>SUMPRODUCT((SUMIF('[1]كشف حساب عميل (58)'!$F$62:$F$72,"*340 لتر برستيج*",'[1]كشف حساب عميل (58)'!$E$62:$E$72)))</f>
        <v>0</v>
      </c>
      <c r="N1093" s="12">
        <f>SUMPRODUCT((SUMIF('[1]كشف حساب عميل (58)'!$F$62:$F$72,"*339 لتر برستيج*",'[1]كشف حساب عميل (58)'!$E$62:$E$72)))</f>
        <v>0</v>
      </c>
      <c r="O1093" s="12">
        <f>SUMPRODUCT((SUMIF('[1]كشف حساب عميل (58)'!$F$62:$F$72,"*320*",'[1]كشف حساب عميل (58)'!$E$62:$E$72)))</f>
        <v>0</v>
      </c>
      <c r="P1093" s="12">
        <f>SUMPRODUCT((SUMIF('[1]كشف حساب عميل (58)'!$F$62:$F$72,"*290*",'[1]كشف حساب عميل (58)'!$E$62:$E$72)))</f>
        <v>0</v>
      </c>
      <c r="Q1093" s="12">
        <f>SUMPRODUCT((SUMIF('[1]كشف حساب عميل (58)'!$F$62:$F$72,"*335 لتر اوسكار*",'[1]كشف حساب عميل (58)'!$E$62:$E$72)))</f>
        <v>0</v>
      </c>
      <c r="R1093" s="12">
        <f>SUMPRODUCT((SUMIF('[1]كشف حساب عميل (58)'!$F$62:$F$72,"*335 لتر برنسيسه*",'[1]كشف حساب عميل (58)'!$E$62:$E$72)))</f>
        <v>0</v>
      </c>
      <c r="S1093" s="12">
        <f>SUMPRODUCT((SUMIF('[1]كشف حساب عميل (58)'!$F$62:$F$72,"*328*",'[1]كشف حساب عميل (58)'!$E$62:$E$72)))</f>
        <v>0</v>
      </c>
      <c r="T1093" s="12">
        <f>SUMPRODUCT((SUMIF('[1]كشف حساب عميل (58)'!$F$62:$F$72,"*7 درج نوفرست*",'[1]كشف حساب عميل (58)'!$E$62:$E$72)))</f>
        <v>0</v>
      </c>
      <c r="U1093" s="12">
        <f>SUMPRODUCT((SUMIF('[1]كشف حساب عميل (58)'!$F$62:$F$72,"*6 درج نوفرست*",'[1]كشف حساب عميل (58)'!$E$62:$E$72)))</f>
        <v>0</v>
      </c>
      <c r="V1093" s="12">
        <f>SUMPRODUCT((SUMIF('[1]كشف حساب عميل (58)'!$F$62:$F$72,"*5 درج نوفرست*",'[1]كشف حساب عميل (58)'!$E$62:$E$72)))</f>
        <v>0</v>
      </c>
      <c r="W1093" s="12">
        <f>SUMPRODUCT((SUMIF('[1]كشف حساب عميل (58)'!$F$62:$F$72,"*6 درج معدل*",'[1]كشف حساب عميل (58)'!$E$62:$E$72)))</f>
        <v>0</v>
      </c>
      <c r="X1093" s="12">
        <f>SUMPRODUCT((SUMIF('[1]كشف حساب عميل (58)'!$F$62:$F$72,"*5 درج معدل*",'[1]كشف حساب عميل (58)'!$E$62:$E$72)))</f>
        <v>0</v>
      </c>
      <c r="Y1093" s="12">
        <f>SUMPRODUCT((SUMIF('[1]كشف حساب عميل (58)'!$F$62:$F$72,"*4 درج*",'[1]كشف حساب عميل (58)'!$E$62:$E$72)))</f>
        <v>0</v>
      </c>
      <c r="Z1093" s="12">
        <f t="shared" si="471"/>
        <v>0</v>
      </c>
    </row>
    <row r="1094" spans="1:26" ht="17.25" hidden="1" thickTop="1" thickBot="1">
      <c r="A1094" s="9" t="str">
        <f>'[1]عملاء الفرع'!$E$11</f>
        <v>كشف حساب عميل (58)</v>
      </c>
      <c r="B1094" s="13"/>
      <c r="C1094" s="11">
        <v>41030</v>
      </c>
      <c r="D1094" s="12">
        <f>SUMPRODUCT((SUMIF('[1]كشف حساب عميل (58)'!$F$74:$F$84,"*560*",'[1]كشف حساب عميل (58)'!$E$74:$E$84)))</f>
        <v>0</v>
      </c>
      <c r="E1094" s="12">
        <f>SUMPRODUCT((SUMIF('[1]كشف حساب عميل (58)'!$F$74:$F$84,"*510*",'[1]كشف حساب عميل (58)'!$E$74:$E$84)))</f>
        <v>0</v>
      </c>
      <c r="F1094" s="12">
        <f>SUMPRODUCT((SUMIF('[1]كشف حساب عميل (58)'!$F$74:$F$84,"*430 لتر نوفرست*",'[1]كشف حساب عميل (58)'!$E$74:$E$84)))</f>
        <v>0</v>
      </c>
      <c r="G1094" s="12">
        <f>SUMPRODUCT((SUMIF('[1]كشف حساب عميل (58)'!$F$74:$F$84,"*340 لتر نوفرست*",'[1]كشف حساب عميل (58)'!$E$74:$E$84)))</f>
        <v>0</v>
      </c>
      <c r="H1094" s="12">
        <f>SUMPRODUCT((SUMIF('[1]كشف حساب عميل (58)'!$F$74:$F$84,"*339 لتر نوفرست*",'[1]كشف حساب عميل (58)'!$E$74:$E$84)))</f>
        <v>0</v>
      </c>
      <c r="I1094" s="12">
        <f>SUMPRODUCT((SUMIF('[1]كشف حساب عميل (58)'!$F$74:$F$84,"*338*",'[1]كشف حساب عميل (58)'!$E$74:$E$84)))</f>
        <v>0</v>
      </c>
      <c r="J1094" s="12">
        <f>SUMPRODUCT((SUMIF('[1]كشف حساب عميل (58)'!$F$74:$F$84,"*330*",'[1]كشف حساب عميل (58)'!$E$74:$E$84)))</f>
        <v>0</v>
      </c>
      <c r="K1094" s="12">
        <f>SUMPRODUCT((SUMIF('[1]كشف حساب عميل (58)'!$F$74:$F$84,"*580*",'[1]كشف حساب عميل (58)'!$E$74:$E$84)))</f>
        <v>0</v>
      </c>
      <c r="L1094" s="12">
        <f>SUMPRODUCT((SUMIF('[1]كشف حساب عميل (58)'!$F$74:$F$84,"*430 لتر برستيج*",'[1]كشف حساب عميل (58)'!$E$74:$E$84)))</f>
        <v>0</v>
      </c>
      <c r="M1094" s="12">
        <f>SUMPRODUCT((SUMIF('[1]كشف حساب عميل (58)'!$F$74:$F$84,"*340 لتر برستيج*",'[1]كشف حساب عميل (58)'!$E$74:$E$84)))</f>
        <v>0</v>
      </c>
      <c r="N1094" s="12">
        <f>SUMPRODUCT((SUMIF('[1]كشف حساب عميل (58)'!$F$74:$F$84,"*339 لتر برستيج*",'[1]كشف حساب عميل (58)'!$E$74:$E$84)))</f>
        <v>0</v>
      </c>
      <c r="O1094" s="12">
        <f>SUMPRODUCT((SUMIF('[1]كشف حساب عميل (58)'!$F$74:$F$84,"*320*",'[1]كشف حساب عميل (58)'!$E$74:$E$84)))</f>
        <v>0</v>
      </c>
      <c r="P1094" s="12">
        <f>SUMPRODUCT((SUMIF('[1]كشف حساب عميل (58)'!$F$74:$F$84,"*290*",'[1]كشف حساب عميل (58)'!$E$74:$E$84)))</f>
        <v>0</v>
      </c>
      <c r="Q1094" s="12">
        <f>SUMPRODUCT((SUMIF('[1]كشف حساب عميل (58)'!$F$74:$F$84,"*335 لتر اوسكار*",'[1]كشف حساب عميل (58)'!$E$74:$E$84)))</f>
        <v>0</v>
      </c>
      <c r="R1094" s="12">
        <f>SUMPRODUCT((SUMIF('[1]كشف حساب عميل (58)'!$F$74:$F$84,"*335 لتر برنسيسه*",'[1]كشف حساب عميل (58)'!$E$74:$E$84)))</f>
        <v>0</v>
      </c>
      <c r="S1094" s="12">
        <f>SUMPRODUCT((SUMIF('[1]كشف حساب عميل (58)'!$F$74:$F$84,"*328*",'[1]كشف حساب عميل (58)'!$E$74:$E$84)))</f>
        <v>0</v>
      </c>
      <c r="T1094" s="12">
        <f>SUMPRODUCT((SUMIF('[1]كشف حساب عميل (58)'!$F$74:$F$84,"*7 درج نوفرست*",'[1]كشف حساب عميل (58)'!$E$74:$E$84)))</f>
        <v>0</v>
      </c>
      <c r="U1094" s="12">
        <f>SUMPRODUCT((SUMIF('[1]كشف حساب عميل (58)'!$F$74:$F$84,"*6 درج نوفرست*",'[1]كشف حساب عميل (58)'!$E$74:$E$84)))</f>
        <v>0</v>
      </c>
      <c r="V1094" s="12">
        <f>SUMPRODUCT((SUMIF('[1]كشف حساب عميل (58)'!$F$74:$F$84,"*5 درج نوفرست*",'[1]كشف حساب عميل (58)'!$E$74:$E$84)))</f>
        <v>0</v>
      </c>
      <c r="W1094" s="12">
        <f>SUMPRODUCT((SUMIF('[1]كشف حساب عميل (58)'!$F$74:$F$84,"*6 درج معدل*",'[1]كشف حساب عميل (58)'!$E$74:$E$84)))</f>
        <v>0</v>
      </c>
      <c r="X1094" s="12">
        <f>SUMPRODUCT((SUMIF('[1]كشف حساب عميل (58)'!$F$74:$F$84,"*5 درج معدل*",'[1]كشف حساب عميل (58)'!$E$74:$E$84)))</f>
        <v>0</v>
      </c>
      <c r="Y1094" s="12">
        <f>SUMPRODUCT((SUMIF('[1]كشف حساب عميل (58)'!$F$74:$F$84,"*4 درج*",'[1]كشف حساب عميل (58)'!$E$74:$E$84)))</f>
        <v>0</v>
      </c>
      <c r="Z1094" s="12">
        <f t="shared" si="471"/>
        <v>0</v>
      </c>
    </row>
    <row r="1095" spans="1:26" ht="17.25" hidden="1" thickTop="1" thickBot="1">
      <c r="A1095" s="17" t="str">
        <f>'[1]عملاء الفرع'!$E$11</f>
        <v>كشف حساب عميل (58)</v>
      </c>
      <c r="B1095" s="14"/>
      <c r="C1095" s="15">
        <v>41061</v>
      </c>
      <c r="D1095" s="12">
        <f>SUMPRODUCT((SUMIF('[1]كشف حساب عميل (58)'!$F$86:$F$96,"*560*",'[1]كشف حساب عميل (58)'!$E$86:$E$96)))</f>
        <v>0</v>
      </c>
      <c r="E1095" s="12">
        <f>SUMPRODUCT((SUMIF('[1]كشف حساب عميل (58)'!$F$86:$F$96,"*510*",'[1]كشف حساب عميل (58)'!$E$86:$E$96)))</f>
        <v>0</v>
      </c>
      <c r="F1095" s="12">
        <f>SUMPRODUCT((SUMIF('[1]كشف حساب عميل (58)'!$F$86:$F$96,"*430 لتر نوفرست*",'[1]كشف حساب عميل (58)'!$E$86:$E$96)))</f>
        <v>0</v>
      </c>
      <c r="G1095" s="12">
        <f>SUMPRODUCT((SUMIF('[1]كشف حساب عميل (58)'!$F$86:$F$96,"*340 لتر نوفرست*",'[1]كشف حساب عميل (58)'!$E$86:$E$96)))</f>
        <v>0</v>
      </c>
      <c r="H1095" s="12">
        <f>SUMPRODUCT((SUMIF('[1]كشف حساب عميل (58)'!$F$86:$F$96,"*339 لتر نوفرست*",'[1]كشف حساب عميل (58)'!$E$86:$E$96)))</f>
        <v>0</v>
      </c>
      <c r="I1095" s="12">
        <f>SUMPRODUCT((SUMIF('[1]كشف حساب عميل (58)'!$F$86:$F$96,"*338*",'[1]كشف حساب عميل (58)'!$E$86:$E$96)))</f>
        <v>0</v>
      </c>
      <c r="J1095" s="12">
        <f>SUMPRODUCT((SUMIF('[1]كشف حساب عميل (58)'!$F$86:$F$96,"*330*",'[1]كشف حساب عميل (58)'!$E$86:$E$96)))</f>
        <v>0</v>
      </c>
      <c r="K1095" s="12">
        <f>SUMPRODUCT((SUMIF('[1]كشف حساب عميل (58)'!$F$86:$F$96,"*580*",'[1]كشف حساب عميل (58)'!$E$86:$E$96)))</f>
        <v>0</v>
      </c>
      <c r="L1095" s="12">
        <f>SUMPRODUCT((SUMIF('[1]كشف حساب عميل (58)'!$F$86:$F$96,"*430 لتر برستيج*",'[1]كشف حساب عميل (58)'!$E$86:$E$96)))</f>
        <v>0</v>
      </c>
      <c r="M1095" s="12">
        <f>SUMPRODUCT((SUMIF('[1]كشف حساب عميل (58)'!$F$86:$F$96,"*340 لتر برستيج*",'[1]كشف حساب عميل (58)'!$E$86:$E$96)))</f>
        <v>0</v>
      </c>
      <c r="N1095" s="12">
        <f>SUMPRODUCT((SUMIF('[1]كشف حساب عميل (58)'!$F$86:$F$96,"*339 لتر برستيج*",'[1]كشف حساب عميل (58)'!$E$86:$E$96)))</f>
        <v>0</v>
      </c>
      <c r="O1095" s="12">
        <f>SUMPRODUCT((SUMIF('[1]كشف حساب عميل (58)'!$F$86:$F$96,"*320*",'[1]كشف حساب عميل (58)'!$E$86:$E$96)))</f>
        <v>0</v>
      </c>
      <c r="P1095" s="12">
        <f>SUMPRODUCT((SUMIF('[1]كشف حساب عميل (58)'!$F$86:$F$96,"*290*",'[1]كشف حساب عميل (58)'!$E$86:$E$96)))</f>
        <v>0</v>
      </c>
      <c r="Q1095" s="12">
        <f>SUMPRODUCT((SUMIF('[1]كشف حساب عميل (58)'!$F$86:$F$96,"*335 لتر اوسكار*",'[1]كشف حساب عميل (58)'!$E$86:$E$96)))</f>
        <v>0</v>
      </c>
      <c r="R1095" s="12">
        <f>SUMPRODUCT((SUMIF('[1]كشف حساب عميل (58)'!$F$86:$F$96,"*335 لتر برنسيسه*",'[1]كشف حساب عميل (58)'!$E$86:$E$96)))</f>
        <v>0</v>
      </c>
      <c r="S1095" s="12">
        <f>SUMPRODUCT((SUMIF('[1]كشف حساب عميل (58)'!$F$86:$F$96,"*328*",'[1]كشف حساب عميل (58)'!$E$86:$E$96)))</f>
        <v>0</v>
      </c>
      <c r="T1095" s="12">
        <f>SUMPRODUCT((SUMIF('[1]كشف حساب عميل (58)'!$F$86:$F$96,"*7 درج نوفرست*",'[1]كشف حساب عميل (58)'!$E$86:$E$96)))</f>
        <v>0</v>
      </c>
      <c r="U1095" s="12">
        <f>SUMPRODUCT((SUMIF('[1]كشف حساب عميل (58)'!$F$86:$F$96,"*6 درج نوفرست*",'[1]كشف حساب عميل (58)'!$E$86:$E$96)))</f>
        <v>0</v>
      </c>
      <c r="V1095" s="12">
        <f>SUMPRODUCT((SUMIF('[1]كشف حساب عميل (58)'!$F$86:$F$96,"*5 درج نوفرست*",'[1]كشف حساب عميل (58)'!$E$86:$E$96)))</f>
        <v>0</v>
      </c>
      <c r="W1095" s="12">
        <f>SUMPRODUCT((SUMIF('[1]كشف حساب عميل (58)'!$F$86:$F$96,"*6 درج معدل*",'[1]كشف حساب عميل (58)'!$E$86:$E$96)))</f>
        <v>0</v>
      </c>
      <c r="X1095" s="12">
        <f>SUMPRODUCT((SUMIF('[1]كشف حساب عميل (58)'!$F$86:$F$96,"*5 درج معدل*",'[1]كشف حساب عميل (58)'!$E$86:$E$96)))</f>
        <v>0</v>
      </c>
      <c r="Y1095" s="12">
        <f>SUMPRODUCT((SUMIF('[1]كشف حساب عميل (58)'!$F$86:$F$96,"*4 درج*",'[1]كشف حساب عميل (58)'!$E$86:$E$96)))</f>
        <v>0</v>
      </c>
      <c r="Z1095" s="12">
        <f t="shared" si="471"/>
        <v>0</v>
      </c>
    </row>
    <row r="1096" spans="1:26" ht="17.25" hidden="1" thickTop="1" thickBot="1">
      <c r="A1096" s="9" t="str">
        <f>'[1]عملاء الفرع'!$E$11</f>
        <v>كشف حساب عميل (58)</v>
      </c>
      <c r="B1096" s="13"/>
      <c r="C1096" s="11" t="s">
        <v>26</v>
      </c>
      <c r="D1096" s="12">
        <f t="shared" ref="D1096" si="477">SUM(D1093:D1095)</f>
        <v>0</v>
      </c>
      <c r="E1096" s="12">
        <f t="shared" ref="E1096:Y1096" si="478">SUM(E1093:E1095)</f>
        <v>0</v>
      </c>
      <c r="F1096" s="12">
        <f t="shared" si="478"/>
        <v>0</v>
      </c>
      <c r="G1096" s="12">
        <f t="shared" si="478"/>
        <v>0</v>
      </c>
      <c r="H1096" s="12">
        <f t="shared" si="478"/>
        <v>0</v>
      </c>
      <c r="I1096" s="12">
        <f t="shared" si="478"/>
        <v>0</v>
      </c>
      <c r="J1096" s="12">
        <f t="shared" si="478"/>
        <v>0</v>
      </c>
      <c r="K1096" s="12">
        <f t="shared" si="478"/>
        <v>0</v>
      </c>
      <c r="L1096" s="12">
        <f t="shared" si="478"/>
        <v>0</v>
      </c>
      <c r="M1096" s="12">
        <f t="shared" si="478"/>
        <v>0</v>
      </c>
      <c r="N1096" s="12">
        <f t="shared" si="478"/>
        <v>0</v>
      </c>
      <c r="O1096" s="12">
        <f t="shared" si="478"/>
        <v>0</v>
      </c>
      <c r="P1096" s="12">
        <f t="shared" si="478"/>
        <v>0</v>
      </c>
      <c r="Q1096" s="12">
        <f t="shared" si="478"/>
        <v>0</v>
      </c>
      <c r="R1096" s="12">
        <f t="shared" si="478"/>
        <v>0</v>
      </c>
      <c r="S1096" s="12">
        <f t="shared" si="478"/>
        <v>0</v>
      </c>
      <c r="T1096" s="12">
        <f t="shared" si="478"/>
        <v>0</v>
      </c>
      <c r="U1096" s="12">
        <f t="shared" si="478"/>
        <v>0</v>
      </c>
      <c r="V1096" s="12">
        <f t="shared" si="478"/>
        <v>0</v>
      </c>
      <c r="W1096" s="12">
        <f t="shared" si="478"/>
        <v>0</v>
      </c>
      <c r="X1096" s="12">
        <f t="shared" si="478"/>
        <v>0</v>
      </c>
      <c r="Y1096" s="12">
        <f t="shared" si="478"/>
        <v>0</v>
      </c>
      <c r="Z1096" s="12">
        <f t="shared" si="471"/>
        <v>0</v>
      </c>
    </row>
    <row r="1097" spans="1:26" ht="17.25" hidden="1" thickTop="1" thickBot="1">
      <c r="A1097" s="9" t="str">
        <f>'[1]عملاء الفرع'!$E$11</f>
        <v>كشف حساب عميل (58)</v>
      </c>
      <c r="B1097" s="13"/>
      <c r="C1097" s="11" t="s">
        <v>27</v>
      </c>
      <c r="D1097" s="12">
        <f t="shared" ref="D1097:Y1097" si="479">SUM(D1096,D1092)</f>
        <v>0</v>
      </c>
      <c r="E1097" s="12">
        <f t="shared" si="479"/>
        <v>0</v>
      </c>
      <c r="F1097" s="12">
        <f t="shared" si="479"/>
        <v>0</v>
      </c>
      <c r="G1097" s="12">
        <f t="shared" si="479"/>
        <v>0</v>
      </c>
      <c r="H1097" s="12">
        <f t="shared" si="479"/>
        <v>0</v>
      </c>
      <c r="I1097" s="12">
        <f t="shared" si="479"/>
        <v>0</v>
      </c>
      <c r="J1097" s="12">
        <f t="shared" si="479"/>
        <v>0</v>
      </c>
      <c r="K1097" s="12">
        <f t="shared" si="479"/>
        <v>0</v>
      </c>
      <c r="L1097" s="12">
        <f t="shared" si="479"/>
        <v>0</v>
      </c>
      <c r="M1097" s="12">
        <f t="shared" si="479"/>
        <v>0</v>
      </c>
      <c r="N1097" s="12">
        <f t="shared" si="479"/>
        <v>0</v>
      </c>
      <c r="O1097" s="12">
        <f t="shared" si="479"/>
        <v>0</v>
      </c>
      <c r="P1097" s="12">
        <f t="shared" si="479"/>
        <v>0</v>
      </c>
      <c r="Q1097" s="12">
        <f t="shared" si="479"/>
        <v>0</v>
      </c>
      <c r="R1097" s="12">
        <f t="shared" si="479"/>
        <v>0</v>
      </c>
      <c r="S1097" s="12">
        <f t="shared" si="479"/>
        <v>0</v>
      </c>
      <c r="T1097" s="12">
        <f t="shared" si="479"/>
        <v>0</v>
      </c>
      <c r="U1097" s="12">
        <f t="shared" si="479"/>
        <v>0</v>
      </c>
      <c r="V1097" s="12">
        <f t="shared" si="479"/>
        <v>0</v>
      </c>
      <c r="W1097" s="12">
        <f t="shared" si="479"/>
        <v>0</v>
      </c>
      <c r="X1097" s="12">
        <f t="shared" si="479"/>
        <v>0</v>
      </c>
      <c r="Y1097" s="12">
        <f t="shared" si="479"/>
        <v>0</v>
      </c>
      <c r="Z1097" s="12">
        <f t="shared" si="471"/>
        <v>0</v>
      </c>
    </row>
    <row r="1098" spans="1:26" ht="17.25" hidden="1" thickTop="1" thickBot="1">
      <c r="A1098" s="9" t="str">
        <f>'[1]عملاء الفرع'!$E$11</f>
        <v>كشف حساب عميل (58)</v>
      </c>
      <c r="B1098" s="13"/>
      <c r="C1098" s="11">
        <v>41091</v>
      </c>
      <c r="D1098" s="12">
        <f>SUMPRODUCT((SUMIF('[1]كشف حساب عميل (58)'!$F$99:$F$126,"*560*",'[1]كشف حساب عميل (58)'!$E$99:$E$126)))</f>
        <v>0</v>
      </c>
      <c r="E1098" s="12">
        <f>SUMPRODUCT((SUMIF('[1]كشف حساب عميل (58)'!$F$99:$F$126,"*510*",'[1]كشف حساب عميل (58)'!$E$99:$E$126)))</f>
        <v>0</v>
      </c>
      <c r="F1098" s="12">
        <f>SUMPRODUCT((SUMIF('[1]كشف حساب عميل (58)'!$F$99:$F$126,"*430 لتر نوفرست*",'[1]كشف حساب عميل (58)'!$E$99:$E$126)))</f>
        <v>0</v>
      </c>
      <c r="G1098" s="12">
        <f>SUMPRODUCT((SUMIF('[1]كشف حساب عميل (58)'!$F$99:$F$126,"*340 لتر نوفرست*",'[1]كشف حساب عميل (58)'!$E$99:$E$126)))</f>
        <v>0</v>
      </c>
      <c r="H1098" s="12">
        <f>SUMPRODUCT((SUMIF('[1]كشف حساب عميل (58)'!$F$99:$F$126,"*339 لتر نوفرست*",'[1]كشف حساب عميل (58)'!$E$99:$E$126)))</f>
        <v>0</v>
      </c>
      <c r="I1098" s="12">
        <f>SUMPRODUCT((SUMIF('[1]كشف حساب عميل (58)'!$F$99:$F$126,"*338*",'[1]كشف حساب عميل (58)'!$E$99:$E$126)))</f>
        <v>0</v>
      </c>
      <c r="J1098" s="12">
        <f>SUMPRODUCT((SUMIF('[1]كشف حساب عميل (58)'!$F$99:$F$126,"*330*",'[1]كشف حساب عميل (58)'!$E$99:$E$126)))</f>
        <v>0</v>
      </c>
      <c r="K1098" s="12">
        <f>SUMPRODUCT((SUMIF('[1]كشف حساب عميل (58)'!$F$99:$F$126,"*580*",'[1]كشف حساب عميل (58)'!$E$99:$E$126)))</f>
        <v>0</v>
      </c>
      <c r="L1098" s="12">
        <f>SUMPRODUCT((SUMIF('[1]كشف حساب عميل (58)'!$F$99:$F$126,"*430 لتر برستيج*",'[1]كشف حساب عميل (58)'!$E$99:$E$126)))</f>
        <v>0</v>
      </c>
      <c r="M1098" s="12">
        <f>SUMPRODUCT((SUMIF('[1]كشف حساب عميل (58)'!$F$99:$F$126,"*340 لتر برستيج*",'[1]كشف حساب عميل (58)'!$E$99:$E$126)))</f>
        <v>0</v>
      </c>
      <c r="N1098" s="12">
        <f>SUMPRODUCT((SUMIF('[1]كشف حساب عميل (58)'!$F$99:$F$126,"*339 لتر برستيج*",'[1]كشف حساب عميل (58)'!$E$99:$E$126)))</f>
        <v>0</v>
      </c>
      <c r="O1098" s="12">
        <f>SUMPRODUCT((SUMIF('[1]كشف حساب عميل (58)'!$F$99:$F$126,"*320*",'[1]كشف حساب عميل (58)'!$E$99:$E$126)))</f>
        <v>0</v>
      </c>
      <c r="P1098" s="12">
        <f>SUMPRODUCT((SUMIF('[1]كشف حساب عميل (58)'!$F$99:$F$126,"*290*",'[1]كشف حساب عميل (58)'!$E$99:$E$126)))</f>
        <v>0</v>
      </c>
      <c r="Q1098" s="12">
        <f>SUMPRODUCT((SUMIF('[1]كشف حساب عميل (58)'!$F$99:$F$126,"*335 لتر اوسكار*",'[1]كشف حساب عميل (58)'!$E$99:$E$126)))</f>
        <v>0</v>
      </c>
      <c r="R1098" s="12">
        <f>SUMPRODUCT((SUMIF('[1]كشف حساب عميل (58)'!$F$99:$F$126,"*335 لتر برنسيسه*",'[1]كشف حساب عميل (58)'!$E$99:$E$126)))</f>
        <v>0</v>
      </c>
      <c r="S1098" s="12">
        <f>SUMPRODUCT((SUMIF('[1]كشف حساب عميل (58)'!$F$99:$F$126,"*328*",'[1]كشف حساب عميل (58)'!$E$99:$E$126)))</f>
        <v>0</v>
      </c>
      <c r="T1098" s="12">
        <f>SUMPRODUCT((SUMIF('[1]كشف حساب عميل (58)'!$F$99:$F$126,"*7 درج نوفرست*",'[1]كشف حساب عميل (58)'!$E$99:$E$126)))</f>
        <v>0</v>
      </c>
      <c r="U1098" s="12">
        <f>SUMPRODUCT((SUMIF('[1]كشف حساب عميل (58)'!$F$99:$F$126,"*6 درج نوفرست*",'[1]كشف حساب عميل (58)'!$E$99:$E$126)))</f>
        <v>0</v>
      </c>
      <c r="V1098" s="12">
        <f>SUMPRODUCT((SUMIF('[1]كشف حساب عميل (58)'!$F$99:$F$126,"*5 درج نوفرست*",'[1]كشف حساب عميل (58)'!$E$99:$E$126)))</f>
        <v>0</v>
      </c>
      <c r="W1098" s="12">
        <f>SUMPRODUCT((SUMIF('[1]كشف حساب عميل (58)'!$F$99:$F$126,"*6 درج معدل*",'[1]كشف حساب عميل (58)'!$E$99:$E$126)))</f>
        <v>0</v>
      </c>
      <c r="X1098" s="12">
        <f>SUMPRODUCT((SUMIF('[1]كشف حساب عميل (58)'!$F$99:$F$126,"*5 درج معدل*",'[1]كشف حساب عميل (58)'!$E$99:$E$126)))</f>
        <v>0</v>
      </c>
      <c r="Y1098" s="12">
        <f>SUMPRODUCT((SUMIF('[1]كشف حساب عميل (58)'!$F$99:$F$126,"*4 درج*",'[1]كشف حساب عميل (58)'!$E$99:$E$126)))</f>
        <v>0</v>
      </c>
      <c r="Z1098" s="12">
        <f t="shared" si="471"/>
        <v>0</v>
      </c>
    </row>
    <row r="1099" spans="1:26" ht="17.25" hidden="1" thickTop="1" thickBot="1">
      <c r="A1099" s="9" t="str">
        <f>'[1]عملاء الفرع'!$E$11</f>
        <v>كشف حساب عميل (58)</v>
      </c>
      <c r="B1099" s="13"/>
      <c r="C1099" s="11">
        <v>41122</v>
      </c>
      <c r="D1099" s="12">
        <f>SUMPRODUCT((SUMIF('[1]كشف حساب عميل (58)'!$F$128:$F$144,"*560*",'[1]كشف حساب عميل (58)'!$E$128:$E$144)))</f>
        <v>0</v>
      </c>
      <c r="E1099" s="12">
        <f>SUMPRODUCT((SUMIF('[1]كشف حساب عميل (58)'!$F$128:$F$144,"*510*",'[1]كشف حساب عميل (58)'!$E$128:$E$144)))</f>
        <v>0</v>
      </c>
      <c r="F1099" s="12">
        <f>SUMPRODUCT((SUMIF('[1]كشف حساب عميل (58)'!$F$128:$F$144,"*430 لتر نوفرست*",'[1]كشف حساب عميل (58)'!$E$128:$E$144)))</f>
        <v>0</v>
      </c>
      <c r="G1099" s="12">
        <f>SUMPRODUCT((SUMIF('[1]كشف حساب عميل (58)'!$F$128:$F$144,"*340 لتر نوفرست*",'[1]كشف حساب عميل (58)'!$E$128:$E$144)))</f>
        <v>0</v>
      </c>
      <c r="H1099" s="12">
        <f>SUMPRODUCT((SUMIF('[1]كشف حساب عميل (58)'!$F$128:$F$144,"*339 لتر نوفرست*",'[1]كشف حساب عميل (58)'!$E$128:$E$144)))</f>
        <v>0</v>
      </c>
      <c r="I1099" s="12">
        <f>SUMPRODUCT((SUMIF('[1]كشف حساب عميل (58)'!$F$128:$F$144,"*338*",'[1]كشف حساب عميل (58)'!$E$128:$E$144)))</f>
        <v>0</v>
      </c>
      <c r="J1099" s="12">
        <f>SUMPRODUCT((SUMIF('[1]كشف حساب عميل (58)'!$F$128:$F$144,"*330*",'[1]كشف حساب عميل (58)'!$E$128:$E$144)))</f>
        <v>0</v>
      </c>
      <c r="K1099" s="12">
        <f>SUMPRODUCT((SUMIF('[1]كشف حساب عميل (58)'!$F$128:$F$144,"*580*",'[1]كشف حساب عميل (58)'!$E$128:$E$144)))</f>
        <v>0</v>
      </c>
      <c r="L1099" s="12">
        <f>SUMPRODUCT((SUMIF('[1]كشف حساب عميل (58)'!$F$128:$F$144,"*430 لتر برستيج*",'[1]كشف حساب عميل (58)'!$E$128:$E$144)))</f>
        <v>0</v>
      </c>
      <c r="M1099" s="12">
        <f>SUMPRODUCT((SUMIF('[1]كشف حساب عميل (58)'!$F$128:$F$144,"*340 لتر برستيج*",'[1]كشف حساب عميل (58)'!$E$128:$E$144)))</f>
        <v>0</v>
      </c>
      <c r="N1099" s="12">
        <f>SUMPRODUCT((SUMIF('[1]كشف حساب عميل (58)'!$F$128:$F$144,"*339 لتر برستيج*",'[1]كشف حساب عميل (58)'!$E$128:$E$144)))</f>
        <v>0</v>
      </c>
      <c r="O1099" s="12">
        <f>SUMPRODUCT((SUMIF('[1]كشف حساب عميل (58)'!$F$128:$F$144,"*320*",'[1]كشف حساب عميل (58)'!$E$128:$E$144)))</f>
        <v>0</v>
      </c>
      <c r="P1099" s="12">
        <f>SUMPRODUCT((SUMIF('[1]كشف حساب عميل (58)'!$F$128:$F$144,"*290*",'[1]كشف حساب عميل (58)'!$E$128:$E$144)))</f>
        <v>0</v>
      </c>
      <c r="Q1099" s="12">
        <f>SUMPRODUCT((SUMIF('[1]كشف حساب عميل (58)'!$F$128:$F$144,"*335 لتر اوسكار*",'[1]كشف حساب عميل (58)'!$E$128:$E$144)))</f>
        <v>0</v>
      </c>
      <c r="R1099" s="12">
        <f>SUMPRODUCT((SUMIF('[1]كشف حساب عميل (58)'!$F$128:$F$144,"*335 لتر برنسيسه*",'[1]كشف حساب عميل (58)'!$E$128:$E$144)))</f>
        <v>0</v>
      </c>
      <c r="S1099" s="12">
        <f>SUMPRODUCT((SUMIF('[1]كشف حساب عميل (58)'!$F$128:$F$144,"*328*",'[1]كشف حساب عميل (58)'!$E$128:$E$144)))</f>
        <v>0</v>
      </c>
      <c r="T1099" s="12">
        <f>SUMPRODUCT((SUMIF('[1]كشف حساب عميل (58)'!$F$128:$F$144,"*7 درج نوفرست*",'[1]كشف حساب عميل (58)'!$E$128:$E$144)))</f>
        <v>0</v>
      </c>
      <c r="U1099" s="12">
        <f>SUMPRODUCT((SUMIF('[1]كشف حساب عميل (58)'!$F$128:$F$144,"*6 درج نوفرست*",'[1]كشف حساب عميل (58)'!$E$128:$E$144)))</f>
        <v>0</v>
      </c>
      <c r="V1099" s="12">
        <f>SUMPRODUCT((SUMIF('[1]كشف حساب عميل (58)'!$F$128:$F$144,"*5 درج نوفرست*",'[1]كشف حساب عميل (58)'!$E$128:$E$144)))</f>
        <v>0</v>
      </c>
      <c r="W1099" s="12">
        <f>SUMPRODUCT((SUMIF('[1]كشف حساب عميل (58)'!$F$128:$F$144,"*6 درج معدل*",'[1]كشف حساب عميل (58)'!$E$128:$E$144)))</f>
        <v>0</v>
      </c>
      <c r="X1099" s="12">
        <f>SUMPRODUCT((SUMIF('[1]كشف حساب عميل (58)'!$F$128:$F$144,"*5 درج معدل*",'[1]كشف حساب عميل (58)'!$E$128:$E$144)))</f>
        <v>0</v>
      </c>
      <c r="Y1099" s="12">
        <f>SUMPRODUCT((SUMIF('[1]كشف حساب عميل (58)'!$F$128:$F$144,"*4 درج*",'[1]كشف حساب عميل (58)'!$E$128:$E$144)))</f>
        <v>0</v>
      </c>
      <c r="Z1099" s="12">
        <f t="shared" si="471"/>
        <v>0</v>
      </c>
    </row>
    <row r="1100" spans="1:26" ht="17.25" hidden="1" thickTop="1" thickBot="1">
      <c r="A1100" s="9" t="str">
        <f>'[1]عملاء الفرع'!$E$11</f>
        <v>كشف حساب عميل (58)</v>
      </c>
      <c r="B1100" s="13"/>
      <c r="C1100" s="11">
        <v>41153</v>
      </c>
      <c r="D1100" s="12">
        <f>SUMPRODUCT((SUMIF('[1]كشف حساب عميل (58)'!$F$146:$F$167,"*560*",'[1]كشف حساب عميل (58)'!$E$146:$E$167)))</f>
        <v>0</v>
      </c>
      <c r="E1100" s="12">
        <f>SUMPRODUCT((SUMIF('[1]كشف حساب عميل (58)'!$F$146:$F$167,"*510*",'[1]كشف حساب عميل (58)'!$E$146:$E$167)))</f>
        <v>0</v>
      </c>
      <c r="F1100" s="12">
        <f>SUMPRODUCT((SUMIF('[1]كشف حساب عميل (58)'!$F$146:$F$167,"*430 لتر نوفرست*",'[1]كشف حساب عميل (58)'!$E$146:$E$167)))</f>
        <v>0</v>
      </c>
      <c r="G1100" s="12">
        <f>SUMPRODUCT((SUMIF('[1]كشف حساب عميل (58)'!$F$146:$F$167,"*340 لتر نوفرست*",'[1]كشف حساب عميل (58)'!$E$146:$E$167)))</f>
        <v>0</v>
      </c>
      <c r="H1100" s="12">
        <f>SUMPRODUCT((SUMIF('[1]كشف حساب عميل (58)'!$F$146:$F$167,"*339 لتر نوفرست*",'[1]كشف حساب عميل (58)'!$E$146:$E$167)))</f>
        <v>0</v>
      </c>
      <c r="I1100" s="12">
        <f>SUMPRODUCT((SUMIF('[1]كشف حساب عميل (58)'!$F$146:$F$167,"*338*",'[1]كشف حساب عميل (58)'!$E$146:$E$167)))</f>
        <v>0</v>
      </c>
      <c r="J1100" s="12">
        <f>SUMPRODUCT((SUMIF('[1]كشف حساب عميل (58)'!$F$146:$F$167,"*330*",'[1]كشف حساب عميل (58)'!$E$146:$E$167)))</f>
        <v>0</v>
      </c>
      <c r="K1100" s="12">
        <f>SUMPRODUCT((SUMIF('[1]كشف حساب عميل (58)'!$F$146:$F$167,"*580*",'[1]كشف حساب عميل (58)'!$E$146:$E$167)))</f>
        <v>0</v>
      </c>
      <c r="L1100" s="12">
        <f>SUMPRODUCT((SUMIF('[1]كشف حساب عميل (58)'!$F$146:$F$167,"*430 لتر برستيج*",'[1]كشف حساب عميل (58)'!$E$146:$E$167)))</f>
        <v>0</v>
      </c>
      <c r="M1100" s="12">
        <f>SUMPRODUCT((SUMIF('[1]كشف حساب عميل (58)'!$F$146:$F$167,"*340 لتر برستيج*",'[1]كشف حساب عميل (58)'!$E$146:$E$167)))</f>
        <v>0</v>
      </c>
      <c r="N1100" s="12">
        <f>SUMPRODUCT((SUMIF('[1]كشف حساب عميل (58)'!$F$146:$F$167,"*339 لتر برستيج*",'[1]كشف حساب عميل (58)'!$E$146:$E$167)))</f>
        <v>0</v>
      </c>
      <c r="O1100" s="12">
        <f>SUMPRODUCT((SUMIF('[1]كشف حساب عميل (58)'!$F$146:$F$167,"*320*",'[1]كشف حساب عميل (58)'!$E$146:$E$167)))</f>
        <v>0</v>
      </c>
      <c r="P1100" s="12">
        <f>SUMPRODUCT((SUMIF('[1]كشف حساب عميل (58)'!$F$146:$F$167,"*290*",'[1]كشف حساب عميل (58)'!$E$146:$E$167)))</f>
        <v>0</v>
      </c>
      <c r="Q1100" s="12">
        <f>SUMPRODUCT((SUMIF('[1]كشف حساب عميل (58)'!$F$146:$F$167,"*335 لتر اوسكار*",'[1]كشف حساب عميل (58)'!$E$146:$E$167)))</f>
        <v>0</v>
      </c>
      <c r="R1100" s="12">
        <f>SUMPRODUCT((SUMIF('[1]كشف حساب عميل (58)'!$F$146:$F$167,"*335 لتر برنسيسه*",'[1]كشف حساب عميل (58)'!$E$146:$E$167)))</f>
        <v>0</v>
      </c>
      <c r="S1100" s="12">
        <f>SUMPRODUCT((SUMIF('[1]كشف حساب عميل (58)'!$F$146:$F$167,"*328*",'[1]كشف حساب عميل (58)'!$E$146:$E$167)))</f>
        <v>0</v>
      </c>
      <c r="T1100" s="12">
        <f>SUMPRODUCT((SUMIF('[1]كشف حساب عميل (58)'!$F$146:$F$167,"*7 درج نوفرست*",'[1]كشف حساب عميل (58)'!$E$146:$E$167)))</f>
        <v>0</v>
      </c>
      <c r="U1100" s="12">
        <f>SUMPRODUCT((SUMIF('[1]كشف حساب عميل (58)'!$F$146:$F$167,"*6 درج نوفرست*",'[1]كشف حساب عميل (58)'!$E$146:$E$167)))</f>
        <v>0</v>
      </c>
      <c r="V1100" s="12">
        <f>SUMPRODUCT((SUMIF('[1]كشف حساب عميل (58)'!$F$146:$F$167,"*5 درج نوفرست*",'[1]كشف حساب عميل (58)'!$E$146:$E$167)))</f>
        <v>0</v>
      </c>
      <c r="W1100" s="12">
        <f>SUMPRODUCT((SUMIF('[1]كشف حساب عميل (58)'!$F$146:$F$167,"*6 درج معدل*",'[1]كشف حساب عميل (58)'!$E$146:$E$167)))</f>
        <v>0</v>
      </c>
      <c r="X1100" s="12">
        <f>SUMPRODUCT((SUMIF('[1]كشف حساب عميل (58)'!$F$146:$F$167,"*5 درج معدل*",'[1]كشف حساب عميل (58)'!$E$146:$E$167)))</f>
        <v>0</v>
      </c>
      <c r="Y1100" s="12">
        <f>SUMPRODUCT((SUMIF('[1]كشف حساب عميل (58)'!$F$146:$F$167,"*4 درج*",'[1]كشف حساب عميل (58)'!$E$146:$E$167)))</f>
        <v>0</v>
      </c>
      <c r="Z1100" s="12">
        <f t="shared" si="471"/>
        <v>0</v>
      </c>
    </row>
    <row r="1101" spans="1:26" ht="17.25" hidden="1" thickTop="1" thickBot="1">
      <c r="A1101" s="9" t="str">
        <f>'[1]عملاء الفرع'!$E$11</f>
        <v>كشف حساب عميل (58)</v>
      </c>
      <c r="B1101" s="13"/>
      <c r="C1101" s="11" t="s">
        <v>28</v>
      </c>
      <c r="D1101" s="12">
        <f t="shared" ref="D1101" si="480">SUM(D1098:D1100)</f>
        <v>0</v>
      </c>
      <c r="E1101" s="12">
        <f t="shared" ref="E1101:Y1101" si="481">SUM(E1098:E1100)</f>
        <v>0</v>
      </c>
      <c r="F1101" s="12">
        <f t="shared" si="481"/>
        <v>0</v>
      </c>
      <c r="G1101" s="12">
        <f t="shared" si="481"/>
        <v>0</v>
      </c>
      <c r="H1101" s="12">
        <f t="shared" si="481"/>
        <v>0</v>
      </c>
      <c r="I1101" s="12">
        <f t="shared" si="481"/>
        <v>0</v>
      </c>
      <c r="J1101" s="12">
        <f t="shared" si="481"/>
        <v>0</v>
      </c>
      <c r="K1101" s="12">
        <f t="shared" si="481"/>
        <v>0</v>
      </c>
      <c r="L1101" s="12">
        <f t="shared" si="481"/>
        <v>0</v>
      </c>
      <c r="M1101" s="12">
        <f t="shared" si="481"/>
        <v>0</v>
      </c>
      <c r="N1101" s="12">
        <f t="shared" si="481"/>
        <v>0</v>
      </c>
      <c r="O1101" s="12">
        <f t="shared" si="481"/>
        <v>0</v>
      </c>
      <c r="P1101" s="12">
        <f t="shared" si="481"/>
        <v>0</v>
      </c>
      <c r="Q1101" s="12">
        <f t="shared" si="481"/>
        <v>0</v>
      </c>
      <c r="R1101" s="12">
        <f t="shared" si="481"/>
        <v>0</v>
      </c>
      <c r="S1101" s="12">
        <f t="shared" si="481"/>
        <v>0</v>
      </c>
      <c r="T1101" s="12">
        <f t="shared" si="481"/>
        <v>0</v>
      </c>
      <c r="U1101" s="12">
        <f t="shared" si="481"/>
        <v>0</v>
      </c>
      <c r="V1101" s="12">
        <f t="shared" si="481"/>
        <v>0</v>
      </c>
      <c r="W1101" s="12">
        <f t="shared" si="481"/>
        <v>0</v>
      </c>
      <c r="X1101" s="12">
        <f t="shared" si="481"/>
        <v>0</v>
      </c>
      <c r="Y1101" s="12">
        <f t="shared" si="481"/>
        <v>0</v>
      </c>
      <c r="Z1101" s="12">
        <f t="shared" si="471"/>
        <v>0</v>
      </c>
    </row>
    <row r="1102" spans="1:26" ht="17.25" hidden="1" thickTop="1" thickBot="1">
      <c r="A1102" s="9" t="str">
        <f>'[1]عملاء الفرع'!$E$11</f>
        <v>كشف حساب عميل (58)</v>
      </c>
      <c r="B1102" s="13"/>
      <c r="C1102" s="11">
        <v>41183</v>
      </c>
      <c r="D1102" s="12">
        <f>SUMPRODUCT((SUMIF('[1]كشف حساب عميل (58)'!$F$169:$F$189,"*560*",'[1]كشف حساب عميل (58)'!$E$169:$E$189)))</f>
        <v>0</v>
      </c>
      <c r="E1102" s="12">
        <f>SUMPRODUCT((SUMIF('[1]كشف حساب عميل (58)'!$F$169:$F$189,"*510*",'[1]كشف حساب عميل (58)'!$E$169:$E$189)))</f>
        <v>0</v>
      </c>
      <c r="F1102" s="12">
        <f>SUMPRODUCT((SUMIF('[1]كشف حساب عميل (58)'!$F$169:$F$189,"*430 لتر نوفرست*",'[1]كشف حساب عميل (58)'!$E$169:$E$189)))</f>
        <v>0</v>
      </c>
      <c r="G1102" s="12">
        <f>SUMPRODUCT((SUMIF('[1]كشف حساب عميل (58)'!$F$169:$F$189,"*340 لتر نوفرست*",'[1]كشف حساب عميل (58)'!$E$169:$E$189)))</f>
        <v>0</v>
      </c>
      <c r="H1102" s="12">
        <f>SUMPRODUCT((SUMIF('[1]كشف حساب عميل (58)'!$F$169:$F$189,"*339 لتر نوفرست*",'[1]كشف حساب عميل (58)'!$E$169:$E$189)))</f>
        <v>0</v>
      </c>
      <c r="I1102" s="12">
        <f>SUMPRODUCT((SUMIF('[1]كشف حساب عميل (58)'!$F$169:$F$189,"*338*",'[1]كشف حساب عميل (58)'!$E$169:$E$189)))</f>
        <v>0</v>
      </c>
      <c r="J1102" s="12">
        <f>SUMPRODUCT((SUMIF('[1]كشف حساب عميل (58)'!$F$169:$F$189,"*330*",'[1]كشف حساب عميل (58)'!$E$169:$E$189)))</f>
        <v>0</v>
      </c>
      <c r="K1102" s="12">
        <f>SUMPRODUCT((SUMIF('[1]كشف حساب عميل (58)'!$F$169:$F$189,"*580*",'[1]كشف حساب عميل (58)'!$E$169:$E$189)))</f>
        <v>0</v>
      </c>
      <c r="L1102" s="12">
        <f>SUMPRODUCT((SUMIF('[1]كشف حساب عميل (58)'!$F$169:$F$189,"*430 لتر برستيج*",'[1]كشف حساب عميل (58)'!$E$169:$E$189)))</f>
        <v>0</v>
      </c>
      <c r="M1102" s="12">
        <f>SUMPRODUCT((SUMIF('[1]كشف حساب عميل (58)'!$F$169:$F$189,"*340 لتر برستيج*",'[1]كشف حساب عميل (58)'!$E$169:$E$189)))</f>
        <v>0</v>
      </c>
      <c r="N1102" s="12">
        <f>SUMPRODUCT((SUMIF('[1]كشف حساب عميل (58)'!$F$169:$F$189,"*339 لتر برستيج*",'[1]كشف حساب عميل (58)'!$E$169:$E$189)))</f>
        <v>0</v>
      </c>
      <c r="O1102" s="12">
        <f>SUMPRODUCT((SUMIF('[1]كشف حساب عميل (58)'!$F$169:$F$189,"*320*",'[1]كشف حساب عميل (58)'!$E$169:$E$189)))</f>
        <v>0</v>
      </c>
      <c r="P1102" s="12">
        <f>SUMPRODUCT((SUMIF('[1]كشف حساب عميل (58)'!$F$169:$F$189,"*290*",'[1]كشف حساب عميل (58)'!$E$169:$E$189)))</f>
        <v>0</v>
      </c>
      <c r="Q1102" s="12">
        <f>SUMPRODUCT((SUMIF('[1]كشف حساب عميل (58)'!$F$169:$F$189,"*335 لتر اوسكار*",'[1]كشف حساب عميل (58)'!$E$169:$E$189)))</f>
        <v>0</v>
      </c>
      <c r="R1102" s="12">
        <f>SUMPRODUCT((SUMIF('[1]كشف حساب عميل (58)'!$F$169:$F$189,"*335 لتر برنسيسه*",'[1]كشف حساب عميل (58)'!$E$169:$E$189)))</f>
        <v>0</v>
      </c>
      <c r="S1102" s="12">
        <f>SUMPRODUCT((SUMIF('[1]كشف حساب عميل (58)'!$F$169:$F$189,"*328*",'[1]كشف حساب عميل (58)'!$E$169:$E$189)))</f>
        <v>0</v>
      </c>
      <c r="T1102" s="12">
        <f>SUMPRODUCT((SUMIF('[1]كشف حساب عميل (58)'!$F$169:$F$189,"*7 درج نوفرست*",'[1]كشف حساب عميل (58)'!$E$169:$E$189)))</f>
        <v>0</v>
      </c>
      <c r="U1102" s="12">
        <f>SUMPRODUCT((SUMIF('[1]كشف حساب عميل (58)'!$F$169:$F$189,"*6 درج نوفرست*",'[1]كشف حساب عميل (58)'!$E$169:$E$189)))</f>
        <v>0</v>
      </c>
      <c r="V1102" s="12">
        <f>SUMPRODUCT((SUMIF('[1]كشف حساب عميل (58)'!$F$169:$F$189,"*5 درج نوفرست*",'[1]كشف حساب عميل (58)'!$E$169:$E$189)))</f>
        <v>0</v>
      </c>
      <c r="W1102" s="12">
        <f>SUMPRODUCT((SUMIF('[1]كشف حساب عميل (58)'!$F$169:$F$189,"*6 درج معدل*",'[1]كشف حساب عميل (58)'!$E$169:$E$189)))</f>
        <v>0</v>
      </c>
      <c r="X1102" s="12">
        <f>SUMPRODUCT((SUMIF('[1]كشف حساب عميل (58)'!$F$169:$F$189,"*5 درج معدل*",'[1]كشف حساب عميل (58)'!$E$169:$E$189)))</f>
        <v>0</v>
      </c>
      <c r="Y1102" s="12">
        <f>SUMPRODUCT((SUMIF('[1]كشف حساب عميل (58)'!$F$169:$F$189,"*4 درج*",'[1]كشف حساب عميل (58)'!$E$169:$E$189)))</f>
        <v>0</v>
      </c>
      <c r="Z1102" s="12">
        <f t="shared" si="471"/>
        <v>0</v>
      </c>
    </row>
    <row r="1103" spans="1:26" ht="17.25" hidden="1" thickTop="1" thickBot="1">
      <c r="A1103" s="9" t="str">
        <f>'[1]عملاء الفرع'!$E$11</f>
        <v>كشف حساب عميل (58)</v>
      </c>
      <c r="B1103" s="13"/>
      <c r="C1103" s="11">
        <v>41214</v>
      </c>
      <c r="D1103" s="12">
        <f>SUMPRODUCT((SUMIF('[1]كشف حساب عميل (58)'!$F$191:$F$202,"*560*",'[1]كشف حساب عميل (58)'!$E$191:$E$202)))</f>
        <v>0</v>
      </c>
      <c r="E1103" s="12">
        <f>SUMPRODUCT((SUMIF('[1]كشف حساب عميل (58)'!$F$191:$F$202,"*510*",'[1]كشف حساب عميل (58)'!$E$191:$E$202)))</f>
        <v>0</v>
      </c>
      <c r="F1103" s="12">
        <f>SUMPRODUCT((SUMIF('[1]كشف حساب عميل (58)'!$F$191:$F$202,"*430 لتر نوفرست*",'[1]كشف حساب عميل (58)'!$E$191:$E$202)))</f>
        <v>0</v>
      </c>
      <c r="G1103" s="12">
        <f>SUMPRODUCT((SUMIF('[1]كشف حساب عميل (58)'!$F$191:$F$202,"*340 لتر نوفرست*",'[1]كشف حساب عميل (58)'!$E$191:$E$202)))</f>
        <v>0</v>
      </c>
      <c r="H1103" s="12">
        <f>SUMPRODUCT((SUMIF('[1]كشف حساب عميل (58)'!$F$191:$F$202,"*339 لتر نوفرست*",'[1]كشف حساب عميل (58)'!$E$191:$E$202)))</f>
        <v>0</v>
      </c>
      <c r="I1103" s="12">
        <f>SUMPRODUCT((SUMIF('[1]كشف حساب عميل (58)'!$F$191:$F$202,"*338*",'[1]كشف حساب عميل (58)'!$E$191:$E$202)))</f>
        <v>0</v>
      </c>
      <c r="J1103" s="12">
        <f>SUMPRODUCT((SUMIF('[1]كشف حساب عميل (58)'!$F$191:$F$202,"*330*",'[1]كشف حساب عميل (58)'!$E$191:$E$202)))</f>
        <v>0</v>
      </c>
      <c r="K1103" s="12">
        <f>SUMPRODUCT((SUMIF('[1]كشف حساب عميل (58)'!$F$191:$F$202,"*580*",'[1]كشف حساب عميل (58)'!$E$191:$E$202)))</f>
        <v>0</v>
      </c>
      <c r="L1103" s="12">
        <f>SUMPRODUCT((SUMIF('[1]كشف حساب عميل (58)'!$F$191:$F$202,"*430 لتر برستيج*",'[1]كشف حساب عميل (58)'!$E$191:$E$202)))</f>
        <v>0</v>
      </c>
      <c r="M1103" s="12">
        <f>SUMPRODUCT((SUMIF('[1]كشف حساب عميل (58)'!$F$191:$F$202,"*340 لتر برستيج*",'[1]كشف حساب عميل (58)'!$E$191:$E$202)))</f>
        <v>0</v>
      </c>
      <c r="N1103" s="12">
        <f>SUMPRODUCT((SUMIF('[1]كشف حساب عميل (58)'!$F$191:$F$202,"*339 لتر برستيج*",'[1]كشف حساب عميل (58)'!$E$191:$E$202)))</f>
        <v>0</v>
      </c>
      <c r="O1103" s="12">
        <f>SUMPRODUCT((SUMIF('[1]كشف حساب عميل (58)'!$F$191:$F$202,"*320*",'[1]كشف حساب عميل (58)'!$E$191:$E$202)))</f>
        <v>0</v>
      </c>
      <c r="P1103" s="12">
        <f>SUMPRODUCT((SUMIF('[1]كشف حساب عميل (58)'!$F$191:$F$202,"*290*",'[1]كشف حساب عميل (58)'!$E$191:$E$202)))</f>
        <v>0</v>
      </c>
      <c r="Q1103" s="12">
        <f>SUMPRODUCT((SUMIF('[1]كشف حساب عميل (58)'!$F$191:$F$202,"*335 لتر اوسكار*",'[1]كشف حساب عميل (58)'!$E$191:$E$202)))</f>
        <v>0</v>
      </c>
      <c r="R1103" s="12">
        <f>SUMPRODUCT((SUMIF('[1]كشف حساب عميل (58)'!$F$191:$F$202,"*335 لتر برنسيسه*",'[1]كشف حساب عميل (58)'!$E$191:$E$202)))</f>
        <v>0</v>
      </c>
      <c r="S1103" s="12">
        <f>SUMPRODUCT((SUMIF('[1]كشف حساب عميل (58)'!$F$191:$F$202,"*328*",'[1]كشف حساب عميل (58)'!$E$191:$E$202)))</f>
        <v>0</v>
      </c>
      <c r="T1103" s="12">
        <f>SUMPRODUCT((SUMIF('[1]كشف حساب عميل (58)'!$F$191:$F$202,"*7 درج نوفرست*",'[1]كشف حساب عميل (58)'!$E$191:$E$202)))</f>
        <v>0</v>
      </c>
      <c r="U1103" s="12">
        <f>SUMPRODUCT((SUMIF('[1]كشف حساب عميل (58)'!$F$191:$F$202,"*6 درج نوفرست*",'[1]كشف حساب عميل (58)'!$E$191:$E$202)))</f>
        <v>0</v>
      </c>
      <c r="V1103" s="12">
        <f>SUMPRODUCT((SUMIF('[1]كشف حساب عميل (58)'!$F$191:$F$202,"*5 درج نوفرست*",'[1]كشف حساب عميل (58)'!$E$191:$E$202)))</f>
        <v>0</v>
      </c>
      <c r="W1103" s="12">
        <f>SUMPRODUCT((SUMIF('[1]كشف حساب عميل (58)'!$F$191:$F$202,"*6 درج معدل*",'[1]كشف حساب عميل (58)'!$E$191:$E$202)))</f>
        <v>0</v>
      </c>
      <c r="X1103" s="12">
        <f>SUMPRODUCT((SUMIF('[1]كشف حساب عميل (58)'!$F$191:$F$202,"*5 درج معدل*",'[1]كشف حساب عميل (58)'!$E$191:$E$202)))</f>
        <v>0</v>
      </c>
      <c r="Y1103" s="12">
        <f>SUMPRODUCT((SUMIF('[1]كشف حساب عميل (58)'!$F$191:$F$202,"*4 درج*",'[1]كشف حساب عميل (58)'!$E$191:$E$202)))</f>
        <v>0</v>
      </c>
      <c r="Z1103" s="12">
        <f t="shared" si="471"/>
        <v>0</v>
      </c>
    </row>
    <row r="1104" spans="1:26" ht="17.25" hidden="1" thickTop="1" thickBot="1">
      <c r="A1104" s="9" t="str">
        <f>'[1]عملاء الفرع'!$E$11</f>
        <v>كشف حساب عميل (58)</v>
      </c>
      <c r="B1104" s="13"/>
      <c r="C1104" s="11">
        <v>41244</v>
      </c>
      <c r="D1104" s="12">
        <f>SUMPRODUCT((SUMIF('[1]كشف حساب عميل (58)'!$F$204:$F$216,"*560*",'[1]كشف حساب عميل (58)'!$E$204:$E$216)))</f>
        <v>0</v>
      </c>
      <c r="E1104" s="12">
        <f>SUMPRODUCT((SUMIF('[1]كشف حساب عميل (58)'!$F$204:$F$216,"*510*",'[1]كشف حساب عميل (58)'!$E$204:$E$216)))</f>
        <v>0</v>
      </c>
      <c r="F1104" s="12">
        <f>SUMPRODUCT((SUMIF('[1]كشف حساب عميل (58)'!$F$204:$F$216,"*430 لتر نوفرست*",'[1]كشف حساب عميل (58)'!$E$204:$E$216)))</f>
        <v>0</v>
      </c>
      <c r="G1104" s="12">
        <f>SUMPRODUCT((SUMIF('[1]كشف حساب عميل (58)'!$F$204:$F$216,"*340 لتر نوفرست*",'[1]كشف حساب عميل (58)'!$E$204:$E$216)))</f>
        <v>0</v>
      </c>
      <c r="H1104" s="12">
        <f>SUMPRODUCT((SUMIF('[1]كشف حساب عميل (58)'!$F$204:$F$216,"*339 لتر نوفرست*",'[1]كشف حساب عميل (58)'!$E$204:$E$216)))</f>
        <v>0</v>
      </c>
      <c r="I1104" s="12">
        <f>SUMPRODUCT((SUMIF('[1]كشف حساب عميل (58)'!$F$204:$F$216,"*338*",'[1]كشف حساب عميل (58)'!$E$204:$E$216)))</f>
        <v>0</v>
      </c>
      <c r="J1104" s="12">
        <f>SUMPRODUCT((SUMIF('[1]كشف حساب عميل (58)'!$F$204:$F$216,"*330*",'[1]كشف حساب عميل (58)'!$E$204:$E$216)))</f>
        <v>0</v>
      </c>
      <c r="K1104" s="12">
        <f>SUMPRODUCT((SUMIF('[1]كشف حساب عميل (58)'!$F$204:$F$216,"*580*",'[1]كشف حساب عميل (58)'!$E$204:$E$216)))</f>
        <v>0</v>
      </c>
      <c r="L1104" s="12">
        <f>SUMPRODUCT((SUMIF('[1]كشف حساب عميل (58)'!$F$204:$F$216,"*430 لتر برستيج*",'[1]كشف حساب عميل (58)'!$E$204:$E$216)))</f>
        <v>0</v>
      </c>
      <c r="M1104" s="12">
        <f>SUMPRODUCT((SUMIF('[1]كشف حساب عميل (58)'!$F$204:$F$216,"*340 لتر برستيج*",'[1]كشف حساب عميل (58)'!$E$204:$E$216)))</f>
        <v>0</v>
      </c>
      <c r="N1104" s="12">
        <f>SUMPRODUCT((SUMIF('[1]كشف حساب عميل (58)'!$F$204:$F$216,"*339 لتر برستيج*",'[1]كشف حساب عميل (58)'!$E$204:$E$216)))</f>
        <v>0</v>
      </c>
      <c r="O1104" s="12">
        <f>SUMPRODUCT((SUMIF('[1]كشف حساب عميل (58)'!$F$204:$F$216,"*320*",'[1]كشف حساب عميل (58)'!$E$204:$E$216)))</f>
        <v>0</v>
      </c>
      <c r="P1104" s="12">
        <f>SUMPRODUCT((SUMIF('[1]كشف حساب عميل (58)'!$F$204:$F$216,"*290*",'[1]كشف حساب عميل (58)'!$E$204:$E$216)))</f>
        <v>0</v>
      </c>
      <c r="Q1104" s="12">
        <f>SUMPRODUCT((SUMIF('[1]كشف حساب عميل (58)'!$F$204:$F$216,"*335 لتر اوسكار*",'[1]كشف حساب عميل (58)'!$E$204:$E$216)))</f>
        <v>0</v>
      </c>
      <c r="R1104" s="12">
        <f>SUMPRODUCT((SUMIF('[1]كشف حساب عميل (58)'!$F$204:$F$216,"*335 لتر برنسيسه*",'[1]كشف حساب عميل (58)'!$E$204:$E$216)))</f>
        <v>0</v>
      </c>
      <c r="S1104" s="12">
        <f>SUMPRODUCT((SUMIF('[1]كشف حساب عميل (58)'!$F$204:$F$216,"*328*",'[1]كشف حساب عميل (58)'!$E$204:$E$216)))</f>
        <v>0</v>
      </c>
      <c r="T1104" s="12">
        <f>SUMPRODUCT((SUMIF('[1]كشف حساب عميل (58)'!$F$204:$F$216,"*7 درج نوفرست*",'[1]كشف حساب عميل (58)'!$E$204:$E$216)))</f>
        <v>0</v>
      </c>
      <c r="U1104" s="12">
        <f>SUMPRODUCT((SUMIF('[1]كشف حساب عميل (58)'!$F$204:$F$216,"*6 درج نوفرست*",'[1]كشف حساب عميل (58)'!$E$204:$E$216)))</f>
        <v>0</v>
      </c>
      <c r="V1104" s="12">
        <f>SUMPRODUCT((SUMIF('[1]كشف حساب عميل (58)'!$F$204:$F$216,"*5 درج نوفرست*",'[1]كشف حساب عميل (58)'!$E$204:$E$216)))</f>
        <v>0</v>
      </c>
      <c r="W1104" s="12">
        <f>SUMPRODUCT((SUMIF('[1]كشف حساب عميل (58)'!$F$204:$F$216,"*6 درج معدل*",'[1]كشف حساب عميل (58)'!$E$204:$E$216)))</f>
        <v>0</v>
      </c>
      <c r="X1104" s="12">
        <f>SUMPRODUCT((SUMIF('[1]كشف حساب عميل (58)'!$F$204:$F$216,"*5 درج معدل*",'[1]كشف حساب عميل (58)'!$E$204:$E$216)))</f>
        <v>0</v>
      </c>
      <c r="Y1104" s="12">
        <f>SUMPRODUCT((SUMIF('[1]كشف حساب عميل (58)'!$F$204:$F$216,"*4 درج*",'[1]كشف حساب عميل (58)'!$E$204:$E$216)))</f>
        <v>0</v>
      </c>
      <c r="Z1104" s="12">
        <f t="shared" si="471"/>
        <v>0</v>
      </c>
    </row>
    <row r="1105" spans="1:26" ht="17.25" hidden="1" thickTop="1" thickBot="1">
      <c r="A1105" s="9" t="str">
        <f>'[1]عملاء الفرع'!$E$11</f>
        <v>كشف حساب عميل (58)</v>
      </c>
      <c r="B1105" s="13"/>
      <c r="C1105" s="11" t="s">
        <v>29</v>
      </c>
      <c r="D1105" s="12">
        <f t="shared" ref="D1105" si="482">SUM(D1102:D1104)</f>
        <v>0</v>
      </c>
      <c r="E1105" s="12">
        <f t="shared" ref="E1105:Y1105" si="483">SUM(E1102:E1104)</f>
        <v>0</v>
      </c>
      <c r="F1105" s="12">
        <f t="shared" si="483"/>
        <v>0</v>
      </c>
      <c r="G1105" s="12">
        <f t="shared" si="483"/>
        <v>0</v>
      </c>
      <c r="H1105" s="12">
        <f t="shared" si="483"/>
        <v>0</v>
      </c>
      <c r="I1105" s="12">
        <f t="shared" si="483"/>
        <v>0</v>
      </c>
      <c r="J1105" s="12">
        <f t="shared" si="483"/>
        <v>0</v>
      </c>
      <c r="K1105" s="12">
        <f t="shared" si="483"/>
        <v>0</v>
      </c>
      <c r="L1105" s="12">
        <f t="shared" si="483"/>
        <v>0</v>
      </c>
      <c r="M1105" s="12">
        <f t="shared" si="483"/>
        <v>0</v>
      </c>
      <c r="N1105" s="12">
        <f t="shared" si="483"/>
        <v>0</v>
      </c>
      <c r="O1105" s="12">
        <f t="shared" si="483"/>
        <v>0</v>
      </c>
      <c r="P1105" s="12">
        <f t="shared" si="483"/>
        <v>0</v>
      </c>
      <c r="Q1105" s="12">
        <f t="shared" si="483"/>
        <v>0</v>
      </c>
      <c r="R1105" s="12">
        <f t="shared" si="483"/>
        <v>0</v>
      </c>
      <c r="S1105" s="12">
        <f t="shared" si="483"/>
        <v>0</v>
      </c>
      <c r="T1105" s="12">
        <f t="shared" si="483"/>
        <v>0</v>
      </c>
      <c r="U1105" s="12">
        <f t="shared" si="483"/>
        <v>0</v>
      </c>
      <c r="V1105" s="12">
        <f t="shared" si="483"/>
        <v>0</v>
      </c>
      <c r="W1105" s="12">
        <f t="shared" si="483"/>
        <v>0</v>
      </c>
      <c r="X1105" s="12">
        <f t="shared" si="483"/>
        <v>0</v>
      </c>
      <c r="Y1105" s="12">
        <f t="shared" si="483"/>
        <v>0</v>
      </c>
      <c r="Z1105" s="12">
        <f t="shared" si="471"/>
        <v>0</v>
      </c>
    </row>
    <row r="1106" spans="1:26" ht="17.25" hidden="1" thickTop="1" thickBot="1">
      <c r="A1106" s="9" t="str">
        <f>'[1]عملاء الفرع'!$E$11</f>
        <v>كشف حساب عميل (58)</v>
      </c>
      <c r="B1106" s="13"/>
      <c r="C1106" s="11" t="s">
        <v>30</v>
      </c>
      <c r="D1106" s="12">
        <f t="shared" ref="D1106:Y1106" si="484">SUM(D1105,D1101)</f>
        <v>0</v>
      </c>
      <c r="E1106" s="12">
        <f t="shared" si="484"/>
        <v>0</v>
      </c>
      <c r="F1106" s="12">
        <f t="shared" si="484"/>
        <v>0</v>
      </c>
      <c r="G1106" s="12">
        <f t="shared" si="484"/>
        <v>0</v>
      </c>
      <c r="H1106" s="12">
        <f t="shared" si="484"/>
        <v>0</v>
      </c>
      <c r="I1106" s="12">
        <f t="shared" si="484"/>
        <v>0</v>
      </c>
      <c r="J1106" s="12">
        <f t="shared" si="484"/>
        <v>0</v>
      </c>
      <c r="K1106" s="12">
        <f t="shared" si="484"/>
        <v>0</v>
      </c>
      <c r="L1106" s="12">
        <f t="shared" si="484"/>
        <v>0</v>
      </c>
      <c r="M1106" s="12">
        <f t="shared" si="484"/>
        <v>0</v>
      </c>
      <c r="N1106" s="12">
        <f t="shared" si="484"/>
        <v>0</v>
      </c>
      <c r="O1106" s="12">
        <f t="shared" si="484"/>
        <v>0</v>
      </c>
      <c r="P1106" s="12">
        <f t="shared" si="484"/>
        <v>0</v>
      </c>
      <c r="Q1106" s="12">
        <f t="shared" si="484"/>
        <v>0</v>
      </c>
      <c r="R1106" s="12">
        <f t="shared" si="484"/>
        <v>0</v>
      </c>
      <c r="S1106" s="12">
        <f t="shared" si="484"/>
        <v>0</v>
      </c>
      <c r="T1106" s="12">
        <f t="shared" si="484"/>
        <v>0</v>
      </c>
      <c r="U1106" s="12">
        <f t="shared" si="484"/>
        <v>0</v>
      </c>
      <c r="V1106" s="12">
        <f t="shared" si="484"/>
        <v>0</v>
      </c>
      <c r="W1106" s="12">
        <f t="shared" si="484"/>
        <v>0</v>
      </c>
      <c r="X1106" s="12">
        <f t="shared" si="484"/>
        <v>0</v>
      </c>
      <c r="Y1106" s="12">
        <f t="shared" si="484"/>
        <v>0</v>
      </c>
      <c r="Z1106" s="12">
        <f t="shared" si="471"/>
        <v>0</v>
      </c>
    </row>
    <row r="1107" spans="1:26" ht="17.25" hidden="1" thickTop="1" thickBot="1">
      <c r="A1107" s="9" t="str">
        <f>'[1]عملاء الفرع'!$E$11</f>
        <v>كشف حساب عميل (58)</v>
      </c>
      <c r="B1107" s="13"/>
      <c r="C1107" s="11" t="s">
        <v>31</v>
      </c>
      <c r="D1107" s="12">
        <f t="shared" ref="D1107:Y1107" si="485">SUM(D1106,D1097)</f>
        <v>0</v>
      </c>
      <c r="E1107" s="12">
        <f t="shared" si="485"/>
        <v>0</v>
      </c>
      <c r="F1107" s="12">
        <f t="shared" si="485"/>
        <v>0</v>
      </c>
      <c r="G1107" s="12">
        <f t="shared" si="485"/>
        <v>0</v>
      </c>
      <c r="H1107" s="12">
        <f t="shared" si="485"/>
        <v>0</v>
      </c>
      <c r="I1107" s="12">
        <f t="shared" si="485"/>
        <v>0</v>
      </c>
      <c r="J1107" s="12">
        <f t="shared" si="485"/>
        <v>0</v>
      </c>
      <c r="K1107" s="12">
        <f t="shared" si="485"/>
        <v>0</v>
      </c>
      <c r="L1107" s="12">
        <f t="shared" si="485"/>
        <v>0</v>
      </c>
      <c r="M1107" s="12">
        <f t="shared" si="485"/>
        <v>0</v>
      </c>
      <c r="N1107" s="12">
        <f t="shared" si="485"/>
        <v>0</v>
      </c>
      <c r="O1107" s="12">
        <f t="shared" si="485"/>
        <v>0</v>
      </c>
      <c r="P1107" s="12">
        <f t="shared" si="485"/>
        <v>0</v>
      </c>
      <c r="Q1107" s="12">
        <f t="shared" si="485"/>
        <v>0</v>
      </c>
      <c r="R1107" s="12">
        <f t="shared" si="485"/>
        <v>0</v>
      </c>
      <c r="S1107" s="12">
        <f t="shared" si="485"/>
        <v>0</v>
      </c>
      <c r="T1107" s="12">
        <f t="shared" si="485"/>
        <v>0</v>
      </c>
      <c r="U1107" s="12">
        <f t="shared" si="485"/>
        <v>0</v>
      </c>
      <c r="V1107" s="12">
        <f t="shared" si="485"/>
        <v>0</v>
      </c>
      <c r="W1107" s="12">
        <f t="shared" si="485"/>
        <v>0</v>
      </c>
      <c r="X1107" s="12">
        <f t="shared" si="485"/>
        <v>0</v>
      </c>
      <c r="Y1107" s="12">
        <f t="shared" si="485"/>
        <v>0</v>
      </c>
      <c r="Z1107" s="12">
        <f t="shared" si="471"/>
        <v>0</v>
      </c>
    </row>
    <row r="1108" spans="1:26" ht="17.25" thickTop="1" thickBot="1">
      <c r="A1108" s="9" t="str">
        <f>'[1]عملاء الفرع'!$E$12</f>
        <v>كشف حساب عميل (59)</v>
      </c>
      <c r="B1108" s="13"/>
      <c r="C1108" s="11">
        <v>40909</v>
      </c>
      <c r="D1108" s="12">
        <f>SUMPRODUCT((SUMIF('[1]كشف حساب عميل (59)'!$F$7:$F$37,"*560*",'[1]كشف حساب عميل (59)'!$E$7:$E$37)))</f>
        <v>0</v>
      </c>
      <c r="E1108" s="12">
        <f>SUMPRODUCT((SUMIF('[1]كشف حساب عميل (59)'!$F$7:$F$37,"*510*",'[1]كشف حساب عميل (59)'!$E$7:$E$37)))</f>
        <v>0</v>
      </c>
      <c r="F1108" s="12">
        <f>SUMPRODUCT((SUMIF('[1]كشف حساب عميل (59)'!$F$7:$F$37,"*430 لتر نوفرست*",'[1]كشف حساب عميل (59)'!$E$7:$E$37)))</f>
        <v>0</v>
      </c>
      <c r="G1108" s="12">
        <f>SUMPRODUCT((SUMIF('[1]كشف حساب عميل (59)'!$F$7:$F$37,"*340 لتر نوفرست*",'[1]كشف حساب عميل (59)'!$E$7:$E$37)))</f>
        <v>0</v>
      </c>
      <c r="H1108" s="12">
        <f>SUMPRODUCT((SUMIF('[1]كشف حساب عميل (59)'!$F$7:$F$37,"*339 لتر نوفرست*",'[1]كشف حساب عميل (59)'!$E$7:$E$37)))</f>
        <v>0</v>
      </c>
      <c r="I1108" s="12">
        <f>SUMPRODUCT((SUMIF('[1]كشف حساب عميل (59)'!$F$7:$F$37,"*338*",'[1]كشف حساب عميل (59)'!$E$7:$E$37)))</f>
        <v>0</v>
      </c>
      <c r="J1108" s="12">
        <f>SUMPRODUCT((SUMIF('[1]كشف حساب عميل (59)'!$F$7:$F$37,"*330*",'[1]كشف حساب عميل (59)'!$E$7:$E$37)))</f>
        <v>0</v>
      </c>
      <c r="K1108" s="12">
        <f>SUMPRODUCT((SUMIF('[1]كشف حساب عميل (59)'!$F$7:$F$37,"*580*",'[1]كشف حساب عميل (59)'!$E$7:$E$37)))</f>
        <v>0</v>
      </c>
      <c r="L1108" s="12">
        <f>SUMPRODUCT((SUMIF('[1]كشف حساب عميل (59)'!$F$7:$F$37,"*430 لتر برستيج*",'[1]كشف حساب عميل (59)'!$E$7:$E$37)))</f>
        <v>0</v>
      </c>
      <c r="M1108" s="12">
        <f>SUMPRODUCT((SUMIF('[1]كشف حساب عميل (59)'!$F$7:$F$37,"*340 لتر برستيج*",'[1]كشف حساب عميل (59)'!$E$7:$E$37)))</f>
        <v>0</v>
      </c>
      <c r="N1108" s="12">
        <f>SUMPRODUCT((SUMIF('[1]كشف حساب عميل (59)'!$F$7:$F$37,"*339 لتر برستيج*",'[1]كشف حساب عميل (59)'!$E$7:$E$37)))</f>
        <v>0</v>
      </c>
      <c r="O1108" s="12">
        <f>SUMPRODUCT((SUMIF('[1]كشف حساب عميل (59)'!$F$7:$F$37,"*320*",'[1]كشف حساب عميل (59)'!$E$7:$E$37)))</f>
        <v>0</v>
      </c>
      <c r="P1108" s="12">
        <f>SUMPRODUCT((SUMIF('[1]كشف حساب عميل (59)'!$F$7:$F$37,"*290*",'[1]كشف حساب عميل (59)'!$E$7:$E$37)))</f>
        <v>0</v>
      </c>
      <c r="Q1108" s="12">
        <f>SUMPRODUCT((SUMIF('[1]كشف حساب عميل (59)'!$F$7:$F$37,"*335 لتر اوسكار*",'[1]كشف حساب عميل (59)'!$E$7:$E$37)))</f>
        <v>0</v>
      </c>
      <c r="R1108" s="12">
        <f>SUMPRODUCT((SUMIF('[1]كشف حساب عميل (59)'!$F$7:$F$37,"*335 لتر برنسيسه*",'[1]كشف حساب عميل (59)'!$E$7:$E$37)))</f>
        <v>0</v>
      </c>
      <c r="S1108" s="12">
        <f>SUMPRODUCT((SUMIF('[1]كشف حساب عميل (59)'!$F$7:$F$37,"*328*",'[1]كشف حساب عميل (59)'!$E$7:$E$37)))</f>
        <v>0</v>
      </c>
      <c r="T1108" s="12">
        <f>SUMPRODUCT((SUMIF('[1]كشف حساب عميل (59)'!$F$7:$F$37,"*7 درج نوفرست*",'[1]كشف حساب عميل (59)'!$E$7:$E$37)))</f>
        <v>0</v>
      </c>
      <c r="U1108" s="12">
        <f>SUMPRODUCT((SUMIF('[1]كشف حساب عميل (59)'!$F$7:$F$37,"*6 درج نوفرست*",'[1]كشف حساب عميل (59)'!$E$7:$E$37)))</f>
        <v>0</v>
      </c>
      <c r="V1108" s="12">
        <f>SUMPRODUCT((SUMIF('[1]كشف حساب عميل (59)'!$F$7:$F$37,"*5 درج نوفرست*",'[1]كشف حساب عميل (59)'!$E$7:$E$37)))</f>
        <v>0</v>
      </c>
      <c r="W1108" s="12">
        <f>SUMPRODUCT((SUMIF('[1]كشف حساب عميل (59)'!$F$7:$F$37,"*6 درج معدل*",'[1]كشف حساب عميل (59)'!$E$7:$E$37)))</f>
        <v>0</v>
      </c>
      <c r="X1108" s="12">
        <f>SUMPRODUCT((SUMIF('[1]كشف حساب عميل (59)'!$F$7:$F$37,"*5 درج معدل*",'[1]كشف حساب عميل (59)'!$E$7:$E$37)))</f>
        <v>0</v>
      </c>
      <c r="Y1108" s="12">
        <f>SUMPRODUCT((SUMIF('[1]كشف حساب عميل (59)'!$F$7:$F$37,"*4 درج*",'[1]كشف حساب عميل (59)'!$E$7:$E$37)))</f>
        <v>0</v>
      </c>
      <c r="Z1108" s="12">
        <f t="shared" si="471"/>
        <v>0</v>
      </c>
    </row>
    <row r="1109" spans="1:26" ht="17.25" hidden="1" thickTop="1" thickBot="1">
      <c r="A1109" s="16" t="str">
        <f>'[1]عملاء الفرع'!$E$12</f>
        <v>كشف حساب عميل (59)</v>
      </c>
      <c r="B1109" s="10"/>
      <c r="C1109" s="11">
        <v>40940</v>
      </c>
      <c r="D1109" s="12">
        <f>SUMPRODUCT((SUMIF('[1]كشف حساب عميل (59)'!$F$39:$F$48,"*560*",'[1]كشف حساب عميل (59)'!$E$39:$E$48)))</f>
        <v>0</v>
      </c>
      <c r="E1109" s="12">
        <f>SUMPRODUCT((SUMIF('[1]كشف حساب عميل (59)'!$F$39:$F$48,"*510*",'[1]كشف حساب عميل (59)'!$E$39:$E$48)))</f>
        <v>0</v>
      </c>
      <c r="F1109" s="12">
        <f>SUMPRODUCT((SUMIF('[1]كشف حساب عميل (59)'!$F$39:$F$48,"*430 لتر نوفرست*",'[1]كشف حساب عميل (59)'!$E$39:$E$48)))</f>
        <v>0</v>
      </c>
      <c r="G1109" s="12">
        <f>SUMPRODUCT((SUMIF('[1]كشف حساب عميل (59)'!$F$39:$F$48,"*340 لتر نوفرست*",'[1]كشف حساب عميل (59)'!$E$39:$E$48)))</f>
        <v>0</v>
      </c>
      <c r="H1109" s="12">
        <f>SUMPRODUCT((SUMIF('[1]كشف حساب عميل (59)'!$F$39:$F$48,"*339 لتر نوفرست*",'[1]كشف حساب عميل (59)'!$E$39:$E$48)))</f>
        <v>0</v>
      </c>
      <c r="I1109" s="12">
        <f>SUMPRODUCT((SUMIF('[1]كشف حساب عميل (59)'!$F$39:$F$48,"*338*",'[1]كشف حساب عميل (59)'!$E$39:$E$48)))</f>
        <v>0</v>
      </c>
      <c r="J1109" s="12">
        <f>SUMPRODUCT((SUMIF('[1]كشف حساب عميل (59)'!$F$39:$F$48,"*330*",'[1]كشف حساب عميل (59)'!$E$39:$E$48)))</f>
        <v>0</v>
      </c>
      <c r="K1109" s="12">
        <f>SUMPRODUCT((SUMIF('[1]كشف حساب عميل (59)'!$F$39:$F$48,"*580*",'[1]كشف حساب عميل (59)'!$E$39:$E$48)))</f>
        <v>0</v>
      </c>
      <c r="L1109" s="12">
        <f>SUMPRODUCT((SUMIF('[1]كشف حساب عميل (59)'!$F$39:$F$48,"*430 لتر برستيج*",'[1]كشف حساب عميل (59)'!$E$39:$E$48)))</f>
        <v>0</v>
      </c>
      <c r="M1109" s="12">
        <f>SUMPRODUCT((SUMIF('[1]كشف حساب عميل (59)'!$F$39:$F$48,"*340 لتر برستيج*",'[1]كشف حساب عميل (59)'!$E$39:$E$48)))</f>
        <v>0</v>
      </c>
      <c r="N1109" s="12">
        <f>SUMPRODUCT((SUMIF('[1]كشف حساب عميل (59)'!$F$39:$F$48,"*339 لتر برستيج*",'[1]كشف حساب عميل (59)'!$E$39:$E$48)))</f>
        <v>0</v>
      </c>
      <c r="O1109" s="12">
        <f>SUMPRODUCT((SUMIF('[1]كشف حساب عميل (59)'!$F$39:$F$48,"*320*",'[1]كشف حساب عميل (59)'!$E$39:$E$48)))</f>
        <v>0</v>
      </c>
      <c r="P1109" s="12">
        <f>SUMPRODUCT((SUMIF('[1]كشف حساب عميل (59)'!$F$39:$F$48,"*290*",'[1]كشف حساب عميل (59)'!$E$39:$E$48)))</f>
        <v>0</v>
      </c>
      <c r="Q1109" s="12">
        <f>SUMPRODUCT((SUMIF('[1]كشف حساب عميل (59)'!$F$39:$F$48,"*335 لتر اوسكار*",'[1]كشف حساب عميل (59)'!$E$39:$E$48)))</f>
        <v>0</v>
      </c>
      <c r="R1109" s="12">
        <f>SUMPRODUCT((SUMIF('[1]كشف حساب عميل (59)'!$F$39:$F$48,"*335 لتر برنسيسه*",'[1]كشف حساب عميل (59)'!$E$39:$E$48)))</f>
        <v>0</v>
      </c>
      <c r="S1109" s="12">
        <f>SUMPRODUCT((SUMIF('[1]كشف حساب عميل (59)'!$F$39:$F$48,"*328*",'[1]كشف حساب عميل (59)'!$E$39:$E$48)))</f>
        <v>0</v>
      </c>
      <c r="T1109" s="12">
        <f>SUMPRODUCT((SUMIF('[1]كشف حساب عميل (59)'!$F$39:$F$48,"*7 درج نوفرست*",'[1]كشف حساب عميل (59)'!$E$39:$E$48)))</f>
        <v>0</v>
      </c>
      <c r="U1109" s="12">
        <f>SUMPRODUCT((SUMIF('[1]كشف حساب عميل (59)'!$F$39:$F$48,"*6 درج نوفرست*",'[1]كشف حساب عميل (59)'!$E$39:$E$48)))</f>
        <v>0</v>
      </c>
      <c r="V1109" s="12">
        <f>SUMPRODUCT((SUMIF('[1]كشف حساب عميل (59)'!$F$39:$F$48,"*5 درج نوفرست*",'[1]كشف حساب عميل (59)'!$E$39:$E$48)))</f>
        <v>0</v>
      </c>
      <c r="W1109" s="12">
        <f>SUMPRODUCT((SUMIF('[1]كشف حساب عميل (59)'!$F$39:$F$48,"*6 درج معدل*",'[1]كشف حساب عميل (59)'!$E$39:$E$48)))</f>
        <v>0</v>
      </c>
      <c r="X1109" s="12">
        <f>SUMPRODUCT((SUMIF('[1]كشف حساب عميل (59)'!$F$39:$F$48,"*5 درج معدل*",'[1]كشف حساب عميل (59)'!$E$39:$E$48)))</f>
        <v>0</v>
      </c>
      <c r="Y1109" s="12">
        <f>SUMPRODUCT((SUMIF('[1]كشف حساب عميل (59)'!$F$39:$F$48,"*4 درج*",'[1]كشف حساب عميل (59)'!$E$39:$E$48)))</f>
        <v>0</v>
      </c>
      <c r="Z1109" s="12">
        <f t="shared" si="471"/>
        <v>0</v>
      </c>
    </row>
    <row r="1110" spans="1:26" ht="17.25" hidden="1" thickTop="1" thickBot="1">
      <c r="A1110" s="9" t="str">
        <f>'[1]عملاء الفرع'!$E$12</f>
        <v>كشف حساب عميل (59)</v>
      </c>
      <c r="B1110" s="13"/>
      <c r="C1110" s="11">
        <v>40969</v>
      </c>
      <c r="D1110" s="12">
        <f>SUMPRODUCT((SUMIF('[1]كشف حساب عميل (59)'!$F$50:$F$60,"*560*",'[1]كشف حساب عميل (59)'!$E$50:$E$60)))</f>
        <v>0</v>
      </c>
      <c r="E1110" s="12">
        <f>SUMPRODUCT((SUMIF('[1]كشف حساب عميل (59)'!$F$50:$F$60,"*510*",'[1]كشف حساب عميل (59)'!$E$50:$E$60)))</f>
        <v>0</v>
      </c>
      <c r="F1110" s="12">
        <f>SUMPRODUCT((SUMIF('[1]كشف حساب عميل (59)'!$F$50:$F$60,"*430 لتر نوفرست*",'[1]كشف حساب عميل (59)'!$E$50:$E$60)))</f>
        <v>0</v>
      </c>
      <c r="G1110" s="12">
        <f>SUMPRODUCT((SUMIF('[1]كشف حساب عميل (59)'!$F$50:$F$60,"*340 لتر نوفرست*",'[1]كشف حساب عميل (59)'!$E$50:$E$60)))</f>
        <v>0</v>
      </c>
      <c r="H1110" s="12">
        <f>SUMPRODUCT((SUMIF('[1]كشف حساب عميل (59)'!$F$50:$F$60,"*339 لتر نوفرست*",'[1]كشف حساب عميل (59)'!$E$50:$E$60)))</f>
        <v>0</v>
      </c>
      <c r="I1110" s="12">
        <f>SUMPRODUCT((SUMIF('[1]كشف حساب عميل (59)'!$F$50:$F$60,"*338*",'[1]كشف حساب عميل (59)'!$E$50:$E$60)))</f>
        <v>0</v>
      </c>
      <c r="J1110" s="12">
        <f>SUMPRODUCT((SUMIF('[1]كشف حساب عميل (59)'!$F$50:$F$60,"*330*",'[1]كشف حساب عميل (59)'!$E$50:$E$60)))</f>
        <v>0</v>
      </c>
      <c r="K1110" s="12">
        <f>SUMPRODUCT((SUMIF('[1]كشف حساب عميل (59)'!$F$50:$F$60,"*580*",'[1]كشف حساب عميل (59)'!$E$50:$E$60)))</f>
        <v>0</v>
      </c>
      <c r="L1110" s="12">
        <f>SUMPRODUCT((SUMIF('[1]كشف حساب عميل (59)'!$F$50:$F$60,"*430 لتر برستيج*",'[1]كشف حساب عميل (59)'!$E$50:$E$60)))</f>
        <v>0</v>
      </c>
      <c r="M1110" s="12">
        <f>SUMPRODUCT((SUMIF('[1]كشف حساب عميل (59)'!$F$50:$F$60,"*340 لتر برستيج*",'[1]كشف حساب عميل (59)'!$E$50:$E$60)))</f>
        <v>0</v>
      </c>
      <c r="N1110" s="12">
        <f>SUMPRODUCT((SUMIF('[1]كشف حساب عميل (59)'!$F$50:$F$60,"*339 لتر برستيج*",'[1]كشف حساب عميل (59)'!$E$50:$E$60)))</f>
        <v>0</v>
      </c>
      <c r="O1110" s="12">
        <f>SUMPRODUCT((SUMIF('[1]كشف حساب عميل (59)'!$F$50:$F$60,"*320*",'[1]كشف حساب عميل (59)'!$E$50:$E$60)))</f>
        <v>0</v>
      </c>
      <c r="P1110" s="12">
        <f>SUMPRODUCT((SUMIF('[1]كشف حساب عميل (59)'!$F$50:$F$60,"*290*",'[1]كشف حساب عميل (59)'!$E$50:$E$60)))</f>
        <v>0</v>
      </c>
      <c r="Q1110" s="12">
        <f>SUMPRODUCT((SUMIF('[1]كشف حساب عميل (59)'!$F$50:$F$60,"*335 لتر اوسكار*",'[1]كشف حساب عميل (59)'!$E$50:$E$60)))</f>
        <v>0</v>
      </c>
      <c r="R1110" s="12">
        <f>SUMPRODUCT((SUMIF('[1]كشف حساب عميل (59)'!$F$50:$F$60,"*335 لتر برنسيسه*",'[1]كشف حساب عميل (59)'!$E$50:$E$60)))</f>
        <v>0</v>
      </c>
      <c r="S1110" s="12">
        <f>SUMPRODUCT((SUMIF('[1]كشف حساب عميل (59)'!$F$50:$F$60,"*328*",'[1]كشف حساب عميل (59)'!$E$50:$E$60)))</f>
        <v>0</v>
      </c>
      <c r="T1110" s="12">
        <f>SUMPRODUCT((SUMIF('[1]كشف حساب عميل (59)'!$F$50:$F$60,"*7 درج نوفرست*",'[1]كشف حساب عميل (59)'!$E$50:$E$60)))</f>
        <v>0</v>
      </c>
      <c r="U1110" s="12">
        <f>SUMPRODUCT((SUMIF('[1]كشف حساب عميل (59)'!$F$50:$F$60,"*6 درج نوفرست*",'[1]كشف حساب عميل (59)'!$E$50:$E$60)))</f>
        <v>0</v>
      </c>
      <c r="V1110" s="12">
        <f>SUMPRODUCT((SUMIF('[1]كشف حساب عميل (59)'!$F$50:$F$60,"*5 درج نوفرست*",'[1]كشف حساب عميل (59)'!$E$50:$E$60)))</f>
        <v>0</v>
      </c>
      <c r="W1110" s="12">
        <f>SUMPRODUCT((SUMIF('[1]كشف حساب عميل (59)'!$F$50:$F$60,"*6 درج معدل*",'[1]كشف حساب عميل (59)'!$E$50:$E$60)))</f>
        <v>0</v>
      </c>
      <c r="X1110" s="12">
        <f>SUMPRODUCT((SUMIF('[1]كشف حساب عميل (59)'!$F$50:$F$60,"*5 درج معدل*",'[1]كشف حساب عميل (59)'!$E$50:$E$60)))</f>
        <v>0</v>
      </c>
      <c r="Y1110" s="12">
        <f>SUMPRODUCT((SUMIF('[1]كشف حساب عميل (59)'!$F$50:$F$60,"*4 درج*",'[1]كشف حساب عميل (59)'!$E$50:$E$60)))</f>
        <v>0</v>
      </c>
      <c r="Z1110" s="12">
        <f t="shared" si="471"/>
        <v>0</v>
      </c>
    </row>
    <row r="1111" spans="1:26" ht="17.25" hidden="1" thickTop="1" thickBot="1">
      <c r="A1111" s="9" t="str">
        <f>'[1]عملاء الفرع'!$E$12</f>
        <v>كشف حساب عميل (59)</v>
      </c>
      <c r="B1111" s="13"/>
      <c r="C1111" s="11" t="s">
        <v>25</v>
      </c>
      <c r="D1111" s="12">
        <f t="shared" ref="D1111" si="486">SUM(D1108:D1110)</f>
        <v>0</v>
      </c>
      <c r="E1111" s="12">
        <f t="shared" ref="E1111:Y1111" si="487">SUM(E1108:E1110)</f>
        <v>0</v>
      </c>
      <c r="F1111" s="12">
        <f t="shared" si="487"/>
        <v>0</v>
      </c>
      <c r="G1111" s="12">
        <f t="shared" si="487"/>
        <v>0</v>
      </c>
      <c r="H1111" s="12">
        <f t="shared" si="487"/>
        <v>0</v>
      </c>
      <c r="I1111" s="12">
        <f t="shared" si="487"/>
        <v>0</v>
      </c>
      <c r="J1111" s="12">
        <f t="shared" si="487"/>
        <v>0</v>
      </c>
      <c r="K1111" s="12">
        <f t="shared" si="487"/>
        <v>0</v>
      </c>
      <c r="L1111" s="12">
        <f t="shared" si="487"/>
        <v>0</v>
      </c>
      <c r="M1111" s="12">
        <f t="shared" si="487"/>
        <v>0</v>
      </c>
      <c r="N1111" s="12">
        <f t="shared" si="487"/>
        <v>0</v>
      </c>
      <c r="O1111" s="12">
        <f t="shared" si="487"/>
        <v>0</v>
      </c>
      <c r="P1111" s="12">
        <f t="shared" si="487"/>
        <v>0</v>
      </c>
      <c r="Q1111" s="12">
        <f t="shared" si="487"/>
        <v>0</v>
      </c>
      <c r="R1111" s="12">
        <f t="shared" si="487"/>
        <v>0</v>
      </c>
      <c r="S1111" s="12">
        <f t="shared" si="487"/>
        <v>0</v>
      </c>
      <c r="T1111" s="12">
        <f t="shared" si="487"/>
        <v>0</v>
      </c>
      <c r="U1111" s="12">
        <f t="shared" si="487"/>
        <v>0</v>
      </c>
      <c r="V1111" s="12">
        <f t="shared" si="487"/>
        <v>0</v>
      </c>
      <c r="W1111" s="12">
        <f t="shared" si="487"/>
        <v>0</v>
      </c>
      <c r="X1111" s="12">
        <f t="shared" si="487"/>
        <v>0</v>
      </c>
      <c r="Y1111" s="12">
        <f t="shared" si="487"/>
        <v>0</v>
      </c>
      <c r="Z1111" s="12">
        <f t="shared" si="471"/>
        <v>0</v>
      </c>
    </row>
    <row r="1112" spans="1:26" ht="17.25" hidden="1" thickTop="1" thickBot="1">
      <c r="A1112" s="9" t="str">
        <f>'[1]عملاء الفرع'!$E$12</f>
        <v>كشف حساب عميل (59)</v>
      </c>
      <c r="B1112" s="13"/>
      <c r="C1112" s="11">
        <v>41000</v>
      </c>
      <c r="D1112" s="12">
        <f>SUMPRODUCT((SUMIF('[1]كشف حساب عميل (59)'!$F$62:$F$72,"*560*",'[1]كشف حساب عميل (59)'!$E$62:$E$72)))</f>
        <v>0</v>
      </c>
      <c r="E1112" s="12">
        <f>SUMPRODUCT((SUMIF('[1]كشف حساب عميل (59)'!$F$62:$F$72,"*510*",'[1]كشف حساب عميل (59)'!$E$62:$E$72)))</f>
        <v>0</v>
      </c>
      <c r="F1112" s="12">
        <f>SUMPRODUCT((SUMIF('[1]كشف حساب عميل (59)'!$F$62:$F$72,"*430 لتر نوفرست*",'[1]كشف حساب عميل (59)'!$E$62:$E$72)))</f>
        <v>0</v>
      </c>
      <c r="G1112" s="12">
        <f>SUMPRODUCT((SUMIF('[1]كشف حساب عميل (59)'!$F$62:$F$72,"*340 لتر نوفرست*",'[1]كشف حساب عميل (59)'!$E$62:$E$72)))</f>
        <v>0</v>
      </c>
      <c r="H1112" s="12">
        <f>SUMPRODUCT((SUMIF('[1]كشف حساب عميل (59)'!$F$62:$F$72,"*339 لتر نوفرست*",'[1]كشف حساب عميل (59)'!$E$62:$E$72)))</f>
        <v>0</v>
      </c>
      <c r="I1112" s="12">
        <f>SUMPRODUCT((SUMIF('[1]كشف حساب عميل (59)'!$F$62:$F$72,"*338*",'[1]كشف حساب عميل (59)'!$E$62:$E$72)))</f>
        <v>0</v>
      </c>
      <c r="J1112" s="12">
        <f>SUMPRODUCT((SUMIF('[1]كشف حساب عميل (59)'!$F$62:$F$72,"*330*",'[1]كشف حساب عميل (59)'!$E$62:$E$72)))</f>
        <v>0</v>
      </c>
      <c r="K1112" s="12">
        <f>SUMPRODUCT((SUMIF('[1]كشف حساب عميل (59)'!$F$62:$F$72,"*580*",'[1]كشف حساب عميل (59)'!$E$62:$E$72)))</f>
        <v>0</v>
      </c>
      <c r="L1112" s="12">
        <f>SUMPRODUCT((SUMIF('[1]كشف حساب عميل (59)'!$F$62:$F$72,"*430 لتر برستيج*",'[1]كشف حساب عميل (59)'!$E$62:$E$72)))</f>
        <v>0</v>
      </c>
      <c r="M1112" s="12">
        <f>SUMPRODUCT((SUMIF('[1]كشف حساب عميل (59)'!$F$62:$F$72,"*340 لتر برستيج*",'[1]كشف حساب عميل (59)'!$E$62:$E$72)))</f>
        <v>0</v>
      </c>
      <c r="N1112" s="12">
        <f>SUMPRODUCT((SUMIF('[1]كشف حساب عميل (59)'!$F$62:$F$72,"*339 لتر برستيج*",'[1]كشف حساب عميل (59)'!$E$62:$E$72)))</f>
        <v>0</v>
      </c>
      <c r="O1112" s="12">
        <f>SUMPRODUCT((SUMIF('[1]كشف حساب عميل (59)'!$F$62:$F$72,"*320*",'[1]كشف حساب عميل (59)'!$E$62:$E$72)))</f>
        <v>0</v>
      </c>
      <c r="P1112" s="12">
        <f>SUMPRODUCT((SUMIF('[1]كشف حساب عميل (59)'!$F$62:$F$72,"*290*",'[1]كشف حساب عميل (59)'!$E$62:$E$72)))</f>
        <v>0</v>
      </c>
      <c r="Q1112" s="12">
        <f>SUMPRODUCT((SUMIF('[1]كشف حساب عميل (59)'!$F$62:$F$72,"*335 لتر اوسكار*",'[1]كشف حساب عميل (59)'!$E$62:$E$72)))</f>
        <v>0</v>
      </c>
      <c r="R1112" s="12">
        <f>SUMPRODUCT((SUMIF('[1]كشف حساب عميل (59)'!$F$62:$F$72,"*335 لتر برنسيسه*",'[1]كشف حساب عميل (59)'!$E$62:$E$72)))</f>
        <v>0</v>
      </c>
      <c r="S1112" s="12">
        <f>SUMPRODUCT((SUMIF('[1]كشف حساب عميل (59)'!$F$62:$F$72,"*328*",'[1]كشف حساب عميل (59)'!$E$62:$E$72)))</f>
        <v>0</v>
      </c>
      <c r="T1112" s="12">
        <f>SUMPRODUCT((SUMIF('[1]كشف حساب عميل (59)'!$F$62:$F$72,"*7 درج نوفرست*",'[1]كشف حساب عميل (59)'!$E$62:$E$72)))</f>
        <v>0</v>
      </c>
      <c r="U1112" s="12">
        <f>SUMPRODUCT((SUMIF('[1]كشف حساب عميل (59)'!$F$62:$F$72,"*6 درج نوفرست*",'[1]كشف حساب عميل (59)'!$E$62:$E$72)))</f>
        <v>0</v>
      </c>
      <c r="V1112" s="12">
        <f>SUMPRODUCT((SUMIF('[1]كشف حساب عميل (59)'!$F$62:$F$72,"*5 درج نوفرست*",'[1]كشف حساب عميل (59)'!$E$62:$E$72)))</f>
        <v>0</v>
      </c>
      <c r="W1112" s="12">
        <f>SUMPRODUCT((SUMIF('[1]كشف حساب عميل (59)'!$F$62:$F$72,"*6 درج معدل*",'[1]كشف حساب عميل (59)'!$E$62:$E$72)))</f>
        <v>0</v>
      </c>
      <c r="X1112" s="12">
        <f>SUMPRODUCT((SUMIF('[1]كشف حساب عميل (59)'!$F$62:$F$72,"*5 درج معدل*",'[1]كشف حساب عميل (59)'!$E$62:$E$72)))</f>
        <v>0</v>
      </c>
      <c r="Y1112" s="12">
        <f>SUMPRODUCT((SUMIF('[1]كشف حساب عميل (59)'!$F$62:$F$72,"*4 درج*",'[1]كشف حساب عميل (59)'!$E$62:$E$72)))</f>
        <v>0</v>
      </c>
      <c r="Z1112" s="12">
        <f t="shared" si="471"/>
        <v>0</v>
      </c>
    </row>
    <row r="1113" spans="1:26" ht="17.25" hidden="1" thickTop="1" thickBot="1">
      <c r="A1113" s="9" t="str">
        <f>'[1]عملاء الفرع'!$E$12</f>
        <v>كشف حساب عميل (59)</v>
      </c>
      <c r="B1113" s="13"/>
      <c r="C1113" s="11">
        <v>41030</v>
      </c>
      <c r="D1113" s="12">
        <f>SUMPRODUCT((SUMIF('[1]كشف حساب عميل (59)'!$F$74:$F$84,"*560*",'[1]كشف حساب عميل (59)'!$E$74:$E$84)))</f>
        <v>0</v>
      </c>
      <c r="E1113" s="12">
        <f>SUMPRODUCT((SUMIF('[1]كشف حساب عميل (59)'!$F$74:$F$84,"*510*",'[1]كشف حساب عميل (59)'!$E$74:$E$84)))</f>
        <v>0</v>
      </c>
      <c r="F1113" s="12">
        <f>SUMPRODUCT((SUMIF('[1]كشف حساب عميل (59)'!$F$74:$F$84,"*430 لتر نوفرست*",'[1]كشف حساب عميل (59)'!$E$74:$E$84)))</f>
        <v>0</v>
      </c>
      <c r="G1113" s="12">
        <f>SUMPRODUCT((SUMIF('[1]كشف حساب عميل (59)'!$F$74:$F$84,"*340 لتر نوفرست*",'[1]كشف حساب عميل (59)'!$E$74:$E$84)))</f>
        <v>0</v>
      </c>
      <c r="H1113" s="12">
        <f>SUMPRODUCT((SUMIF('[1]كشف حساب عميل (59)'!$F$74:$F$84,"*339 لتر نوفرست*",'[1]كشف حساب عميل (59)'!$E$74:$E$84)))</f>
        <v>0</v>
      </c>
      <c r="I1113" s="12">
        <f>SUMPRODUCT((SUMIF('[1]كشف حساب عميل (59)'!$F$74:$F$84,"*338*",'[1]كشف حساب عميل (59)'!$E$74:$E$84)))</f>
        <v>0</v>
      </c>
      <c r="J1113" s="12">
        <f>SUMPRODUCT((SUMIF('[1]كشف حساب عميل (59)'!$F$74:$F$84,"*330*",'[1]كشف حساب عميل (59)'!$E$74:$E$84)))</f>
        <v>0</v>
      </c>
      <c r="K1113" s="12">
        <f>SUMPRODUCT((SUMIF('[1]كشف حساب عميل (59)'!$F$74:$F$84,"*580*",'[1]كشف حساب عميل (59)'!$E$74:$E$84)))</f>
        <v>0</v>
      </c>
      <c r="L1113" s="12">
        <f>SUMPRODUCT((SUMIF('[1]كشف حساب عميل (59)'!$F$74:$F$84,"*430 لتر برستيج*",'[1]كشف حساب عميل (59)'!$E$74:$E$84)))</f>
        <v>0</v>
      </c>
      <c r="M1113" s="12">
        <f>SUMPRODUCT((SUMIF('[1]كشف حساب عميل (59)'!$F$74:$F$84,"*340 لتر برستيج*",'[1]كشف حساب عميل (59)'!$E$74:$E$84)))</f>
        <v>0</v>
      </c>
      <c r="N1113" s="12">
        <f>SUMPRODUCT((SUMIF('[1]كشف حساب عميل (59)'!$F$74:$F$84,"*339 لتر برستيج*",'[1]كشف حساب عميل (59)'!$E$74:$E$84)))</f>
        <v>0</v>
      </c>
      <c r="O1113" s="12">
        <f>SUMPRODUCT((SUMIF('[1]كشف حساب عميل (59)'!$F$74:$F$84,"*320*",'[1]كشف حساب عميل (59)'!$E$74:$E$84)))</f>
        <v>0</v>
      </c>
      <c r="P1113" s="12">
        <f>SUMPRODUCT((SUMIF('[1]كشف حساب عميل (59)'!$F$74:$F$84,"*290*",'[1]كشف حساب عميل (59)'!$E$74:$E$84)))</f>
        <v>0</v>
      </c>
      <c r="Q1113" s="12">
        <f>SUMPRODUCT((SUMIF('[1]كشف حساب عميل (59)'!$F$74:$F$84,"*335 لتر اوسكار*",'[1]كشف حساب عميل (59)'!$E$74:$E$84)))</f>
        <v>0</v>
      </c>
      <c r="R1113" s="12">
        <f>SUMPRODUCT((SUMIF('[1]كشف حساب عميل (59)'!$F$74:$F$84,"*335 لتر برنسيسه*",'[1]كشف حساب عميل (59)'!$E$74:$E$84)))</f>
        <v>0</v>
      </c>
      <c r="S1113" s="12">
        <f>SUMPRODUCT((SUMIF('[1]كشف حساب عميل (59)'!$F$74:$F$84,"*328*",'[1]كشف حساب عميل (59)'!$E$74:$E$84)))</f>
        <v>0</v>
      </c>
      <c r="T1113" s="12">
        <f>SUMPRODUCT((SUMIF('[1]كشف حساب عميل (59)'!$F$74:$F$84,"*7 درج نوفرست*",'[1]كشف حساب عميل (59)'!$E$74:$E$84)))</f>
        <v>0</v>
      </c>
      <c r="U1113" s="12">
        <f>SUMPRODUCT((SUMIF('[1]كشف حساب عميل (59)'!$F$74:$F$84,"*6 درج نوفرست*",'[1]كشف حساب عميل (59)'!$E$74:$E$84)))</f>
        <v>0</v>
      </c>
      <c r="V1113" s="12">
        <f>SUMPRODUCT((SUMIF('[1]كشف حساب عميل (59)'!$F$74:$F$84,"*5 درج نوفرست*",'[1]كشف حساب عميل (59)'!$E$74:$E$84)))</f>
        <v>0</v>
      </c>
      <c r="W1113" s="12">
        <f>SUMPRODUCT((SUMIF('[1]كشف حساب عميل (59)'!$F$74:$F$84,"*6 درج معدل*",'[1]كشف حساب عميل (59)'!$E$74:$E$84)))</f>
        <v>0</v>
      </c>
      <c r="X1113" s="12">
        <f>SUMPRODUCT((SUMIF('[1]كشف حساب عميل (59)'!$F$74:$F$84,"*5 درج معدل*",'[1]كشف حساب عميل (59)'!$E$74:$E$84)))</f>
        <v>0</v>
      </c>
      <c r="Y1113" s="12">
        <f>SUMPRODUCT((SUMIF('[1]كشف حساب عميل (59)'!$F$74:$F$84,"*4 درج*",'[1]كشف حساب عميل (59)'!$E$74:$E$84)))</f>
        <v>0</v>
      </c>
      <c r="Z1113" s="12">
        <f t="shared" si="471"/>
        <v>0</v>
      </c>
    </row>
    <row r="1114" spans="1:26" ht="17.25" hidden="1" thickTop="1" thickBot="1">
      <c r="A1114" s="17" t="str">
        <f>'[1]عملاء الفرع'!$E$12</f>
        <v>كشف حساب عميل (59)</v>
      </c>
      <c r="B1114" s="14"/>
      <c r="C1114" s="15">
        <v>41061</v>
      </c>
      <c r="D1114" s="12">
        <f>SUMPRODUCT((SUMIF('[1]كشف حساب عميل (59)'!$F$86:$F$96,"*560*",'[1]كشف حساب عميل (59)'!$E$86:$E$96)))</f>
        <v>0</v>
      </c>
      <c r="E1114" s="12">
        <f>SUMPRODUCT((SUMIF('[1]كشف حساب عميل (59)'!$F$86:$F$96,"*510*",'[1]كشف حساب عميل (59)'!$E$86:$E$96)))</f>
        <v>0</v>
      </c>
      <c r="F1114" s="12">
        <f>SUMPRODUCT((SUMIF('[1]كشف حساب عميل (59)'!$F$86:$F$96,"*430 لتر نوفرست*",'[1]كشف حساب عميل (59)'!$E$86:$E$96)))</f>
        <v>0</v>
      </c>
      <c r="G1114" s="12">
        <f>SUMPRODUCT((SUMIF('[1]كشف حساب عميل (59)'!$F$86:$F$96,"*340 لتر نوفرست*",'[1]كشف حساب عميل (59)'!$E$86:$E$96)))</f>
        <v>0</v>
      </c>
      <c r="H1114" s="12">
        <f>SUMPRODUCT((SUMIF('[1]كشف حساب عميل (59)'!$F$86:$F$96,"*339 لتر نوفرست*",'[1]كشف حساب عميل (59)'!$E$86:$E$96)))</f>
        <v>0</v>
      </c>
      <c r="I1114" s="12">
        <f>SUMPRODUCT((SUMIF('[1]كشف حساب عميل (59)'!$F$86:$F$96,"*338*",'[1]كشف حساب عميل (59)'!$E$86:$E$96)))</f>
        <v>0</v>
      </c>
      <c r="J1114" s="12">
        <f>SUMPRODUCT((SUMIF('[1]كشف حساب عميل (59)'!$F$86:$F$96,"*330*",'[1]كشف حساب عميل (59)'!$E$86:$E$96)))</f>
        <v>0</v>
      </c>
      <c r="K1114" s="12">
        <f>SUMPRODUCT((SUMIF('[1]كشف حساب عميل (59)'!$F$86:$F$96,"*580*",'[1]كشف حساب عميل (59)'!$E$86:$E$96)))</f>
        <v>0</v>
      </c>
      <c r="L1114" s="12">
        <f>SUMPRODUCT((SUMIF('[1]كشف حساب عميل (59)'!$F$86:$F$96,"*430 لتر برستيج*",'[1]كشف حساب عميل (59)'!$E$86:$E$96)))</f>
        <v>0</v>
      </c>
      <c r="M1114" s="12">
        <f>SUMPRODUCT((SUMIF('[1]كشف حساب عميل (59)'!$F$86:$F$96,"*340 لتر برستيج*",'[1]كشف حساب عميل (59)'!$E$86:$E$96)))</f>
        <v>0</v>
      </c>
      <c r="N1114" s="12">
        <f>SUMPRODUCT((SUMIF('[1]كشف حساب عميل (59)'!$F$86:$F$96,"*339 لتر برستيج*",'[1]كشف حساب عميل (59)'!$E$86:$E$96)))</f>
        <v>0</v>
      </c>
      <c r="O1114" s="12">
        <f>SUMPRODUCT((SUMIF('[1]كشف حساب عميل (59)'!$F$86:$F$96,"*320*",'[1]كشف حساب عميل (59)'!$E$86:$E$96)))</f>
        <v>0</v>
      </c>
      <c r="P1114" s="12">
        <f>SUMPRODUCT((SUMIF('[1]كشف حساب عميل (59)'!$F$86:$F$96,"*290*",'[1]كشف حساب عميل (59)'!$E$86:$E$96)))</f>
        <v>0</v>
      </c>
      <c r="Q1114" s="12">
        <f>SUMPRODUCT((SUMIF('[1]كشف حساب عميل (59)'!$F$86:$F$96,"*335 لتر اوسكار*",'[1]كشف حساب عميل (59)'!$E$86:$E$96)))</f>
        <v>0</v>
      </c>
      <c r="R1114" s="12">
        <f>SUMPRODUCT((SUMIF('[1]كشف حساب عميل (59)'!$F$86:$F$96,"*335 لتر برنسيسه*",'[1]كشف حساب عميل (59)'!$E$86:$E$96)))</f>
        <v>0</v>
      </c>
      <c r="S1114" s="12">
        <f>SUMPRODUCT((SUMIF('[1]كشف حساب عميل (59)'!$F$86:$F$96,"*328*",'[1]كشف حساب عميل (59)'!$E$86:$E$96)))</f>
        <v>0</v>
      </c>
      <c r="T1114" s="12">
        <f>SUMPRODUCT((SUMIF('[1]كشف حساب عميل (59)'!$F$86:$F$96,"*7 درج نوفرست*",'[1]كشف حساب عميل (59)'!$E$86:$E$96)))</f>
        <v>0</v>
      </c>
      <c r="U1114" s="12">
        <f>SUMPRODUCT((SUMIF('[1]كشف حساب عميل (59)'!$F$86:$F$96,"*6 درج نوفرست*",'[1]كشف حساب عميل (59)'!$E$86:$E$96)))</f>
        <v>0</v>
      </c>
      <c r="V1114" s="12">
        <f>SUMPRODUCT((SUMIF('[1]كشف حساب عميل (59)'!$F$86:$F$96,"*5 درج نوفرست*",'[1]كشف حساب عميل (59)'!$E$86:$E$96)))</f>
        <v>0</v>
      </c>
      <c r="W1114" s="12">
        <f>SUMPRODUCT((SUMIF('[1]كشف حساب عميل (59)'!$F$86:$F$96,"*6 درج معدل*",'[1]كشف حساب عميل (59)'!$E$86:$E$96)))</f>
        <v>0</v>
      </c>
      <c r="X1114" s="12">
        <f>SUMPRODUCT((SUMIF('[1]كشف حساب عميل (59)'!$F$86:$F$96,"*5 درج معدل*",'[1]كشف حساب عميل (59)'!$E$86:$E$96)))</f>
        <v>0</v>
      </c>
      <c r="Y1114" s="12">
        <f>SUMPRODUCT((SUMIF('[1]كشف حساب عميل (59)'!$F$86:$F$96,"*4 درج*",'[1]كشف حساب عميل (59)'!$E$86:$E$96)))</f>
        <v>0</v>
      </c>
      <c r="Z1114" s="12">
        <f t="shared" si="471"/>
        <v>0</v>
      </c>
    </row>
    <row r="1115" spans="1:26" ht="17.25" hidden="1" thickTop="1" thickBot="1">
      <c r="A1115" s="9" t="str">
        <f>'[1]عملاء الفرع'!$E$12</f>
        <v>كشف حساب عميل (59)</v>
      </c>
      <c r="B1115" s="13"/>
      <c r="C1115" s="11" t="s">
        <v>26</v>
      </c>
      <c r="D1115" s="12">
        <f t="shared" ref="D1115" si="488">SUM(D1112:D1114)</f>
        <v>0</v>
      </c>
      <c r="E1115" s="12">
        <f t="shared" ref="E1115:Y1115" si="489">SUM(E1112:E1114)</f>
        <v>0</v>
      </c>
      <c r="F1115" s="12">
        <f t="shared" si="489"/>
        <v>0</v>
      </c>
      <c r="G1115" s="12">
        <f t="shared" si="489"/>
        <v>0</v>
      </c>
      <c r="H1115" s="12">
        <f t="shared" si="489"/>
        <v>0</v>
      </c>
      <c r="I1115" s="12">
        <f t="shared" si="489"/>
        <v>0</v>
      </c>
      <c r="J1115" s="12">
        <f t="shared" si="489"/>
        <v>0</v>
      </c>
      <c r="K1115" s="12">
        <f t="shared" si="489"/>
        <v>0</v>
      </c>
      <c r="L1115" s="12">
        <f t="shared" si="489"/>
        <v>0</v>
      </c>
      <c r="M1115" s="12">
        <f t="shared" si="489"/>
        <v>0</v>
      </c>
      <c r="N1115" s="12">
        <f t="shared" si="489"/>
        <v>0</v>
      </c>
      <c r="O1115" s="12">
        <f t="shared" si="489"/>
        <v>0</v>
      </c>
      <c r="P1115" s="12">
        <f t="shared" si="489"/>
        <v>0</v>
      </c>
      <c r="Q1115" s="12">
        <f t="shared" si="489"/>
        <v>0</v>
      </c>
      <c r="R1115" s="12">
        <f t="shared" si="489"/>
        <v>0</v>
      </c>
      <c r="S1115" s="12">
        <f t="shared" si="489"/>
        <v>0</v>
      </c>
      <c r="T1115" s="12">
        <f t="shared" si="489"/>
        <v>0</v>
      </c>
      <c r="U1115" s="12">
        <f t="shared" si="489"/>
        <v>0</v>
      </c>
      <c r="V1115" s="12">
        <f t="shared" si="489"/>
        <v>0</v>
      </c>
      <c r="W1115" s="12">
        <f t="shared" si="489"/>
        <v>0</v>
      </c>
      <c r="X1115" s="12">
        <f t="shared" si="489"/>
        <v>0</v>
      </c>
      <c r="Y1115" s="12">
        <f t="shared" si="489"/>
        <v>0</v>
      </c>
      <c r="Z1115" s="12">
        <f t="shared" si="471"/>
        <v>0</v>
      </c>
    </row>
    <row r="1116" spans="1:26" ht="17.25" hidden="1" thickTop="1" thickBot="1">
      <c r="A1116" s="9" t="str">
        <f>'[1]عملاء الفرع'!$E$12</f>
        <v>كشف حساب عميل (59)</v>
      </c>
      <c r="B1116" s="13"/>
      <c r="C1116" s="11" t="s">
        <v>27</v>
      </c>
      <c r="D1116" s="12">
        <f t="shared" ref="D1116:Y1116" si="490">SUM(D1115,D1111)</f>
        <v>0</v>
      </c>
      <c r="E1116" s="12">
        <f t="shared" si="490"/>
        <v>0</v>
      </c>
      <c r="F1116" s="12">
        <f t="shared" si="490"/>
        <v>0</v>
      </c>
      <c r="G1116" s="12">
        <f t="shared" si="490"/>
        <v>0</v>
      </c>
      <c r="H1116" s="12">
        <f t="shared" si="490"/>
        <v>0</v>
      </c>
      <c r="I1116" s="12">
        <f t="shared" si="490"/>
        <v>0</v>
      </c>
      <c r="J1116" s="12">
        <f t="shared" si="490"/>
        <v>0</v>
      </c>
      <c r="K1116" s="12">
        <f t="shared" si="490"/>
        <v>0</v>
      </c>
      <c r="L1116" s="12">
        <f t="shared" si="490"/>
        <v>0</v>
      </c>
      <c r="M1116" s="12">
        <f t="shared" si="490"/>
        <v>0</v>
      </c>
      <c r="N1116" s="12">
        <f t="shared" si="490"/>
        <v>0</v>
      </c>
      <c r="O1116" s="12">
        <f t="shared" si="490"/>
        <v>0</v>
      </c>
      <c r="P1116" s="12">
        <f t="shared" si="490"/>
        <v>0</v>
      </c>
      <c r="Q1116" s="12">
        <f t="shared" si="490"/>
        <v>0</v>
      </c>
      <c r="R1116" s="12">
        <f t="shared" si="490"/>
        <v>0</v>
      </c>
      <c r="S1116" s="12">
        <f t="shared" si="490"/>
        <v>0</v>
      </c>
      <c r="T1116" s="12">
        <f t="shared" si="490"/>
        <v>0</v>
      </c>
      <c r="U1116" s="12">
        <f t="shared" si="490"/>
        <v>0</v>
      </c>
      <c r="V1116" s="12">
        <f t="shared" si="490"/>
        <v>0</v>
      </c>
      <c r="W1116" s="12">
        <f t="shared" si="490"/>
        <v>0</v>
      </c>
      <c r="X1116" s="12">
        <f t="shared" si="490"/>
        <v>0</v>
      </c>
      <c r="Y1116" s="12">
        <f t="shared" si="490"/>
        <v>0</v>
      </c>
      <c r="Z1116" s="12">
        <f t="shared" si="471"/>
        <v>0</v>
      </c>
    </row>
    <row r="1117" spans="1:26" ht="17.25" hidden="1" thickTop="1" thickBot="1">
      <c r="A1117" s="9" t="str">
        <f>'[1]عملاء الفرع'!$E$12</f>
        <v>كشف حساب عميل (59)</v>
      </c>
      <c r="B1117" s="13"/>
      <c r="C1117" s="11">
        <v>41091</v>
      </c>
      <c r="D1117" s="12">
        <f>SUMPRODUCT((SUMIF('[1]كشف حساب عميل (59)'!$F$99:$F$126,"*560*",'[1]كشف حساب عميل (59)'!$E$99:$E$126)))</f>
        <v>0</v>
      </c>
      <c r="E1117" s="12">
        <f>SUMPRODUCT((SUMIF('[1]كشف حساب عميل (59)'!$F$99:$F$126,"*510*",'[1]كشف حساب عميل (59)'!$E$99:$E$126)))</f>
        <v>0</v>
      </c>
      <c r="F1117" s="12">
        <f>SUMPRODUCT((SUMIF('[1]كشف حساب عميل (59)'!$F$99:$F$126,"*430 لتر نوفرست*",'[1]كشف حساب عميل (59)'!$E$99:$E$126)))</f>
        <v>0</v>
      </c>
      <c r="G1117" s="12">
        <f>SUMPRODUCT((SUMIF('[1]كشف حساب عميل (59)'!$F$99:$F$126,"*340 لتر نوفرست*",'[1]كشف حساب عميل (59)'!$E$99:$E$126)))</f>
        <v>0</v>
      </c>
      <c r="H1117" s="12">
        <f>SUMPRODUCT((SUMIF('[1]كشف حساب عميل (59)'!$F$99:$F$126,"*339 لتر نوفرست*",'[1]كشف حساب عميل (59)'!$E$99:$E$126)))</f>
        <v>0</v>
      </c>
      <c r="I1117" s="12">
        <f>SUMPRODUCT((SUMIF('[1]كشف حساب عميل (59)'!$F$99:$F$126,"*338*",'[1]كشف حساب عميل (59)'!$E$99:$E$126)))</f>
        <v>0</v>
      </c>
      <c r="J1117" s="12">
        <f>SUMPRODUCT((SUMIF('[1]كشف حساب عميل (59)'!$F$99:$F$126,"*330*",'[1]كشف حساب عميل (59)'!$E$99:$E$126)))</f>
        <v>0</v>
      </c>
      <c r="K1117" s="12">
        <f>SUMPRODUCT((SUMIF('[1]كشف حساب عميل (59)'!$F$99:$F$126,"*580*",'[1]كشف حساب عميل (59)'!$E$99:$E$126)))</f>
        <v>0</v>
      </c>
      <c r="L1117" s="12">
        <f>SUMPRODUCT((SUMIF('[1]كشف حساب عميل (59)'!$F$99:$F$126,"*430 لتر برستيج*",'[1]كشف حساب عميل (59)'!$E$99:$E$126)))</f>
        <v>0</v>
      </c>
      <c r="M1117" s="12">
        <f>SUMPRODUCT((SUMIF('[1]كشف حساب عميل (59)'!$F$99:$F$126,"*340 لتر برستيج*",'[1]كشف حساب عميل (59)'!$E$99:$E$126)))</f>
        <v>0</v>
      </c>
      <c r="N1117" s="12">
        <f>SUMPRODUCT((SUMIF('[1]كشف حساب عميل (59)'!$F$99:$F$126,"*339 لتر برستيج*",'[1]كشف حساب عميل (59)'!$E$99:$E$126)))</f>
        <v>0</v>
      </c>
      <c r="O1117" s="12">
        <f>SUMPRODUCT((SUMIF('[1]كشف حساب عميل (59)'!$F$99:$F$126,"*320*",'[1]كشف حساب عميل (59)'!$E$99:$E$126)))</f>
        <v>0</v>
      </c>
      <c r="P1117" s="12">
        <f>SUMPRODUCT((SUMIF('[1]كشف حساب عميل (59)'!$F$99:$F$126,"*290*",'[1]كشف حساب عميل (59)'!$E$99:$E$126)))</f>
        <v>0</v>
      </c>
      <c r="Q1117" s="12">
        <f>SUMPRODUCT((SUMIF('[1]كشف حساب عميل (59)'!$F$99:$F$126,"*335 لتر اوسكار*",'[1]كشف حساب عميل (59)'!$E$99:$E$126)))</f>
        <v>0</v>
      </c>
      <c r="R1117" s="12">
        <f>SUMPRODUCT((SUMIF('[1]كشف حساب عميل (59)'!$F$99:$F$126,"*335 لتر برنسيسه*",'[1]كشف حساب عميل (59)'!$E$99:$E$126)))</f>
        <v>0</v>
      </c>
      <c r="S1117" s="12">
        <f>SUMPRODUCT((SUMIF('[1]كشف حساب عميل (59)'!$F$99:$F$126,"*328*",'[1]كشف حساب عميل (59)'!$E$99:$E$126)))</f>
        <v>0</v>
      </c>
      <c r="T1117" s="12">
        <f>SUMPRODUCT((SUMIF('[1]كشف حساب عميل (59)'!$F$99:$F$126,"*7 درج نوفرست*",'[1]كشف حساب عميل (59)'!$E$99:$E$126)))</f>
        <v>0</v>
      </c>
      <c r="U1117" s="12">
        <f>SUMPRODUCT((SUMIF('[1]كشف حساب عميل (59)'!$F$99:$F$126,"*6 درج نوفرست*",'[1]كشف حساب عميل (59)'!$E$99:$E$126)))</f>
        <v>0</v>
      </c>
      <c r="V1117" s="12">
        <f>SUMPRODUCT((SUMIF('[1]كشف حساب عميل (59)'!$F$99:$F$126,"*5 درج نوفرست*",'[1]كشف حساب عميل (59)'!$E$99:$E$126)))</f>
        <v>0</v>
      </c>
      <c r="W1117" s="12">
        <f>SUMPRODUCT((SUMIF('[1]كشف حساب عميل (59)'!$F$99:$F$126,"*6 درج معدل*",'[1]كشف حساب عميل (59)'!$E$99:$E$126)))</f>
        <v>0</v>
      </c>
      <c r="X1117" s="12">
        <f>SUMPRODUCT((SUMIF('[1]كشف حساب عميل (59)'!$F$99:$F$126,"*5 درج معدل*",'[1]كشف حساب عميل (59)'!$E$99:$E$126)))</f>
        <v>0</v>
      </c>
      <c r="Y1117" s="12">
        <f>SUMPRODUCT((SUMIF('[1]كشف حساب عميل (59)'!$F$99:$F$126,"*4 درج*",'[1]كشف حساب عميل (59)'!$E$99:$E$126)))</f>
        <v>0</v>
      </c>
      <c r="Z1117" s="12">
        <f t="shared" si="471"/>
        <v>0</v>
      </c>
    </row>
    <row r="1118" spans="1:26" ht="17.25" hidden="1" thickTop="1" thickBot="1">
      <c r="A1118" s="9" t="str">
        <f>'[1]عملاء الفرع'!$E$12</f>
        <v>كشف حساب عميل (59)</v>
      </c>
      <c r="B1118" s="13"/>
      <c r="C1118" s="11">
        <v>41122</v>
      </c>
      <c r="D1118" s="12">
        <f>SUMPRODUCT((SUMIF('[1]كشف حساب عميل (59)'!$F$128:$F$144,"*560*",'[1]كشف حساب عميل (59)'!$E$128:$E$144)))</f>
        <v>0</v>
      </c>
      <c r="E1118" s="12">
        <f>SUMPRODUCT((SUMIF('[1]كشف حساب عميل (59)'!$F$128:$F$144,"*510*",'[1]كشف حساب عميل (59)'!$E$128:$E$144)))</f>
        <v>0</v>
      </c>
      <c r="F1118" s="12">
        <f>SUMPRODUCT((SUMIF('[1]كشف حساب عميل (59)'!$F$128:$F$144,"*430 لتر نوفرست*",'[1]كشف حساب عميل (59)'!$E$128:$E$144)))</f>
        <v>0</v>
      </c>
      <c r="G1118" s="12">
        <f>SUMPRODUCT((SUMIF('[1]كشف حساب عميل (59)'!$F$128:$F$144,"*340 لتر نوفرست*",'[1]كشف حساب عميل (59)'!$E$128:$E$144)))</f>
        <v>0</v>
      </c>
      <c r="H1118" s="12">
        <f>SUMPRODUCT((SUMIF('[1]كشف حساب عميل (59)'!$F$128:$F$144,"*339 لتر نوفرست*",'[1]كشف حساب عميل (59)'!$E$128:$E$144)))</f>
        <v>0</v>
      </c>
      <c r="I1118" s="12">
        <f>SUMPRODUCT((SUMIF('[1]كشف حساب عميل (59)'!$F$128:$F$144,"*338*",'[1]كشف حساب عميل (59)'!$E$128:$E$144)))</f>
        <v>0</v>
      </c>
      <c r="J1118" s="12">
        <f>SUMPRODUCT((SUMIF('[1]كشف حساب عميل (59)'!$F$128:$F$144,"*330*",'[1]كشف حساب عميل (59)'!$E$128:$E$144)))</f>
        <v>0</v>
      </c>
      <c r="K1118" s="12">
        <f>SUMPRODUCT((SUMIF('[1]كشف حساب عميل (59)'!$F$128:$F$144,"*580*",'[1]كشف حساب عميل (59)'!$E$128:$E$144)))</f>
        <v>0</v>
      </c>
      <c r="L1118" s="12">
        <f>SUMPRODUCT((SUMIF('[1]كشف حساب عميل (59)'!$F$128:$F$144,"*430 لتر برستيج*",'[1]كشف حساب عميل (59)'!$E$128:$E$144)))</f>
        <v>0</v>
      </c>
      <c r="M1118" s="12">
        <f>SUMPRODUCT((SUMIF('[1]كشف حساب عميل (59)'!$F$128:$F$144,"*340 لتر برستيج*",'[1]كشف حساب عميل (59)'!$E$128:$E$144)))</f>
        <v>0</v>
      </c>
      <c r="N1118" s="12">
        <f>SUMPRODUCT((SUMIF('[1]كشف حساب عميل (59)'!$F$128:$F$144,"*339 لتر برستيج*",'[1]كشف حساب عميل (59)'!$E$128:$E$144)))</f>
        <v>0</v>
      </c>
      <c r="O1118" s="12">
        <f>SUMPRODUCT((SUMIF('[1]كشف حساب عميل (59)'!$F$128:$F$144,"*320*",'[1]كشف حساب عميل (59)'!$E$128:$E$144)))</f>
        <v>0</v>
      </c>
      <c r="P1118" s="12">
        <f>SUMPRODUCT((SUMIF('[1]كشف حساب عميل (59)'!$F$128:$F$144,"*290*",'[1]كشف حساب عميل (59)'!$E$128:$E$144)))</f>
        <v>0</v>
      </c>
      <c r="Q1118" s="12">
        <f>SUMPRODUCT((SUMIF('[1]كشف حساب عميل (59)'!$F$128:$F$144,"*335 لتر اوسكار*",'[1]كشف حساب عميل (59)'!$E$128:$E$144)))</f>
        <v>0</v>
      </c>
      <c r="R1118" s="12">
        <f>SUMPRODUCT((SUMIF('[1]كشف حساب عميل (59)'!$F$128:$F$144,"*335 لتر برنسيسه*",'[1]كشف حساب عميل (59)'!$E$128:$E$144)))</f>
        <v>0</v>
      </c>
      <c r="S1118" s="12">
        <f>SUMPRODUCT((SUMIF('[1]كشف حساب عميل (59)'!$F$128:$F$144,"*328*",'[1]كشف حساب عميل (59)'!$E$128:$E$144)))</f>
        <v>0</v>
      </c>
      <c r="T1118" s="12">
        <f>SUMPRODUCT((SUMIF('[1]كشف حساب عميل (59)'!$F$128:$F$144,"*7 درج نوفرست*",'[1]كشف حساب عميل (59)'!$E$128:$E$144)))</f>
        <v>0</v>
      </c>
      <c r="U1118" s="12">
        <f>SUMPRODUCT((SUMIF('[1]كشف حساب عميل (59)'!$F$128:$F$144,"*6 درج نوفرست*",'[1]كشف حساب عميل (59)'!$E$128:$E$144)))</f>
        <v>0</v>
      </c>
      <c r="V1118" s="12">
        <f>SUMPRODUCT((SUMIF('[1]كشف حساب عميل (59)'!$F$128:$F$144,"*5 درج نوفرست*",'[1]كشف حساب عميل (59)'!$E$128:$E$144)))</f>
        <v>0</v>
      </c>
      <c r="W1118" s="12">
        <f>SUMPRODUCT((SUMIF('[1]كشف حساب عميل (59)'!$F$128:$F$144,"*6 درج معدل*",'[1]كشف حساب عميل (59)'!$E$128:$E$144)))</f>
        <v>0</v>
      </c>
      <c r="X1118" s="12">
        <f>SUMPRODUCT((SUMIF('[1]كشف حساب عميل (59)'!$F$128:$F$144,"*5 درج معدل*",'[1]كشف حساب عميل (59)'!$E$128:$E$144)))</f>
        <v>0</v>
      </c>
      <c r="Y1118" s="12">
        <f>SUMPRODUCT((SUMIF('[1]كشف حساب عميل (59)'!$F$128:$F$144,"*4 درج*",'[1]كشف حساب عميل (59)'!$E$128:$E$144)))</f>
        <v>0</v>
      </c>
      <c r="Z1118" s="12">
        <f t="shared" si="471"/>
        <v>0</v>
      </c>
    </row>
    <row r="1119" spans="1:26" ht="17.25" hidden="1" thickTop="1" thickBot="1">
      <c r="A1119" s="9" t="str">
        <f>'[1]عملاء الفرع'!$E$12</f>
        <v>كشف حساب عميل (59)</v>
      </c>
      <c r="B1119" s="13"/>
      <c r="C1119" s="11">
        <v>41153</v>
      </c>
      <c r="D1119" s="12">
        <f>SUMPRODUCT((SUMIF('[1]كشف حساب عميل (59)'!$F$146:$F$167,"*560*",'[1]كشف حساب عميل (59)'!$E$146:$E$167)))</f>
        <v>0</v>
      </c>
      <c r="E1119" s="12">
        <f>SUMPRODUCT((SUMIF('[1]كشف حساب عميل (59)'!$F$146:$F$167,"*510*",'[1]كشف حساب عميل (59)'!$E$146:$E$167)))</f>
        <v>0</v>
      </c>
      <c r="F1119" s="12">
        <f>SUMPRODUCT((SUMIF('[1]كشف حساب عميل (59)'!$F$146:$F$167,"*430 لتر نوفرست*",'[1]كشف حساب عميل (59)'!$E$146:$E$167)))</f>
        <v>0</v>
      </c>
      <c r="G1119" s="12">
        <f>SUMPRODUCT((SUMIF('[1]كشف حساب عميل (59)'!$F$146:$F$167,"*340 لتر نوفرست*",'[1]كشف حساب عميل (59)'!$E$146:$E$167)))</f>
        <v>0</v>
      </c>
      <c r="H1119" s="12">
        <f>SUMPRODUCT((SUMIF('[1]كشف حساب عميل (59)'!$F$146:$F$167,"*339 لتر نوفرست*",'[1]كشف حساب عميل (59)'!$E$146:$E$167)))</f>
        <v>0</v>
      </c>
      <c r="I1119" s="12">
        <f>SUMPRODUCT((SUMIF('[1]كشف حساب عميل (59)'!$F$146:$F$167,"*338*",'[1]كشف حساب عميل (59)'!$E$146:$E$167)))</f>
        <v>0</v>
      </c>
      <c r="J1119" s="12">
        <f>SUMPRODUCT((SUMIF('[1]كشف حساب عميل (59)'!$F$146:$F$167,"*330*",'[1]كشف حساب عميل (59)'!$E$146:$E$167)))</f>
        <v>0</v>
      </c>
      <c r="K1119" s="12">
        <f>SUMPRODUCT((SUMIF('[1]كشف حساب عميل (59)'!$F$146:$F$167,"*580*",'[1]كشف حساب عميل (59)'!$E$146:$E$167)))</f>
        <v>0</v>
      </c>
      <c r="L1119" s="12">
        <f>SUMPRODUCT((SUMIF('[1]كشف حساب عميل (59)'!$F$146:$F$167,"*430 لتر برستيج*",'[1]كشف حساب عميل (59)'!$E$146:$E$167)))</f>
        <v>0</v>
      </c>
      <c r="M1119" s="12">
        <f>SUMPRODUCT((SUMIF('[1]كشف حساب عميل (59)'!$F$146:$F$167,"*340 لتر برستيج*",'[1]كشف حساب عميل (59)'!$E$146:$E$167)))</f>
        <v>0</v>
      </c>
      <c r="N1119" s="12">
        <f>SUMPRODUCT((SUMIF('[1]كشف حساب عميل (59)'!$F$146:$F$167,"*339 لتر برستيج*",'[1]كشف حساب عميل (59)'!$E$146:$E$167)))</f>
        <v>0</v>
      </c>
      <c r="O1119" s="12">
        <f>SUMPRODUCT((SUMIF('[1]كشف حساب عميل (59)'!$F$146:$F$167,"*320*",'[1]كشف حساب عميل (59)'!$E$146:$E$167)))</f>
        <v>0</v>
      </c>
      <c r="P1119" s="12">
        <f>SUMPRODUCT((SUMIF('[1]كشف حساب عميل (59)'!$F$146:$F$167,"*290*",'[1]كشف حساب عميل (59)'!$E$146:$E$167)))</f>
        <v>0</v>
      </c>
      <c r="Q1119" s="12">
        <f>SUMPRODUCT((SUMIF('[1]كشف حساب عميل (59)'!$F$146:$F$167,"*335 لتر اوسكار*",'[1]كشف حساب عميل (59)'!$E$146:$E$167)))</f>
        <v>0</v>
      </c>
      <c r="R1119" s="12">
        <f>SUMPRODUCT((SUMIF('[1]كشف حساب عميل (59)'!$F$146:$F$167,"*335 لتر برنسيسه*",'[1]كشف حساب عميل (59)'!$E$146:$E$167)))</f>
        <v>0</v>
      </c>
      <c r="S1119" s="12">
        <f>SUMPRODUCT((SUMIF('[1]كشف حساب عميل (59)'!$F$146:$F$167,"*328*",'[1]كشف حساب عميل (59)'!$E$146:$E$167)))</f>
        <v>0</v>
      </c>
      <c r="T1119" s="12">
        <f>SUMPRODUCT((SUMIF('[1]كشف حساب عميل (59)'!$F$146:$F$167,"*7 درج نوفرست*",'[1]كشف حساب عميل (59)'!$E$146:$E$167)))</f>
        <v>0</v>
      </c>
      <c r="U1119" s="12">
        <f>SUMPRODUCT((SUMIF('[1]كشف حساب عميل (59)'!$F$146:$F$167,"*6 درج نوفرست*",'[1]كشف حساب عميل (59)'!$E$146:$E$167)))</f>
        <v>0</v>
      </c>
      <c r="V1119" s="12">
        <f>SUMPRODUCT((SUMIF('[1]كشف حساب عميل (59)'!$F$146:$F$167,"*5 درج نوفرست*",'[1]كشف حساب عميل (59)'!$E$146:$E$167)))</f>
        <v>0</v>
      </c>
      <c r="W1119" s="12">
        <f>SUMPRODUCT((SUMIF('[1]كشف حساب عميل (59)'!$F$146:$F$167,"*6 درج معدل*",'[1]كشف حساب عميل (59)'!$E$146:$E$167)))</f>
        <v>0</v>
      </c>
      <c r="X1119" s="12">
        <f>SUMPRODUCT((SUMIF('[1]كشف حساب عميل (59)'!$F$146:$F$167,"*5 درج معدل*",'[1]كشف حساب عميل (59)'!$E$146:$E$167)))</f>
        <v>0</v>
      </c>
      <c r="Y1119" s="12">
        <f>SUMPRODUCT((SUMIF('[1]كشف حساب عميل (59)'!$F$146:$F$167,"*4 درج*",'[1]كشف حساب عميل (59)'!$E$146:$E$167)))</f>
        <v>0</v>
      </c>
      <c r="Z1119" s="12">
        <f t="shared" si="471"/>
        <v>0</v>
      </c>
    </row>
    <row r="1120" spans="1:26" ht="17.25" hidden="1" thickTop="1" thickBot="1">
      <c r="A1120" s="9" t="str">
        <f>'[1]عملاء الفرع'!$E$12</f>
        <v>كشف حساب عميل (59)</v>
      </c>
      <c r="B1120" s="13"/>
      <c r="C1120" s="11" t="s">
        <v>28</v>
      </c>
      <c r="D1120" s="12">
        <f t="shared" ref="D1120" si="491">SUM(D1117:D1119)</f>
        <v>0</v>
      </c>
      <c r="E1120" s="12">
        <f t="shared" ref="E1120:Y1120" si="492">SUM(E1117:E1119)</f>
        <v>0</v>
      </c>
      <c r="F1120" s="12">
        <f t="shared" si="492"/>
        <v>0</v>
      </c>
      <c r="G1120" s="12">
        <f t="shared" si="492"/>
        <v>0</v>
      </c>
      <c r="H1120" s="12">
        <f t="shared" si="492"/>
        <v>0</v>
      </c>
      <c r="I1120" s="12">
        <f t="shared" si="492"/>
        <v>0</v>
      </c>
      <c r="J1120" s="12">
        <f t="shared" si="492"/>
        <v>0</v>
      </c>
      <c r="K1120" s="12">
        <f t="shared" si="492"/>
        <v>0</v>
      </c>
      <c r="L1120" s="12">
        <f t="shared" si="492"/>
        <v>0</v>
      </c>
      <c r="M1120" s="12">
        <f t="shared" si="492"/>
        <v>0</v>
      </c>
      <c r="N1120" s="12">
        <f t="shared" si="492"/>
        <v>0</v>
      </c>
      <c r="O1120" s="12">
        <f t="shared" si="492"/>
        <v>0</v>
      </c>
      <c r="P1120" s="12">
        <f t="shared" si="492"/>
        <v>0</v>
      </c>
      <c r="Q1120" s="12">
        <f t="shared" si="492"/>
        <v>0</v>
      </c>
      <c r="R1120" s="12">
        <f t="shared" si="492"/>
        <v>0</v>
      </c>
      <c r="S1120" s="12">
        <f t="shared" si="492"/>
        <v>0</v>
      </c>
      <c r="T1120" s="12">
        <f t="shared" si="492"/>
        <v>0</v>
      </c>
      <c r="U1120" s="12">
        <f t="shared" si="492"/>
        <v>0</v>
      </c>
      <c r="V1120" s="12">
        <f t="shared" si="492"/>
        <v>0</v>
      </c>
      <c r="W1120" s="12">
        <f t="shared" si="492"/>
        <v>0</v>
      </c>
      <c r="X1120" s="12">
        <f t="shared" si="492"/>
        <v>0</v>
      </c>
      <c r="Y1120" s="12">
        <f t="shared" si="492"/>
        <v>0</v>
      </c>
      <c r="Z1120" s="12">
        <f t="shared" si="471"/>
        <v>0</v>
      </c>
    </row>
    <row r="1121" spans="1:26" ht="17.25" hidden="1" thickTop="1" thickBot="1">
      <c r="A1121" s="9" t="str">
        <f>'[1]عملاء الفرع'!$E$12</f>
        <v>كشف حساب عميل (59)</v>
      </c>
      <c r="B1121" s="13"/>
      <c r="C1121" s="11">
        <v>41183</v>
      </c>
      <c r="D1121" s="12">
        <f>SUMPRODUCT((SUMIF('[1]كشف حساب عميل (59)'!$F$169:$F$189,"*560*",'[1]كشف حساب عميل (59)'!$E$169:$E$189)))</f>
        <v>0</v>
      </c>
      <c r="E1121" s="12">
        <f>SUMPRODUCT((SUMIF('[1]كشف حساب عميل (59)'!$F$169:$F$189,"*510*",'[1]كشف حساب عميل (59)'!$E$169:$E$189)))</f>
        <v>0</v>
      </c>
      <c r="F1121" s="12">
        <f>SUMPRODUCT((SUMIF('[1]كشف حساب عميل (59)'!$F$169:$F$189,"*430 لتر نوفرست*",'[1]كشف حساب عميل (59)'!$E$169:$E$189)))</f>
        <v>0</v>
      </c>
      <c r="G1121" s="12">
        <f>SUMPRODUCT((SUMIF('[1]كشف حساب عميل (59)'!$F$169:$F$189,"*340 لتر نوفرست*",'[1]كشف حساب عميل (59)'!$E$169:$E$189)))</f>
        <v>0</v>
      </c>
      <c r="H1121" s="12">
        <f>SUMPRODUCT((SUMIF('[1]كشف حساب عميل (59)'!$F$169:$F$189,"*339 لتر نوفرست*",'[1]كشف حساب عميل (59)'!$E$169:$E$189)))</f>
        <v>0</v>
      </c>
      <c r="I1121" s="12">
        <f>SUMPRODUCT((SUMIF('[1]كشف حساب عميل (59)'!$F$169:$F$189,"*338*",'[1]كشف حساب عميل (59)'!$E$169:$E$189)))</f>
        <v>0</v>
      </c>
      <c r="J1121" s="12">
        <f>SUMPRODUCT((SUMIF('[1]كشف حساب عميل (59)'!$F$169:$F$189,"*330*",'[1]كشف حساب عميل (59)'!$E$169:$E$189)))</f>
        <v>0</v>
      </c>
      <c r="K1121" s="12">
        <f>SUMPRODUCT((SUMIF('[1]كشف حساب عميل (59)'!$F$169:$F$189,"*580*",'[1]كشف حساب عميل (59)'!$E$169:$E$189)))</f>
        <v>0</v>
      </c>
      <c r="L1121" s="12">
        <f>SUMPRODUCT((SUMIF('[1]كشف حساب عميل (59)'!$F$169:$F$189,"*430 لتر برستيج*",'[1]كشف حساب عميل (59)'!$E$169:$E$189)))</f>
        <v>0</v>
      </c>
      <c r="M1121" s="12">
        <f>SUMPRODUCT((SUMIF('[1]كشف حساب عميل (59)'!$F$169:$F$189,"*340 لتر برستيج*",'[1]كشف حساب عميل (59)'!$E$169:$E$189)))</f>
        <v>0</v>
      </c>
      <c r="N1121" s="12">
        <f>SUMPRODUCT((SUMIF('[1]كشف حساب عميل (59)'!$F$169:$F$189,"*339 لتر برستيج*",'[1]كشف حساب عميل (59)'!$E$169:$E$189)))</f>
        <v>0</v>
      </c>
      <c r="O1121" s="12">
        <f>SUMPRODUCT((SUMIF('[1]كشف حساب عميل (59)'!$F$169:$F$189,"*320*",'[1]كشف حساب عميل (59)'!$E$169:$E$189)))</f>
        <v>0</v>
      </c>
      <c r="P1121" s="12">
        <f>SUMPRODUCT((SUMIF('[1]كشف حساب عميل (59)'!$F$169:$F$189,"*290*",'[1]كشف حساب عميل (59)'!$E$169:$E$189)))</f>
        <v>0</v>
      </c>
      <c r="Q1121" s="12">
        <f>SUMPRODUCT((SUMIF('[1]كشف حساب عميل (59)'!$F$169:$F$189,"*335 لتر اوسكار*",'[1]كشف حساب عميل (59)'!$E$169:$E$189)))</f>
        <v>0</v>
      </c>
      <c r="R1121" s="12">
        <f>SUMPRODUCT((SUMIF('[1]كشف حساب عميل (59)'!$F$169:$F$189,"*335 لتر برنسيسه*",'[1]كشف حساب عميل (59)'!$E$169:$E$189)))</f>
        <v>0</v>
      </c>
      <c r="S1121" s="12">
        <f>SUMPRODUCT((SUMIF('[1]كشف حساب عميل (59)'!$F$169:$F$189,"*328*",'[1]كشف حساب عميل (59)'!$E$169:$E$189)))</f>
        <v>0</v>
      </c>
      <c r="T1121" s="12">
        <f>SUMPRODUCT((SUMIF('[1]كشف حساب عميل (59)'!$F$169:$F$189,"*7 درج نوفرست*",'[1]كشف حساب عميل (59)'!$E$169:$E$189)))</f>
        <v>0</v>
      </c>
      <c r="U1121" s="12">
        <f>SUMPRODUCT((SUMIF('[1]كشف حساب عميل (59)'!$F$169:$F$189,"*6 درج نوفرست*",'[1]كشف حساب عميل (59)'!$E$169:$E$189)))</f>
        <v>0</v>
      </c>
      <c r="V1121" s="12">
        <f>SUMPRODUCT((SUMIF('[1]كشف حساب عميل (59)'!$F$169:$F$189,"*5 درج نوفرست*",'[1]كشف حساب عميل (59)'!$E$169:$E$189)))</f>
        <v>0</v>
      </c>
      <c r="W1121" s="12">
        <f>SUMPRODUCT((SUMIF('[1]كشف حساب عميل (59)'!$F$169:$F$189,"*6 درج معدل*",'[1]كشف حساب عميل (59)'!$E$169:$E$189)))</f>
        <v>0</v>
      </c>
      <c r="X1121" s="12">
        <f>SUMPRODUCT((SUMIF('[1]كشف حساب عميل (59)'!$F$169:$F$189,"*5 درج معدل*",'[1]كشف حساب عميل (59)'!$E$169:$E$189)))</f>
        <v>0</v>
      </c>
      <c r="Y1121" s="12">
        <f>SUMPRODUCT((SUMIF('[1]كشف حساب عميل (59)'!$F$169:$F$189,"*4 درج*",'[1]كشف حساب عميل (59)'!$E$169:$E$189)))</f>
        <v>0</v>
      </c>
      <c r="Z1121" s="12">
        <f t="shared" si="471"/>
        <v>0</v>
      </c>
    </row>
    <row r="1122" spans="1:26" ht="17.25" hidden="1" thickTop="1" thickBot="1">
      <c r="A1122" s="9" t="str">
        <f>'[1]عملاء الفرع'!$E$12</f>
        <v>كشف حساب عميل (59)</v>
      </c>
      <c r="B1122" s="13"/>
      <c r="C1122" s="11">
        <v>41214</v>
      </c>
      <c r="D1122" s="12">
        <f>SUMPRODUCT((SUMIF('[1]كشف حساب عميل (59)'!$F$191:$F$202,"*560*",'[1]كشف حساب عميل (59)'!$E$191:$E$202)))</f>
        <v>0</v>
      </c>
      <c r="E1122" s="12">
        <f>SUMPRODUCT((SUMIF('[1]كشف حساب عميل (59)'!$F$191:$F$202,"*510*",'[1]كشف حساب عميل (59)'!$E$191:$E$202)))</f>
        <v>0</v>
      </c>
      <c r="F1122" s="12">
        <f>SUMPRODUCT((SUMIF('[1]كشف حساب عميل (59)'!$F$191:$F$202,"*430 لتر نوفرست*",'[1]كشف حساب عميل (59)'!$E$191:$E$202)))</f>
        <v>0</v>
      </c>
      <c r="G1122" s="12">
        <f>SUMPRODUCT((SUMIF('[1]كشف حساب عميل (59)'!$F$191:$F$202,"*340 لتر نوفرست*",'[1]كشف حساب عميل (59)'!$E$191:$E$202)))</f>
        <v>0</v>
      </c>
      <c r="H1122" s="12">
        <f>SUMPRODUCT((SUMIF('[1]كشف حساب عميل (59)'!$F$191:$F$202,"*339 لتر نوفرست*",'[1]كشف حساب عميل (59)'!$E$191:$E$202)))</f>
        <v>0</v>
      </c>
      <c r="I1122" s="12">
        <f>SUMPRODUCT((SUMIF('[1]كشف حساب عميل (59)'!$F$191:$F$202,"*338*",'[1]كشف حساب عميل (59)'!$E$191:$E$202)))</f>
        <v>0</v>
      </c>
      <c r="J1122" s="12">
        <f>SUMPRODUCT((SUMIF('[1]كشف حساب عميل (59)'!$F$191:$F$202,"*330*",'[1]كشف حساب عميل (59)'!$E$191:$E$202)))</f>
        <v>0</v>
      </c>
      <c r="K1122" s="12">
        <f>SUMPRODUCT((SUMIF('[1]كشف حساب عميل (59)'!$F$191:$F$202,"*580*",'[1]كشف حساب عميل (59)'!$E$191:$E$202)))</f>
        <v>0</v>
      </c>
      <c r="L1122" s="12">
        <f>SUMPRODUCT((SUMIF('[1]كشف حساب عميل (59)'!$F$191:$F$202,"*430 لتر برستيج*",'[1]كشف حساب عميل (59)'!$E$191:$E$202)))</f>
        <v>0</v>
      </c>
      <c r="M1122" s="12">
        <f>SUMPRODUCT((SUMIF('[1]كشف حساب عميل (59)'!$F$191:$F$202,"*340 لتر برستيج*",'[1]كشف حساب عميل (59)'!$E$191:$E$202)))</f>
        <v>0</v>
      </c>
      <c r="N1122" s="12">
        <f>SUMPRODUCT((SUMIF('[1]كشف حساب عميل (59)'!$F$191:$F$202,"*339 لتر برستيج*",'[1]كشف حساب عميل (59)'!$E$191:$E$202)))</f>
        <v>0</v>
      </c>
      <c r="O1122" s="12">
        <f>SUMPRODUCT((SUMIF('[1]كشف حساب عميل (59)'!$F$191:$F$202,"*320*",'[1]كشف حساب عميل (59)'!$E$191:$E$202)))</f>
        <v>0</v>
      </c>
      <c r="P1122" s="12">
        <f>SUMPRODUCT((SUMIF('[1]كشف حساب عميل (59)'!$F$191:$F$202,"*290*",'[1]كشف حساب عميل (59)'!$E$191:$E$202)))</f>
        <v>0</v>
      </c>
      <c r="Q1122" s="12">
        <f>SUMPRODUCT((SUMIF('[1]كشف حساب عميل (59)'!$F$191:$F$202,"*335 لتر اوسكار*",'[1]كشف حساب عميل (59)'!$E$191:$E$202)))</f>
        <v>0</v>
      </c>
      <c r="R1122" s="12">
        <f>SUMPRODUCT((SUMIF('[1]كشف حساب عميل (59)'!$F$191:$F$202,"*335 لتر برنسيسه*",'[1]كشف حساب عميل (59)'!$E$191:$E$202)))</f>
        <v>0</v>
      </c>
      <c r="S1122" s="12">
        <f>SUMPRODUCT((SUMIF('[1]كشف حساب عميل (59)'!$F$191:$F$202,"*328*",'[1]كشف حساب عميل (59)'!$E$191:$E$202)))</f>
        <v>0</v>
      </c>
      <c r="T1122" s="12">
        <f>SUMPRODUCT((SUMIF('[1]كشف حساب عميل (59)'!$F$191:$F$202,"*7 درج نوفرست*",'[1]كشف حساب عميل (59)'!$E$191:$E$202)))</f>
        <v>0</v>
      </c>
      <c r="U1122" s="12">
        <f>SUMPRODUCT((SUMIF('[1]كشف حساب عميل (59)'!$F$191:$F$202,"*6 درج نوفرست*",'[1]كشف حساب عميل (59)'!$E$191:$E$202)))</f>
        <v>0</v>
      </c>
      <c r="V1122" s="12">
        <f>SUMPRODUCT((SUMIF('[1]كشف حساب عميل (59)'!$F$191:$F$202,"*5 درج نوفرست*",'[1]كشف حساب عميل (59)'!$E$191:$E$202)))</f>
        <v>0</v>
      </c>
      <c r="W1122" s="12">
        <f>SUMPRODUCT((SUMIF('[1]كشف حساب عميل (59)'!$F$191:$F$202,"*6 درج معدل*",'[1]كشف حساب عميل (59)'!$E$191:$E$202)))</f>
        <v>0</v>
      </c>
      <c r="X1122" s="12">
        <f>SUMPRODUCT((SUMIF('[1]كشف حساب عميل (59)'!$F$191:$F$202,"*5 درج معدل*",'[1]كشف حساب عميل (59)'!$E$191:$E$202)))</f>
        <v>0</v>
      </c>
      <c r="Y1122" s="12">
        <f>SUMPRODUCT((SUMIF('[1]كشف حساب عميل (59)'!$F$191:$F$202,"*4 درج*",'[1]كشف حساب عميل (59)'!$E$191:$E$202)))</f>
        <v>0</v>
      </c>
      <c r="Z1122" s="12">
        <f t="shared" si="471"/>
        <v>0</v>
      </c>
    </row>
    <row r="1123" spans="1:26" ht="17.25" hidden="1" thickTop="1" thickBot="1">
      <c r="A1123" s="9" t="str">
        <f>'[1]عملاء الفرع'!$E$12</f>
        <v>كشف حساب عميل (59)</v>
      </c>
      <c r="B1123" s="13"/>
      <c r="C1123" s="11">
        <v>41244</v>
      </c>
      <c r="D1123" s="12">
        <f>SUMPRODUCT((SUMIF('[1]كشف حساب عميل (59)'!$F$204:$F$216,"*560*",'[1]كشف حساب عميل (59)'!$E$204:$E$216)))</f>
        <v>0</v>
      </c>
      <c r="E1123" s="12">
        <f>SUMPRODUCT((SUMIF('[1]كشف حساب عميل (59)'!$F$204:$F$216,"*510*",'[1]كشف حساب عميل (59)'!$E$204:$E$216)))</f>
        <v>0</v>
      </c>
      <c r="F1123" s="12">
        <f>SUMPRODUCT((SUMIF('[1]كشف حساب عميل (59)'!$F$204:$F$216,"*430 لتر نوفرست*",'[1]كشف حساب عميل (59)'!$E$204:$E$216)))</f>
        <v>0</v>
      </c>
      <c r="G1123" s="12">
        <f>SUMPRODUCT((SUMIF('[1]كشف حساب عميل (59)'!$F$204:$F$216,"*340 لتر نوفرست*",'[1]كشف حساب عميل (59)'!$E$204:$E$216)))</f>
        <v>0</v>
      </c>
      <c r="H1123" s="12">
        <f>SUMPRODUCT((SUMIF('[1]كشف حساب عميل (59)'!$F$204:$F$216,"*339 لتر نوفرست*",'[1]كشف حساب عميل (59)'!$E$204:$E$216)))</f>
        <v>0</v>
      </c>
      <c r="I1123" s="12">
        <f>SUMPRODUCT((SUMIF('[1]كشف حساب عميل (59)'!$F$204:$F$216,"*338*",'[1]كشف حساب عميل (59)'!$E$204:$E$216)))</f>
        <v>0</v>
      </c>
      <c r="J1123" s="12">
        <f>SUMPRODUCT((SUMIF('[1]كشف حساب عميل (59)'!$F$204:$F$216,"*330*",'[1]كشف حساب عميل (59)'!$E$204:$E$216)))</f>
        <v>0</v>
      </c>
      <c r="K1123" s="12">
        <f>SUMPRODUCT((SUMIF('[1]كشف حساب عميل (59)'!$F$204:$F$216,"*580*",'[1]كشف حساب عميل (59)'!$E$204:$E$216)))</f>
        <v>0</v>
      </c>
      <c r="L1123" s="12">
        <f>SUMPRODUCT((SUMIF('[1]كشف حساب عميل (59)'!$F$204:$F$216,"*430 لتر برستيج*",'[1]كشف حساب عميل (59)'!$E$204:$E$216)))</f>
        <v>0</v>
      </c>
      <c r="M1123" s="12">
        <f>SUMPRODUCT((SUMIF('[1]كشف حساب عميل (59)'!$F$204:$F$216,"*340 لتر برستيج*",'[1]كشف حساب عميل (59)'!$E$204:$E$216)))</f>
        <v>0</v>
      </c>
      <c r="N1123" s="12">
        <f>SUMPRODUCT((SUMIF('[1]كشف حساب عميل (59)'!$F$204:$F$216,"*339 لتر برستيج*",'[1]كشف حساب عميل (59)'!$E$204:$E$216)))</f>
        <v>0</v>
      </c>
      <c r="O1123" s="12">
        <f>SUMPRODUCT((SUMIF('[1]كشف حساب عميل (59)'!$F$204:$F$216,"*320*",'[1]كشف حساب عميل (59)'!$E$204:$E$216)))</f>
        <v>0</v>
      </c>
      <c r="P1123" s="12">
        <f>SUMPRODUCT((SUMIF('[1]كشف حساب عميل (59)'!$F$204:$F$216,"*290*",'[1]كشف حساب عميل (59)'!$E$204:$E$216)))</f>
        <v>0</v>
      </c>
      <c r="Q1123" s="12">
        <f>SUMPRODUCT((SUMIF('[1]كشف حساب عميل (59)'!$F$204:$F$216,"*335 لتر اوسكار*",'[1]كشف حساب عميل (59)'!$E$204:$E$216)))</f>
        <v>0</v>
      </c>
      <c r="R1123" s="12">
        <f>SUMPRODUCT((SUMIF('[1]كشف حساب عميل (59)'!$F$204:$F$216,"*335 لتر برنسيسه*",'[1]كشف حساب عميل (59)'!$E$204:$E$216)))</f>
        <v>0</v>
      </c>
      <c r="S1123" s="12">
        <f>SUMPRODUCT((SUMIF('[1]كشف حساب عميل (59)'!$F$204:$F$216,"*328*",'[1]كشف حساب عميل (59)'!$E$204:$E$216)))</f>
        <v>0</v>
      </c>
      <c r="T1123" s="12">
        <f>SUMPRODUCT((SUMIF('[1]كشف حساب عميل (59)'!$F$204:$F$216,"*7 درج نوفرست*",'[1]كشف حساب عميل (59)'!$E$204:$E$216)))</f>
        <v>0</v>
      </c>
      <c r="U1123" s="12">
        <f>SUMPRODUCT((SUMIF('[1]كشف حساب عميل (59)'!$F$204:$F$216,"*6 درج نوفرست*",'[1]كشف حساب عميل (59)'!$E$204:$E$216)))</f>
        <v>0</v>
      </c>
      <c r="V1123" s="12">
        <f>SUMPRODUCT((SUMIF('[1]كشف حساب عميل (59)'!$F$204:$F$216,"*5 درج نوفرست*",'[1]كشف حساب عميل (59)'!$E$204:$E$216)))</f>
        <v>0</v>
      </c>
      <c r="W1123" s="12">
        <f>SUMPRODUCT((SUMIF('[1]كشف حساب عميل (59)'!$F$204:$F$216,"*6 درج معدل*",'[1]كشف حساب عميل (59)'!$E$204:$E$216)))</f>
        <v>0</v>
      </c>
      <c r="X1123" s="12">
        <f>SUMPRODUCT((SUMIF('[1]كشف حساب عميل (59)'!$F$204:$F$216,"*5 درج معدل*",'[1]كشف حساب عميل (59)'!$E$204:$E$216)))</f>
        <v>0</v>
      </c>
      <c r="Y1123" s="12">
        <f>SUMPRODUCT((SUMIF('[1]كشف حساب عميل (59)'!$F$204:$F$216,"*4 درج*",'[1]كشف حساب عميل (59)'!$E$204:$E$216)))</f>
        <v>0</v>
      </c>
      <c r="Z1123" s="12">
        <f t="shared" si="471"/>
        <v>0</v>
      </c>
    </row>
    <row r="1124" spans="1:26" ht="17.25" hidden="1" thickTop="1" thickBot="1">
      <c r="A1124" s="9" t="str">
        <f>'[1]عملاء الفرع'!$E$12</f>
        <v>كشف حساب عميل (59)</v>
      </c>
      <c r="B1124" s="13"/>
      <c r="C1124" s="11" t="s">
        <v>29</v>
      </c>
      <c r="D1124" s="12">
        <f t="shared" ref="D1124" si="493">SUM(D1121:D1123)</f>
        <v>0</v>
      </c>
      <c r="E1124" s="12">
        <f t="shared" ref="E1124:Y1124" si="494">SUM(E1121:E1123)</f>
        <v>0</v>
      </c>
      <c r="F1124" s="12">
        <f t="shared" si="494"/>
        <v>0</v>
      </c>
      <c r="G1124" s="12">
        <f t="shared" si="494"/>
        <v>0</v>
      </c>
      <c r="H1124" s="12">
        <f t="shared" si="494"/>
        <v>0</v>
      </c>
      <c r="I1124" s="12">
        <f t="shared" si="494"/>
        <v>0</v>
      </c>
      <c r="J1124" s="12">
        <f t="shared" si="494"/>
        <v>0</v>
      </c>
      <c r="K1124" s="12">
        <f t="shared" si="494"/>
        <v>0</v>
      </c>
      <c r="L1124" s="12">
        <f t="shared" si="494"/>
        <v>0</v>
      </c>
      <c r="M1124" s="12">
        <f t="shared" si="494"/>
        <v>0</v>
      </c>
      <c r="N1124" s="12">
        <f t="shared" si="494"/>
        <v>0</v>
      </c>
      <c r="O1124" s="12">
        <f t="shared" si="494"/>
        <v>0</v>
      </c>
      <c r="P1124" s="12">
        <f t="shared" si="494"/>
        <v>0</v>
      </c>
      <c r="Q1124" s="12">
        <f t="shared" si="494"/>
        <v>0</v>
      </c>
      <c r="R1124" s="12">
        <f t="shared" si="494"/>
        <v>0</v>
      </c>
      <c r="S1124" s="12">
        <f t="shared" si="494"/>
        <v>0</v>
      </c>
      <c r="T1124" s="12">
        <f t="shared" si="494"/>
        <v>0</v>
      </c>
      <c r="U1124" s="12">
        <f t="shared" si="494"/>
        <v>0</v>
      </c>
      <c r="V1124" s="12">
        <f t="shared" si="494"/>
        <v>0</v>
      </c>
      <c r="W1124" s="12">
        <f t="shared" si="494"/>
        <v>0</v>
      </c>
      <c r="X1124" s="12">
        <f t="shared" si="494"/>
        <v>0</v>
      </c>
      <c r="Y1124" s="12">
        <f t="shared" si="494"/>
        <v>0</v>
      </c>
      <c r="Z1124" s="12">
        <f t="shared" si="471"/>
        <v>0</v>
      </c>
    </row>
    <row r="1125" spans="1:26" ht="17.25" hidden="1" thickTop="1" thickBot="1">
      <c r="A1125" s="9" t="str">
        <f>'[1]عملاء الفرع'!$E$12</f>
        <v>كشف حساب عميل (59)</v>
      </c>
      <c r="B1125" s="13"/>
      <c r="C1125" s="11" t="s">
        <v>30</v>
      </c>
      <c r="D1125" s="12">
        <f t="shared" ref="D1125:Y1125" si="495">SUM(D1124,D1120)</f>
        <v>0</v>
      </c>
      <c r="E1125" s="12">
        <f t="shared" si="495"/>
        <v>0</v>
      </c>
      <c r="F1125" s="12">
        <f t="shared" si="495"/>
        <v>0</v>
      </c>
      <c r="G1125" s="12">
        <f t="shared" si="495"/>
        <v>0</v>
      </c>
      <c r="H1125" s="12">
        <f t="shared" si="495"/>
        <v>0</v>
      </c>
      <c r="I1125" s="12">
        <f t="shared" si="495"/>
        <v>0</v>
      </c>
      <c r="J1125" s="12">
        <f t="shared" si="495"/>
        <v>0</v>
      </c>
      <c r="K1125" s="12">
        <f t="shared" si="495"/>
        <v>0</v>
      </c>
      <c r="L1125" s="12">
        <f t="shared" si="495"/>
        <v>0</v>
      </c>
      <c r="M1125" s="12">
        <f t="shared" si="495"/>
        <v>0</v>
      </c>
      <c r="N1125" s="12">
        <f t="shared" si="495"/>
        <v>0</v>
      </c>
      <c r="O1125" s="12">
        <f t="shared" si="495"/>
        <v>0</v>
      </c>
      <c r="P1125" s="12">
        <f t="shared" si="495"/>
        <v>0</v>
      </c>
      <c r="Q1125" s="12">
        <f t="shared" si="495"/>
        <v>0</v>
      </c>
      <c r="R1125" s="12">
        <f t="shared" si="495"/>
        <v>0</v>
      </c>
      <c r="S1125" s="12">
        <f t="shared" si="495"/>
        <v>0</v>
      </c>
      <c r="T1125" s="12">
        <f t="shared" si="495"/>
        <v>0</v>
      </c>
      <c r="U1125" s="12">
        <f t="shared" si="495"/>
        <v>0</v>
      </c>
      <c r="V1125" s="12">
        <f t="shared" si="495"/>
        <v>0</v>
      </c>
      <c r="W1125" s="12">
        <f t="shared" si="495"/>
        <v>0</v>
      </c>
      <c r="X1125" s="12">
        <f t="shared" si="495"/>
        <v>0</v>
      </c>
      <c r="Y1125" s="12">
        <f t="shared" si="495"/>
        <v>0</v>
      </c>
      <c r="Z1125" s="12">
        <f t="shared" si="471"/>
        <v>0</v>
      </c>
    </row>
    <row r="1126" spans="1:26" ht="17.25" hidden="1" thickTop="1" thickBot="1">
      <c r="A1126" s="9" t="str">
        <f>'[1]عملاء الفرع'!$E$12</f>
        <v>كشف حساب عميل (59)</v>
      </c>
      <c r="B1126" s="13"/>
      <c r="C1126" s="11" t="s">
        <v>31</v>
      </c>
      <c r="D1126" s="12">
        <f t="shared" ref="D1126:Y1126" si="496">SUM(D1125,D1116)</f>
        <v>0</v>
      </c>
      <c r="E1126" s="12">
        <f t="shared" si="496"/>
        <v>0</v>
      </c>
      <c r="F1126" s="12">
        <f t="shared" si="496"/>
        <v>0</v>
      </c>
      <c r="G1126" s="12">
        <f t="shared" si="496"/>
        <v>0</v>
      </c>
      <c r="H1126" s="12">
        <f t="shared" si="496"/>
        <v>0</v>
      </c>
      <c r="I1126" s="12">
        <f t="shared" si="496"/>
        <v>0</v>
      </c>
      <c r="J1126" s="12">
        <f t="shared" si="496"/>
        <v>0</v>
      </c>
      <c r="K1126" s="12">
        <f t="shared" si="496"/>
        <v>0</v>
      </c>
      <c r="L1126" s="12">
        <f t="shared" si="496"/>
        <v>0</v>
      </c>
      <c r="M1126" s="12">
        <f t="shared" si="496"/>
        <v>0</v>
      </c>
      <c r="N1126" s="12">
        <f t="shared" si="496"/>
        <v>0</v>
      </c>
      <c r="O1126" s="12">
        <f t="shared" si="496"/>
        <v>0</v>
      </c>
      <c r="P1126" s="12">
        <f t="shared" si="496"/>
        <v>0</v>
      </c>
      <c r="Q1126" s="12">
        <f t="shared" si="496"/>
        <v>0</v>
      </c>
      <c r="R1126" s="12">
        <f t="shared" si="496"/>
        <v>0</v>
      </c>
      <c r="S1126" s="12">
        <f t="shared" si="496"/>
        <v>0</v>
      </c>
      <c r="T1126" s="12">
        <f t="shared" si="496"/>
        <v>0</v>
      </c>
      <c r="U1126" s="12">
        <f t="shared" si="496"/>
        <v>0</v>
      </c>
      <c r="V1126" s="12">
        <f t="shared" si="496"/>
        <v>0</v>
      </c>
      <c r="W1126" s="12">
        <f t="shared" si="496"/>
        <v>0</v>
      </c>
      <c r="X1126" s="12">
        <f t="shared" si="496"/>
        <v>0</v>
      </c>
      <c r="Y1126" s="12">
        <f t="shared" si="496"/>
        <v>0</v>
      </c>
      <c r="Z1126" s="12">
        <f t="shared" si="471"/>
        <v>0</v>
      </c>
    </row>
    <row r="1127" spans="1:26" ht="17.25" thickTop="1" thickBot="1">
      <c r="A1127" s="9" t="str">
        <f>'[1]عملاء الفرع'!$E$13</f>
        <v>كشف حساب عميل (60)</v>
      </c>
      <c r="B1127" s="13"/>
      <c r="C1127" s="11">
        <v>40909</v>
      </c>
      <c r="D1127" s="12">
        <f>SUMPRODUCT((SUMIF('[1]كشف حساب عميل (60)'!$F$7:$F$37,"*560*",'[1]كشف حساب عميل (60)'!$E$7:$E$37)))</f>
        <v>0</v>
      </c>
      <c r="E1127" s="12">
        <f>SUMPRODUCT((SUMIF('[1]كشف حساب عميل (60)'!$F$7:$F$37,"*510*",'[1]كشف حساب عميل (60)'!$E$7:$E$37)))</f>
        <v>0</v>
      </c>
      <c r="F1127" s="12">
        <f>SUMPRODUCT((SUMIF('[1]كشف حساب عميل (60)'!$F$7:$F$37,"*430 لتر نوفرست*",'[1]كشف حساب عميل (60)'!$E$7:$E$37)))</f>
        <v>0</v>
      </c>
      <c r="G1127" s="12">
        <f>SUMPRODUCT((SUMIF('[1]كشف حساب عميل (60)'!$F$7:$F$37,"*340 لتر نوفرست*",'[1]كشف حساب عميل (60)'!$E$7:$E$37)))</f>
        <v>0</v>
      </c>
      <c r="H1127" s="12">
        <f>SUMPRODUCT((SUMIF('[1]كشف حساب عميل (60)'!$F$7:$F$37,"*339 لتر نوفرست*",'[1]كشف حساب عميل (60)'!$E$7:$E$37)))</f>
        <v>0</v>
      </c>
      <c r="I1127" s="12">
        <f>SUMPRODUCT((SUMIF('[1]كشف حساب عميل (60)'!$F$7:$F$37,"*338*",'[1]كشف حساب عميل (60)'!$E$7:$E$37)))</f>
        <v>0</v>
      </c>
      <c r="J1127" s="12">
        <f>SUMPRODUCT((SUMIF('[1]كشف حساب عميل (60)'!$F$7:$F$37,"*330*",'[1]كشف حساب عميل (60)'!$E$7:$E$37)))</f>
        <v>0</v>
      </c>
      <c r="K1127" s="12">
        <f>SUMPRODUCT((SUMIF('[1]كشف حساب عميل (60)'!$F$7:$F$37,"*580*",'[1]كشف حساب عميل (60)'!$E$7:$E$37)))</f>
        <v>0</v>
      </c>
      <c r="L1127" s="12">
        <f>SUMPRODUCT((SUMIF('[1]كشف حساب عميل (60)'!$F$7:$F$37,"*430 لتر برستيج*",'[1]كشف حساب عميل (60)'!$E$7:$E$37)))</f>
        <v>0</v>
      </c>
      <c r="M1127" s="12">
        <f>SUMPRODUCT((SUMIF('[1]كشف حساب عميل (60)'!$F$7:$F$37,"*340 لتر برستيج*",'[1]كشف حساب عميل (60)'!$E$7:$E$37)))</f>
        <v>0</v>
      </c>
      <c r="N1127" s="12">
        <f>SUMPRODUCT((SUMIF('[1]كشف حساب عميل (60)'!$F$7:$F$37,"*339 لتر برستيج*",'[1]كشف حساب عميل (60)'!$E$7:$E$37)))</f>
        <v>0</v>
      </c>
      <c r="O1127" s="12">
        <f>SUMPRODUCT((SUMIF('[1]كشف حساب عميل (60)'!$F$7:$F$37,"*320*",'[1]كشف حساب عميل (60)'!$E$7:$E$37)))</f>
        <v>0</v>
      </c>
      <c r="P1127" s="12">
        <f>SUMPRODUCT((SUMIF('[1]كشف حساب عميل (60)'!$F$7:$F$37,"*290*",'[1]كشف حساب عميل (60)'!$E$7:$E$37)))</f>
        <v>0</v>
      </c>
      <c r="Q1127" s="12">
        <f>SUMPRODUCT((SUMIF('[1]كشف حساب عميل (60)'!$F$7:$F$37,"*335 لتر اوسكار*",'[1]كشف حساب عميل (60)'!$E$7:$E$37)))</f>
        <v>0</v>
      </c>
      <c r="R1127" s="12">
        <f>SUMPRODUCT((SUMIF('[1]كشف حساب عميل (60)'!$F$7:$F$37,"*335 لتر برنسيسه*",'[1]كشف حساب عميل (60)'!$E$7:$E$37)))</f>
        <v>0</v>
      </c>
      <c r="S1127" s="12">
        <f>SUMPRODUCT((SUMIF('[1]كشف حساب عميل (60)'!$F$7:$F$37,"*328*",'[1]كشف حساب عميل (60)'!$E$7:$E$37)))</f>
        <v>0</v>
      </c>
      <c r="T1127" s="12">
        <f>SUMPRODUCT((SUMIF('[1]كشف حساب عميل (60)'!$F$7:$F$37,"*7 درج نوفرست*",'[1]كشف حساب عميل (60)'!$E$7:$E$37)))</f>
        <v>0</v>
      </c>
      <c r="U1127" s="12">
        <f>SUMPRODUCT((SUMIF('[1]كشف حساب عميل (60)'!$F$7:$F$37,"*6 درج نوفرست*",'[1]كشف حساب عميل (60)'!$E$7:$E$37)))</f>
        <v>0</v>
      </c>
      <c r="V1127" s="12">
        <f>SUMPRODUCT((SUMIF('[1]كشف حساب عميل (60)'!$F$7:$F$37,"*5 درج نوفرست*",'[1]كشف حساب عميل (60)'!$E$7:$E$37)))</f>
        <v>0</v>
      </c>
      <c r="W1127" s="12">
        <f>SUMPRODUCT((SUMIF('[1]كشف حساب عميل (60)'!$F$7:$F$37,"*6 درج معدل*",'[1]كشف حساب عميل (60)'!$E$7:$E$37)))</f>
        <v>0</v>
      </c>
      <c r="X1127" s="12">
        <f>SUMPRODUCT((SUMIF('[1]كشف حساب عميل (60)'!$F$7:$F$37,"*5 درج معدل*",'[1]كشف حساب عميل (60)'!$E$7:$E$37)))</f>
        <v>0</v>
      </c>
      <c r="Y1127" s="12">
        <f>SUMPRODUCT((SUMIF('[1]كشف حساب عميل (60)'!$F$7:$F$37,"*4 درج*",'[1]كشف حساب عميل (60)'!$E$7:$E$37)))</f>
        <v>0</v>
      </c>
      <c r="Z1127" s="12">
        <f t="shared" si="471"/>
        <v>0</v>
      </c>
    </row>
    <row r="1128" spans="1:26" ht="17.25" hidden="1" thickTop="1" thickBot="1">
      <c r="A1128" s="16" t="str">
        <f>'[1]عملاء الفرع'!$E$13</f>
        <v>كشف حساب عميل (60)</v>
      </c>
      <c r="B1128" s="10"/>
      <c r="C1128" s="11">
        <v>40940</v>
      </c>
      <c r="D1128" s="12">
        <f>SUMPRODUCT((SUMIF('[1]كشف حساب عميل (60)'!$F$39:$F$48,"*560*",'[1]كشف حساب عميل (60)'!$E$39:$E$48)))</f>
        <v>0</v>
      </c>
      <c r="E1128" s="12">
        <f>SUMPRODUCT((SUMIF('[1]كشف حساب عميل (60)'!$F$39:$F$48,"*510*",'[1]كشف حساب عميل (60)'!$E$39:$E$48)))</f>
        <v>0</v>
      </c>
      <c r="F1128" s="12">
        <f>SUMPRODUCT((SUMIF('[1]كشف حساب عميل (60)'!$F$39:$F$48,"*430 لتر نوفرست*",'[1]كشف حساب عميل (60)'!$E$39:$E$48)))</f>
        <v>0</v>
      </c>
      <c r="G1128" s="12">
        <f>SUMPRODUCT((SUMIF('[1]كشف حساب عميل (60)'!$F$39:$F$48,"*340 لتر نوفرست*",'[1]كشف حساب عميل (60)'!$E$39:$E$48)))</f>
        <v>0</v>
      </c>
      <c r="H1128" s="12">
        <f>SUMPRODUCT((SUMIF('[1]كشف حساب عميل (60)'!$F$39:$F$48,"*339 لتر نوفرست*",'[1]كشف حساب عميل (60)'!$E$39:$E$48)))</f>
        <v>0</v>
      </c>
      <c r="I1128" s="12">
        <f>SUMPRODUCT((SUMIF('[1]كشف حساب عميل (60)'!$F$39:$F$48,"*338*",'[1]كشف حساب عميل (60)'!$E$39:$E$48)))</f>
        <v>0</v>
      </c>
      <c r="J1128" s="12">
        <f>SUMPRODUCT((SUMIF('[1]كشف حساب عميل (60)'!$F$39:$F$48,"*330*",'[1]كشف حساب عميل (60)'!$E$39:$E$48)))</f>
        <v>0</v>
      </c>
      <c r="K1128" s="12">
        <f>SUMPRODUCT((SUMIF('[1]كشف حساب عميل (60)'!$F$39:$F$48,"*580*",'[1]كشف حساب عميل (60)'!$E$39:$E$48)))</f>
        <v>0</v>
      </c>
      <c r="L1128" s="12">
        <f>SUMPRODUCT((SUMIF('[1]كشف حساب عميل (60)'!$F$39:$F$48,"*430 لتر برستيج*",'[1]كشف حساب عميل (60)'!$E$39:$E$48)))</f>
        <v>0</v>
      </c>
      <c r="M1128" s="12">
        <f>SUMPRODUCT((SUMIF('[1]كشف حساب عميل (60)'!$F$39:$F$48,"*340 لتر برستيج*",'[1]كشف حساب عميل (60)'!$E$39:$E$48)))</f>
        <v>0</v>
      </c>
      <c r="N1128" s="12">
        <f>SUMPRODUCT((SUMIF('[1]كشف حساب عميل (60)'!$F$39:$F$48,"*339 لتر برستيج*",'[1]كشف حساب عميل (60)'!$E$39:$E$48)))</f>
        <v>0</v>
      </c>
      <c r="O1128" s="12">
        <f>SUMPRODUCT((SUMIF('[1]كشف حساب عميل (60)'!$F$39:$F$48,"*320*",'[1]كشف حساب عميل (60)'!$E$39:$E$48)))</f>
        <v>0</v>
      </c>
      <c r="P1128" s="12">
        <f>SUMPRODUCT((SUMIF('[1]كشف حساب عميل (60)'!$F$39:$F$48,"*290*",'[1]كشف حساب عميل (60)'!$E$39:$E$48)))</f>
        <v>0</v>
      </c>
      <c r="Q1128" s="12">
        <f>SUMPRODUCT((SUMIF('[1]كشف حساب عميل (60)'!$F$39:$F$48,"*335 لتر اوسكار*",'[1]كشف حساب عميل (60)'!$E$39:$E$48)))</f>
        <v>0</v>
      </c>
      <c r="R1128" s="12">
        <f>SUMPRODUCT((SUMIF('[1]كشف حساب عميل (60)'!$F$39:$F$48,"*335 لتر برنسيسه*",'[1]كشف حساب عميل (60)'!$E$39:$E$48)))</f>
        <v>0</v>
      </c>
      <c r="S1128" s="12">
        <f>SUMPRODUCT((SUMIF('[1]كشف حساب عميل (60)'!$F$39:$F$48,"*328*",'[1]كشف حساب عميل (60)'!$E$39:$E$48)))</f>
        <v>0</v>
      </c>
      <c r="T1128" s="12">
        <f>SUMPRODUCT((SUMIF('[1]كشف حساب عميل (60)'!$F$39:$F$48,"*7 درج نوفرست*",'[1]كشف حساب عميل (60)'!$E$39:$E$48)))</f>
        <v>0</v>
      </c>
      <c r="U1128" s="12">
        <f>SUMPRODUCT((SUMIF('[1]كشف حساب عميل (60)'!$F$39:$F$48,"*6 درج نوفرست*",'[1]كشف حساب عميل (60)'!$E$39:$E$48)))</f>
        <v>0</v>
      </c>
      <c r="V1128" s="12">
        <f>SUMPRODUCT((SUMIF('[1]كشف حساب عميل (60)'!$F$39:$F$48,"*5 درج نوفرست*",'[1]كشف حساب عميل (60)'!$E$39:$E$48)))</f>
        <v>0</v>
      </c>
      <c r="W1128" s="12">
        <f>SUMPRODUCT((SUMIF('[1]كشف حساب عميل (60)'!$F$39:$F$48,"*6 درج معدل*",'[1]كشف حساب عميل (60)'!$E$39:$E$48)))</f>
        <v>0</v>
      </c>
      <c r="X1128" s="12">
        <f>SUMPRODUCT((SUMIF('[1]كشف حساب عميل (60)'!$F$39:$F$48,"*5 درج معدل*",'[1]كشف حساب عميل (60)'!$E$39:$E$48)))</f>
        <v>0</v>
      </c>
      <c r="Y1128" s="12">
        <f>SUMPRODUCT((SUMIF('[1]كشف حساب عميل (60)'!$F$39:$F$48,"*4 درج*",'[1]كشف حساب عميل (60)'!$E$39:$E$48)))</f>
        <v>0</v>
      </c>
      <c r="Z1128" s="12">
        <f t="shared" si="471"/>
        <v>0</v>
      </c>
    </row>
    <row r="1129" spans="1:26" ht="17.25" hidden="1" thickTop="1" thickBot="1">
      <c r="A1129" s="9" t="str">
        <f>'[1]عملاء الفرع'!$E$13</f>
        <v>كشف حساب عميل (60)</v>
      </c>
      <c r="B1129" s="13"/>
      <c r="C1129" s="11">
        <v>40969</v>
      </c>
      <c r="D1129" s="12">
        <f>SUMPRODUCT((SUMIF('[1]كشف حساب عميل (60)'!$F$50:$F$60,"*560*",'[1]كشف حساب عميل (60)'!$E$50:$E$60)))</f>
        <v>0</v>
      </c>
      <c r="E1129" s="12">
        <f>SUMPRODUCT((SUMIF('[1]كشف حساب عميل (60)'!$F$50:$F$60,"*510*",'[1]كشف حساب عميل (60)'!$E$50:$E$60)))</f>
        <v>0</v>
      </c>
      <c r="F1129" s="12">
        <f>SUMPRODUCT((SUMIF('[1]كشف حساب عميل (60)'!$F$50:$F$60,"*430 لتر نوفرست*",'[1]كشف حساب عميل (60)'!$E$50:$E$60)))</f>
        <v>0</v>
      </c>
      <c r="G1129" s="12">
        <f>SUMPRODUCT((SUMIF('[1]كشف حساب عميل (60)'!$F$50:$F$60,"*340 لتر نوفرست*",'[1]كشف حساب عميل (60)'!$E$50:$E$60)))</f>
        <v>0</v>
      </c>
      <c r="H1129" s="12">
        <f>SUMPRODUCT((SUMIF('[1]كشف حساب عميل (60)'!$F$50:$F$60,"*339 لتر نوفرست*",'[1]كشف حساب عميل (60)'!$E$50:$E$60)))</f>
        <v>0</v>
      </c>
      <c r="I1129" s="12">
        <f>SUMPRODUCT((SUMIF('[1]كشف حساب عميل (60)'!$F$50:$F$60,"*338*",'[1]كشف حساب عميل (60)'!$E$50:$E$60)))</f>
        <v>0</v>
      </c>
      <c r="J1129" s="12">
        <f>SUMPRODUCT((SUMIF('[1]كشف حساب عميل (60)'!$F$50:$F$60,"*330*",'[1]كشف حساب عميل (60)'!$E$50:$E$60)))</f>
        <v>0</v>
      </c>
      <c r="K1129" s="12">
        <f>SUMPRODUCT((SUMIF('[1]كشف حساب عميل (60)'!$F$50:$F$60,"*580*",'[1]كشف حساب عميل (60)'!$E$50:$E$60)))</f>
        <v>0</v>
      </c>
      <c r="L1129" s="12">
        <f>SUMPRODUCT((SUMIF('[1]كشف حساب عميل (60)'!$F$50:$F$60,"*430 لتر برستيج*",'[1]كشف حساب عميل (60)'!$E$50:$E$60)))</f>
        <v>0</v>
      </c>
      <c r="M1129" s="12">
        <f>SUMPRODUCT((SUMIF('[1]كشف حساب عميل (60)'!$F$50:$F$60,"*340 لتر برستيج*",'[1]كشف حساب عميل (60)'!$E$50:$E$60)))</f>
        <v>0</v>
      </c>
      <c r="N1129" s="12">
        <f>SUMPRODUCT((SUMIF('[1]كشف حساب عميل (60)'!$F$50:$F$60,"*339 لتر برستيج*",'[1]كشف حساب عميل (60)'!$E$50:$E$60)))</f>
        <v>0</v>
      </c>
      <c r="O1129" s="12">
        <f>SUMPRODUCT((SUMIF('[1]كشف حساب عميل (60)'!$F$50:$F$60,"*320*",'[1]كشف حساب عميل (60)'!$E$50:$E$60)))</f>
        <v>0</v>
      </c>
      <c r="P1129" s="12">
        <f>SUMPRODUCT((SUMIF('[1]كشف حساب عميل (60)'!$F$50:$F$60,"*290*",'[1]كشف حساب عميل (60)'!$E$50:$E$60)))</f>
        <v>0</v>
      </c>
      <c r="Q1129" s="12">
        <f>SUMPRODUCT((SUMIF('[1]كشف حساب عميل (60)'!$F$50:$F$60,"*335 لتر اوسكار*",'[1]كشف حساب عميل (60)'!$E$50:$E$60)))</f>
        <v>0</v>
      </c>
      <c r="R1129" s="12">
        <f>SUMPRODUCT((SUMIF('[1]كشف حساب عميل (60)'!$F$50:$F$60,"*335 لتر برنسيسه*",'[1]كشف حساب عميل (60)'!$E$50:$E$60)))</f>
        <v>0</v>
      </c>
      <c r="S1129" s="12">
        <f>SUMPRODUCT((SUMIF('[1]كشف حساب عميل (60)'!$F$50:$F$60,"*328*",'[1]كشف حساب عميل (60)'!$E$50:$E$60)))</f>
        <v>0</v>
      </c>
      <c r="T1129" s="12">
        <f>SUMPRODUCT((SUMIF('[1]كشف حساب عميل (60)'!$F$50:$F$60,"*7 درج نوفرست*",'[1]كشف حساب عميل (60)'!$E$50:$E$60)))</f>
        <v>0</v>
      </c>
      <c r="U1129" s="12">
        <f>SUMPRODUCT((SUMIF('[1]كشف حساب عميل (60)'!$F$50:$F$60,"*6 درج نوفرست*",'[1]كشف حساب عميل (60)'!$E$50:$E$60)))</f>
        <v>0</v>
      </c>
      <c r="V1129" s="12">
        <f>SUMPRODUCT((SUMIF('[1]كشف حساب عميل (60)'!$F$50:$F$60,"*5 درج نوفرست*",'[1]كشف حساب عميل (60)'!$E$50:$E$60)))</f>
        <v>0</v>
      </c>
      <c r="W1129" s="12">
        <f>SUMPRODUCT((SUMIF('[1]كشف حساب عميل (60)'!$F$50:$F$60,"*6 درج معدل*",'[1]كشف حساب عميل (60)'!$E$50:$E$60)))</f>
        <v>0</v>
      </c>
      <c r="X1129" s="12">
        <f>SUMPRODUCT((SUMIF('[1]كشف حساب عميل (60)'!$F$50:$F$60,"*5 درج معدل*",'[1]كشف حساب عميل (60)'!$E$50:$E$60)))</f>
        <v>0</v>
      </c>
      <c r="Y1129" s="12">
        <f>SUMPRODUCT((SUMIF('[1]كشف حساب عميل (60)'!$F$50:$F$60,"*4 درج*",'[1]كشف حساب عميل (60)'!$E$50:$E$60)))</f>
        <v>0</v>
      </c>
      <c r="Z1129" s="12">
        <f t="shared" si="471"/>
        <v>0</v>
      </c>
    </row>
    <row r="1130" spans="1:26" ht="17.25" hidden="1" thickTop="1" thickBot="1">
      <c r="A1130" s="9" t="str">
        <f>'[1]عملاء الفرع'!$E$13</f>
        <v>كشف حساب عميل (60)</v>
      </c>
      <c r="B1130" s="13"/>
      <c r="C1130" s="11" t="s">
        <v>25</v>
      </c>
      <c r="D1130" s="12">
        <f t="shared" ref="D1130" si="497">SUM(D1127:D1129)</f>
        <v>0</v>
      </c>
      <c r="E1130" s="12">
        <f t="shared" ref="E1130:Y1130" si="498">SUM(E1127:E1129)</f>
        <v>0</v>
      </c>
      <c r="F1130" s="12">
        <f t="shared" si="498"/>
        <v>0</v>
      </c>
      <c r="G1130" s="12">
        <f t="shared" si="498"/>
        <v>0</v>
      </c>
      <c r="H1130" s="12">
        <f t="shared" si="498"/>
        <v>0</v>
      </c>
      <c r="I1130" s="12">
        <f t="shared" si="498"/>
        <v>0</v>
      </c>
      <c r="J1130" s="12">
        <f t="shared" si="498"/>
        <v>0</v>
      </c>
      <c r="K1130" s="12">
        <f t="shared" si="498"/>
        <v>0</v>
      </c>
      <c r="L1130" s="12">
        <f t="shared" si="498"/>
        <v>0</v>
      </c>
      <c r="M1130" s="12">
        <f t="shared" si="498"/>
        <v>0</v>
      </c>
      <c r="N1130" s="12">
        <f t="shared" si="498"/>
        <v>0</v>
      </c>
      <c r="O1130" s="12">
        <f t="shared" si="498"/>
        <v>0</v>
      </c>
      <c r="P1130" s="12">
        <f t="shared" si="498"/>
        <v>0</v>
      </c>
      <c r="Q1130" s="12">
        <f t="shared" si="498"/>
        <v>0</v>
      </c>
      <c r="R1130" s="12">
        <f t="shared" si="498"/>
        <v>0</v>
      </c>
      <c r="S1130" s="12">
        <f t="shared" si="498"/>
        <v>0</v>
      </c>
      <c r="T1130" s="12">
        <f t="shared" si="498"/>
        <v>0</v>
      </c>
      <c r="U1130" s="12">
        <f t="shared" si="498"/>
        <v>0</v>
      </c>
      <c r="V1130" s="12">
        <f t="shared" si="498"/>
        <v>0</v>
      </c>
      <c r="W1130" s="12">
        <f t="shared" si="498"/>
        <v>0</v>
      </c>
      <c r="X1130" s="12">
        <f t="shared" si="498"/>
        <v>0</v>
      </c>
      <c r="Y1130" s="12">
        <f t="shared" si="498"/>
        <v>0</v>
      </c>
      <c r="Z1130" s="12">
        <f t="shared" si="471"/>
        <v>0</v>
      </c>
    </row>
    <row r="1131" spans="1:26" ht="17.25" hidden="1" thickTop="1" thickBot="1">
      <c r="A1131" s="9" t="str">
        <f>'[1]عملاء الفرع'!$E$13</f>
        <v>كشف حساب عميل (60)</v>
      </c>
      <c r="B1131" s="13"/>
      <c r="C1131" s="11">
        <v>41000</v>
      </c>
      <c r="D1131" s="12">
        <f>SUMPRODUCT((SUMIF('[1]كشف حساب عميل (60)'!$F$62:$F$72,"*560*",'[1]كشف حساب عميل (60)'!$E$62:$E$72)))</f>
        <v>0</v>
      </c>
      <c r="E1131" s="12">
        <f>SUMPRODUCT((SUMIF('[1]كشف حساب عميل (60)'!$F$62:$F$72,"*510*",'[1]كشف حساب عميل (60)'!$E$62:$E$72)))</f>
        <v>0</v>
      </c>
      <c r="F1131" s="12">
        <f>SUMPRODUCT((SUMIF('[1]كشف حساب عميل (60)'!$F$62:$F$72,"*430 لتر نوفرست*",'[1]كشف حساب عميل (60)'!$E$62:$E$72)))</f>
        <v>0</v>
      </c>
      <c r="G1131" s="12">
        <f>SUMPRODUCT((SUMIF('[1]كشف حساب عميل (60)'!$F$62:$F$72,"*340 لتر نوفرست*",'[1]كشف حساب عميل (60)'!$E$62:$E$72)))</f>
        <v>0</v>
      </c>
      <c r="H1131" s="12">
        <f>SUMPRODUCT((SUMIF('[1]كشف حساب عميل (60)'!$F$62:$F$72,"*339 لتر نوفرست*",'[1]كشف حساب عميل (60)'!$E$62:$E$72)))</f>
        <v>0</v>
      </c>
      <c r="I1131" s="12">
        <f>SUMPRODUCT((SUMIF('[1]كشف حساب عميل (60)'!$F$62:$F$72,"*338*",'[1]كشف حساب عميل (60)'!$E$62:$E$72)))</f>
        <v>0</v>
      </c>
      <c r="J1131" s="12">
        <f>SUMPRODUCT((SUMIF('[1]كشف حساب عميل (60)'!$F$62:$F$72,"*330*",'[1]كشف حساب عميل (60)'!$E$62:$E$72)))</f>
        <v>0</v>
      </c>
      <c r="K1131" s="12">
        <f>SUMPRODUCT((SUMIF('[1]كشف حساب عميل (60)'!$F$62:$F$72,"*580*",'[1]كشف حساب عميل (60)'!$E$62:$E$72)))</f>
        <v>0</v>
      </c>
      <c r="L1131" s="12">
        <f>SUMPRODUCT((SUMIF('[1]كشف حساب عميل (60)'!$F$62:$F$72,"*430 لتر برستيج*",'[1]كشف حساب عميل (60)'!$E$62:$E$72)))</f>
        <v>0</v>
      </c>
      <c r="M1131" s="12">
        <f>SUMPRODUCT((SUMIF('[1]كشف حساب عميل (60)'!$F$62:$F$72,"*340 لتر برستيج*",'[1]كشف حساب عميل (60)'!$E$62:$E$72)))</f>
        <v>0</v>
      </c>
      <c r="N1131" s="12">
        <f>SUMPRODUCT((SUMIF('[1]كشف حساب عميل (60)'!$F$62:$F$72,"*339 لتر برستيج*",'[1]كشف حساب عميل (60)'!$E$62:$E$72)))</f>
        <v>0</v>
      </c>
      <c r="O1131" s="12">
        <f>SUMPRODUCT((SUMIF('[1]كشف حساب عميل (60)'!$F$62:$F$72,"*320*",'[1]كشف حساب عميل (60)'!$E$62:$E$72)))</f>
        <v>0</v>
      </c>
      <c r="P1131" s="12">
        <f>SUMPRODUCT((SUMIF('[1]كشف حساب عميل (60)'!$F$62:$F$72,"*290*",'[1]كشف حساب عميل (60)'!$E$62:$E$72)))</f>
        <v>0</v>
      </c>
      <c r="Q1131" s="12">
        <f>SUMPRODUCT((SUMIF('[1]كشف حساب عميل (60)'!$F$62:$F$72,"*335 لتر اوسكار*",'[1]كشف حساب عميل (60)'!$E$62:$E$72)))</f>
        <v>0</v>
      </c>
      <c r="R1131" s="12">
        <f>SUMPRODUCT((SUMIF('[1]كشف حساب عميل (60)'!$F$62:$F$72,"*335 لتر برنسيسه*",'[1]كشف حساب عميل (60)'!$E$62:$E$72)))</f>
        <v>0</v>
      </c>
      <c r="S1131" s="12">
        <f>SUMPRODUCT((SUMIF('[1]كشف حساب عميل (60)'!$F$62:$F$72,"*328*",'[1]كشف حساب عميل (60)'!$E$62:$E$72)))</f>
        <v>0</v>
      </c>
      <c r="T1131" s="12">
        <f>SUMPRODUCT((SUMIF('[1]كشف حساب عميل (60)'!$F$62:$F$72,"*7 درج نوفرست*",'[1]كشف حساب عميل (60)'!$E$62:$E$72)))</f>
        <v>0</v>
      </c>
      <c r="U1131" s="12">
        <f>SUMPRODUCT((SUMIF('[1]كشف حساب عميل (60)'!$F$62:$F$72,"*6 درج نوفرست*",'[1]كشف حساب عميل (60)'!$E$62:$E$72)))</f>
        <v>0</v>
      </c>
      <c r="V1131" s="12">
        <f>SUMPRODUCT((SUMIF('[1]كشف حساب عميل (60)'!$F$62:$F$72,"*5 درج نوفرست*",'[1]كشف حساب عميل (60)'!$E$62:$E$72)))</f>
        <v>0</v>
      </c>
      <c r="W1131" s="12">
        <f>SUMPRODUCT((SUMIF('[1]كشف حساب عميل (60)'!$F$62:$F$72,"*6 درج معدل*",'[1]كشف حساب عميل (60)'!$E$62:$E$72)))</f>
        <v>0</v>
      </c>
      <c r="X1131" s="12">
        <f>SUMPRODUCT((SUMIF('[1]كشف حساب عميل (60)'!$F$62:$F$72,"*5 درج معدل*",'[1]كشف حساب عميل (60)'!$E$62:$E$72)))</f>
        <v>0</v>
      </c>
      <c r="Y1131" s="12">
        <f>SUMPRODUCT((SUMIF('[1]كشف حساب عميل (60)'!$F$62:$F$72,"*4 درج*",'[1]كشف حساب عميل (60)'!$E$62:$E$72)))</f>
        <v>0</v>
      </c>
      <c r="Z1131" s="12">
        <f t="shared" si="471"/>
        <v>0</v>
      </c>
    </row>
    <row r="1132" spans="1:26" ht="17.25" hidden="1" thickTop="1" thickBot="1">
      <c r="A1132" s="9" t="str">
        <f>'[1]عملاء الفرع'!$E$13</f>
        <v>كشف حساب عميل (60)</v>
      </c>
      <c r="B1132" s="13"/>
      <c r="C1132" s="11">
        <v>41030</v>
      </c>
      <c r="D1132" s="12">
        <f>SUMPRODUCT((SUMIF('[1]كشف حساب عميل (60)'!$F$74:$F$84,"*560*",'[1]كشف حساب عميل (60)'!$E$74:$E$84)))</f>
        <v>0</v>
      </c>
      <c r="E1132" s="12">
        <f>SUMPRODUCT((SUMIF('[1]كشف حساب عميل (60)'!$F$74:$F$84,"*510*",'[1]كشف حساب عميل (60)'!$E$74:$E$84)))</f>
        <v>0</v>
      </c>
      <c r="F1132" s="12">
        <f>SUMPRODUCT((SUMIF('[1]كشف حساب عميل (60)'!$F$74:$F$84,"*430 لتر نوفرست*",'[1]كشف حساب عميل (60)'!$E$74:$E$84)))</f>
        <v>0</v>
      </c>
      <c r="G1132" s="12">
        <f>SUMPRODUCT((SUMIF('[1]كشف حساب عميل (60)'!$F$74:$F$84,"*340 لتر نوفرست*",'[1]كشف حساب عميل (60)'!$E$74:$E$84)))</f>
        <v>0</v>
      </c>
      <c r="H1132" s="12">
        <f>SUMPRODUCT((SUMIF('[1]كشف حساب عميل (60)'!$F$74:$F$84,"*339 لتر نوفرست*",'[1]كشف حساب عميل (60)'!$E$74:$E$84)))</f>
        <v>0</v>
      </c>
      <c r="I1132" s="12">
        <f>SUMPRODUCT((SUMIF('[1]كشف حساب عميل (60)'!$F$74:$F$84,"*338*",'[1]كشف حساب عميل (60)'!$E$74:$E$84)))</f>
        <v>0</v>
      </c>
      <c r="J1132" s="12">
        <f>SUMPRODUCT((SUMIF('[1]كشف حساب عميل (60)'!$F$74:$F$84,"*330*",'[1]كشف حساب عميل (60)'!$E$74:$E$84)))</f>
        <v>0</v>
      </c>
      <c r="K1132" s="12">
        <f>SUMPRODUCT((SUMIF('[1]كشف حساب عميل (60)'!$F$74:$F$84,"*580*",'[1]كشف حساب عميل (60)'!$E$74:$E$84)))</f>
        <v>0</v>
      </c>
      <c r="L1132" s="12">
        <f>SUMPRODUCT((SUMIF('[1]كشف حساب عميل (60)'!$F$74:$F$84,"*430 لتر برستيج*",'[1]كشف حساب عميل (60)'!$E$74:$E$84)))</f>
        <v>0</v>
      </c>
      <c r="M1132" s="12">
        <f>SUMPRODUCT((SUMIF('[1]كشف حساب عميل (60)'!$F$74:$F$84,"*340 لتر برستيج*",'[1]كشف حساب عميل (60)'!$E$74:$E$84)))</f>
        <v>0</v>
      </c>
      <c r="N1132" s="12">
        <f>SUMPRODUCT((SUMIF('[1]كشف حساب عميل (60)'!$F$74:$F$84,"*339 لتر برستيج*",'[1]كشف حساب عميل (60)'!$E$74:$E$84)))</f>
        <v>0</v>
      </c>
      <c r="O1132" s="12">
        <f>SUMPRODUCT((SUMIF('[1]كشف حساب عميل (60)'!$F$74:$F$84,"*320*",'[1]كشف حساب عميل (60)'!$E$74:$E$84)))</f>
        <v>0</v>
      </c>
      <c r="P1132" s="12">
        <f>SUMPRODUCT((SUMIF('[1]كشف حساب عميل (60)'!$F$74:$F$84,"*290*",'[1]كشف حساب عميل (60)'!$E$74:$E$84)))</f>
        <v>0</v>
      </c>
      <c r="Q1132" s="12">
        <f>SUMPRODUCT((SUMIF('[1]كشف حساب عميل (60)'!$F$74:$F$84,"*335 لتر اوسكار*",'[1]كشف حساب عميل (60)'!$E$74:$E$84)))</f>
        <v>0</v>
      </c>
      <c r="R1132" s="12">
        <f>SUMPRODUCT((SUMIF('[1]كشف حساب عميل (60)'!$F$74:$F$84,"*335 لتر برنسيسه*",'[1]كشف حساب عميل (60)'!$E$74:$E$84)))</f>
        <v>0</v>
      </c>
      <c r="S1132" s="12">
        <f>SUMPRODUCT((SUMIF('[1]كشف حساب عميل (60)'!$F$74:$F$84,"*328*",'[1]كشف حساب عميل (60)'!$E$74:$E$84)))</f>
        <v>0</v>
      </c>
      <c r="T1132" s="12">
        <f>SUMPRODUCT((SUMIF('[1]كشف حساب عميل (60)'!$F$74:$F$84,"*7 درج نوفرست*",'[1]كشف حساب عميل (60)'!$E$74:$E$84)))</f>
        <v>0</v>
      </c>
      <c r="U1132" s="12">
        <f>SUMPRODUCT((SUMIF('[1]كشف حساب عميل (60)'!$F$74:$F$84,"*6 درج نوفرست*",'[1]كشف حساب عميل (60)'!$E$74:$E$84)))</f>
        <v>0</v>
      </c>
      <c r="V1132" s="12">
        <f>SUMPRODUCT((SUMIF('[1]كشف حساب عميل (60)'!$F$74:$F$84,"*5 درج نوفرست*",'[1]كشف حساب عميل (60)'!$E$74:$E$84)))</f>
        <v>0</v>
      </c>
      <c r="W1132" s="12">
        <f>SUMPRODUCT((SUMIF('[1]كشف حساب عميل (60)'!$F$74:$F$84,"*6 درج معدل*",'[1]كشف حساب عميل (60)'!$E$74:$E$84)))</f>
        <v>0</v>
      </c>
      <c r="X1132" s="12">
        <f>SUMPRODUCT((SUMIF('[1]كشف حساب عميل (60)'!$F$74:$F$84,"*5 درج معدل*",'[1]كشف حساب عميل (60)'!$E$74:$E$84)))</f>
        <v>0</v>
      </c>
      <c r="Y1132" s="12">
        <f>SUMPRODUCT((SUMIF('[1]كشف حساب عميل (60)'!$F$74:$F$84,"*4 درج*",'[1]كشف حساب عميل (60)'!$E$74:$E$84)))</f>
        <v>0</v>
      </c>
      <c r="Z1132" s="12">
        <f t="shared" si="471"/>
        <v>0</v>
      </c>
    </row>
    <row r="1133" spans="1:26" ht="17.25" hidden="1" thickTop="1" thickBot="1">
      <c r="A1133" s="17" t="str">
        <f>'[1]عملاء الفرع'!$E$13</f>
        <v>كشف حساب عميل (60)</v>
      </c>
      <c r="B1133" s="14"/>
      <c r="C1133" s="15">
        <v>41061</v>
      </c>
      <c r="D1133" s="12">
        <f>SUMPRODUCT((SUMIF('[1]كشف حساب عميل (60)'!$F$86:$F$96,"*560*",'[1]كشف حساب عميل (60)'!$E$86:$E$96)))</f>
        <v>0</v>
      </c>
      <c r="E1133" s="12">
        <f>SUMPRODUCT((SUMIF('[1]كشف حساب عميل (60)'!$F$86:$F$96,"*510*",'[1]كشف حساب عميل (60)'!$E$86:$E$96)))</f>
        <v>0</v>
      </c>
      <c r="F1133" s="12">
        <f>SUMPRODUCT((SUMIF('[1]كشف حساب عميل (60)'!$F$86:$F$96,"*430 لتر نوفرست*",'[1]كشف حساب عميل (60)'!$E$86:$E$96)))</f>
        <v>0</v>
      </c>
      <c r="G1133" s="12">
        <f>SUMPRODUCT((SUMIF('[1]كشف حساب عميل (60)'!$F$86:$F$96,"*340 لتر نوفرست*",'[1]كشف حساب عميل (60)'!$E$86:$E$96)))</f>
        <v>0</v>
      </c>
      <c r="H1133" s="12">
        <f>SUMPRODUCT((SUMIF('[1]كشف حساب عميل (60)'!$F$86:$F$96,"*339 لتر نوفرست*",'[1]كشف حساب عميل (60)'!$E$86:$E$96)))</f>
        <v>0</v>
      </c>
      <c r="I1133" s="12">
        <f>SUMPRODUCT((SUMIF('[1]كشف حساب عميل (60)'!$F$86:$F$96,"*338*",'[1]كشف حساب عميل (60)'!$E$86:$E$96)))</f>
        <v>0</v>
      </c>
      <c r="J1133" s="12">
        <f>SUMPRODUCT((SUMIF('[1]كشف حساب عميل (60)'!$F$86:$F$96,"*330*",'[1]كشف حساب عميل (60)'!$E$86:$E$96)))</f>
        <v>0</v>
      </c>
      <c r="K1133" s="12">
        <f>SUMPRODUCT((SUMIF('[1]كشف حساب عميل (60)'!$F$86:$F$96,"*580*",'[1]كشف حساب عميل (60)'!$E$86:$E$96)))</f>
        <v>0</v>
      </c>
      <c r="L1133" s="12">
        <f>SUMPRODUCT((SUMIF('[1]كشف حساب عميل (60)'!$F$86:$F$96,"*430 لتر برستيج*",'[1]كشف حساب عميل (60)'!$E$86:$E$96)))</f>
        <v>0</v>
      </c>
      <c r="M1133" s="12">
        <f>SUMPRODUCT((SUMIF('[1]كشف حساب عميل (60)'!$F$86:$F$96,"*340 لتر برستيج*",'[1]كشف حساب عميل (60)'!$E$86:$E$96)))</f>
        <v>0</v>
      </c>
      <c r="N1133" s="12">
        <f>SUMPRODUCT((SUMIF('[1]كشف حساب عميل (60)'!$F$86:$F$96,"*339 لتر برستيج*",'[1]كشف حساب عميل (60)'!$E$86:$E$96)))</f>
        <v>0</v>
      </c>
      <c r="O1133" s="12">
        <f>SUMPRODUCT((SUMIF('[1]كشف حساب عميل (60)'!$F$86:$F$96,"*320*",'[1]كشف حساب عميل (60)'!$E$86:$E$96)))</f>
        <v>0</v>
      </c>
      <c r="P1133" s="12">
        <f>SUMPRODUCT((SUMIF('[1]كشف حساب عميل (60)'!$F$86:$F$96,"*290*",'[1]كشف حساب عميل (60)'!$E$86:$E$96)))</f>
        <v>0</v>
      </c>
      <c r="Q1133" s="12">
        <f>SUMPRODUCT((SUMIF('[1]كشف حساب عميل (60)'!$F$86:$F$96,"*335 لتر اوسكار*",'[1]كشف حساب عميل (60)'!$E$86:$E$96)))</f>
        <v>0</v>
      </c>
      <c r="R1133" s="12">
        <f>SUMPRODUCT((SUMIF('[1]كشف حساب عميل (60)'!$F$86:$F$96,"*335 لتر برنسيسه*",'[1]كشف حساب عميل (60)'!$E$86:$E$96)))</f>
        <v>0</v>
      </c>
      <c r="S1133" s="12">
        <f>SUMPRODUCT((SUMIF('[1]كشف حساب عميل (60)'!$F$86:$F$96,"*328*",'[1]كشف حساب عميل (60)'!$E$86:$E$96)))</f>
        <v>0</v>
      </c>
      <c r="T1133" s="12">
        <f>SUMPRODUCT((SUMIF('[1]كشف حساب عميل (60)'!$F$86:$F$96,"*7 درج نوفرست*",'[1]كشف حساب عميل (60)'!$E$86:$E$96)))</f>
        <v>0</v>
      </c>
      <c r="U1133" s="12">
        <f>SUMPRODUCT((SUMIF('[1]كشف حساب عميل (60)'!$F$86:$F$96,"*6 درج نوفرست*",'[1]كشف حساب عميل (60)'!$E$86:$E$96)))</f>
        <v>0</v>
      </c>
      <c r="V1133" s="12">
        <f>SUMPRODUCT((SUMIF('[1]كشف حساب عميل (60)'!$F$86:$F$96,"*5 درج نوفرست*",'[1]كشف حساب عميل (60)'!$E$86:$E$96)))</f>
        <v>0</v>
      </c>
      <c r="W1133" s="12">
        <f>SUMPRODUCT((SUMIF('[1]كشف حساب عميل (60)'!$F$86:$F$96,"*6 درج معدل*",'[1]كشف حساب عميل (60)'!$E$86:$E$96)))</f>
        <v>0</v>
      </c>
      <c r="X1133" s="12">
        <f>SUMPRODUCT((SUMIF('[1]كشف حساب عميل (60)'!$F$86:$F$96,"*5 درج معدل*",'[1]كشف حساب عميل (60)'!$E$86:$E$96)))</f>
        <v>0</v>
      </c>
      <c r="Y1133" s="12">
        <f>SUMPRODUCT((SUMIF('[1]كشف حساب عميل (60)'!$F$86:$F$96,"*4 درج*",'[1]كشف حساب عميل (60)'!$E$86:$E$96)))</f>
        <v>0</v>
      </c>
      <c r="Z1133" s="12">
        <f t="shared" si="471"/>
        <v>0</v>
      </c>
    </row>
    <row r="1134" spans="1:26" ht="17.25" hidden="1" thickTop="1" thickBot="1">
      <c r="A1134" s="9" t="str">
        <f>'[1]عملاء الفرع'!$E$13</f>
        <v>كشف حساب عميل (60)</v>
      </c>
      <c r="B1134" s="13"/>
      <c r="C1134" s="11" t="s">
        <v>26</v>
      </c>
      <c r="D1134" s="12">
        <f t="shared" ref="D1134" si="499">SUM(D1131:D1133)</f>
        <v>0</v>
      </c>
      <c r="E1134" s="12">
        <f t="shared" ref="E1134:Y1134" si="500">SUM(E1131:E1133)</f>
        <v>0</v>
      </c>
      <c r="F1134" s="12">
        <f t="shared" si="500"/>
        <v>0</v>
      </c>
      <c r="G1134" s="12">
        <f t="shared" si="500"/>
        <v>0</v>
      </c>
      <c r="H1134" s="12">
        <f t="shared" si="500"/>
        <v>0</v>
      </c>
      <c r="I1134" s="12">
        <f t="shared" si="500"/>
        <v>0</v>
      </c>
      <c r="J1134" s="12">
        <f t="shared" si="500"/>
        <v>0</v>
      </c>
      <c r="K1134" s="12">
        <f t="shared" si="500"/>
        <v>0</v>
      </c>
      <c r="L1134" s="12">
        <f t="shared" si="500"/>
        <v>0</v>
      </c>
      <c r="M1134" s="12">
        <f t="shared" si="500"/>
        <v>0</v>
      </c>
      <c r="N1134" s="12">
        <f t="shared" si="500"/>
        <v>0</v>
      </c>
      <c r="O1134" s="12">
        <f t="shared" si="500"/>
        <v>0</v>
      </c>
      <c r="P1134" s="12">
        <f t="shared" si="500"/>
        <v>0</v>
      </c>
      <c r="Q1134" s="12">
        <f t="shared" si="500"/>
        <v>0</v>
      </c>
      <c r="R1134" s="12">
        <f t="shared" si="500"/>
        <v>0</v>
      </c>
      <c r="S1134" s="12">
        <f t="shared" si="500"/>
        <v>0</v>
      </c>
      <c r="T1134" s="12">
        <f t="shared" si="500"/>
        <v>0</v>
      </c>
      <c r="U1134" s="12">
        <f t="shared" si="500"/>
        <v>0</v>
      </c>
      <c r="V1134" s="12">
        <f t="shared" si="500"/>
        <v>0</v>
      </c>
      <c r="W1134" s="12">
        <f t="shared" si="500"/>
        <v>0</v>
      </c>
      <c r="X1134" s="12">
        <f t="shared" si="500"/>
        <v>0</v>
      </c>
      <c r="Y1134" s="12">
        <f t="shared" si="500"/>
        <v>0</v>
      </c>
      <c r="Z1134" s="12">
        <f t="shared" si="471"/>
        <v>0</v>
      </c>
    </row>
    <row r="1135" spans="1:26" ht="17.25" hidden="1" thickTop="1" thickBot="1">
      <c r="A1135" s="9" t="str">
        <f>'[1]عملاء الفرع'!$E$13</f>
        <v>كشف حساب عميل (60)</v>
      </c>
      <c r="B1135" s="13"/>
      <c r="C1135" s="11" t="s">
        <v>27</v>
      </c>
      <c r="D1135" s="12">
        <f t="shared" ref="D1135:Y1135" si="501">SUM(D1134,D1130)</f>
        <v>0</v>
      </c>
      <c r="E1135" s="12">
        <f t="shared" si="501"/>
        <v>0</v>
      </c>
      <c r="F1135" s="12">
        <f t="shared" si="501"/>
        <v>0</v>
      </c>
      <c r="G1135" s="12">
        <f t="shared" si="501"/>
        <v>0</v>
      </c>
      <c r="H1135" s="12">
        <f t="shared" si="501"/>
        <v>0</v>
      </c>
      <c r="I1135" s="12">
        <f t="shared" si="501"/>
        <v>0</v>
      </c>
      <c r="J1135" s="12">
        <f t="shared" si="501"/>
        <v>0</v>
      </c>
      <c r="K1135" s="12">
        <f t="shared" si="501"/>
        <v>0</v>
      </c>
      <c r="L1135" s="12">
        <f t="shared" si="501"/>
        <v>0</v>
      </c>
      <c r="M1135" s="12">
        <f t="shared" si="501"/>
        <v>0</v>
      </c>
      <c r="N1135" s="12">
        <f t="shared" si="501"/>
        <v>0</v>
      </c>
      <c r="O1135" s="12">
        <f t="shared" si="501"/>
        <v>0</v>
      </c>
      <c r="P1135" s="12">
        <f t="shared" si="501"/>
        <v>0</v>
      </c>
      <c r="Q1135" s="12">
        <f t="shared" si="501"/>
        <v>0</v>
      </c>
      <c r="R1135" s="12">
        <f t="shared" si="501"/>
        <v>0</v>
      </c>
      <c r="S1135" s="12">
        <f t="shared" si="501"/>
        <v>0</v>
      </c>
      <c r="T1135" s="12">
        <f t="shared" si="501"/>
        <v>0</v>
      </c>
      <c r="U1135" s="12">
        <f t="shared" si="501"/>
        <v>0</v>
      </c>
      <c r="V1135" s="12">
        <f t="shared" si="501"/>
        <v>0</v>
      </c>
      <c r="W1135" s="12">
        <f t="shared" si="501"/>
        <v>0</v>
      </c>
      <c r="X1135" s="12">
        <f t="shared" si="501"/>
        <v>0</v>
      </c>
      <c r="Y1135" s="12">
        <f t="shared" si="501"/>
        <v>0</v>
      </c>
      <c r="Z1135" s="12">
        <f t="shared" si="471"/>
        <v>0</v>
      </c>
    </row>
    <row r="1136" spans="1:26" ht="17.25" hidden="1" thickTop="1" thickBot="1">
      <c r="A1136" s="9" t="str">
        <f>'[1]عملاء الفرع'!$E$13</f>
        <v>كشف حساب عميل (60)</v>
      </c>
      <c r="B1136" s="13"/>
      <c r="C1136" s="11">
        <v>41091</v>
      </c>
      <c r="D1136" s="12">
        <f>SUMPRODUCT((SUMIF('[1]كشف حساب عميل (60)'!$F$99:$F$126,"*560*",'[1]كشف حساب عميل (60)'!$E$99:$E$126)))</f>
        <v>0</v>
      </c>
      <c r="E1136" s="12">
        <f>SUMPRODUCT((SUMIF('[1]كشف حساب عميل (60)'!$F$99:$F$126,"*510*",'[1]كشف حساب عميل (60)'!$E$99:$E$126)))</f>
        <v>0</v>
      </c>
      <c r="F1136" s="12">
        <f>SUMPRODUCT((SUMIF('[1]كشف حساب عميل (60)'!$F$99:$F$126,"*430 لتر نوفرست*",'[1]كشف حساب عميل (60)'!$E$99:$E$126)))</f>
        <v>0</v>
      </c>
      <c r="G1136" s="12">
        <f>SUMPRODUCT((SUMIF('[1]كشف حساب عميل (60)'!$F$99:$F$126,"*340 لتر نوفرست*",'[1]كشف حساب عميل (60)'!$E$99:$E$126)))</f>
        <v>0</v>
      </c>
      <c r="H1136" s="12">
        <f>SUMPRODUCT((SUMIF('[1]كشف حساب عميل (60)'!$F$99:$F$126,"*339 لتر نوفرست*",'[1]كشف حساب عميل (60)'!$E$99:$E$126)))</f>
        <v>0</v>
      </c>
      <c r="I1136" s="12">
        <f>SUMPRODUCT((SUMIF('[1]كشف حساب عميل (60)'!$F$99:$F$126,"*338*",'[1]كشف حساب عميل (60)'!$E$99:$E$126)))</f>
        <v>0</v>
      </c>
      <c r="J1136" s="12">
        <f>SUMPRODUCT((SUMIF('[1]كشف حساب عميل (60)'!$F$99:$F$126,"*330*",'[1]كشف حساب عميل (60)'!$E$99:$E$126)))</f>
        <v>0</v>
      </c>
      <c r="K1136" s="12">
        <f>SUMPRODUCT((SUMIF('[1]كشف حساب عميل (60)'!$F$99:$F$126,"*580*",'[1]كشف حساب عميل (60)'!$E$99:$E$126)))</f>
        <v>0</v>
      </c>
      <c r="L1136" s="12">
        <f>SUMPRODUCT((SUMIF('[1]كشف حساب عميل (60)'!$F$99:$F$126,"*430 لتر برستيج*",'[1]كشف حساب عميل (60)'!$E$99:$E$126)))</f>
        <v>0</v>
      </c>
      <c r="M1136" s="12">
        <f>SUMPRODUCT((SUMIF('[1]كشف حساب عميل (60)'!$F$99:$F$126,"*340 لتر برستيج*",'[1]كشف حساب عميل (60)'!$E$99:$E$126)))</f>
        <v>0</v>
      </c>
      <c r="N1136" s="12">
        <f>SUMPRODUCT((SUMIF('[1]كشف حساب عميل (60)'!$F$99:$F$126,"*339 لتر برستيج*",'[1]كشف حساب عميل (60)'!$E$99:$E$126)))</f>
        <v>0</v>
      </c>
      <c r="O1136" s="12">
        <f>SUMPRODUCT((SUMIF('[1]كشف حساب عميل (60)'!$F$99:$F$126,"*320*",'[1]كشف حساب عميل (60)'!$E$99:$E$126)))</f>
        <v>0</v>
      </c>
      <c r="P1136" s="12">
        <f>SUMPRODUCT((SUMIF('[1]كشف حساب عميل (60)'!$F$99:$F$126,"*290*",'[1]كشف حساب عميل (60)'!$E$99:$E$126)))</f>
        <v>0</v>
      </c>
      <c r="Q1136" s="12">
        <f>SUMPRODUCT((SUMIF('[1]كشف حساب عميل (60)'!$F$99:$F$126,"*335 لتر اوسكار*",'[1]كشف حساب عميل (60)'!$E$99:$E$126)))</f>
        <v>0</v>
      </c>
      <c r="R1136" s="12">
        <f>SUMPRODUCT((SUMIF('[1]كشف حساب عميل (60)'!$F$99:$F$126,"*335 لتر برنسيسه*",'[1]كشف حساب عميل (60)'!$E$99:$E$126)))</f>
        <v>0</v>
      </c>
      <c r="S1136" s="12">
        <f>SUMPRODUCT((SUMIF('[1]كشف حساب عميل (60)'!$F$99:$F$126,"*328*",'[1]كشف حساب عميل (60)'!$E$99:$E$126)))</f>
        <v>0</v>
      </c>
      <c r="T1136" s="12">
        <f>SUMPRODUCT((SUMIF('[1]كشف حساب عميل (60)'!$F$99:$F$126,"*7 درج نوفرست*",'[1]كشف حساب عميل (60)'!$E$99:$E$126)))</f>
        <v>0</v>
      </c>
      <c r="U1136" s="12">
        <f>SUMPRODUCT((SUMIF('[1]كشف حساب عميل (60)'!$F$99:$F$126,"*6 درج نوفرست*",'[1]كشف حساب عميل (60)'!$E$99:$E$126)))</f>
        <v>0</v>
      </c>
      <c r="V1136" s="12">
        <f>SUMPRODUCT((SUMIF('[1]كشف حساب عميل (60)'!$F$99:$F$126,"*5 درج نوفرست*",'[1]كشف حساب عميل (60)'!$E$99:$E$126)))</f>
        <v>0</v>
      </c>
      <c r="W1136" s="12">
        <f>SUMPRODUCT((SUMIF('[1]كشف حساب عميل (60)'!$F$99:$F$126,"*6 درج معدل*",'[1]كشف حساب عميل (60)'!$E$99:$E$126)))</f>
        <v>0</v>
      </c>
      <c r="X1136" s="12">
        <f>SUMPRODUCT((SUMIF('[1]كشف حساب عميل (60)'!$F$99:$F$126,"*5 درج معدل*",'[1]كشف حساب عميل (60)'!$E$99:$E$126)))</f>
        <v>0</v>
      </c>
      <c r="Y1136" s="12">
        <f>SUMPRODUCT((SUMIF('[1]كشف حساب عميل (60)'!$F$99:$F$126,"*4 درج*",'[1]كشف حساب عميل (60)'!$E$99:$E$126)))</f>
        <v>0</v>
      </c>
      <c r="Z1136" s="12">
        <f t="shared" si="471"/>
        <v>0</v>
      </c>
    </row>
    <row r="1137" spans="1:26" ht="17.25" hidden="1" thickTop="1" thickBot="1">
      <c r="A1137" s="9" t="str">
        <f>'[1]عملاء الفرع'!$E$13</f>
        <v>كشف حساب عميل (60)</v>
      </c>
      <c r="B1137" s="13"/>
      <c r="C1137" s="11">
        <v>41122</v>
      </c>
      <c r="D1137" s="12">
        <f>SUMPRODUCT((SUMIF('[1]كشف حساب عميل (60)'!$F$128:$F$144,"*560*",'[1]كشف حساب عميل (60)'!$E$128:$E$144)))</f>
        <v>0</v>
      </c>
      <c r="E1137" s="12">
        <f>SUMPRODUCT((SUMIF('[1]كشف حساب عميل (60)'!$F$128:$F$144,"*510*",'[1]كشف حساب عميل (60)'!$E$128:$E$144)))</f>
        <v>0</v>
      </c>
      <c r="F1137" s="12">
        <f>SUMPRODUCT((SUMIF('[1]كشف حساب عميل (60)'!$F$128:$F$144,"*430 لتر نوفرست*",'[1]كشف حساب عميل (60)'!$E$128:$E$144)))</f>
        <v>0</v>
      </c>
      <c r="G1137" s="12">
        <f>SUMPRODUCT((SUMIF('[1]كشف حساب عميل (60)'!$F$128:$F$144,"*340 لتر نوفرست*",'[1]كشف حساب عميل (60)'!$E$128:$E$144)))</f>
        <v>0</v>
      </c>
      <c r="H1137" s="12">
        <f>SUMPRODUCT((SUMIF('[1]كشف حساب عميل (60)'!$F$128:$F$144,"*339 لتر نوفرست*",'[1]كشف حساب عميل (60)'!$E$128:$E$144)))</f>
        <v>0</v>
      </c>
      <c r="I1137" s="12">
        <f>SUMPRODUCT((SUMIF('[1]كشف حساب عميل (60)'!$F$128:$F$144,"*338*",'[1]كشف حساب عميل (60)'!$E$128:$E$144)))</f>
        <v>0</v>
      </c>
      <c r="J1137" s="12">
        <f>SUMPRODUCT((SUMIF('[1]كشف حساب عميل (60)'!$F$128:$F$144,"*330*",'[1]كشف حساب عميل (60)'!$E$128:$E$144)))</f>
        <v>0</v>
      </c>
      <c r="K1137" s="12">
        <f>SUMPRODUCT((SUMIF('[1]كشف حساب عميل (60)'!$F$128:$F$144,"*580*",'[1]كشف حساب عميل (60)'!$E$128:$E$144)))</f>
        <v>0</v>
      </c>
      <c r="L1137" s="12">
        <f>SUMPRODUCT((SUMIF('[1]كشف حساب عميل (60)'!$F$128:$F$144,"*430 لتر برستيج*",'[1]كشف حساب عميل (60)'!$E$128:$E$144)))</f>
        <v>0</v>
      </c>
      <c r="M1137" s="12">
        <f>SUMPRODUCT((SUMIF('[1]كشف حساب عميل (60)'!$F$128:$F$144,"*340 لتر برستيج*",'[1]كشف حساب عميل (60)'!$E$128:$E$144)))</f>
        <v>0</v>
      </c>
      <c r="N1137" s="12">
        <f>SUMPRODUCT((SUMIF('[1]كشف حساب عميل (60)'!$F$128:$F$144,"*339 لتر برستيج*",'[1]كشف حساب عميل (60)'!$E$128:$E$144)))</f>
        <v>0</v>
      </c>
      <c r="O1137" s="12">
        <f>SUMPRODUCT((SUMIF('[1]كشف حساب عميل (60)'!$F$128:$F$144,"*320*",'[1]كشف حساب عميل (60)'!$E$128:$E$144)))</f>
        <v>0</v>
      </c>
      <c r="P1137" s="12">
        <f>SUMPRODUCT((SUMIF('[1]كشف حساب عميل (60)'!$F$128:$F$144,"*290*",'[1]كشف حساب عميل (60)'!$E$128:$E$144)))</f>
        <v>0</v>
      </c>
      <c r="Q1137" s="12">
        <f>SUMPRODUCT((SUMIF('[1]كشف حساب عميل (60)'!$F$128:$F$144,"*335 لتر اوسكار*",'[1]كشف حساب عميل (60)'!$E$128:$E$144)))</f>
        <v>0</v>
      </c>
      <c r="R1137" s="12">
        <f>SUMPRODUCT((SUMIF('[1]كشف حساب عميل (60)'!$F$128:$F$144,"*335 لتر برنسيسه*",'[1]كشف حساب عميل (60)'!$E$128:$E$144)))</f>
        <v>0</v>
      </c>
      <c r="S1137" s="12">
        <f>SUMPRODUCT((SUMIF('[1]كشف حساب عميل (60)'!$F$128:$F$144,"*328*",'[1]كشف حساب عميل (60)'!$E$128:$E$144)))</f>
        <v>0</v>
      </c>
      <c r="T1137" s="12">
        <f>SUMPRODUCT((SUMIF('[1]كشف حساب عميل (60)'!$F$128:$F$144,"*7 درج نوفرست*",'[1]كشف حساب عميل (60)'!$E$128:$E$144)))</f>
        <v>0</v>
      </c>
      <c r="U1137" s="12">
        <f>SUMPRODUCT((SUMIF('[1]كشف حساب عميل (60)'!$F$128:$F$144,"*6 درج نوفرست*",'[1]كشف حساب عميل (60)'!$E$128:$E$144)))</f>
        <v>0</v>
      </c>
      <c r="V1137" s="12">
        <f>SUMPRODUCT((SUMIF('[1]كشف حساب عميل (60)'!$F$128:$F$144,"*5 درج نوفرست*",'[1]كشف حساب عميل (60)'!$E$128:$E$144)))</f>
        <v>0</v>
      </c>
      <c r="W1137" s="12">
        <f>SUMPRODUCT((SUMIF('[1]كشف حساب عميل (60)'!$F$128:$F$144,"*6 درج معدل*",'[1]كشف حساب عميل (60)'!$E$128:$E$144)))</f>
        <v>0</v>
      </c>
      <c r="X1137" s="12">
        <f>SUMPRODUCT((SUMIF('[1]كشف حساب عميل (60)'!$F$128:$F$144,"*5 درج معدل*",'[1]كشف حساب عميل (60)'!$E$128:$E$144)))</f>
        <v>0</v>
      </c>
      <c r="Y1137" s="12">
        <f>SUMPRODUCT((SUMIF('[1]كشف حساب عميل (60)'!$F$128:$F$144,"*4 درج*",'[1]كشف حساب عميل (60)'!$E$128:$E$144)))</f>
        <v>0</v>
      </c>
      <c r="Z1137" s="12">
        <f t="shared" si="471"/>
        <v>0</v>
      </c>
    </row>
    <row r="1138" spans="1:26" ht="17.25" hidden="1" thickTop="1" thickBot="1">
      <c r="A1138" s="9" t="str">
        <f>'[1]عملاء الفرع'!$E$13</f>
        <v>كشف حساب عميل (60)</v>
      </c>
      <c r="B1138" s="13"/>
      <c r="C1138" s="11">
        <v>41153</v>
      </c>
      <c r="D1138" s="12">
        <f>SUMPRODUCT((SUMIF('[1]كشف حساب عميل (60)'!$F$146:$F$167,"*560*",'[1]كشف حساب عميل (60)'!$E$146:$E$167)))</f>
        <v>0</v>
      </c>
      <c r="E1138" s="12">
        <f>SUMPRODUCT((SUMIF('[1]كشف حساب عميل (60)'!$F$146:$F$167,"*510*",'[1]كشف حساب عميل (60)'!$E$146:$E$167)))</f>
        <v>0</v>
      </c>
      <c r="F1138" s="12">
        <f>SUMPRODUCT((SUMIF('[1]كشف حساب عميل (60)'!$F$146:$F$167,"*430 لتر نوفرست*",'[1]كشف حساب عميل (60)'!$E$146:$E$167)))</f>
        <v>0</v>
      </c>
      <c r="G1138" s="12">
        <f>SUMPRODUCT((SUMIF('[1]كشف حساب عميل (60)'!$F$146:$F$167,"*340 لتر نوفرست*",'[1]كشف حساب عميل (60)'!$E$146:$E$167)))</f>
        <v>0</v>
      </c>
      <c r="H1138" s="12">
        <f>SUMPRODUCT((SUMIF('[1]كشف حساب عميل (60)'!$F$146:$F$167,"*339 لتر نوفرست*",'[1]كشف حساب عميل (60)'!$E$146:$E$167)))</f>
        <v>0</v>
      </c>
      <c r="I1138" s="12">
        <f>SUMPRODUCT((SUMIF('[1]كشف حساب عميل (60)'!$F$146:$F$167,"*338*",'[1]كشف حساب عميل (60)'!$E$146:$E$167)))</f>
        <v>0</v>
      </c>
      <c r="J1138" s="12">
        <f>SUMPRODUCT((SUMIF('[1]كشف حساب عميل (60)'!$F$146:$F$167,"*330*",'[1]كشف حساب عميل (60)'!$E$146:$E$167)))</f>
        <v>0</v>
      </c>
      <c r="K1138" s="12">
        <f>SUMPRODUCT((SUMIF('[1]كشف حساب عميل (60)'!$F$146:$F$167,"*580*",'[1]كشف حساب عميل (60)'!$E$146:$E$167)))</f>
        <v>0</v>
      </c>
      <c r="L1138" s="12">
        <f>SUMPRODUCT((SUMIF('[1]كشف حساب عميل (60)'!$F$146:$F$167,"*430 لتر برستيج*",'[1]كشف حساب عميل (60)'!$E$146:$E$167)))</f>
        <v>0</v>
      </c>
      <c r="M1138" s="12">
        <f>SUMPRODUCT((SUMIF('[1]كشف حساب عميل (60)'!$F$146:$F$167,"*340 لتر برستيج*",'[1]كشف حساب عميل (60)'!$E$146:$E$167)))</f>
        <v>0</v>
      </c>
      <c r="N1138" s="12">
        <f>SUMPRODUCT((SUMIF('[1]كشف حساب عميل (60)'!$F$146:$F$167,"*339 لتر برستيج*",'[1]كشف حساب عميل (60)'!$E$146:$E$167)))</f>
        <v>0</v>
      </c>
      <c r="O1138" s="12">
        <f>SUMPRODUCT((SUMIF('[1]كشف حساب عميل (60)'!$F$146:$F$167,"*320*",'[1]كشف حساب عميل (60)'!$E$146:$E$167)))</f>
        <v>0</v>
      </c>
      <c r="P1138" s="12">
        <f>SUMPRODUCT((SUMIF('[1]كشف حساب عميل (60)'!$F$146:$F$167,"*290*",'[1]كشف حساب عميل (60)'!$E$146:$E$167)))</f>
        <v>0</v>
      </c>
      <c r="Q1138" s="12">
        <f>SUMPRODUCT((SUMIF('[1]كشف حساب عميل (60)'!$F$146:$F$167,"*335 لتر اوسكار*",'[1]كشف حساب عميل (60)'!$E$146:$E$167)))</f>
        <v>0</v>
      </c>
      <c r="R1138" s="12">
        <f>SUMPRODUCT((SUMIF('[1]كشف حساب عميل (60)'!$F$146:$F$167,"*335 لتر برنسيسه*",'[1]كشف حساب عميل (60)'!$E$146:$E$167)))</f>
        <v>0</v>
      </c>
      <c r="S1138" s="12">
        <f>SUMPRODUCT((SUMIF('[1]كشف حساب عميل (60)'!$F$146:$F$167,"*328*",'[1]كشف حساب عميل (60)'!$E$146:$E$167)))</f>
        <v>0</v>
      </c>
      <c r="T1138" s="12">
        <f>SUMPRODUCT((SUMIF('[1]كشف حساب عميل (60)'!$F$146:$F$167,"*7 درج نوفرست*",'[1]كشف حساب عميل (60)'!$E$146:$E$167)))</f>
        <v>0</v>
      </c>
      <c r="U1138" s="12">
        <f>SUMPRODUCT((SUMIF('[1]كشف حساب عميل (60)'!$F$146:$F$167,"*6 درج نوفرست*",'[1]كشف حساب عميل (60)'!$E$146:$E$167)))</f>
        <v>0</v>
      </c>
      <c r="V1138" s="12">
        <f>SUMPRODUCT((SUMIF('[1]كشف حساب عميل (60)'!$F$146:$F$167,"*5 درج نوفرست*",'[1]كشف حساب عميل (60)'!$E$146:$E$167)))</f>
        <v>0</v>
      </c>
      <c r="W1138" s="12">
        <f>SUMPRODUCT((SUMIF('[1]كشف حساب عميل (60)'!$F$146:$F$167,"*6 درج معدل*",'[1]كشف حساب عميل (60)'!$E$146:$E$167)))</f>
        <v>0</v>
      </c>
      <c r="X1138" s="12">
        <f>SUMPRODUCT((SUMIF('[1]كشف حساب عميل (60)'!$F$146:$F$167,"*5 درج معدل*",'[1]كشف حساب عميل (60)'!$E$146:$E$167)))</f>
        <v>0</v>
      </c>
      <c r="Y1138" s="12">
        <f>SUMPRODUCT((SUMIF('[1]كشف حساب عميل (60)'!$F$146:$F$167,"*4 درج*",'[1]كشف حساب عميل (60)'!$E$146:$E$167)))</f>
        <v>0</v>
      </c>
      <c r="Z1138" s="12">
        <f t="shared" si="471"/>
        <v>0</v>
      </c>
    </row>
    <row r="1139" spans="1:26" ht="17.25" hidden="1" thickTop="1" thickBot="1">
      <c r="A1139" s="9" t="str">
        <f>'[1]عملاء الفرع'!$E$13</f>
        <v>كشف حساب عميل (60)</v>
      </c>
      <c r="B1139" s="13"/>
      <c r="C1139" s="11" t="s">
        <v>28</v>
      </c>
      <c r="D1139" s="12">
        <f t="shared" ref="D1139" si="502">SUM(D1136:D1138)</f>
        <v>0</v>
      </c>
      <c r="E1139" s="12">
        <f t="shared" ref="E1139:Y1139" si="503">SUM(E1136:E1138)</f>
        <v>0</v>
      </c>
      <c r="F1139" s="12">
        <f t="shared" si="503"/>
        <v>0</v>
      </c>
      <c r="G1139" s="12">
        <f t="shared" si="503"/>
        <v>0</v>
      </c>
      <c r="H1139" s="12">
        <f t="shared" si="503"/>
        <v>0</v>
      </c>
      <c r="I1139" s="12">
        <f t="shared" si="503"/>
        <v>0</v>
      </c>
      <c r="J1139" s="12">
        <f t="shared" si="503"/>
        <v>0</v>
      </c>
      <c r="K1139" s="12">
        <f t="shared" si="503"/>
        <v>0</v>
      </c>
      <c r="L1139" s="12">
        <f t="shared" si="503"/>
        <v>0</v>
      </c>
      <c r="M1139" s="12">
        <f t="shared" si="503"/>
        <v>0</v>
      </c>
      <c r="N1139" s="12">
        <f t="shared" si="503"/>
        <v>0</v>
      </c>
      <c r="O1139" s="12">
        <f t="shared" si="503"/>
        <v>0</v>
      </c>
      <c r="P1139" s="12">
        <f t="shared" si="503"/>
        <v>0</v>
      </c>
      <c r="Q1139" s="12">
        <f t="shared" si="503"/>
        <v>0</v>
      </c>
      <c r="R1139" s="12">
        <f t="shared" si="503"/>
        <v>0</v>
      </c>
      <c r="S1139" s="12">
        <f t="shared" si="503"/>
        <v>0</v>
      </c>
      <c r="T1139" s="12">
        <f t="shared" si="503"/>
        <v>0</v>
      </c>
      <c r="U1139" s="12">
        <f t="shared" si="503"/>
        <v>0</v>
      </c>
      <c r="V1139" s="12">
        <f t="shared" si="503"/>
        <v>0</v>
      </c>
      <c r="W1139" s="12">
        <f t="shared" si="503"/>
        <v>0</v>
      </c>
      <c r="X1139" s="12">
        <f t="shared" si="503"/>
        <v>0</v>
      </c>
      <c r="Y1139" s="12">
        <f t="shared" si="503"/>
        <v>0</v>
      </c>
      <c r="Z1139" s="12">
        <f t="shared" si="471"/>
        <v>0</v>
      </c>
    </row>
    <row r="1140" spans="1:26" ht="17.25" hidden="1" thickTop="1" thickBot="1">
      <c r="A1140" s="9" t="str">
        <f>'[1]عملاء الفرع'!$E$13</f>
        <v>كشف حساب عميل (60)</v>
      </c>
      <c r="B1140" s="13"/>
      <c r="C1140" s="11">
        <v>41183</v>
      </c>
      <c r="D1140" s="12">
        <f>SUMPRODUCT((SUMIF('[1]كشف حساب عميل (60)'!$F$169:$F$189,"*560*",'[1]كشف حساب عميل (60)'!$E$169:$E$189)))</f>
        <v>0</v>
      </c>
      <c r="E1140" s="12">
        <f>SUMPRODUCT((SUMIF('[1]كشف حساب عميل (60)'!$F$169:$F$189,"*510*",'[1]كشف حساب عميل (60)'!$E$169:$E$189)))</f>
        <v>0</v>
      </c>
      <c r="F1140" s="12">
        <f>SUMPRODUCT((SUMIF('[1]كشف حساب عميل (60)'!$F$169:$F$189,"*430 لتر نوفرست*",'[1]كشف حساب عميل (60)'!$E$169:$E$189)))</f>
        <v>0</v>
      </c>
      <c r="G1140" s="12">
        <f>SUMPRODUCT((SUMIF('[1]كشف حساب عميل (60)'!$F$169:$F$189,"*340 لتر نوفرست*",'[1]كشف حساب عميل (60)'!$E$169:$E$189)))</f>
        <v>0</v>
      </c>
      <c r="H1140" s="12">
        <f>SUMPRODUCT((SUMIF('[1]كشف حساب عميل (60)'!$F$169:$F$189,"*339 لتر نوفرست*",'[1]كشف حساب عميل (60)'!$E$169:$E$189)))</f>
        <v>0</v>
      </c>
      <c r="I1140" s="12">
        <f>SUMPRODUCT((SUMIF('[1]كشف حساب عميل (60)'!$F$169:$F$189,"*338*",'[1]كشف حساب عميل (60)'!$E$169:$E$189)))</f>
        <v>0</v>
      </c>
      <c r="J1140" s="12">
        <f>SUMPRODUCT((SUMIF('[1]كشف حساب عميل (60)'!$F$169:$F$189,"*330*",'[1]كشف حساب عميل (60)'!$E$169:$E$189)))</f>
        <v>0</v>
      </c>
      <c r="K1140" s="12">
        <f>SUMPRODUCT((SUMIF('[1]كشف حساب عميل (60)'!$F$169:$F$189,"*580*",'[1]كشف حساب عميل (60)'!$E$169:$E$189)))</f>
        <v>0</v>
      </c>
      <c r="L1140" s="12">
        <f>SUMPRODUCT((SUMIF('[1]كشف حساب عميل (60)'!$F$169:$F$189,"*430 لتر برستيج*",'[1]كشف حساب عميل (60)'!$E$169:$E$189)))</f>
        <v>0</v>
      </c>
      <c r="M1140" s="12">
        <f>SUMPRODUCT((SUMIF('[1]كشف حساب عميل (60)'!$F$169:$F$189,"*340 لتر برستيج*",'[1]كشف حساب عميل (60)'!$E$169:$E$189)))</f>
        <v>0</v>
      </c>
      <c r="N1140" s="12">
        <f>SUMPRODUCT((SUMIF('[1]كشف حساب عميل (60)'!$F$169:$F$189,"*339 لتر برستيج*",'[1]كشف حساب عميل (60)'!$E$169:$E$189)))</f>
        <v>0</v>
      </c>
      <c r="O1140" s="12">
        <f>SUMPRODUCT((SUMIF('[1]كشف حساب عميل (60)'!$F$169:$F$189,"*320*",'[1]كشف حساب عميل (60)'!$E$169:$E$189)))</f>
        <v>0</v>
      </c>
      <c r="P1140" s="12">
        <f>SUMPRODUCT((SUMIF('[1]كشف حساب عميل (60)'!$F$169:$F$189,"*290*",'[1]كشف حساب عميل (60)'!$E$169:$E$189)))</f>
        <v>0</v>
      </c>
      <c r="Q1140" s="12">
        <f>SUMPRODUCT((SUMIF('[1]كشف حساب عميل (60)'!$F$169:$F$189,"*335 لتر اوسكار*",'[1]كشف حساب عميل (60)'!$E$169:$E$189)))</f>
        <v>0</v>
      </c>
      <c r="R1140" s="12">
        <f>SUMPRODUCT((SUMIF('[1]كشف حساب عميل (60)'!$F$169:$F$189,"*335 لتر برنسيسه*",'[1]كشف حساب عميل (60)'!$E$169:$E$189)))</f>
        <v>0</v>
      </c>
      <c r="S1140" s="12">
        <f>SUMPRODUCT((SUMIF('[1]كشف حساب عميل (60)'!$F$169:$F$189,"*328*",'[1]كشف حساب عميل (60)'!$E$169:$E$189)))</f>
        <v>0</v>
      </c>
      <c r="T1140" s="12">
        <f>SUMPRODUCT((SUMIF('[1]كشف حساب عميل (60)'!$F$169:$F$189,"*7 درج نوفرست*",'[1]كشف حساب عميل (60)'!$E$169:$E$189)))</f>
        <v>0</v>
      </c>
      <c r="U1140" s="12">
        <f>SUMPRODUCT((SUMIF('[1]كشف حساب عميل (60)'!$F$169:$F$189,"*6 درج نوفرست*",'[1]كشف حساب عميل (60)'!$E$169:$E$189)))</f>
        <v>0</v>
      </c>
      <c r="V1140" s="12">
        <f>SUMPRODUCT((SUMIF('[1]كشف حساب عميل (60)'!$F$169:$F$189,"*5 درج نوفرست*",'[1]كشف حساب عميل (60)'!$E$169:$E$189)))</f>
        <v>0</v>
      </c>
      <c r="W1140" s="12">
        <f>SUMPRODUCT((SUMIF('[1]كشف حساب عميل (60)'!$F$169:$F$189,"*6 درج معدل*",'[1]كشف حساب عميل (60)'!$E$169:$E$189)))</f>
        <v>0</v>
      </c>
      <c r="X1140" s="12">
        <f>SUMPRODUCT((SUMIF('[1]كشف حساب عميل (60)'!$F$169:$F$189,"*5 درج معدل*",'[1]كشف حساب عميل (60)'!$E$169:$E$189)))</f>
        <v>0</v>
      </c>
      <c r="Y1140" s="12">
        <f>SUMPRODUCT((SUMIF('[1]كشف حساب عميل (60)'!$F$169:$F$189,"*4 درج*",'[1]كشف حساب عميل (60)'!$E$169:$E$189)))</f>
        <v>0</v>
      </c>
      <c r="Z1140" s="12">
        <f t="shared" si="471"/>
        <v>0</v>
      </c>
    </row>
    <row r="1141" spans="1:26" ht="17.25" hidden="1" thickTop="1" thickBot="1">
      <c r="A1141" s="9" t="str">
        <f>'[1]عملاء الفرع'!$E$13</f>
        <v>كشف حساب عميل (60)</v>
      </c>
      <c r="B1141" s="13"/>
      <c r="C1141" s="11">
        <v>41214</v>
      </c>
      <c r="D1141" s="12">
        <f>SUMPRODUCT((SUMIF('[1]كشف حساب عميل (60)'!$F$191:$F$202,"*560*",'[1]كشف حساب عميل (60)'!$E$191:$E$202)))</f>
        <v>0</v>
      </c>
      <c r="E1141" s="12">
        <f>SUMPRODUCT((SUMIF('[1]كشف حساب عميل (60)'!$F$191:$F$202,"*510*",'[1]كشف حساب عميل (60)'!$E$191:$E$202)))</f>
        <v>0</v>
      </c>
      <c r="F1141" s="12">
        <f>SUMPRODUCT((SUMIF('[1]كشف حساب عميل (60)'!$F$191:$F$202,"*430 لتر نوفرست*",'[1]كشف حساب عميل (60)'!$E$191:$E$202)))</f>
        <v>0</v>
      </c>
      <c r="G1141" s="12">
        <f>SUMPRODUCT((SUMIF('[1]كشف حساب عميل (60)'!$F$191:$F$202,"*340 لتر نوفرست*",'[1]كشف حساب عميل (60)'!$E$191:$E$202)))</f>
        <v>0</v>
      </c>
      <c r="H1141" s="12">
        <f>SUMPRODUCT((SUMIF('[1]كشف حساب عميل (60)'!$F$191:$F$202,"*339 لتر نوفرست*",'[1]كشف حساب عميل (60)'!$E$191:$E$202)))</f>
        <v>0</v>
      </c>
      <c r="I1141" s="12">
        <f>SUMPRODUCT((SUMIF('[1]كشف حساب عميل (60)'!$F$191:$F$202,"*338*",'[1]كشف حساب عميل (60)'!$E$191:$E$202)))</f>
        <v>0</v>
      </c>
      <c r="J1141" s="12">
        <f>SUMPRODUCT((SUMIF('[1]كشف حساب عميل (60)'!$F$191:$F$202,"*330*",'[1]كشف حساب عميل (60)'!$E$191:$E$202)))</f>
        <v>0</v>
      </c>
      <c r="K1141" s="12">
        <f>SUMPRODUCT((SUMIF('[1]كشف حساب عميل (60)'!$F$191:$F$202,"*580*",'[1]كشف حساب عميل (60)'!$E$191:$E$202)))</f>
        <v>0</v>
      </c>
      <c r="L1141" s="12">
        <f>SUMPRODUCT((SUMIF('[1]كشف حساب عميل (60)'!$F$191:$F$202,"*430 لتر برستيج*",'[1]كشف حساب عميل (60)'!$E$191:$E$202)))</f>
        <v>0</v>
      </c>
      <c r="M1141" s="12">
        <f>SUMPRODUCT((SUMIF('[1]كشف حساب عميل (60)'!$F$191:$F$202,"*340 لتر برستيج*",'[1]كشف حساب عميل (60)'!$E$191:$E$202)))</f>
        <v>0</v>
      </c>
      <c r="N1141" s="12">
        <f>SUMPRODUCT((SUMIF('[1]كشف حساب عميل (60)'!$F$191:$F$202,"*339 لتر برستيج*",'[1]كشف حساب عميل (60)'!$E$191:$E$202)))</f>
        <v>0</v>
      </c>
      <c r="O1141" s="12">
        <f>SUMPRODUCT((SUMIF('[1]كشف حساب عميل (60)'!$F$191:$F$202,"*320*",'[1]كشف حساب عميل (60)'!$E$191:$E$202)))</f>
        <v>0</v>
      </c>
      <c r="P1141" s="12">
        <f>SUMPRODUCT((SUMIF('[1]كشف حساب عميل (60)'!$F$191:$F$202,"*290*",'[1]كشف حساب عميل (60)'!$E$191:$E$202)))</f>
        <v>0</v>
      </c>
      <c r="Q1141" s="12">
        <f>SUMPRODUCT((SUMIF('[1]كشف حساب عميل (60)'!$F$191:$F$202,"*335 لتر اوسكار*",'[1]كشف حساب عميل (60)'!$E$191:$E$202)))</f>
        <v>0</v>
      </c>
      <c r="R1141" s="12">
        <f>SUMPRODUCT((SUMIF('[1]كشف حساب عميل (60)'!$F$191:$F$202,"*335 لتر برنسيسه*",'[1]كشف حساب عميل (60)'!$E$191:$E$202)))</f>
        <v>0</v>
      </c>
      <c r="S1141" s="12">
        <f>SUMPRODUCT((SUMIF('[1]كشف حساب عميل (60)'!$F$191:$F$202,"*328*",'[1]كشف حساب عميل (60)'!$E$191:$E$202)))</f>
        <v>0</v>
      </c>
      <c r="T1141" s="12">
        <f>SUMPRODUCT((SUMIF('[1]كشف حساب عميل (60)'!$F$191:$F$202,"*7 درج نوفرست*",'[1]كشف حساب عميل (60)'!$E$191:$E$202)))</f>
        <v>0</v>
      </c>
      <c r="U1141" s="12">
        <f>SUMPRODUCT((SUMIF('[1]كشف حساب عميل (60)'!$F$191:$F$202,"*6 درج نوفرست*",'[1]كشف حساب عميل (60)'!$E$191:$E$202)))</f>
        <v>0</v>
      </c>
      <c r="V1141" s="12">
        <f>SUMPRODUCT((SUMIF('[1]كشف حساب عميل (60)'!$F$191:$F$202,"*5 درج نوفرست*",'[1]كشف حساب عميل (60)'!$E$191:$E$202)))</f>
        <v>0</v>
      </c>
      <c r="W1141" s="12">
        <f>SUMPRODUCT((SUMIF('[1]كشف حساب عميل (60)'!$F$191:$F$202,"*6 درج معدل*",'[1]كشف حساب عميل (60)'!$E$191:$E$202)))</f>
        <v>0</v>
      </c>
      <c r="X1141" s="12">
        <f>SUMPRODUCT((SUMIF('[1]كشف حساب عميل (60)'!$F$191:$F$202,"*5 درج معدل*",'[1]كشف حساب عميل (60)'!$E$191:$E$202)))</f>
        <v>0</v>
      </c>
      <c r="Y1141" s="12">
        <f>SUMPRODUCT((SUMIF('[1]كشف حساب عميل (60)'!$F$191:$F$202,"*4 درج*",'[1]كشف حساب عميل (60)'!$E$191:$E$202)))</f>
        <v>0</v>
      </c>
      <c r="Z1141" s="12">
        <f t="shared" si="471"/>
        <v>0</v>
      </c>
    </row>
    <row r="1142" spans="1:26" ht="17.25" hidden="1" thickTop="1" thickBot="1">
      <c r="A1142" s="9" t="str">
        <f>'[1]عملاء الفرع'!$E$13</f>
        <v>كشف حساب عميل (60)</v>
      </c>
      <c r="B1142" s="13"/>
      <c r="C1142" s="11">
        <v>41244</v>
      </c>
      <c r="D1142" s="12">
        <f>SUMPRODUCT((SUMIF('[1]كشف حساب عميل (60)'!$F$204:$F$216,"*560*",'[1]كشف حساب عميل (60)'!$E$204:$E$216)))</f>
        <v>0</v>
      </c>
      <c r="E1142" s="12">
        <f>SUMPRODUCT((SUMIF('[1]كشف حساب عميل (60)'!$F$204:$F$216,"*510*",'[1]كشف حساب عميل (60)'!$E$204:$E$216)))</f>
        <v>0</v>
      </c>
      <c r="F1142" s="12">
        <f>SUMPRODUCT((SUMIF('[1]كشف حساب عميل (60)'!$F$204:$F$216,"*430 لتر نوفرست*",'[1]كشف حساب عميل (60)'!$E$204:$E$216)))</f>
        <v>0</v>
      </c>
      <c r="G1142" s="12">
        <f>SUMPRODUCT((SUMIF('[1]كشف حساب عميل (60)'!$F$204:$F$216,"*340 لتر نوفرست*",'[1]كشف حساب عميل (60)'!$E$204:$E$216)))</f>
        <v>0</v>
      </c>
      <c r="H1142" s="12">
        <f>SUMPRODUCT((SUMIF('[1]كشف حساب عميل (60)'!$F$204:$F$216,"*339 لتر نوفرست*",'[1]كشف حساب عميل (60)'!$E$204:$E$216)))</f>
        <v>0</v>
      </c>
      <c r="I1142" s="12">
        <f>SUMPRODUCT((SUMIF('[1]كشف حساب عميل (60)'!$F$204:$F$216,"*338*",'[1]كشف حساب عميل (60)'!$E$204:$E$216)))</f>
        <v>0</v>
      </c>
      <c r="J1142" s="12">
        <f>SUMPRODUCT((SUMIF('[1]كشف حساب عميل (60)'!$F$204:$F$216,"*330*",'[1]كشف حساب عميل (60)'!$E$204:$E$216)))</f>
        <v>0</v>
      </c>
      <c r="K1142" s="12">
        <f>SUMPRODUCT((SUMIF('[1]كشف حساب عميل (60)'!$F$204:$F$216,"*580*",'[1]كشف حساب عميل (60)'!$E$204:$E$216)))</f>
        <v>0</v>
      </c>
      <c r="L1142" s="12">
        <f>SUMPRODUCT((SUMIF('[1]كشف حساب عميل (60)'!$F$204:$F$216,"*430 لتر برستيج*",'[1]كشف حساب عميل (60)'!$E$204:$E$216)))</f>
        <v>0</v>
      </c>
      <c r="M1142" s="12">
        <f>SUMPRODUCT((SUMIF('[1]كشف حساب عميل (60)'!$F$204:$F$216,"*340 لتر برستيج*",'[1]كشف حساب عميل (60)'!$E$204:$E$216)))</f>
        <v>0</v>
      </c>
      <c r="N1142" s="12">
        <f>SUMPRODUCT((SUMIF('[1]كشف حساب عميل (60)'!$F$204:$F$216,"*339 لتر برستيج*",'[1]كشف حساب عميل (60)'!$E$204:$E$216)))</f>
        <v>0</v>
      </c>
      <c r="O1142" s="12">
        <f>SUMPRODUCT((SUMIF('[1]كشف حساب عميل (60)'!$F$204:$F$216,"*320*",'[1]كشف حساب عميل (60)'!$E$204:$E$216)))</f>
        <v>0</v>
      </c>
      <c r="P1142" s="12">
        <f>SUMPRODUCT((SUMIF('[1]كشف حساب عميل (60)'!$F$204:$F$216,"*290*",'[1]كشف حساب عميل (60)'!$E$204:$E$216)))</f>
        <v>0</v>
      </c>
      <c r="Q1142" s="12">
        <f>SUMPRODUCT((SUMIF('[1]كشف حساب عميل (60)'!$F$204:$F$216,"*335 لتر اوسكار*",'[1]كشف حساب عميل (60)'!$E$204:$E$216)))</f>
        <v>0</v>
      </c>
      <c r="R1142" s="12">
        <f>SUMPRODUCT((SUMIF('[1]كشف حساب عميل (60)'!$F$204:$F$216,"*335 لتر برنسيسه*",'[1]كشف حساب عميل (60)'!$E$204:$E$216)))</f>
        <v>0</v>
      </c>
      <c r="S1142" s="12">
        <f>SUMPRODUCT((SUMIF('[1]كشف حساب عميل (60)'!$F$204:$F$216,"*328*",'[1]كشف حساب عميل (60)'!$E$204:$E$216)))</f>
        <v>0</v>
      </c>
      <c r="T1142" s="12">
        <f>SUMPRODUCT((SUMIF('[1]كشف حساب عميل (60)'!$F$204:$F$216,"*7 درج نوفرست*",'[1]كشف حساب عميل (60)'!$E$204:$E$216)))</f>
        <v>0</v>
      </c>
      <c r="U1142" s="12">
        <f>SUMPRODUCT((SUMIF('[1]كشف حساب عميل (60)'!$F$204:$F$216,"*6 درج نوفرست*",'[1]كشف حساب عميل (60)'!$E$204:$E$216)))</f>
        <v>0</v>
      </c>
      <c r="V1142" s="12">
        <f>SUMPRODUCT((SUMIF('[1]كشف حساب عميل (60)'!$F$204:$F$216,"*5 درج نوفرست*",'[1]كشف حساب عميل (60)'!$E$204:$E$216)))</f>
        <v>0</v>
      </c>
      <c r="W1142" s="12">
        <f>SUMPRODUCT((SUMIF('[1]كشف حساب عميل (60)'!$F$204:$F$216,"*6 درج معدل*",'[1]كشف حساب عميل (60)'!$E$204:$E$216)))</f>
        <v>0</v>
      </c>
      <c r="X1142" s="12">
        <f>SUMPRODUCT((SUMIF('[1]كشف حساب عميل (60)'!$F$204:$F$216,"*5 درج معدل*",'[1]كشف حساب عميل (60)'!$E$204:$E$216)))</f>
        <v>0</v>
      </c>
      <c r="Y1142" s="12">
        <f>SUMPRODUCT((SUMIF('[1]كشف حساب عميل (60)'!$F$204:$F$216,"*4 درج*",'[1]كشف حساب عميل (60)'!$E$204:$E$216)))</f>
        <v>0</v>
      </c>
      <c r="Z1142" s="12">
        <f t="shared" si="471"/>
        <v>0</v>
      </c>
    </row>
    <row r="1143" spans="1:26" ht="17.25" hidden="1" thickTop="1" thickBot="1">
      <c r="A1143" s="9" t="str">
        <f>'[1]عملاء الفرع'!$E$13</f>
        <v>كشف حساب عميل (60)</v>
      </c>
      <c r="B1143" s="13"/>
      <c r="C1143" s="11" t="s">
        <v>29</v>
      </c>
      <c r="D1143" s="12">
        <f t="shared" ref="D1143" si="504">SUM(D1140:D1142)</f>
        <v>0</v>
      </c>
      <c r="E1143" s="12">
        <f t="shared" ref="E1143:Y1143" si="505">SUM(E1140:E1142)</f>
        <v>0</v>
      </c>
      <c r="F1143" s="12">
        <f t="shared" si="505"/>
        <v>0</v>
      </c>
      <c r="G1143" s="12">
        <f t="shared" si="505"/>
        <v>0</v>
      </c>
      <c r="H1143" s="12">
        <f t="shared" si="505"/>
        <v>0</v>
      </c>
      <c r="I1143" s="12">
        <f t="shared" si="505"/>
        <v>0</v>
      </c>
      <c r="J1143" s="12">
        <f t="shared" si="505"/>
        <v>0</v>
      </c>
      <c r="K1143" s="12">
        <f t="shared" si="505"/>
        <v>0</v>
      </c>
      <c r="L1143" s="12">
        <f t="shared" si="505"/>
        <v>0</v>
      </c>
      <c r="M1143" s="12">
        <f t="shared" si="505"/>
        <v>0</v>
      </c>
      <c r="N1143" s="12">
        <f t="shared" si="505"/>
        <v>0</v>
      </c>
      <c r="O1143" s="12">
        <f t="shared" si="505"/>
        <v>0</v>
      </c>
      <c r="P1143" s="12">
        <f t="shared" si="505"/>
        <v>0</v>
      </c>
      <c r="Q1143" s="12">
        <f t="shared" si="505"/>
        <v>0</v>
      </c>
      <c r="R1143" s="12">
        <f t="shared" si="505"/>
        <v>0</v>
      </c>
      <c r="S1143" s="12">
        <f t="shared" si="505"/>
        <v>0</v>
      </c>
      <c r="T1143" s="12">
        <f t="shared" si="505"/>
        <v>0</v>
      </c>
      <c r="U1143" s="12">
        <f t="shared" si="505"/>
        <v>0</v>
      </c>
      <c r="V1143" s="12">
        <f t="shared" si="505"/>
        <v>0</v>
      </c>
      <c r="W1143" s="12">
        <f t="shared" si="505"/>
        <v>0</v>
      </c>
      <c r="X1143" s="12">
        <f t="shared" si="505"/>
        <v>0</v>
      </c>
      <c r="Y1143" s="12">
        <f t="shared" si="505"/>
        <v>0</v>
      </c>
      <c r="Z1143" s="12">
        <f t="shared" si="471"/>
        <v>0</v>
      </c>
    </row>
    <row r="1144" spans="1:26" ht="17.25" hidden="1" thickTop="1" thickBot="1">
      <c r="A1144" s="9" t="str">
        <f>'[1]عملاء الفرع'!$E$13</f>
        <v>كشف حساب عميل (60)</v>
      </c>
      <c r="B1144" s="13"/>
      <c r="C1144" s="11" t="s">
        <v>30</v>
      </c>
      <c r="D1144" s="12">
        <f t="shared" ref="D1144:Y1144" si="506">SUM(D1143,D1139)</f>
        <v>0</v>
      </c>
      <c r="E1144" s="12">
        <f t="shared" si="506"/>
        <v>0</v>
      </c>
      <c r="F1144" s="12">
        <f t="shared" si="506"/>
        <v>0</v>
      </c>
      <c r="G1144" s="12">
        <f t="shared" si="506"/>
        <v>0</v>
      </c>
      <c r="H1144" s="12">
        <f t="shared" si="506"/>
        <v>0</v>
      </c>
      <c r="I1144" s="12">
        <f t="shared" si="506"/>
        <v>0</v>
      </c>
      <c r="J1144" s="12">
        <f t="shared" si="506"/>
        <v>0</v>
      </c>
      <c r="K1144" s="12">
        <f t="shared" si="506"/>
        <v>0</v>
      </c>
      <c r="L1144" s="12">
        <f t="shared" si="506"/>
        <v>0</v>
      </c>
      <c r="M1144" s="12">
        <f t="shared" si="506"/>
        <v>0</v>
      </c>
      <c r="N1144" s="12">
        <f t="shared" si="506"/>
        <v>0</v>
      </c>
      <c r="O1144" s="12">
        <f t="shared" si="506"/>
        <v>0</v>
      </c>
      <c r="P1144" s="12">
        <f t="shared" si="506"/>
        <v>0</v>
      </c>
      <c r="Q1144" s="12">
        <f t="shared" si="506"/>
        <v>0</v>
      </c>
      <c r="R1144" s="12">
        <f t="shared" si="506"/>
        <v>0</v>
      </c>
      <c r="S1144" s="12">
        <f t="shared" si="506"/>
        <v>0</v>
      </c>
      <c r="T1144" s="12">
        <f t="shared" si="506"/>
        <v>0</v>
      </c>
      <c r="U1144" s="12">
        <f t="shared" si="506"/>
        <v>0</v>
      </c>
      <c r="V1144" s="12">
        <f t="shared" si="506"/>
        <v>0</v>
      </c>
      <c r="W1144" s="12">
        <f t="shared" si="506"/>
        <v>0</v>
      </c>
      <c r="X1144" s="12">
        <f t="shared" si="506"/>
        <v>0</v>
      </c>
      <c r="Y1144" s="12">
        <f t="shared" si="506"/>
        <v>0</v>
      </c>
      <c r="Z1144" s="12">
        <f t="shared" si="471"/>
        <v>0</v>
      </c>
    </row>
    <row r="1145" spans="1:26" ht="17.25" hidden="1" thickTop="1" thickBot="1">
      <c r="A1145" s="9" t="str">
        <f>'[1]عملاء الفرع'!$E$13</f>
        <v>كشف حساب عميل (60)</v>
      </c>
      <c r="B1145" s="13"/>
      <c r="C1145" s="11" t="s">
        <v>31</v>
      </c>
      <c r="D1145" s="12">
        <f t="shared" ref="D1145:Y1145" si="507">SUM(D1144,D1135)</f>
        <v>0</v>
      </c>
      <c r="E1145" s="12">
        <f t="shared" si="507"/>
        <v>0</v>
      </c>
      <c r="F1145" s="12">
        <f t="shared" si="507"/>
        <v>0</v>
      </c>
      <c r="G1145" s="12">
        <f t="shared" si="507"/>
        <v>0</v>
      </c>
      <c r="H1145" s="12">
        <f t="shared" si="507"/>
        <v>0</v>
      </c>
      <c r="I1145" s="12">
        <f t="shared" si="507"/>
        <v>0</v>
      </c>
      <c r="J1145" s="12">
        <f t="shared" si="507"/>
        <v>0</v>
      </c>
      <c r="K1145" s="12">
        <f t="shared" si="507"/>
        <v>0</v>
      </c>
      <c r="L1145" s="12">
        <f t="shared" si="507"/>
        <v>0</v>
      </c>
      <c r="M1145" s="12">
        <f t="shared" si="507"/>
        <v>0</v>
      </c>
      <c r="N1145" s="12">
        <f t="shared" si="507"/>
        <v>0</v>
      </c>
      <c r="O1145" s="12">
        <f t="shared" si="507"/>
        <v>0</v>
      </c>
      <c r="P1145" s="12">
        <f t="shared" si="507"/>
        <v>0</v>
      </c>
      <c r="Q1145" s="12">
        <f t="shared" si="507"/>
        <v>0</v>
      </c>
      <c r="R1145" s="12">
        <f t="shared" si="507"/>
        <v>0</v>
      </c>
      <c r="S1145" s="12">
        <f t="shared" si="507"/>
        <v>0</v>
      </c>
      <c r="T1145" s="12">
        <f t="shared" si="507"/>
        <v>0</v>
      </c>
      <c r="U1145" s="12">
        <f t="shared" si="507"/>
        <v>0</v>
      </c>
      <c r="V1145" s="12">
        <f t="shared" si="507"/>
        <v>0</v>
      </c>
      <c r="W1145" s="12">
        <f t="shared" si="507"/>
        <v>0</v>
      </c>
      <c r="X1145" s="12">
        <f t="shared" si="507"/>
        <v>0</v>
      </c>
      <c r="Y1145" s="12">
        <f t="shared" si="507"/>
        <v>0</v>
      </c>
      <c r="Z1145" s="12">
        <f t="shared" si="471"/>
        <v>0</v>
      </c>
    </row>
    <row r="1146" spans="1:26" ht="17.25" thickTop="1" thickBot="1">
      <c r="A1146" s="9" t="str">
        <f>'[1]عملاء الفرع'!$E$14</f>
        <v>كشف حساب عميل (61)</v>
      </c>
      <c r="B1146" s="13"/>
      <c r="C1146" s="11">
        <v>40909</v>
      </c>
      <c r="D1146" s="12">
        <f>SUMPRODUCT((SUMIF('[1]كشف حساب عميل (61)'!$F$7:$F$37,"*560*",'[1]كشف حساب عميل (61)'!$E$7:$E$37)))</f>
        <v>0</v>
      </c>
      <c r="E1146" s="12">
        <f>SUMPRODUCT((SUMIF('[1]كشف حساب عميل (61)'!$F$7:$F$37,"*510*",'[1]كشف حساب عميل (61)'!$E$7:$E$37)))</f>
        <v>0</v>
      </c>
      <c r="F1146" s="12">
        <f>SUMPRODUCT((SUMIF('[1]كشف حساب عميل (61)'!$F$7:$F$37,"*430 لتر نوفرست*",'[1]كشف حساب عميل (61)'!$E$7:$E$37)))</f>
        <v>0</v>
      </c>
      <c r="G1146" s="12">
        <f>SUMPRODUCT((SUMIF('[1]كشف حساب عميل (61)'!$F$7:$F$37,"*340 لتر نوفرست*",'[1]كشف حساب عميل (61)'!$E$7:$E$37)))</f>
        <v>0</v>
      </c>
      <c r="H1146" s="12">
        <f>SUMPRODUCT((SUMIF('[1]كشف حساب عميل (61)'!$F$7:$F$37,"*339 لتر نوفرست*",'[1]كشف حساب عميل (61)'!$E$7:$E$37)))</f>
        <v>0</v>
      </c>
      <c r="I1146" s="12">
        <f>SUMPRODUCT((SUMIF('[1]كشف حساب عميل (61)'!$F$7:$F$37,"*338*",'[1]كشف حساب عميل (61)'!$E$7:$E$37)))</f>
        <v>0</v>
      </c>
      <c r="J1146" s="12">
        <f>SUMPRODUCT((SUMIF('[1]كشف حساب عميل (61)'!$F$7:$F$37,"*330*",'[1]كشف حساب عميل (61)'!$E$7:$E$37)))</f>
        <v>0</v>
      </c>
      <c r="K1146" s="12">
        <f>SUMPRODUCT((SUMIF('[1]كشف حساب عميل (61)'!$F$7:$F$37,"*580*",'[1]كشف حساب عميل (61)'!$E$7:$E$37)))</f>
        <v>0</v>
      </c>
      <c r="L1146" s="12">
        <f>SUMPRODUCT((SUMIF('[1]كشف حساب عميل (61)'!$F$7:$F$37,"*430 لتر برستيج*",'[1]كشف حساب عميل (61)'!$E$7:$E$37)))</f>
        <v>0</v>
      </c>
      <c r="M1146" s="12">
        <f>SUMPRODUCT((SUMIF('[1]كشف حساب عميل (61)'!$F$7:$F$37,"*340 لتر برستيج*",'[1]كشف حساب عميل (61)'!$E$7:$E$37)))</f>
        <v>0</v>
      </c>
      <c r="N1146" s="12">
        <f>SUMPRODUCT((SUMIF('[1]كشف حساب عميل (61)'!$F$7:$F$37,"*339 لتر برستيج*",'[1]كشف حساب عميل (61)'!$E$7:$E$37)))</f>
        <v>0</v>
      </c>
      <c r="O1146" s="12">
        <f>SUMPRODUCT((SUMIF('[1]كشف حساب عميل (61)'!$F$7:$F$37,"*320*",'[1]كشف حساب عميل (61)'!$E$7:$E$37)))</f>
        <v>0</v>
      </c>
      <c r="P1146" s="12">
        <f>SUMPRODUCT((SUMIF('[1]كشف حساب عميل (61)'!$F$7:$F$37,"*290*",'[1]كشف حساب عميل (61)'!$E$7:$E$37)))</f>
        <v>0</v>
      </c>
      <c r="Q1146" s="12">
        <f>SUMPRODUCT((SUMIF('[1]كشف حساب عميل (61)'!$F$7:$F$37,"*335 لتر اوسكار*",'[1]كشف حساب عميل (61)'!$E$7:$E$37)))</f>
        <v>0</v>
      </c>
      <c r="R1146" s="12">
        <f>SUMPRODUCT((SUMIF('[1]كشف حساب عميل (61)'!$F$7:$F$37,"*335 لتر برنسيسه*",'[1]كشف حساب عميل (61)'!$E$7:$E$37)))</f>
        <v>0</v>
      </c>
      <c r="S1146" s="12">
        <f>SUMPRODUCT((SUMIF('[1]كشف حساب عميل (61)'!$F$7:$F$37,"*328*",'[1]كشف حساب عميل (61)'!$E$7:$E$37)))</f>
        <v>0</v>
      </c>
      <c r="T1146" s="12">
        <f>SUMPRODUCT((SUMIF('[1]كشف حساب عميل (61)'!$F$7:$F$37,"*7 درج نوفرست*",'[1]كشف حساب عميل (61)'!$E$7:$E$37)))</f>
        <v>0</v>
      </c>
      <c r="U1146" s="12">
        <f>SUMPRODUCT((SUMIF('[1]كشف حساب عميل (61)'!$F$7:$F$37,"*6 درج نوفرست*",'[1]كشف حساب عميل (61)'!$E$7:$E$37)))</f>
        <v>0</v>
      </c>
      <c r="V1146" s="12">
        <f>SUMPRODUCT((SUMIF('[1]كشف حساب عميل (61)'!$F$7:$F$37,"*5 درج نوفرست*",'[1]كشف حساب عميل (61)'!$E$7:$E$37)))</f>
        <v>0</v>
      </c>
      <c r="W1146" s="12">
        <f>SUMPRODUCT((SUMIF('[1]كشف حساب عميل (61)'!$F$7:$F$37,"*6 درج معدل*",'[1]كشف حساب عميل (61)'!$E$7:$E$37)))</f>
        <v>0</v>
      </c>
      <c r="X1146" s="12">
        <f>SUMPRODUCT((SUMIF('[1]كشف حساب عميل (61)'!$F$7:$F$37,"*5 درج معدل*",'[1]كشف حساب عميل (61)'!$E$7:$E$37)))</f>
        <v>0</v>
      </c>
      <c r="Y1146" s="12">
        <f>SUMPRODUCT((SUMIF('[1]كشف حساب عميل (61)'!$F$7:$F$37,"*4 درج*",'[1]كشف حساب عميل (61)'!$E$7:$E$37)))</f>
        <v>0</v>
      </c>
      <c r="Z1146" s="12">
        <f t="shared" si="471"/>
        <v>0</v>
      </c>
    </row>
    <row r="1147" spans="1:26" ht="17.25" hidden="1" thickTop="1" thickBot="1">
      <c r="A1147" s="16" t="str">
        <f>'[1]عملاء الفرع'!$E$14</f>
        <v>كشف حساب عميل (61)</v>
      </c>
      <c r="B1147" s="10"/>
      <c r="C1147" s="11">
        <v>40940</v>
      </c>
      <c r="D1147" s="12">
        <f>SUMPRODUCT((SUMIF('[1]كشف حساب عميل (61)'!$F$39:$F$48,"*560*",'[1]كشف حساب عميل (61)'!$E$39:$E$48)))</f>
        <v>0</v>
      </c>
      <c r="E1147" s="12">
        <f>SUMPRODUCT((SUMIF('[1]كشف حساب عميل (61)'!$F$39:$F$48,"*510*",'[1]كشف حساب عميل (61)'!$E$39:$E$48)))</f>
        <v>0</v>
      </c>
      <c r="F1147" s="12">
        <f>SUMPRODUCT((SUMIF('[1]كشف حساب عميل (61)'!$F$39:$F$48,"*430 لتر نوفرست*",'[1]كشف حساب عميل (61)'!$E$39:$E$48)))</f>
        <v>0</v>
      </c>
      <c r="G1147" s="12">
        <f>SUMPRODUCT((SUMIF('[1]كشف حساب عميل (61)'!$F$39:$F$48,"*340 لتر نوفرست*",'[1]كشف حساب عميل (61)'!$E$39:$E$48)))</f>
        <v>0</v>
      </c>
      <c r="H1147" s="12">
        <f>SUMPRODUCT((SUMIF('[1]كشف حساب عميل (61)'!$F$39:$F$48,"*339 لتر نوفرست*",'[1]كشف حساب عميل (61)'!$E$39:$E$48)))</f>
        <v>0</v>
      </c>
      <c r="I1147" s="12">
        <f>SUMPRODUCT((SUMIF('[1]كشف حساب عميل (61)'!$F$39:$F$48,"*338*",'[1]كشف حساب عميل (61)'!$E$39:$E$48)))</f>
        <v>0</v>
      </c>
      <c r="J1147" s="12">
        <f>SUMPRODUCT((SUMIF('[1]كشف حساب عميل (61)'!$F$39:$F$48,"*330*",'[1]كشف حساب عميل (61)'!$E$39:$E$48)))</f>
        <v>0</v>
      </c>
      <c r="K1147" s="12">
        <f>SUMPRODUCT((SUMIF('[1]كشف حساب عميل (61)'!$F$39:$F$48,"*580*",'[1]كشف حساب عميل (61)'!$E$39:$E$48)))</f>
        <v>0</v>
      </c>
      <c r="L1147" s="12">
        <f>SUMPRODUCT((SUMIF('[1]كشف حساب عميل (61)'!$F$39:$F$48,"*430 لتر برستيج*",'[1]كشف حساب عميل (61)'!$E$39:$E$48)))</f>
        <v>0</v>
      </c>
      <c r="M1147" s="12">
        <f>SUMPRODUCT((SUMIF('[1]كشف حساب عميل (61)'!$F$39:$F$48,"*340 لتر برستيج*",'[1]كشف حساب عميل (61)'!$E$39:$E$48)))</f>
        <v>0</v>
      </c>
      <c r="N1147" s="12">
        <f>SUMPRODUCT((SUMIF('[1]كشف حساب عميل (61)'!$F$39:$F$48,"*339 لتر برستيج*",'[1]كشف حساب عميل (61)'!$E$39:$E$48)))</f>
        <v>0</v>
      </c>
      <c r="O1147" s="12">
        <f>SUMPRODUCT((SUMIF('[1]كشف حساب عميل (61)'!$F$39:$F$48,"*320*",'[1]كشف حساب عميل (61)'!$E$39:$E$48)))</f>
        <v>0</v>
      </c>
      <c r="P1147" s="12">
        <f>SUMPRODUCT((SUMIF('[1]كشف حساب عميل (61)'!$F$39:$F$48,"*290*",'[1]كشف حساب عميل (61)'!$E$39:$E$48)))</f>
        <v>0</v>
      </c>
      <c r="Q1147" s="12">
        <f>SUMPRODUCT((SUMIF('[1]كشف حساب عميل (61)'!$F$39:$F$48,"*335 لتر اوسكار*",'[1]كشف حساب عميل (61)'!$E$39:$E$48)))</f>
        <v>0</v>
      </c>
      <c r="R1147" s="12">
        <f>SUMPRODUCT((SUMIF('[1]كشف حساب عميل (61)'!$F$39:$F$48,"*335 لتر برنسيسه*",'[1]كشف حساب عميل (61)'!$E$39:$E$48)))</f>
        <v>0</v>
      </c>
      <c r="S1147" s="12">
        <f>SUMPRODUCT((SUMIF('[1]كشف حساب عميل (61)'!$F$39:$F$48,"*328*",'[1]كشف حساب عميل (61)'!$E$39:$E$48)))</f>
        <v>0</v>
      </c>
      <c r="T1147" s="12">
        <f>SUMPRODUCT((SUMIF('[1]كشف حساب عميل (61)'!$F$39:$F$48,"*7 درج نوفرست*",'[1]كشف حساب عميل (61)'!$E$39:$E$48)))</f>
        <v>0</v>
      </c>
      <c r="U1147" s="12">
        <f>SUMPRODUCT((SUMIF('[1]كشف حساب عميل (61)'!$F$39:$F$48,"*6 درج نوفرست*",'[1]كشف حساب عميل (61)'!$E$39:$E$48)))</f>
        <v>0</v>
      </c>
      <c r="V1147" s="12">
        <f>SUMPRODUCT((SUMIF('[1]كشف حساب عميل (61)'!$F$39:$F$48,"*5 درج نوفرست*",'[1]كشف حساب عميل (61)'!$E$39:$E$48)))</f>
        <v>0</v>
      </c>
      <c r="W1147" s="12">
        <f>SUMPRODUCT((SUMIF('[1]كشف حساب عميل (61)'!$F$39:$F$48,"*6 درج معدل*",'[1]كشف حساب عميل (61)'!$E$39:$E$48)))</f>
        <v>0</v>
      </c>
      <c r="X1147" s="12">
        <f>SUMPRODUCT((SUMIF('[1]كشف حساب عميل (61)'!$F$39:$F$48,"*5 درج معدل*",'[1]كشف حساب عميل (61)'!$E$39:$E$48)))</f>
        <v>0</v>
      </c>
      <c r="Y1147" s="12">
        <f>SUMPRODUCT((SUMIF('[1]كشف حساب عميل (61)'!$F$39:$F$48,"*4 درج*",'[1]كشف حساب عميل (61)'!$E$39:$E$48)))</f>
        <v>0</v>
      </c>
      <c r="Z1147" s="12">
        <f t="shared" si="471"/>
        <v>0</v>
      </c>
    </row>
    <row r="1148" spans="1:26" ht="17.25" hidden="1" thickTop="1" thickBot="1">
      <c r="A1148" s="9" t="str">
        <f>'[1]عملاء الفرع'!$E$14</f>
        <v>كشف حساب عميل (61)</v>
      </c>
      <c r="B1148" s="13"/>
      <c r="C1148" s="11">
        <v>40969</v>
      </c>
      <c r="D1148" s="12">
        <f>SUMPRODUCT((SUMIF('[1]كشف حساب عميل (61)'!$F$50:$F$60,"*560*",'[1]كشف حساب عميل (61)'!$E$50:$E$60)))</f>
        <v>0</v>
      </c>
      <c r="E1148" s="12">
        <f>SUMPRODUCT((SUMIF('[1]كشف حساب عميل (61)'!$F$50:$F$60,"*510*",'[1]كشف حساب عميل (61)'!$E$50:$E$60)))</f>
        <v>0</v>
      </c>
      <c r="F1148" s="12">
        <f>SUMPRODUCT((SUMIF('[1]كشف حساب عميل (61)'!$F$50:$F$60,"*430 لتر نوفرست*",'[1]كشف حساب عميل (61)'!$E$50:$E$60)))</f>
        <v>0</v>
      </c>
      <c r="G1148" s="12">
        <f>SUMPRODUCT((SUMIF('[1]كشف حساب عميل (61)'!$F$50:$F$60,"*340 لتر نوفرست*",'[1]كشف حساب عميل (61)'!$E$50:$E$60)))</f>
        <v>0</v>
      </c>
      <c r="H1148" s="12">
        <f>SUMPRODUCT((SUMIF('[1]كشف حساب عميل (61)'!$F$50:$F$60,"*339 لتر نوفرست*",'[1]كشف حساب عميل (61)'!$E$50:$E$60)))</f>
        <v>0</v>
      </c>
      <c r="I1148" s="12">
        <f>SUMPRODUCT((SUMIF('[1]كشف حساب عميل (61)'!$F$50:$F$60,"*338*",'[1]كشف حساب عميل (61)'!$E$50:$E$60)))</f>
        <v>0</v>
      </c>
      <c r="J1148" s="12">
        <f>SUMPRODUCT((SUMIF('[1]كشف حساب عميل (61)'!$F$50:$F$60,"*330*",'[1]كشف حساب عميل (61)'!$E$50:$E$60)))</f>
        <v>0</v>
      </c>
      <c r="K1148" s="12">
        <f>SUMPRODUCT((SUMIF('[1]كشف حساب عميل (61)'!$F$50:$F$60,"*580*",'[1]كشف حساب عميل (61)'!$E$50:$E$60)))</f>
        <v>0</v>
      </c>
      <c r="L1148" s="12">
        <f>SUMPRODUCT((SUMIF('[1]كشف حساب عميل (61)'!$F$50:$F$60,"*430 لتر برستيج*",'[1]كشف حساب عميل (61)'!$E$50:$E$60)))</f>
        <v>0</v>
      </c>
      <c r="M1148" s="12">
        <f>SUMPRODUCT((SUMIF('[1]كشف حساب عميل (61)'!$F$50:$F$60,"*340 لتر برستيج*",'[1]كشف حساب عميل (61)'!$E$50:$E$60)))</f>
        <v>0</v>
      </c>
      <c r="N1148" s="12">
        <f>SUMPRODUCT((SUMIF('[1]كشف حساب عميل (61)'!$F$50:$F$60,"*339 لتر برستيج*",'[1]كشف حساب عميل (61)'!$E$50:$E$60)))</f>
        <v>0</v>
      </c>
      <c r="O1148" s="12">
        <f>SUMPRODUCT((SUMIF('[1]كشف حساب عميل (61)'!$F$50:$F$60,"*320*",'[1]كشف حساب عميل (61)'!$E$50:$E$60)))</f>
        <v>0</v>
      </c>
      <c r="P1148" s="12">
        <f>SUMPRODUCT((SUMIF('[1]كشف حساب عميل (61)'!$F$50:$F$60,"*290*",'[1]كشف حساب عميل (61)'!$E$50:$E$60)))</f>
        <v>0</v>
      </c>
      <c r="Q1148" s="12">
        <f>SUMPRODUCT((SUMIF('[1]كشف حساب عميل (61)'!$F$50:$F$60,"*335 لتر اوسكار*",'[1]كشف حساب عميل (61)'!$E$50:$E$60)))</f>
        <v>0</v>
      </c>
      <c r="R1148" s="12">
        <f>SUMPRODUCT((SUMIF('[1]كشف حساب عميل (61)'!$F$50:$F$60,"*335 لتر برنسيسه*",'[1]كشف حساب عميل (61)'!$E$50:$E$60)))</f>
        <v>0</v>
      </c>
      <c r="S1148" s="12">
        <f>SUMPRODUCT((SUMIF('[1]كشف حساب عميل (61)'!$F$50:$F$60,"*328*",'[1]كشف حساب عميل (61)'!$E$50:$E$60)))</f>
        <v>0</v>
      </c>
      <c r="T1148" s="12">
        <f>SUMPRODUCT((SUMIF('[1]كشف حساب عميل (61)'!$F$50:$F$60,"*7 درج نوفرست*",'[1]كشف حساب عميل (61)'!$E$50:$E$60)))</f>
        <v>0</v>
      </c>
      <c r="U1148" s="12">
        <f>SUMPRODUCT((SUMIF('[1]كشف حساب عميل (61)'!$F$50:$F$60,"*6 درج نوفرست*",'[1]كشف حساب عميل (61)'!$E$50:$E$60)))</f>
        <v>0</v>
      </c>
      <c r="V1148" s="12">
        <f>SUMPRODUCT((SUMIF('[1]كشف حساب عميل (61)'!$F$50:$F$60,"*5 درج نوفرست*",'[1]كشف حساب عميل (61)'!$E$50:$E$60)))</f>
        <v>0</v>
      </c>
      <c r="W1148" s="12">
        <f>SUMPRODUCT((SUMIF('[1]كشف حساب عميل (61)'!$F$50:$F$60,"*6 درج معدل*",'[1]كشف حساب عميل (61)'!$E$50:$E$60)))</f>
        <v>0</v>
      </c>
      <c r="X1148" s="12">
        <f>SUMPRODUCT((SUMIF('[1]كشف حساب عميل (61)'!$F$50:$F$60,"*5 درج معدل*",'[1]كشف حساب عميل (61)'!$E$50:$E$60)))</f>
        <v>0</v>
      </c>
      <c r="Y1148" s="12">
        <f>SUMPRODUCT((SUMIF('[1]كشف حساب عميل (61)'!$F$50:$F$60,"*4 درج*",'[1]كشف حساب عميل (61)'!$E$50:$E$60)))</f>
        <v>0</v>
      </c>
      <c r="Z1148" s="12">
        <f t="shared" si="471"/>
        <v>0</v>
      </c>
    </row>
    <row r="1149" spans="1:26" ht="17.25" hidden="1" thickTop="1" thickBot="1">
      <c r="A1149" s="9" t="str">
        <f>'[1]عملاء الفرع'!$E$14</f>
        <v>كشف حساب عميل (61)</v>
      </c>
      <c r="B1149" s="13"/>
      <c r="C1149" s="11" t="s">
        <v>25</v>
      </c>
      <c r="D1149" s="12">
        <f t="shared" ref="D1149" si="508">SUM(D1146:D1148)</f>
        <v>0</v>
      </c>
      <c r="E1149" s="12">
        <f t="shared" ref="E1149:Y1149" si="509">SUM(E1146:E1148)</f>
        <v>0</v>
      </c>
      <c r="F1149" s="12">
        <f t="shared" si="509"/>
        <v>0</v>
      </c>
      <c r="G1149" s="12">
        <f t="shared" si="509"/>
        <v>0</v>
      </c>
      <c r="H1149" s="12">
        <f t="shared" si="509"/>
        <v>0</v>
      </c>
      <c r="I1149" s="12">
        <f t="shared" si="509"/>
        <v>0</v>
      </c>
      <c r="J1149" s="12">
        <f t="shared" si="509"/>
        <v>0</v>
      </c>
      <c r="K1149" s="12">
        <f t="shared" si="509"/>
        <v>0</v>
      </c>
      <c r="L1149" s="12">
        <f t="shared" si="509"/>
        <v>0</v>
      </c>
      <c r="M1149" s="12">
        <f t="shared" si="509"/>
        <v>0</v>
      </c>
      <c r="N1149" s="12">
        <f t="shared" si="509"/>
        <v>0</v>
      </c>
      <c r="O1149" s="12">
        <f t="shared" si="509"/>
        <v>0</v>
      </c>
      <c r="P1149" s="12">
        <f t="shared" si="509"/>
        <v>0</v>
      </c>
      <c r="Q1149" s="12">
        <f t="shared" si="509"/>
        <v>0</v>
      </c>
      <c r="R1149" s="12">
        <f t="shared" si="509"/>
        <v>0</v>
      </c>
      <c r="S1149" s="12">
        <f t="shared" si="509"/>
        <v>0</v>
      </c>
      <c r="T1149" s="12">
        <f t="shared" si="509"/>
        <v>0</v>
      </c>
      <c r="U1149" s="12">
        <f t="shared" si="509"/>
        <v>0</v>
      </c>
      <c r="V1149" s="12">
        <f t="shared" si="509"/>
        <v>0</v>
      </c>
      <c r="W1149" s="12">
        <f t="shared" si="509"/>
        <v>0</v>
      </c>
      <c r="X1149" s="12">
        <f t="shared" si="509"/>
        <v>0</v>
      </c>
      <c r="Y1149" s="12">
        <f t="shared" si="509"/>
        <v>0</v>
      </c>
      <c r="Z1149" s="12">
        <f t="shared" ref="Z1149:Z1212" si="510">SUM(D1149:Y1149)</f>
        <v>0</v>
      </c>
    </row>
    <row r="1150" spans="1:26" ht="17.25" hidden="1" thickTop="1" thickBot="1">
      <c r="A1150" s="9" t="str">
        <f>'[1]عملاء الفرع'!$E$14</f>
        <v>كشف حساب عميل (61)</v>
      </c>
      <c r="B1150" s="13"/>
      <c r="C1150" s="11">
        <v>41000</v>
      </c>
      <c r="D1150" s="12">
        <f>SUMPRODUCT((SUMIF('[1]كشف حساب عميل (61)'!$F$62:$F$72,"*560*",'[1]كشف حساب عميل (61)'!$E$62:$E$72)))</f>
        <v>0</v>
      </c>
      <c r="E1150" s="12">
        <f>SUMPRODUCT((SUMIF('[1]كشف حساب عميل (61)'!$F$62:$F$72,"*510*",'[1]كشف حساب عميل (61)'!$E$62:$E$72)))</f>
        <v>0</v>
      </c>
      <c r="F1150" s="12">
        <f>SUMPRODUCT((SUMIF('[1]كشف حساب عميل (61)'!$F$62:$F$72,"*430 لتر نوفرست*",'[1]كشف حساب عميل (61)'!$E$62:$E$72)))</f>
        <v>0</v>
      </c>
      <c r="G1150" s="12">
        <f>SUMPRODUCT((SUMIF('[1]كشف حساب عميل (61)'!$F$62:$F$72,"*340 لتر نوفرست*",'[1]كشف حساب عميل (61)'!$E$62:$E$72)))</f>
        <v>0</v>
      </c>
      <c r="H1150" s="12">
        <f>SUMPRODUCT((SUMIF('[1]كشف حساب عميل (61)'!$F$62:$F$72,"*339 لتر نوفرست*",'[1]كشف حساب عميل (61)'!$E$62:$E$72)))</f>
        <v>0</v>
      </c>
      <c r="I1150" s="12">
        <f>SUMPRODUCT((SUMIF('[1]كشف حساب عميل (61)'!$F$62:$F$72,"*338*",'[1]كشف حساب عميل (61)'!$E$62:$E$72)))</f>
        <v>0</v>
      </c>
      <c r="J1150" s="12">
        <f>SUMPRODUCT((SUMIF('[1]كشف حساب عميل (61)'!$F$62:$F$72,"*330*",'[1]كشف حساب عميل (61)'!$E$62:$E$72)))</f>
        <v>0</v>
      </c>
      <c r="K1150" s="12">
        <f>SUMPRODUCT((SUMIF('[1]كشف حساب عميل (61)'!$F$62:$F$72,"*580*",'[1]كشف حساب عميل (61)'!$E$62:$E$72)))</f>
        <v>0</v>
      </c>
      <c r="L1150" s="12">
        <f>SUMPRODUCT((SUMIF('[1]كشف حساب عميل (61)'!$F$62:$F$72,"*430 لتر برستيج*",'[1]كشف حساب عميل (61)'!$E$62:$E$72)))</f>
        <v>0</v>
      </c>
      <c r="M1150" s="12">
        <f>SUMPRODUCT((SUMIF('[1]كشف حساب عميل (61)'!$F$62:$F$72,"*340 لتر برستيج*",'[1]كشف حساب عميل (61)'!$E$62:$E$72)))</f>
        <v>0</v>
      </c>
      <c r="N1150" s="12">
        <f>SUMPRODUCT((SUMIF('[1]كشف حساب عميل (61)'!$F$62:$F$72,"*339 لتر برستيج*",'[1]كشف حساب عميل (61)'!$E$62:$E$72)))</f>
        <v>0</v>
      </c>
      <c r="O1150" s="12">
        <f>SUMPRODUCT((SUMIF('[1]كشف حساب عميل (61)'!$F$62:$F$72,"*320*",'[1]كشف حساب عميل (61)'!$E$62:$E$72)))</f>
        <v>0</v>
      </c>
      <c r="P1150" s="12">
        <f>SUMPRODUCT((SUMIF('[1]كشف حساب عميل (61)'!$F$62:$F$72,"*290*",'[1]كشف حساب عميل (61)'!$E$62:$E$72)))</f>
        <v>0</v>
      </c>
      <c r="Q1150" s="12">
        <f>SUMPRODUCT((SUMIF('[1]كشف حساب عميل (61)'!$F$62:$F$72,"*335 لتر اوسكار*",'[1]كشف حساب عميل (61)'!$E$62:$E$72)))</f>
        <v>0</v>
      </c>
      <c r="R1150" s="12">
        <f>SUMPRODUCT((SUMIF('[1]كشف حساب عميل (61)'!$F$62:$F$72,"*335 لتر برنسيسه*",'[1]كشف حساب عميل (61)'!$E$62:$E$72)))</f>
        <v>0</v>
      </c>
      <c r="S1150" s="12">
        <f>SUMPRODUCT((SUMIF('[1]كشف حساب عميل (61)'!$F$62:$F$72,"*328*",'[1]كشف حساب عميل (61)'!$E$62:$E$72)))</f>
        <v>0</v>
      </c>
      <c r="T1150" s="12">
        <f>SUMPRODUCT((SUMIF('[1]كشف حساب عميل (61)'!$F$62:$F$72,"*7 درج نوفرست*",'[1]كشف حساب عميل (61)'!$E$62:$E$72)))</f>
        <v>0</v>
      </c>
      <c r="U1150" s="12">
        <f>SUMPRODUCT((SUMIF('[1]كشف حساب عميل (61)'!$F$62:$F$72,"*6 درج نوفرست*",'[1]كشف حساب عميل (61)'!$E$62:$E$72)))</f>
        <v>0</v>
      </c>
      <c r="V1150" s="12">
        <f>SUMPRODUCT((SUMIF('[1]كشف حساب عميل (61)'!$F$62:$F$72,"*5 درج نوفرست*",'[1]كشف حساب عميل (61)'!$E$62:$E$72)))</f>
        <v>0</v>
      </c>
      <c r="W1150" s="12">
        <f>SUMPRODUCT((SUMIF('[1]كشف حساب عميل (61)'!$F$62:$F$72,"*6 درج معدل*",'[1]كشف حساب عميل (61)'!$E$62:$E$72)))</f>
        <v>0</v>
      </c>
      <c r="X1150" s="12">
        <f>SUMPRODUCT((SUMIF('[1]كشف حساب عميل (61)'!$F$62:$F$72,"*5 درج معدل*",'[1]كشف حساب عميل (61)'!$E$62:$E$72)))</f>
        <v>0</v>
      </c>
      <c r="Y1150" s="12">
        <f>SUMPRODUCT((SUMIF('[1]كشف حساب عميل (61)'!$F$62:$F$72,"*4 درج*",'[1]كشف حساب عميل (61)'!$E$62:$E$72)))</f>
        <v>0</v>
      </c>
      <c r="Z1150" s="12">
        <f t="shared" si="510"/>
        <v>0</v>
      </c>
    </row>
    <row r="1151" spans="1:26" ht="17.25" hidden="1" thickTop="1" thickBot="1">
      <c r="A1151" s="9" t="str">
        <f>'[1]عملاء الفرع'!$E$14</f>
        <v>كشف حساب عميل (61)</v>
      </c>
      <c r="B1151" s="13"/>
      <c r="C1151" s="11">
        <v>41030</v>
      </c>
      <c r="D1151" s="12">
        <f>SUMPRODUCT((SUMIF('[1]كشف حساب عميل (61)'!$F$74:$F$84,"*560*",'[1]كشف حساب عميل (61)'!$E$74:$E$84)))</f>
        <v>0</v>
      </c>
      <c r="E1151" s="12">
        <f>SUMPRODUCT((SUMIF('[1]كشف حساب عميل (61)'!$F$74:$F$84,"*510*",'[1]كشف حساب عميل (61)'!$E$74:$E$84)))</f>
        <v>0</v>
      </c>
      <c r="F1151" s="12">
        <f>SUMPRODUCT((SUMIF('[1]كشف حساب عميل (61)'!$F$74:$F$84,"*430 لتر نوفرست*",'[1]كشف حساب عميل (61)'!$E$74:$E$84)))</f>
        <v>0</v>
      </c>
      <c r="G1151" s="12">
        <f>SUMPRODUCT((SUMIF('[1]كشف حساب عميل (61)'!$F$74:$F$84,"*340 لتر نوفرست*",'[1]كشف حساب عميل (61)'!$E$74:$E$84)))</f>
        <v>0</v>
      </c>
      <c r="H1151" s="12">
        <f>SUMPRODUCT((SUMIF('[1]كشف حساب عميل (61)'!$F$74:$F$84,"*339 لتر نوفرست*",'[1]كشف حساب عميل (61)'!$E$74:$E$84)))</f>
        <v>0</v>
      </c>
      <c r="I1151" s="12">
        <f>SUMPRODUCT((SUMIF('[1]كشف حساب عميل (61)'!$F$74:$F$84,"*338*",'[1]كشف حساب عميل (61)'!$E$74:$E$84)))</f>
        <v>0</v>
      </c>
      <c r="J1151" s="12">
        <f>SUMPRODUCT((SUMIF('[1]كشف حساب عميل (61)'!$F$74:$F$84,"*330*",'[1]كشف حساب عميل (61)'!$E$74:$E$84)))</f>
        <v>0</v>
      </c>
      <c r="K1151" s="12">
        <f>SUMPRODUCT((SUMIF('[1]كشف حساب عميل (61)'!$F$74:$F$84,"*580*",'[1]كشف حساب عميل (61)'!$E$74:$E$84)))</f>
        <v>0</v>
      </c>
      <c r="L1151" s="12">
        <f>SUMPRODUCT((SUMIF('[1]كشف حساب عميل (61)'!$F$74:$F$84,"*430 لتر برستيج*",'[1]كشف حساب عميل (61)'!$E$74:$E$84)))</f>
        <v>0</v>
      </c>
      <c r="M1151" s="12">
        <f>SUMPRODUCT((SUMIF('[1]كشف حساب عميل (61)'!$F$74:$F$84,"*340 لتر برستيج*",'[1]كشف حساب عميل (61)'!$E$74:$E$84)))</f>
        <v>0</v>
      </c>
      <c r="N1151" s="12">
        <f>SUMPRODUCT((SUMIF('[1]كشف حساب عميل (61)'!$F$74:$F$84,"*339 لتر برستيج*",'[1]كشف حساب عميل (61)'!$E$74:$E$84)))</f>
        <v>0</v>
      </c>
      <c r="O1151" s="12">
        <f>SUMPRODUCT((SUMIF('[1]كشف حساب عميل (61)'!$F$74:$F$84,"*320*",'[1]كشف حساب عميل (61)'!$E$74:$E$84)))</f>
        <v>0</v>
      </c>
      <c r="P1151" s="12">
        <f>SUMPRODUCT((SUMIF('[1]كشف حساب عميل (61)'!$F$74:$F$84,"*290*",'[1]كشف حساب عميل (61)'!$E$74:$E$84)))</f>
        <v>0</v>
      </c>
      <c r="Q1151" s="12">
        <f>SUMPRODUCT((SUMIF('[1]كشف حساب عميل (61)'!$F$74:$F$84,"*335 لتر اوسكار*",'[1]كشف حساب عميل (61)'!$E$74:$E$84)))</f>
        <v>0</v>
      </c>
      <c r="R1151" s="12">
        <f>SUMPRODUCT((SUMIF('[1]كشف حساب عميل (61)'!$F$74:$F$84,"*335 لتر برنسيسه*",'[1]كشف حساب عميل (61)'!$E$74:$E$84)))</f>
        <v>0</v>
      </c>
      <c r="S1151" s="12">
        <f>SUMPRODUCT((SUMIF('[1]كشف حساب عميل (61)'!$F$74:$F$84,"*328*",'[1]كشف حساب عميل (61)'!$E$74:$E$84)))</f>
        <v>0</v>
      </c>
      <c r="T1151" s="12">
        <f>SUMPRODUCT((SUMIF('[1]كشف حساب عميل (61)'!$F$74:$F$84,"*7 درج نوفرست*",'[1]كشف حساب عميل (61)'!$E$74:$E$84)))</f>
        <v>0</v>
      </c>
      <c r="U1151" s="12">
        <f>SUMPRODUCT((SUMIF('[1]كشف حساب عميل (61)'!$F$74:$F$84,"*6 درج نوفرست*",'[1]كشف حساب عميل (61)'!$E$74:$E$84)))</f>
        <v>0</v>
      </c>
      <c r="V1151" s="12">
        <f>SUMPRODUCT((SUMIF('[1]كشف حساب عميل (61)'!$F$74:$F$84,"*5 درج نوفرست*",'[1]كشف حساب عميل (61)'!$E$74:$E$84)))</f>
        <v>0</v>
      </c>
      <c r="W1151" s="12">
        <f>SUMPRODUCT((SUMIF('[1]كشف حساب عميل (61)'!$F$74:$F$84,"*6 درج معدل*",'[1]كشف حساب عميل (61)'!$E$74:$E$84)))</f>
        <v>0</v>
      </c>
      <c r="X1151" s="12">
        <f>SUMPRODUCT((SUMIF('[1]كشف حساب عميل (61)'!$F$74:$F$84,"*5 درج معدل*",'[1]كشف حساب عميل (61)'!$E$74:$E$84)))</f>
        <v>0</v>
      </c>
      <c r="Y1151" s="12">
        <f>SUMPRODUCT((SUMIF('[1]كشف حساب عميل (61)'!$F$74:$F$84,"*4 درج*",'[1]كشف حساب عميل (61)'!$E$74:$E$84)))</f>
        <v>0</v>
      </c>
      <c r="Z1151" s="12">
        <f t="shared" si="510"/>
        <v>0</v>
      </c>
    </row>
    <row r="1152" spans="1:26" ht="17.25" hidden="1" thickTop="1" thickBot="1">
      <c r="A1152" s="17" t="str">
        <f>'[1]عملاء الفرع'!$E$14</f>
        <v>كشف حساب عميل (61)</v>
      </c>
      <c r="B1152" s="14"/>
      <c r="C1152" s="15">
        <v>41061</v>
      </c>
      <c r="D1152" s="12">
        <f>SUMPRODUCT((SUMIF('[1]كشف حساب عميل (61)'!$F$86:$F$96,"*560*",'[1]كشف حساب عميل (61)'!$E$86:$E$96)))</f>
        <v>0</v>
      </c>
      <c r="E1152" s="12">
        <f>SUMPRODUCT((SUMIF('[1]كشف حساب عميل (61)'!$F$86:$F$96,"*510*",'[1]كشف حساب عميل (61)'!$E$86:$E$96)))</f>
        <v>0</v>
      </c>
      <c r="F1152" s="12">
        <f>SUMPRODUCT((SUMIF('[1]كشف حساب عميل (61)'!$F$86:$F$96,"*430 لتر نوفرست*",'[1]كشف حساب عميل (61)'!$E$86:$E$96)))</f>
        <v>0</v>
      </c>
      <c r="G1152" s="12">
        <f>SUMPRODUCT((SUMIF('[1]كشف حساب عميل (61)'!$F$86:$F$96,"*340 لتر نوفرست*",'[1]كشف حساب عميل (61)'!$E$86:$E$96)))</f>
        <v>0</v>
      </c>
      <c r="H1152" s="12">
        <f>SUMPRODUCT((SUMIF('[1]كشف حساب عميل (61)'!$F$86:$F$96,"*339 لتر نوفرست*",'[1]كشف حساب عميل (61)'!$E$86:$E$96)))</f>
        <v>0</v>
      </c>
      <c r="I1152" s="12">
        <f>SUMPRODUCT((SUMIF('[1]كشف حساب عميل (61)'!$F$86:$F$96,"*338*",'[1]كشف حساب عميل (61)'!$E$86:$E$96)))</f>
        <v>0</v>
      </c>
      <c r="J1152" s="12">
        <f>SUMPRODUCT((SUMIF('[1]كشف حساب عميل (61)'!$F$86:$F$96,"*330*",'[1]كشف حساب عميل (61)'!$E$86:$E$96)))</f>
        <v>0</v>
      </c>
      <c r="K1152" s="12">
        <f>SUMPRODUCT((SUMIF('[1]كشف حساب عميل (61)'!$F$86:$F$96,"*580*",'[1]كشف حساب عميل (61)'!$E$86:$E$96)))</f>
        <v>0</v>
      </c>
      <c r="L1152" s="12">
        <f>SUMPRODUCT((SUMIF('[1]كشف حساب عميل (61)'!$F$86:$F$96,"*430 لتر برستيج*",'[1]كشف حساب عميل (61)'!$E$86:$E$96)))</f>
        <v>0</v>
      </c>
      <c r="M1152" s="12">
        <f>SUMPRODUCT((SUMIF('[1]كشف حساب عميل (61)'!$F$86:$F$96,"*340 لتر برستيج*",'[1]كشف حساب عميل (61)'!$E$86:$E$96)))</f>
        <v>0</v>
      </c>
      <c r="N1152" s="12">
        <f>SUMPRODUCT((SUMIF('[1]كشف حساب عميل (61)'!$F$86:$F$96,"*339 لتر برستيج*",'[1]كشف حساب عميل (61)'!$E$86:$E$96)))</f>
        <v>0</v>
      </c>
      <c r="O1152" s="12">
        <f>SUMPRODUCT((SUMIF('[1]كشف حساب عميل (61)'!$F$86:$F$96,"*320*",'[1]كشف حساب عميل (61)'!$E$86:$E$96)))</f>
        <v>0</v>
      </c>
      <c r="P1152" s="12">
        <f>SUMPRODUCT((SUMIF('[1]كشف حساب عميل (61)'!$F$86:$F$96,"*290*",'[1]كشف حساب عميل (61)'!$E$86:$E$96)))</f>
        <v>0</v>
      </c>
      <c r="Q1152" s="12">
        <f>SUMPRODUCT((SUMIF('[1]كشف حساب عميل (61)'!$F$86:$F$96,"*335 لتر اوسكار*",'[1]كشف حساب عميل (61)'!$E$86:$E$96)))</f>
        <v>0</v>
      </c>
      <c r="R1152" s="12">
        <f>SUMPRODUCT((SUMIF('[1]كشف حساب عميل (61)'!$F$86:$F$96,"*335 لتر برنسيسه*",'[1]كشف حساب عميل (61)'!$E$86:$E$96)))</f>
        <v>0</v>
      </c>
      <c r="S1152" s="12">
        <f>SUMPRODUCT((SUMIF('[1]كشف حساب عميل (61)'!$F$86:$F$96,"*328*",'[1]كشف حساب عميل (61)'!$E$86:$E$96)))</f>
        <v>0</v>
      </c>
      <c r="T1152" s="12">
        <f>SUMPRODUCT((SUMIF('[1]كشف حساب عميل (61)'!$F$86:$F$96,"*7 درج نوفرست*",'[1]كشف حساب عميل (61)'!$E$86:$E$96)))</f>
        <v>0</v>
      </c>
      <c r="U1152" s="12">
        <f>SUMPRODUCT((SUMIF('[1]كشف حساب عميل (61)'!$F$86:$F$96,"*6 درج نوفرست*",'[1]كشف حساب عميل (61)'!$E$86:$E$96)))</f>
        <v>0</v>
      </c>
      <c r="V1152" s="12">
        <f>SUMPRODUCT((SUMIF('[1]كشف حساب عميل (61)'!$F$86:$F$96,"*5 درج نوفرست*",'[1]كشف حساب عميل (61)'!$E$86:$E$96)))</f>
        <v>0</v>
      </c>
      <c r="W1152" s="12">
        <f>SUMPRODUCT((SUMIF('[1]كشف حساب عميل (61)'!$F$86:$F$96,"*6 درج معدل*",'[1]كشف حساب عميل (61)'!$E$86:$E$96)))</f>
        <v>0</v>
      </c>
      <c r="X1152" s="12">
        <f>SUMPRODUCT((SUMIF('[1]كشف حساب عميل (61)'!$F$86:$F$96,"*5 درج معدل*",'[1]كشف حساب عميل (61)'!$E$86:$E$96)))</f>
        <v>0</v>
      </c>
      <c r="Y1152" s="12">
        <f>SUMPRODUCT((SUMIF('[1]كشف حساب عميل (61)'!$F$86:$F$96,"*4 درج*",'[1]كشف حساب عميل (61)'!$E$86:$E$96)))</f>
        <v>0</v>
      </c>
      <c r="Z1152" s="12">
        <f t="shared" si="510"/>
        <v>0</v>
      </c>
    </row>
    <row r="1153" spans="1:26" ht="17.25" hidden="1" thickTop="1" thickBot="1">
      <c r="A1153" s="9" t="str">
        <f>'[1]عملاء الفرع'!$E$14</f>
        <v>كشف حساب عميل (61)</v>
      </c>
      <c r="B1153" s="13"/>
      <c r="C1153" s="11" t="s">
        <v>26</v>
      </c>
      <c r="D1153" s="12">
        <f t="shared" ref="D1153" si="511">SUM(D1150:D1152)</f>
        <v>0</v>
      </c>
      <c r="E1153" s="12">
        <f t="shared" ref="E1153:Y1153" si="512">SUM(E1150:E1152)</f>
        <v>0</v>
      </c>
      <c r="F1153" s="12">
        <f t="shared" si="512"/>
        <v>0</v>
      </c>
      <c r="G1153" s="12">
        <f t="shared" si="512"/>
        <v>0</v>
      </c>
      <c r="H1153" s="12">
        <f t="shared" si="512"/>
        <v>0</v>
      </c>
      <c r="I1153" s="12">
        <f t="shared" si="512"/>
        <v>0</v>
      </c>
      <c r="J1153" s="12">
        <f t="shared" si="512"/>
        <v>0</v>
      </c>
      <c r="K1153" s="12">
        <f t="shared" si="512"/>
        <v>0</v>
      </c>
      <c r="L1153" s="12">
        <f t="shared" si="512"/>
        <v>0</v>
      </c>
      <c r="M1153" s="12">
        <f t="shared" si="512"/>
        <v>0</v>
      </c>
      <c r="N1153" s="12">
        <f t="shared" si="512"/>
        <v>0</v>
      </c>
      <c r="O1153" s="12">
        <f t="shared" si="512"/>
        <v>0</v>
      </c>
      <c r="P1153" s="12">
        <f t="shared" si="512"/>
        <v>0</v>
      </c>
      <c r="Q1153" s="12">
        <f t="shared" si="512"/>
        <v>0</v>
      </c>
      <c r="R1153" s="12">
        <f t="shared" si="512"/>
        <v>0</v>
      </c>
      <c r="S1153" s="12">
        <f t="shared" si="512"/>
        <v>0</v>
      </c>
      <c r="T1153" s="12">
        <f t="shared" si="512"/>
        <v>0</v>
      </c>
      <c r="U1153" s="12">
        <f t="shared" si="512"/>
        <v>0</v>
      </c>
      <c r="V1153" s="12">
        <f t="shared" si="512"/>
        <v>0</v>
      </c>
      <c r="W1153" s="12">
        <f t="shared" si="512"/>
        <v>0</v>
      </c>
      <c r="X1153" s="12">
        <f t="shared" si="512"/>
        <v>0</v>
      </c>
      <c r="Y1153" s="12">
        <f t="shared" si="512"/>
        <v>0</v>
      </c>
      <c r="Z1153" s="12">
        <f t="shared" si="510"/>
        <v>0</v>
      </c>
    </row>
    <row r="1154" spans="1:26" ht="17.25" hidden="1" thickTop="1" thickBot="1">
      <c r="A1154" s="9" t="str">
        <f>'[1]عملاء الفرع'!$E$14</f>
        <v>كشف حساب عميل (61)</v>
      </c>
      <c r="B1154" s="13"/>
      <c r="C1154" s="11" t="s">
        <v>27</v>
      </c>
      <c r="D1154" s="12">
        <f t="shared" ref="D1154:Y1154" si="513">SUM(D1153,D1149)</f>
        <v>0</v>
      </c>
      <c r="E1154" s="12">
        <f t="shared" si="513"/>
        <v>0</v>
      </c>
      <c r="F1154" s="12">
        <f t="shared" si="513"/>
        <v>0</v>
      </c>
      <c r="G1154" s="12">
        <f t="shared" si="513"/>
        <v>0</v>
      </c>
      <c r="H1154" s="12">
        <f t="shared" si="513"/>
        <v>0</v>
      </c>
      <c r="I1154" s="12">
        <f t="shared" si="513"/>
        <v>0</v>
      </c>
      <c r="J1154" s="12">
        <f t="shared" si="513"/>
        <v>0</v>
      </c>
      <c r="K1154" s="12">
        <f t="shared" si="513"/>
        <v>0</v>
      </c>
      <c r="L1154" s="12">
        <f t="shared" si="513"/>
        <v>0</v>
      </c>
      <c r="M1154" s="12">
        <f t="shared" si="513"/>
        <v>0</v>
      </c>
      <c r="N1154" s="12">
        <f t="shared" si="513"/>
        <v>0</v>
      </c>
      <c r="O1154" s="12">
        <f t="shared" si="513"/>
        <v>0</v>
      </c>
      <c r="P1154" s="12">
        <f t="shared" si="513"/>
        <v>0</v>
      </c>
      <c r="Q1154" s="12">
        <f t="shared" si="513"/>
        <v>0</v>
      </c>
      <c r="R1154" s="12">
        <f t="shared" si="513"/>
        <v>0</v>
      </c>
      <c r="S1154" s="12">
        <f t="shared" si="513"/>
        <v>0</v>
      </c>
      <c r="T1154" s="12">
        <f t="shared" si="513"/>
        <v>0</v>
      </c>
      <c r="U1154" s="12">
        <f t="shared" si="513"/>
        <v>0</v>
      </c>
      <c r="V1154" s="12">
        <f t="shared" si="513"/>
        <v>0</v>
      </c>
      <c r="W1154" s="12">
        <f t="shared" si="513"/>
        <v>0</v>
      </c>
      <c r="X1154" s="12">
        <f t="shared" si="513"/>
        <v>0</v>
      </c>
      <c r="Y1154" s="12">
        <f t="shared" si="513"/>
        <v>0</v>
      </c>
      <c r="Z1154" s="12">
        <f t="shared" si="510"/>
        <v>0</v>
      </c>
    </row>
    <row r="1155" spans="1:26" ht="17.25" hidden="1" thickTop="1" thickBot="1">
      <c r="A1155" s="9" t="str">
        <f>'[1]عملاء الفرع'!$E$14</f>
        <v>كشف حساب عميل (61)</v>
      </c>
      <c r="B1155" s="13"/>
      <c r="C1155" s="11">
        <v>41091</v>
      </c>
      <c r="D1155" s="12">
        <f>SUMPRODUCT((SUMIF('[1]كشف حساب عميل (61)'!$F$99:$F$126,"*560*",'[1]كشف حساب عميل (61)'!$E$99:$E$126)))</f>
        <v>0</v>
      </c>
      <c r="E1155" s="12">
        <f>SUMPRODUCT((SUMIF('[1]كشف حساب عميل (61)'!$F$99:$F$126,"*510*",'[1]كشف حساب عميل (61)'!$E$99:$E$126)))</f>
        <v>0</v>
      </c>
      <c r="F1155" s="12">
        <f>SUMPRODUCT((SUMIF('[1]كشف حساب عميل (61)'!$F$99:$F$126,"*430 لتر نوفرست*",'[1]كشف حساب عميل (61)'!$E$99:$E$126)))</f>
        <v>0</v>
      </c>
      <c r="G1155" s="12">
        <f>SUMPRODUCT((SUMIF('[1]كشف حساب عميل (61)'!$F$99:$F$126,"*340 لتر نوفرست*",'[1]كشف حساب عميل (61)'!$E$99:$E$126)))</f>
        <v>0</v>
      </c>
      <c r="H1155" s="12">
        <f>SUMPRODUCT((SUMIF('[1]كشف حساب عميل (61)'!$F$99:$F$126,"*339 لتر نوفرست*",'[1]كشف حساب عميل (61)'!$E$99:$E$126)))</f>
        <v>0</v>
      </c>
      <c r="I1155" s="12">
        <f>SUMPRODUCT((SUMIF('[1]كشف حساب عميل (61)'!$F$99:$F$126,"*338*",'[1]كشف حساب عميل (61)'!$E$99:$E$126)))</f>
        <v>0</v>
      </c>
      <c r="J1155" s="12">
        <f>SUMPRODUCT((SUMIF('[1]كشف حساب عميل (61)'!$F$99:$F$126,"*330*",'[1]كشف حساب عميل (61)'!$E$99:$E$126)))</f>
        <v>0</v>
      </c>
      <c r="K1155" s="12">
        <f>SUMPRODUCT((SUMIF('[1]كشف حساب عميل (61)'!$F$99:$F$126,"*580*",'[1]كشف حساب عميل (61)'!$E$99:$E$126)))</f>
        <v>0</v>
      </c>
      <c r="L1155" s="12">
        <f>SUMPRODUCT((SUMIF('[1]كشف حساب عميل (61)'!$F$99:$F$126,"*430 لتر برستيج*",'[1]كشف حساب عميل (61)'!$E$99:$E$126)))</f>
        <v>0</v>
      </c>
      <c r="M1155" s="12">
        <f>SUMPRODUCT((SUMIF('[1]كشف حساب عميل (61)'!$F$99:$F$126,"*340 لتر برستيج*",'[1]كشف حساب عميل (61)'!$E$99:$E$126)))</f>
        <v>0</v>
      </c>
      <c r="N1155" s="12">
        <f>SUMPRODUCT((SUMIF('[1]كشف حساب عميل (61)'!$F$99:$F$126,"*339 لتر برستيج*",'[1]كشف حساب عميل (61)'!$E$99:$E$126)))</f>
        <v>0</v>
      </c>
      <c r="O1155" s="12">
        <f>SUMPRODUCT((SUMIF('[1]كشف حساب عميل (61)'!$F$99:$F$126,"*320*",'[1]كشف حساب عميل (61)'!$E$99:$E$126)))</f>
        <v>0</v>
      </c>
      <c r="P1155" s="12">
        <f>SUMPRODUCT((SUMIF('[1]كشف حساب عميل (61)'!$F$99:$F$126,"*290*",'[1]كشف حساب عميل (61)'!$E$99:$E$126)))</f>
        <v>0</v>
      </c>
      <c r="Q1155" s="12">
        <f>SUMPRODUCT((SUMIF('[1]كشف حساب عميل (61)'!$F$99:$F$126,"*335 لتر اوسكار*",'[1]كشف حساب عميل (61)'!$E$99:$E$126)))</f>
        <v>0</v>
      </c>
      <c r="R1155" s="12">
        <f>SUMPRODUCT((SUMIF('[1]كشف حساب عميل (61)'!$F$99:$F$126,"*335 لتر برنسيسه*",'[1]كشف حساب عميل (61)'!$E$99:$E$126)))</f>
        <v>0</v>
      </c>
      <c r="S1155" s="12">
        <f>SUMPRODUCT((SUMIF('[1]كشف حساب عميل (61)'!$F$99:$F$126,"*328*",'[1]كشف حساب عميل (61)'!$E$99:$E$126)))</f>
        <v>0</v>
      </c>
      <c r="T1155" s="12">
        <f>SUMPRODUCT((SUMIF('[1]كشف حساب عميل (61)'!$F$99:$F$126,"*7 درج نوفرست*",'[1]كشف حساب عميل (61)'!$E$99:$E$126)))</f>
        <v>0</v>
      </c>
      <c r="U1155" s="12">
        <f>SUMPRODUCT((SUMIF('[1]كشف حساب عميل (61)'!$F$99:$F$126,"*6 درج نوفرست*",'[1]كشف حساب عميل (61)'!$E$99:$E$126)))</f>
        <v>0</v>
      </c>
      <c r="V1155" s="12">
        <f>SUMPRODUCT((SUMIF('[1]كشف حساب عميل (61)'!$F$99:$F$126,"*5 درج نوفرست*",'[1]كشف حساب عميل (61)'!$E$99:$E$126)))</f>
        <v>0</v>
      </c>
      <c r="W1155" s="12">
        <f>SUMPRODUCT((SUMIF('[1]كشف حساب عميل (61)'!$F$99:$F$126,"*6 درج معدل*",'[1]كشف حساب عميل (61)'!$E$99:$E$126)))</f>
        <v>0</v>
      </c>
      <c r="X1155" s="12">
        <f>SUMPRODUCT((SUMIF('[1]كشف حساب عميل (61)'!$F$99:$F$126,"*5 درج معدل*",'[1]كشف حساب عميل (61)'!$E$99:$E$126)))</f>
        <v>0</v>
      </c>
      <c r="Y1155" s="12">
        <f>SUMPRODUCT((SUMIF('[1]كشف حساب عميل (61)'!$F$99:$F$126,"*4 درج*",'[1]كشف حساب عميل (61)'!$E$99:$E$126)))</f>
        <v>0</v>
      </c>
      <c r="Z1155" s="12">
        <f t="shared" si="510"/>
        <v>0</v>
      </c>
    </row>
    <row r="1156" spans="1:26" ht="17.25" hidden="1" thickTop="1" thickBot="1">
      <c r="A1156" s="9" t="str">
        <f>'[1]عملاء الفرع'!$E$14</f>
        <v>كشف حساب عميل (61)</v>
      </c>
      <c r="B1156" s="13"/>
      <c r="C1156" s="11">
        <v>41122</v>
      </c>
      <c r="D1156" s="12">
        <f>SUMPRODUCT((SUMIF('[1]كشف حساب عميل (61)'!$F$128:$F$144,"*560*",'[1]كشف حساب عميل (61)'!$E$128:$E$144)))</f>
        <v>0</v>
      </c>
      <c r="E1156" s="12">
        <f>SUMPRODUCT((SUMIF('[1]كشف حساب عميل (61)'!$F$128:$F$144,"*510*",'[1]كشف حساب عميل (61)'!$E$128:$E$144)))</f>
        <v>0</v>
      </c>
      <c r="F1156" s="12">
        <f>SUMPRODUCT((SUMIF('[1]كشف حساب عميل (61)'!$F$128:$F$144,"*430 لتر نوفرست*",'[1]كشف حساب عميل (61)'!$E$128:$E$144)))</f>
        <v>0</v>
      </c>
      <c r="G1156" s="12">
        <f>SUMPRODUCT((SUMIF('[1]كشف حساب عميل (61)'!$F$128:$F$144,"*340 لتر نوفرست*",'[1]كشف حساب عميل (61)'!$E$128:$E$144)))</f>
        <v>0</v>
      </c>
      <c r="H1156" s="12">
        <f>SUMPRODUCT((SUMIF('[1]كشف حساب عميل (61)'!$F$128:$F$144,"*339 لتر نوفرست*",'[1]كشف حساب عميل (61)'!$E$128:$E$144)))</f>
        <v>0</v>
      </c>
      <c r="I1156" s="12">
        <f>SUMPRODUCT((SUMIF('[1]كشف حساب عميل (61)'!$F$128:$F$144,"*338*",'[1]كشف حساب عميل (61)'!$E$128:$E$144)))</f>
        <v>0</v>
      </c>
      <c r="J1156" s="12">
        <f>SUMPRODUCT((SUMIF('[1]كشف حساب عميل (61)'!$F$128:$F$144,"*330*",'[1]كشف حساب عميل (61)'!$E$128:$E$144)))</f>
        <v>0</v>
      </c>
      <c r="K1156" s="12">
        <f>SUMPRODUCT((SUMIF('[1]كشف حساب عميل (61)'!$F$128:$F$144,"*580*",'[1]كشف حساب عميل (61)'!$E$128:$E$144)))</f>
        <v>0</v>
      </c>
      <c r="L1156" s="12">
        <f>SUMPRODUCT((SUMIF('[1]كشف حساب عميل (61)'!$F$128:$F$144,"*430 لتر برستيج*",'[1]كشف حساب عميل (61)'!$E$128:$E$144)))</f>
        <v>0</v>
      </c>
      <c r="M1156" s="12">
        <f>SUMPRODUCT((SUMIF('[1]كشف حساب عميل (61)'!$F$128:$F$144,"*340 لتر برستيج*",'[1]كشف حساب عميل (61)'!$E$128:$E$144)))</f>
        <v>0</v>
      </c>
      <c r="N1156" s="12">
        <f>SUMPRODUCT((SUMIF('[1]كشف حساب عميل (61)'!$F$128:$F$144,"*339 لتر برستيج*",'[1]كشف حساب عميل (61)'!$E$128:$E$144)))</f>
        <v>0</v>
      </c>
      <c r="O1156" s="12">
        <f>SUMPRODUCT((SUMIF('[1]كشف حساب عميل (61)'!$F$128:$F$144,"*320*",'[1]كشف حساب عميل (61)'!$E$128:$E$144)))</f>
        <v>0</v>
      </c>
      <c r="P1156" s="12">
        <f>SUMPRODUCT((SUMIF('[1]كشف حساب عميل (61)'!$F$128:$F$144,"*290*",'[1]كشف حساب عميل (61)'!$E$128:$E$144)))</f>
        <v>0</v>
      </c>
      <c r="Q1156" s="12">
        <f>SUMPRODUCT((SUMIF('[1]كشف حساب عميل (61)'!$F$128:$F$144,"*335 لتر اوسكار*",'[1]كشف حساب عميل (61)'!$E$128:$E$144)))</f>
        <v>0</v>
      </c>
      <c r="R1156" s="12">
        <f>SUMPRODUCT((SUMIF('[1]كشف حساب عميل (61)'!$F$128:$F$144,"*335 لتر برنسيسه*",'[1]كشف حساب عميل (61)'!$E$128:$E$144)))</f>
        <v>0</v>
      </c>
      <c r="S1156" s="12">
        <f>SUMPRODUCT((SUMIF('[1]كشف حساب عميل (61)'!$F$128:$F$144,"*328*",'[1]كشف حساب عميل (61)'!$E$128:$E$144)))</f>
        <v>0</v>
      </c>
      <c r="T1156" s="12">
        <f>SUMPRODUCT((SUMIF('[1]كشف حساب عميل (61)'!$F$128:$F$144,"*7 درج نوفرست*",'[1]كشف حساب عميل (61)'!$E$128:$E$144)))</f>
        <v>0</v>
      </c>
      <c r="U1156" s="12">
        <f>SUMPRODUCT((SUMIF('[1]كشف حساب عميل (61)'!$F$128:$F$144,"*6 درج نوفرست*",'[1]كشف حساب عميل (61)'!$E$128:$E$144)))</f>
        <v>0</v>
      </c>
      <c r="V1156" s="12">
        <f>SUMPRODUCT((SUMIF('[1]كشف حساب عميل (61)'!$F$128:$F$144,"*5 درج نوفرست*",'[1]كشف حساب عميل (61)'!$E$128:$E$144)))</f>
        <v>0</v>
      </c>
      <c r="W1156" s="12">
        <f>SUMPRODUCT((SUMIF('[1]كشف حساب عميل (61)'!$F$128:$F$144,"*6 درج معدل*",'[1]كشف حساب عميل (61)'!$E$128:$E$144)))</f>
        <v>0</v>
      </c>
      <c r="X1156" s="12">
        <f>SUMPRODUCT((SUMIF('[1]كشف حساب عميل (61)'!$F$128:$F$144,"*5 درج معدل*",'[1]كشف حساب عميل (61)'!$E$128:$E$144)))</f>
        <v>0</v>
      </c>
      <c r="Y1156" s="12">
        <f>SUMPRODUCT((SUMIF('[1]كشف حساب عميل (61)'!$F$128:$F$144,"*4 درج*",'[1]كشف حساب عميل (61)'!$E$128:$E$144)))</f>
        <v>0</v>
      </c>
      <c r="Z1156" s="12">
        <f t="shared" si="510"/>
        <v>0</v>
      </c>
    </row>
    <row r="1157" spans="1:26" ht="17.25" hidden="1" thickTop="1" thickBot="1">
      <c r="A1157" s="9" t="str">
        <f>'[1]عملاء الفرع'!$E$14</f>
        <v>كشف حساب عميل (61)</v>
      </c>
      <c r="B1157" s="13"/>
      <c r="C1157" s="11">
        <v>41153</v>
      </c>
      <c r="D1157" s="12">
        <f>SUMPRODUCT((SUMIF('[1]كشف حساب عميل (61)'!$F$146:$F$167,"*560*",'[1]كشف حساب عميل (61)'!$E$146:$E$167)))</f>
        <v>0</v>
      </c>
      <c r="E1157" s="12">
        <f>SUMPRODUCT((SUMIF('[1]كشف حساب عميل (61)'!$F$146:$F$167,"*510*",'[1]كشف حساب عميل (61)'!$E$146:$E$167)))</f>
        <v>0</v>
      </c>
      <c r="F1157" s="12">
        <f>SUMPRODUCT((SUMIF('[1]كشف حساب عميل (61)'!$F$146:$F$167,"*430 لتر نوفرست*",'[1]كشف حساب عميل (61)'!$E$146:$E$167)))</f>
        <v>0</v>
      </c>
      <c r="G1157" s="12">
        <f>SUMPRODUCT((SUMIF('[1]كشف حساب عميل (61)'!$F$146:$F$167,"*340 لتر نوفرست*",'[1]كشف حساب عميل (61)'!$E$146:$E$167)))</f>
        <v>0</v>
      </c>
      <c r="H1157" s="12">
        <f>SUMPRODUCT((SUMIF('[1]كشف حساب عميل (61)'!$F$146:$F$167,"*339 لتر نوفرست*",'[1]كشف حساب عميل (61)'!$E$146:$E$167)))</f>
        <v>0</v>
      </c>
      <c r="I1157" s="12">
        <f>SUMPRODUCT((SUMIF('[1]كشف حساب عميل (61)'!$F$146:$F$167,"*338*",'[1]كشف حساب عميل (61)'!$E$146:$E$167)))</f>
        <v>0</v>
      </c>
      <c r="J1157" s="12">
        <f>SUMPRODUCT((SUMIF('[1]كشف حساب عميل (61)'!$F$146:$F$167,"*330*",'[1]كشف حساب عميل (61)'!$E$146:$E$167)))</f>
        <v>0</v>
      </c>
      <c r="K1157" s="12">
        <f>SUMPRODUCT((SUMIF('[1]كشف حساب عميل (61)'!$F$146:$F$167,"*580*",'[1]كشف حساب عميل (61)'!$E$146:$E$167)))</f>
        <v>0</v>
      </c>
      <c r="L1157" s="12">
        <f>SUMPRODUCT((SUMIF('[1]كشف حساب عميل (61)'!$F$146:$F$167,"*430 لتر برستيج*",'[1]كشف حساب عميل (61)'!$E$146:$E$167)))</f>
        <v>0</v>
      </c>
      <c r="M1157" s="12">
        <f>SUMPRODUCT((SUMIF('[1]كشف حساب عميل (61)'!$F$146:$F$167,"*340 لتر برستيج*",'[1]كشف حساب عميل (61)'!$E$146:$E$167)))</f>
        <v>0</v>
      </c>
      <c r="N1157" s="12">
        <f>SUMPRODUCT((SUMIF('[1]كشف حساب عميل (61)'!$F$146:$F$167,"*339 لتر برستيج*",'[1]كشف حساب عميل (61)'!$E$146:$E$167)))</f>
        <v>0</v>
      </c>
      <c r="O1157" s="12">
        <f>SUMPRODUCT((SUMIF('[1]كشف حساب عميل (61)'!$F$146:$F$167,"*320*",'[1]كشف حساب عميل (61)'!$E$146:$E$167)))</f>
        <v>0</v>
      </c>
      <c r="P1157" s="12">
        <f>SUMPRODUCT((SUMIF('[1]كشف حساب عميل (61)'!$F$146:$F$167,"*290*",'[1]كشف حساب عميل (61)'!$E$146:$E$167)))</f>
        <v>0</v>
      </c>
      <c r="Q1157" s="12">
        <f>SUMPRODUCT((SUMIF('[1]كشف حساب عميل (61)'!$F$146:$F$167,"*335 لتر اوسكار*",'[1]كشف حساب عميل (61)'!$E$146:$E$167)))</f>
        <v>0</v>
      </c>
      <c r="R1157" s="12">
        <f>SUMPRODUCT((SUMIF('[1]كشف حساب عميل (61)'!$F$146:$F$167,"*335 لتر برنسيسه*",'[1]كشف حساب عميل (61)'!$E$146:$E$167)))</f>
        <v>0</v>
      </c>
      <c r="S1157" s="12">
        <f>SUMPRODUCT((SUMIF('[1]كشف حساب عميل (61)'!$F$146:$F$167,"*328*",'[1]كشف حساب عميل (61)'!$E$146:$E$167)))</f>
        <v>0</v>
      </c>
      <c r="T1157" s="12">
        <f>SUMPRODUCT((SUMIF('[1]كشف حساب عميل (61)'!$F$146:$F$167,"*7 درج نوفرست*",'[1]كشف حساب عميل (61)'!$E$146:$E$167)))</f>
        <v>0</v>
      </c>
      <c r="U1157" s="12">
        <f>SUMPRODUCT((SUMIF('[1]كشف حساب عميل (61)'!$F$146:$F$167,"*6 درج نوفرست*",'[1]كشف حساب عميل (61)'!$E$146:$E$167)))</f>
        <v>0</v>
      </c>
      <c r="V1157" s="12">
        <f>SUMPRODUCT((SUMIF('[1]كشف حساب عميل (61)'!$F$146:$F$167,"*5 درج نوفرست*",'[1]كشف حساب عميل (61)'!$E$146:$E$167)))</f>
        <v>0</v>
      </c>
      <c r="W1157" s="12">
        <f>SUMPRODUCT((SUMIF('[1]كشف حساب عميل (61)'!$F$146:$F$167,"*6 درج معدل*",'[1]كشف حساب عميل (61)'!$E$146:$E$167)))</f>
        <v>0</v>
      </c>
      <c r="X1157" s="12">
        <f>SUMPRODUCT((SUMIF('[1]كشف حساب عميل (61)'!$F$146:$F$167,"*5 درج معدل*",'[1]كشف حساب عميل (61)'!$E$146:$E$167)))</f>
        <v>0</v>
      </c>
      <c r="Y1157" s="12">
        <f>SUMPRODUCT((SUMIF('[1]كشف حساب عميل (61)'!$F$146:$F$167,"*4 درج*",'[1]كشف حساب عميل (61)'!$E$146:$E$167)))</f>
        <v>0</v>
      </c>
      <c r="Z1157" s="12">
        <f t="shared" si="510"/>
        <v>0</v>
      </c>
    </row>
    <row r="1158" spans="1:26" ht="17.25" hidden="1" thickTop="1" thickBot="1">
      <c r="A1158" s="9" t="str">
        <f>'[1]عملاء الفرع'!$E$14</f>
        <v>كشف حساب عميل (61)</v>
      </c>
      <c r="B1158" s="13"/>
      <c r="C1158" s="11" t="s">
        <v>28</v>
      </c>
      <c r="D1158" s="12">
        <f t="shared" ref="D1158" si="514">SUM(D1155:D1157)</f>
        <v>0</v>
      </c>
      <c r="E1158" s="12">
        <f t="shared" ref="E1158:Y1158" si="515">SUM(E1155:E1157)</f>
        <v>0</v>
      </c>
      <c r="F1158" s="12">
        <f t="shared" si="515"/>
        <v>0</v>
      </c>
      <c r="G1158" s="12">
        <f t="shared" si="515"/>
        <v>0</v>
      </c>
      <c r="H1158" s="12">
        <f t="shared" si="515"/>
        <v>0</v>
      </c>
      <c r="I1158" s="12">
        <f t="shared" si="515"/>
        <v>0</v>
      </c>
      <c r="J1158" s="12">
        <f t="shared" si="515"/>
        <v>0</v>
      </c>
      <c r="K1158" s="12">
        <f t="shared" si="515"/>
        <v>0</v>
      </c>
      <c r="L1158" s="12">
        <f t="shared" si="515"/>
        <v>0</v>
      </c>
      <c r="M1158" s="12">
        <f t="shared" si="515"/>
        <v>0</v>
      </c>
      <c r="N1158" s="12">
        <f t="shared" si="515"/>
        <v>0</v>
      </c>
      <c r="O1158" s="12">
        <f t="shared" si="515"/>
        <v>0</v>
      </c>
      <c r="P1158" s="12">
        <f t="shared" si="515"/>
        <v>0</v>
      </c>
      <c r="Q1158" s="12">
        <f t="shared" si="515"/>
        <v>0</v>
      </c>
      <c r="R1158" s="12">
        <f t="shared" si="515"/>
        <v>0</v>
      </c>
      <c r="S1158" s="12">
        <f t="shared" si="515"/>
        <v>0</v>
      </c>
      <c r="T1158" s="12">
        <f t="shared" si="515"/>
        <v>0</v>
      </c>
      <c r="U1158" s="12">
        <f t="shared" si="515"/>
        <v>0</v>
      </c>
      <c r="V1158" s="12">
        <f t="shared" si="515"/>
        <v>0</v>
      </c>
      <c r="W1158" s="12">
        <f t="shared" si="515"/>
        <v>0</v>
      </c>
      <c r="X1158" s="12">
        <f t="shared" si="515"/>
        <v>0</v>
      </c>
      <c r="Y1158" s="12">
        <f t="shared" si="515"/>
        <v>0</v>
      </c>
      <c r="Z1158" s="12">
        <f t="shared" si="510"/>
        <v>0</v>
      </c>
    </row>
    <row r="1159" spans="1:26" ht="17.25" hidden="1" thickTop="1" thickBot="1">
      <c r="A1159" s="9" t="str">
        <f>'[1]عملاء الفرع'!$E$14</f>
        <v>كشف حساب عميل (61)</v>
      </c>
      <c r="B1159" s="13"/>
      <c r="C1159" s="11">
        <v>41183</v>
      </c>
      <c r="D1159" s="12">
        <f>SUMPRODUCT((SUMIF('[1]كشف حساب عميل (61)'!$F$169:$F$189,"*560*",'[1]كشف حساب عميل (61)'!$E$169:$E$189)))</f>
        <v>0</v>
      </c>
      <c r="E1159" s="12">
        <f>SUMPRODUCT((SUMIF('[1]كشف حساب عميل (61)'!$F$169:$F$189,"*510*",'[1]كشف حساب عميل (61)'!$E$169:$E$189)))</f>
        <v>0</v>
      </c>
      <c r="F1159" s="12">
        <f>SUMPRODUCT((SUMIF('[1]كشف حساب عميل (61)'!$F$169:$F$189,"*430 لتر نوفرست*",'[1]كشف حساب عميل (61)'!$E$169:$E$189)))</f>
        <v>0</v>
      </c>
      <c r="G1159" s="12">
        <f>SUMPRODUCT((SUMIF('[1]كشف حساب عميل (61)'!$F$169:$F$189,"*340 لتر نوفرست*",'[1]كشف حساب عميل (61)'!$E$169:$E$189)))</f>
        <v>0</v>
      </c>
      <c r="H1159" s="12">
        <f>SUMPRODUCT((SUMIF('[1]كشف حساب عميل (61)'!$F$169:$F$189,"*339 لتر نوفرست*",'[1]كشف حساب عميل (61)'!$E$169:$E$189)))</f>
        <v>0</v>
      </c>
      <c r="I1159" s="12">
        <f>SUMPRODUCT((SUMIF('[1]كشف حساب عميل (61)'!$F$169:$F$189,"*338*",'[1]كشف حساب عميل (61)'!$E$169:$E$189)))</f>
        <v>0</v>
      </c>
      <c r="J1159" s="12">
        <f>SUMPRODUCT((SUMIF('[1]كشف حساب عميل (61)'!$F$169:$F$189,"*330*",'[1]كشف حساب عميل (61)'!$E$169:$E$189)))</f>
        <v>0</v>
      </c>
      <c r="K1159" s="12">
        <f>SUMPRODUCT((SUMIF('[1]كشف حساب عميل (61)'!$F$169:$F$189,"*580*",'[1]كشف حساب عميل (61)'!$E$169:$E$189)))</f>
        <v>0</v>
      </c>
      <c r="L1159" s="12">
        <f>SUMPRODUCT((SUMIF('[1]كشف حساب عميل (61)'!$F$169:$F$189,"*430 لتر برستيج*",'[1]كشف حساب عميل (61)'!$E$169:$E$189)))</f>
        <v>0</v>
      </c>
      <c r="M1159" s="12">
        <f>SUMPRODUCT((SUMIF('[1]كشف حساب عميل (61)'!$F$169:$F$189,"*340 لتر برستيج*",'[1]كشف حساب عميل (61)'!$E$169:$E$189)))</f>
        <v>0</v>
      </c>
      <c r="N1159" s="12">
        <f>SUMPRODUCT((SUMIF('[1]كشف حساب عميل (61)'!$F$169:$F$189,"*339 لتر برستيج*",'[1]كشف حساب عميل (61)'!$E$169:$E$189)))</f>
        <v>0</v>
      </c>
      <c r="O1159" s="12">
        <f>SUMPRODUCT((SUMIF('[1]كشف حساب عميل (61)'!$F$169:$F$189,"*320*",'[1]كشف حساب عميل (61)'!$E$169:$E$189)))</f>
        <v>0</v>
      </c>
      <c r="P1159" s="12">
        <f>SUMPRODUCT((SUMIF('[1]كشف حساب عميل (61)'!$F$169:$F$189,"*290*",'[1]كشف حساب عميل (61)'!$E$169:$E$189)))</f>
        <v>0</v>
      </c>
      <c r="Q1159" s="12">
        <f>SUMPRODUCT((SUMIF('[1]كشف حساب عميل (61)'!$F$169:$F$189,"*335 لتر اوسكار*",'[1]كشف حساب عميل (61)'!$E$169:$E$189)))</f>
        <v>0</v>
      </c>
      <c r="R1159" s="12">
        <f>SUMPRODUCT((SUMIF('[1]كشف حساب عميل (61)'!$F$169:$F$189,"*335 لتر برنسيسه*",'[1]كشف حساب عميل (61)'!$E$169:$E$189)))</f>
        <v>0</v>
      </c>
      <c r="S1159" s="12">
        <f>SUMPRODUCT((SUMIF('[1]كشف حساب عميل (61)'!$F$169:$F$189,"*328*",'[1]كشف حساب عميل (61)'!$E$169:$E$189)))</f>
        <v>0</v>
      </c>
      <c r="T1159" s="12">
        <f>SUMPRODUCT((SUMIF('[1]كشف حساب عميل (61)'!$F$169:$F$189,"*7 درج نوفرست*",'[1]كشف حساب عميل (61)'!$E$169:$E$189)))</f>
        <v>0</v>
      </c>
      <c r="U1159" s="12">
        <f>SUMPRODUCT((SUMIF('[1]كشف حساب عميل (61)'!$F$169:$F$189,"*6 درج نوفرست*",'[1]كشف حساب عميل (61)'!$E$169:$E$189)))</f>
        <v>0</v>
      </c>
      <c r="V1159" s="12">
        <f>SUMPRODUCT((SUMIF('[1]كشف حساب عميل (61)'!$F$169:$F$189,"*5 درج نوفرست*",'[1]كشف حساب عميل (61)'!$E$169:$E$189)))</f>
        <v>0</v>
      </c>
      <c r="W1159" s="12">
        <f>SUMPRODUCT((SUMIF('[1]كشف حساب عميل (61)'!$F$169:$F$189,"*6 درج معدل*",'[1]كشف حساب عميل (61)'!$E$169:$E$189)))</f>
        <v>0</v>
      </c>
      <c r="X1159" s="12">
        <f>SUMPRODUCT((SUMIF('[1]كشف حساب عميل (61)'!$F$169:$F$189,"*5 درج معدل*",'[1]كشف حساب عميل (61)'!$E$169:$E$189)))</f>
        <v>0</v>
      </c>
      <c r="Y1159" s="12">
        <f>SUMPRODUCT((SUMIF('[1]كشف حساب عميل (61)'!$F$169:$F$189,"*4 درج*",'[1]كشف حساب عميل (61)'!$E$169:$E$189)))</f>
        <v>0</v>
      </c>
      <c r="Z1159" s="12">
        <f t="shared" si="510"/>
        <v>0</v>
      </c>
    </row>
    <row r="1160" spans="1:26" ht="17.25" hidden="1" thickTop="1" thickBot="1">
      <c r="A1160" s="9" t="str">
        <f>'[1]عملاء الفرع'!$E$14</f>
        <v>كشف حساب عميل (61)</v>
      </c>
      <c r="B1160" s="13"/>
      <c r="C1160" s="11">
        <v>41214</v>
      </c>
      <c r="D1160" s="12">
        <f>SUMPRODUCT((SUMIF('[1]كشف حساب عميل (61)'!$F$191:$F$202,"*560*",'[1]كشف حساب عميل (61)'!$E$191:$E$202)))</f>
        <v>0</v>
      </c>
      <c r="E1160" s="12">
        <f>SUMPRODUCT((SUMIF('[1]كشف حساب عميل (61)'!$F$191:$F$202,"*510*",'[1]كشف حساب عميل (61)'!$E$191:$E$202)))</f>
        <v>0</v>
      </c>
      <c r="F1160" s="12">
        <f>SUMPRODUCT((SUMIF('[1]كشف حساب عميل (61)'!$F$191:$F$202,"*430 لتر نوفرست*",'[1]كشف حساب عميل (61)'!$E$191:$E$202)))</f>
        <v>0</v>
      </c>
      <c r="G1160" s="12">
        <f>SUMPRODUCT((SUMIF('[1]كشف حساب عميل (61)'!$F$191:$F$202,"*340 لتر نوفرست*",'[1]كشف حساب عميل (61)'!$E$191:$E$202)))</f>
        <v>0</v>
      </c>
      <c r="H1160" s="12">
        <f>SUMPRODUCT((SUMIF('[1]كشف حساب عميل (61)'!$F$191:$F$202,"*339 لتر نوفرست*",'[1]كشف حساب عميل (61)'!$E$191:$E$202)))</f>
        <v>0</v>
      </c>
      <c r="I1160" s="12">
        <f>SUMPRODUCT((SUMIF('[1]كشف حساب عميل (61)'!$F$191:$F$202,"*338*",'[1]كشف حساب عميل (61)'!$E$191:$E$202)))</f>
        <v>0</v>
      </c>
      <c r="J1160" s="12">
        <f>SUMPRODUCT((SUMIF('[1]كشف حساب عميل (61)'!$F$191:$F$202,"*330*",'[1]كشف حساب عميل (61)'!$E$191:$E$202)))</f>
        <v>0</v>
      </c>
      <c r="K1160" s="12">
        <f>SUMPRODUCT((SUMIF('[1]كشف حساب عميل (61)'!$F$191:$F$202,"*580*",'[1]كشف حساب عميل (61)'!$E$191:$E$202)))</f>
        <v>0</v>
      </c>
      <c r="L1160" s="12">
        <f>SUMPRODUCT((SUMIF('[1]كشف حساب عميل (61)'!$F$191:$F$202,"*430 لتر برستيج*",'[1]كشف حساب عميل (61)'!$E$191:$E$202)))</f>
        <v>0</v>
      </c>
      <c r="M1160" s="12">
        <f>SUMPRODUCT((SUMIF('[1]كشف حساب عميل (61)'!$F$191:$F$202,"*340 لتر برستيج*",'[1]كشف حساب عميل (61)'!$E$191:$E$202)))</f>
        <v>0</v>
      </c>
      <c r="N1160" s="12">
        <f>SUMPRODUCT((SUMIF('[1]كشف حساب عميل (61)'!$F$191:$F$202,"*339 لتر برستيج*",'[1]كشف حساب عميل (61)'!$E$191:$E$202)))</f>
        <v>0</v>
      </c>
      <c r="O1160" s="12">
        <f>SUMPRODUCT((SUMIF('[1]كشف حساب عميل (61)'!$F$191:$F$202,"*320*",'[1]كشف حساب عميل (61)'!$E$191:$E$202)))</f>
        <v>0</v>
      </c>
      <c r="P1160" s="12">
        <f>SUMPRODUCT((SUMIF('[1]كشف حساب عميل (61)'!$F$191:$F$202,"*290*",'[1]كشف حساب عميل (61)'!$E$191:$E$202)))</f>
        <v>0</v>
      </c>
      <c r="Q1160" s="12">
        <f>SUMPRODUCT((SUMIF('[1]كشف حساب عميل (61)'!$F$191:$F$202,"*335 لتر اوسكار*",'[1]كشف حساب عميل (61)'!$E$191:$E$202)))</f>
        <v>0</v>
      </c>
      <c r="R1160" s="12">
        <f>SUMPRODUCT((SUMIF('[1]كشف حساب عميل (61)'!$F$191:$F$202,"*335 لتر برنسيسه*",'[1]كشف حساب عميل (61)'!$E$191:$E$202)))</f>
        <v>0</v>
      </c>
      <c r="S1160" s="12">
        <f>SUMPRODUCT((SUMIF('[1]كشف حساب عميل (61)'!$F$191:$F$202,"*328*",'[1]كشف حساب عميل (61)'!$E$191:$E$202)))</f>
        <v>0</v>
      </c>
      <c r="T1160" s="12">
        <f>SUMPRODUCT((SUMIF('[1]كشف حساب عميل (61)'!$F$191:$F$202,"*7 درج نوفرست*",'[1]كشف حساب عميل (61)'!$E$191:$E$202)))</f>
        <v>0</v>
      </c>
      <c r="U1160" s="12">
        <f>SUMPRODUCT((SUMIF('[1]كشف حساب عميل (61)'!$F$191:$F$202,"*6 درج نوفرست*",'[1]كشف حساب عميل (61)'!$E$191:$E$202)))</f>
        <v>0</v>
      </c>
      <c r="V1160" s="12">
        <f>SUMPRODUCT((SUMIF('[1]كشف حساب عميل (61)'!$F$191:$F$202,"*5 درج نوفرست*",'[1]كشف حساب عميل (61)'!$E$191:$E$202)))</f>
        <v>0</v>
      </c>
      <c r="W1160" s="12">
        <f>SUMPRODUCT((SUMIF('[1]كشف حساب عميل (61)'!$F$191:$F$202,"*6 درج معدل*",'[1]كشف حساب عميل (61)'!$E$191:$E$202)))</f>
        <v>0</v>
      </c>
      <c r="X1160" s="12">
        <f>SUMPRODUCT((SUMIF('[1]كشف حساب عميل (61)'!$F$191:$F$202,"*5 درج معدل*",'[1]كشف حساب عميل (61)'!$E$191:$E$202)))</f>
        <v>0</v>
      </c>
      <c r="Y1160" s="12">
        <f>SUMPRODUCT((SUMIF('[1]كشف حساب عميل (61)'!$F$191:$F$202,"*4 درج*",'[1]كشف حساب عميل (61)'!$E$191:$E$202)))</f>
        <v>0</v>
      </c>
      <c r="Z1160" s="12">
        <f t="shared" si="510"/>
        <v>0</v>
      </c>
    </row>
    <row r="1161" spans="1:26" ht="17.25" hidden="1" thickTop="1" thickBot="1">
      <c r="A1161" s="9" t="str">
        <f>'[1]عملاء الفرع'!$E$14</f>
        <v>كشف حساب عميل (61)</v>
      </c>
      <c r="B1161" s="13"/>
      <c r="C1161" s="11">
        <v>41244</v>
      </c>
      <c r="D1161" s="12">
        <f>SUMPRODUCT((SUMIF('[1]كشف حساب عميل (61)'!$F$204:$F$216,"*560*",'[1]كشف حساب عميل (61)'!$E$204:$E$216)))</f>
        <v>0</v>
      </c>
      <c r="E1161" s="12">
        <f>SUMPRODUCT((SUMIF('[1]كشف حساب عميل (61)'!$F$204:$F$216,"*510*",'[1]كشف حساب عميل (61)'!$E$204:$E$216)))</f>
        <v>0</v>
      </c>
      <c r="F1161" s="12">
        <f>SUMPRODUCT((SUMIF('[1]كشف حساب عميل (61)'!$F$204:$F$216,"*430 لتر نوفرست*",'[1]كشف حساب عميل (61)'!$E$204:$E$216)))</f>
        <v>0</v>
      </c>
      <c r="G1161" s="12">
        <f>SUMPRODUCT((SUMIF('[1]كشف حساب عميل (61)'!$F$204:$F$216,"*340 لتر نوفرست*",'[1]كشف حساب عميل (61)'!$E$204:$E$216)))</f>
        <v>0</v>
      </c>
      <c r="H1161" s="12">
        <f>SUMPRODUCT((SUMIF('[1]كشف حساب عميل (61)'!$F$204:$F$216,"*339 لتر نوفرست*",'[1]كشف حساب عميل (61)'!$E$204:$E$216)))</f>
        <v>0</v>
      </c>
      <c r="I1161" s="12">
        <f>SUMPRODUCT((SUMIF('[1]كشف حساب عميل (61)'!$F$204:$F$216,"*338*",'[1]كشف حساب عميل (61)'!$E$204:$E$216)))</f>
        <v>0</v>
      </c>
      <c r="J1161" s="12">
        <f>SUMPRODUCT((SUMIF('[1]كشف حساب عميل (61)'!$F$204:$F$216,"*330*",'[1]كشف حساب عميل (61)'!$E$204:$E$216)))</f>
        <v>0</v>
      </c>
      <c r="K1161" s="12">
        <f>SUMPRODUCT((SUMIF('[1]كشف حساب عميل (61)'!$F$204:$F$216,"*580*",'[1]كشف حساب عميل (61)'!$E$204:$E$216)))</f>
        <v>0</v>
      </c>
      <c r="L1161" s="12">
        <f>SUMPRODUCT((SUMIF('[1]كشف حساب عميل (61)'!$F$204:$F$216,"*430 لتر برستيج*",'[1]كشف حساب عميل (61)'!$E$204:$E$216)))</f>
        <v>0</v>
      </c>
      <c r="M1161" s="12">
        <f>SUMPRODUCT((SUMIF('[1]كشف حساب عميل (61)'!$F$204:$F$216,"*340 لتر برستيج*",'[1]كشف حساب عميل (61)'!$E$204:$E$216)))</f>
        <v>0</v>
      </c>
      <c r="N1161" s="12">
        <f>SUMPRODUCT((SUMIF('[1]كشف حساب عميل (61)'!$F$204:$F$216,"*339 لتر برستيج*",'[1]كشف حساب عميل (61)'!$E$204:$E$216)))</f>
        <v>0</v>
      </c>
      <c r="O1161" s="12">
        <f>SUMPRODUCT((SUMIF('[1]كشف حساب عميل (61)'!$F$204:$F$216,"*320*",'[1]كشف حساب عميل (61)'!$E$204:$E$216)))</f>
        <v>0</v>
      </c>
      <c r="P1161" s="12">
        <f>SUMPRODUCT((SUMIF('[1]كشف حساب عميل (61)'!$F$204:$F$216,"*290*",'[1]كشف حساب عميل (61)'!$E$204:$E$216)))</f>
        <v>0</v>
      </c>
      <c r="Q1161" s="12">
        <f>SUMPRODUCT((SUMIF('[1]كشف حساب عميل (61)'!$F$204:$F$216,"*335 لتر اوسكار*",'[1]كشف حساب عميل (61)'!$E$204:$E$216)))</f>
        <v>0</v>
      </c>
      <c r="R1161" s="12">
        <f>SUMPRODUCT((SUMIF('[1]كشف حساب عميل (61)'!$F$204:$F$216,"*335 لتر برنسيسه*",'[1]كشف حساب عميل (61)'!$E$204:$E$216)))</f>
        <v>0</v>
      </c>
      <c r="S1161" s="12">
        <f>SUMPRODUCT((SUMIF('[1]كشف حساب عميل (61)'!$F$204:$F$216,"*328*",'[1]كشف حساب عميل (61)'!$E$204:$E$216)))</f>
        <v>0</v>
      </c>
      <c r="T1161" s="12">
        <f>SUMPRODUCT((SUMIF('[1]كشف حساب عميل (61)'!$F$204:$F$216,"*7 درج نوفرست*",'[1]كشف حساب عميل (61)'!$E$204:$E$216)))</f>
        <v>0</v>
      </c>
      <c r="U1161" s="12">
        <f>SUMPRODUCT((SUMIF('[1]كشف حساب عميل (61)'!$F$204:$F$216,"*6 درج نوفرست*",'[1]كشف حساب عميل (61)'!$E$204:$E$216)))</f>
        <v>0</v>
      </c>
      <c r="V1161" s="12">
        <f>SUMPRODUCT((SUMIF('[1]كشف حساب عميل (61)'!$F$204:$F$216,"*5 درج نوفرست*",'[1]كشف حساب عميل (61)'!$E$204:$E$216)))</f>
        <v>0</v>
      </c>
      <c r="W1161" s="12">
        <f>SUMPRODUCT((SUMIF('[1]كشف حساب عميل (61)'!$F$204:$F$216,"*6 درج معدل*",'[1]كشف حساب عميل (61)'!$E$204:$E$216)))</f>
        <v>0</v>
      </c>
      <c r="X1161" s="12">
        <f>SUMPRODUCT((SUMIF('[1]كشف حساب عميل (61)'!$F$204:$F$216,"*5 درج معدل*",'[1]كشف حساب عميل (61)'!$E$204:$E$216)))</f>
        <v>0</v>
      </c>
      <c r="Y1161" s="12">
        <f>SUMPRODUCT((SUMIF('[1]كشف حساب عميل (61)'!$F$204:$F$216,"*4 درج*",'[1]كشف حساب عميل (61)'!$E$204:$E$216)))</f>
        <v>0</v>
      </c>
      <c r="Z1161" s="12">
        <f t="shared" si="510"/>
        <v>0</v>
      </c>
    </row>
    <row r="1162" spans="1:26" ht="17.25" hidden="1" thickTop="1" thickBot="1">
      <c r="A1162" s="9" t="str">
        <f>'[1]عملاء الفرع'!$E$14</f>
        <v>كشف حساب عميل (61)</v>
      </c>
      <c r="B1162" s="13"/>
      <c r="C1162" s="11" t="s">
        <v>29</v>
      </c>
      <c r="D1162" s="12">
        <f t="shared" ref="D1162" si="516">SUM(D1159:D1161)</f>
        <v>0</v>
      </c>
      <c r="E1162" s="12">
        <f t="shared" ref="E1162:Y1162" si="517">SUM(E1159:E1161)</f>
        <v>0</v>
      </c>
      <c r="F1162" s="12">
        <f t="shared" si="517"/>
        <v>0</v>
      </c>
      <c r="G1162" s="12">
        <f t="shared" si="517"/>
        <v>0</v>
      </c>
      <c r="H1162" s="12">
        <f t="shared" si="517"/>
        <v>0</v>
      </c>
      <c r="I1162" s="12">
        <f t="shared" si="517"/>
        <v>0</v>
      </c>
      <c r="J1162" s="12">
        <f t="shared" si="517"/>
        <v>0</v>
      </c>
      <c r="K1162" s="12">
        <f t="shared" si="517"/>
        <v>0</v>
      </c>
      <c r="L1162" s="12">
        <f t="shared" si="517"/>
        <v>0</v>
      </c>
      <c r="M1162" s="12">
        <f t="shared" si="517"/>
        <v>0</v>
      </c>
      <c r="N1162" s="12">
        <f t="shared" si="517"/>
        <v>0</v>
      </c>
      <c r="O1162" s="12">
        <f t="shared" si="517"/>
        <v>0</v>
      </c>
      <c r="P1162" s="12">
        <f t="shared" si="517"/>
        <v>0</v>
      </c>
      <c r="Q1162" s="12">
        <f t="shared" si="517"/>
        <v>0</v>
      </c>
      <c r="R1162" s="12">
        <f t="shared" si="517"/>
        <v>0</v>
      </c>
      <c r="S1162" s="12">
        <f t="shared" si="517"/>
        <v>0</v>
      </c>
      <c r="T1162" s="12">
        <f t="shared" si="517"/>
        <v>0</v>
      </c>
      <c r="U1162" s="12">
        <f t="shared" si="517"/>
        <v>0</v>
      </c>
      <c r="V1162" s="12">
        <f t="shared" si="517"/>
        <v>0</v>
      </c>
      <c r="W1162" s="12">
        <f t="shared" si="517"/>
        <v>0</v>
      </c>
      <c r="X1162" s="12">
        <f t="shared" si="517"/>
        <v>0</v>
      </c>
      <c r="Y1162" s="12">
        <f t="shared" si="517"/>
        <v>0</v>
      </c>
      <c r="Z1162" s="12">
        <f t="shared" si="510"/>
        <v>0</v>
      </c>
    </row>
    <row r="1163" spans="1:26" ht="17.25" hidden="1" thickTop="1" thickBot="1">
      <c r="A1163" s="9" t="str">
        <f>'[1]عملاء الفرع'!$E$14</f>
        <v>كشف حساب عميل (61)</v>
      </c>
      <c r="B1163" s="13"/>
      <c r="C1163" s="11" t="s">
        <v>30</v>
      </c>
      <c r="D1163" s="12">
        <f t="shared" ref="D1163:Y1163" si="518">SUM(D1162,D1158)</f>
        <v>0</v>
      </c>
      <c r="E1163" s="12">
        <f t="shared" si="518"/>
        <v>0</v>
      </c>
      <c r="F1163" s="12">
        <f t="shared" si="518"/>
        <v>0</v>
      </c>
      <c r="G1163" s="12">
        <f t="shared" si="518"/>
        <v>0</v>
      </c>
      <c r="H1163" s="12">
        <f t="shared" si="518"/>
        <v>0</v>
      </c>
      <c r="I1163" s="12">
        <f t="shared" si="518"/>
        <v>0</v>
      </c>
      <c r="J1163" s="12">
        <f t="shared" si="518"/>
        <v>0</v>
      </c>
      <c r="K1163" s="12">
        <f t="shared" si="518"/>
        <v>0</v>
      </c>
      <c r="L1163" s="12">
        <f t="shared" si="518"/>
        <v>0</v>
      </c>
      <c r="M1163" s="12">
        <f t="shared" si="518"/>
        <v>0</v>
      </c>
      <c r="N1163" s="12">
        <f t="shared" si="518"/>
        <v>0</v>
      </c>
      <c r="O1163" s="12">
        <f t="shared" si="518"/>
        <v>0</v>
      </c>
      <c r="P1163" s="12">
        <f t="shared" si="518"/>
        <v>0</v>
      </c>
      <c r="Q1163" s="12">
        <f t="shared" si="518"/>
        <v>0</v>
      </c>
      <c r="R1163" s="12">
        <f t="shared" si="518"/>
        <v>0</v>
      </c>
      <c r="S1163" s="12">
        <f t="shared" si="518"/>
        <v>0</v>
      </c>
      <c r="T1163" s="12">
        <f t="shared" si="518"/>
        <v>0</v>
      </c>
      <c r="U1163" s="12">
        <f t="shared" si="518"/>
        <v>0</v>
      </c>
      <c r="V1163" s="12">
        <f t="shared" si="518"/>
        <v>0</v>
      </c>
      <c r="W1163" s="12">
        <f t="shared" si="518"/>
        <v>0</v>
      </c>
      <c r="X1163" s="12">
        <f t="shared" si="518"/>
        <v>0</v>
      </c>
      <c r="Y1163" s="12">
        <f t="shared" si="518"/>
        <v>0</v>
      </c>
      <c r="Z1163" s="12">
        <f t="shared" si="510"/>
        <v>0</v>
      </c>
    </row>
    <row r="1164" spans="1:26" ht="17.25" hidden="1" thickTop="1" thickBot="1">
      <c r="A1164" s="9" t="str">
        <f>'[1]عملاء الفرع'!$E$14</f>
        <v>كشف حساب عميل (61)</v>
      </c>
      <c r="B1164" s="13"/>
      <c r="C1164" s="11" t="s">
        <v>31</v>
      </c>
      <c r="D1164" s="12">
        <f t="shared" ref="D1164:Y1164" si="519">SUM(D1163,D1154)</f>
        <v>0</v>
      </c>
      <c r="E1164" s="12">
        <f t="shared" si="519"/>
        <v>0</v>
      </c>
      <c r="F1164" s="12">
        <f t="shared" si="519"/>
        <v>0</v>
      </c>
      <c r="G1164" s="12">
        <f t="shared" si="519"/>
        <v>0</v>
      </c>
      <c r="H1164" s="12">
        <f t="shared" si="519"/>
        <v>0</v>
      </c>
      <c r="I1164" s="12">
        <f t="shared" si="519"/>
        <v>0</v>
      </c>
      <c r="J1164" s="12">
        <f t="shared" si="519"/>
        <v>0</v>
      </c>
      <c r="K1164" s="12">
        <f t="shared" si="519"/>
        <v>0</v>
      </c>
      <c r="L1164" s="12">
        <f t="shared" si="519"/>
        <v>0</v>
      </c>
      <c r="M1164" s="12">
        <f t="shared" si="519"/>
        <v>0</v>
      </c>
      <c r="N1164" s="12">
        <f t="shared" si="519"/>
        <v>0</v>
      </c>
      <c r="O1164" s="12">
        <f t="shared" si="519"/>
        <v>0</v>
      </c>
      <c r="P1164" s="12">
        <f t="shared" si="519"/>
        <v>0</v>
      </c>
      <c r="Q1164" s="12">
        <f t="shared" si="519"/>
        <v>0</v>
      </c>
      <c r="R1164" s="12">
        <f t="shared" si="519"/>
        <v>0</v>
      </c>
      <c r="S1164" s="12">
        <f t="shared" si="519"/>
        <v>0</v>
      </c>
      <c r="T1164" s="12">
        <f t="shared" si="519"/>
        <v>0</v>
      </c>
      <c r="U1164" s="12">
        <f t="shared" si="519"/>
        <v>0</v>
      </c>
      <c r="V1164" s="12">
        <f t="shared" si="519"/>
        <v>0</v>
      </c>
      <c r="W1164" s="12">
        <f t="shared" si="519"/>
        <v>0</v>
      </c>
      <c r="X1164" s="12">
        <f t="shared" si="519"/>
        <v>0</v>
      </c>
      <c r="Y1164" s="12">
        <f t="shared" si="519"/>
        <v>0</v>
      </c>
      <c r="Z1164" s="12">
        <f t="shared" si="510"/>
        <v>0</v>
      </c>
    </row>
    <row r="1165" spans="1:26" ht="17.25" thickTop="1" thickBot="1">
      <c r="A1165" s="9" t="str">
        <f>'[1]عملاء الفرع'!$E$15</f>
        <v>كشف حساب عميل (62)</v>
      </c>
      <c r="B1165" s="13"/>
      <c r="C1165" s="11">
        <v>40909</v>
      </c>
      <c r="D1165" s="12">
        <f>SUMPRODUCT((SUMIF('[1]كشف حساب عميل (62)'!$F$7:$F$37,"*560*",'[1]كشف حساب عميل (62)'!$E$7:$E$37)))</f>
        <v>0</v>
      </c>
      <c r="E1165" s="12">
        <f>SUMPRODUCT((SUMIF('[1]كشف حساب عميل (62)'!$F$7:$F$37,"*510*",'[1]كشف حساب عميل (62)'!$E$7:$E$37)))</f>
        <v>0</v>
      </c>
      <c r="F1165" s="12">
        <f>SUMPRODUCT((SUMIF('[1]كشف حساب عميل (62)'!$F$7:$F$37,"*430 لتر نوفرست*",'[1]كشف حساب عميل (62)'!$E$7:$E$37)))</f>
        <v>0</v>
      </c>
      <c r="G1165" s="12">
        <f>SUMPRODUCT((SUMIF('[1]كشف حساب عميل (62)'!$F$7:$F$37,"*340 لتر نوفرست*",'[1]كشف حساب عميل (62)'!$E$7:$E$37)))</f>
        <v>0</v>
      </c>
      <c r="H1165" s="12">
        <f>SUMPRODUCT((SUMIF('[1]كشف حساب عميل (62)'!$F$7:$F$37,"*339 لتر نوفرست*",'[1]كشف حساب عميل (62)'!$E$7:$E$37)))</f>
        <v>0</v>
      </c>
      <c r="I1165" s="12">
        <f>SUMPRODUCT((SUMIF('[1]كشف حساب عميل (62)'!$F$7:$F$37,"*338*",'[1]كشف حساب عميل (62)'!$E$7:$E$37)))</f>
        <v>0</v>
      </c>
      <c r="J1165" s="12">
        <f>SUMPRODUCT((SUMIF('[1]كشف حساب عميل (62)'!$F$7:$F$37,"*330*",'[1]كشف حساب عميل (62)'!$E$7:$E$37)))</f>
        <v>0</v>
      </c>
      <c r="K1165" s="12">
        <f>SUMPRODUCT((SUMIF('[1]كشف حساب عميل (62)'!$F$7:$F$37,"*580*",'[1]كشف حساب عميل (62)'!$E$7:$E$37)))</f>
        <v>0</v>
      </c>
      <c r="L1165" s="12">
        <f>SUMPRODUCT((SUMIF('[1]كشف حساب عميل (62)'!$F$7:$F$37,"*430 لتر برستيج*",'[1]كشف حساب عميل (62)'!$E$7:$E$37)))</f>
        <v>0</v>
      </c>
      <c r="M1165" s="12">
        <f>SUMPRODUCT((SUMIF('[1]كشف حساب عميل (62)'!$F$7:$F$37,"*340 لتر برستيج*",'[1]كشف حساب عميل (62)'!$E$7:$E$37)))</f>
        <v>0</v>
      </c>
      <c r="N1165" s="12">
        <f>SUMPRODUCT((SUMIF('[1]كشف حساب عميل (62)'!$F$7:$F$37,"*339 لتر برستيج*",'[1]كشف حساب عميل (62)'!$E$7:$E$37)))</f>
        <v>0</v>
      </c>
      <c r="O1165" s="12">
        <f>SUMPRODUCT((SUMIF('[1]كشف حساب عميل (62)'!$F$7:$F$37,"*320*",'[1]كشف حساب عميل (62)'!$E$7:$E$37)))</f>
        <v>0</v>
      </c>
      <c r="P1165" s="12">
        <f>SUMPRODUCT((SUMIF('[1]كشف حساب عميل (62)'!$F$7:$F$37,"*290*",'[1]كشف حساب عميل (62)'!$E$7:$E$37)))</f>
        <v>0</v>
      </c>
      <c r="Q1165" s="12">
        <f>SUMPRODUCT((SUMIF('[1]كشف حساب عميل (62)'!$F$7:$F$37,"*335 لتر اوسكار*",'[1]كشف حساب عميل (62)'!$E$7:$E$37)))</f>
        <v>0</v>
      </c>
      <c r="R1165" s="12">
        <f>SUMPRODUCT((SUMIF('[1]كشف حساب عميل (62)'!$F$7:$F$37,"*335 لتر برنسيسه*",'[1]كشف حساب عميل (62)'!$E$7:$E$37)))</f>
        <v>0</v>
      </c>
      <c r="S1165" s="12">
        <f>SUMPRODUCT((SUMIF('[1]كشف حساب عميل (62)'!$F$7:$F$37,"*328*",'[1]كشف حساب عميل (62)'!$E$7:$E$37)))</f>
        <v>0</v>
      </c>
      <c r="T1165" s="12">
        <f>SUMPRODUCT((SUMIF('[1]كشف حساب عميل (62)'!$F$7:$F$37,"*7 درج نوفرست*",'[1]كشف حساب عميل (62)'!$E$7:$E$37)))</f>
        <v>0</v>
      </c>
      <c r="U1165" s="12">
        <f>SUMPRODUCT((SUMIF('[1]كشف حساب عميل (62)'!$F$7:$F$37,"*6 درج نوفرست*",'[1]كشف حساب عميل (62)'!$E$7:$E$37)))</f>
        <v>0</v>
      </c>
      <c r="V1165" s="12">
        <f>SUMPRODUCT((SUMIF('[1]كشف حساب عميل (62)'!$F$7:$F$37,"*5 درج نوفرست*",'[1]كشف حساب عميل (62)'!$E$7:$E$37)))</f>
        <v>0</v>
      </c>
      <c r="W1165" s="12">
        <f>SUMPRODUCT((SUMIF('[1]كشف حساب عميل (62)'!$F$7:$F$37,"*6 درج معدل*",'[1]كشف حساب عميل (62)'!$E$7:$E$37)))</f>
        <v>0</v>
      </c>
      <c r="X1165" s="12">
        <f>SUMPRODUCT((SUMIF('[1]كشف حساب عميل (62)'!$F$7:$F$37,"*5 درج معدل*",'[1]كشف حساب عميل (62)'!$E$7:$E$37)))</f>
        <v>0</v>
      </c>
      <c r="Y1165" s="12">
        <f>SUMPRODUCT((SUMIF('[1]كشف حساب عميل (62)'!$F$7:$F$37,"*4 درج*",'[1]كشف حساب عميل (62)'!$E$7:$E$37)))</f>
        <v>0</v>
      </c>
      <c r="Z1165" s="12">
        <f t="shared" si="510"/>
        <v>0</v>
      </c>
    </row>
    <row r="1166" spans="1:26" ht="17.25" hidden="1" thickTop="1" thickBot="1">
      <c r="A1166" s="16" t="str">
        <f>'[1]عملاء الفرع'!$E$15</f>
        <v>كشف حساب عميل (62)</v>
      </c>
      <c r="B1166" s="10"/>
      <c r="C1166" s="11">
        <v>40940</v>
      </c>
      <c r="D1166" s="12">
        <f>SUMPRODUCT((SUMIF('[1]كشف حساب عميل (62)'!$F$39:$F$48,"*560*",'[1]كشف حساب عميل (62)'!$E$39:$E$48)))</f>
        <v>0</v>
      </c>
      <c r="E1166" s="12">
        <f>SUMPRODUCT((SUMIF('[1]كشف حساب عميل (62)'!$F$39:$F$48,"*510*",'[1]كشف حساب عميل (62)'!$E$39:$E$48)))</f>
        <v>0</v>
      </c>
      <c r="F1166" s="12">
        <f>SUMPRODUCT((SUMIF('[1]كشف حساب عميل (62)'!$F$39:$F$48,"*430 لتر نوفرست*",'[1]كشف حساب عميل (62)'!$E$39:$E$48)))</f>
        <v>0</v>
      </c>
      <c r="G1166" s="12">
        <f>SUMPRODUCT((SUMIF('[1]كشف حساب عميل (62)'!$F$39:$F$48,"*340 لتر نوفرست*",'[1]كشف حساب عميل (62)'!$E$39:$E$48)))</f>
        <v>0</v>
      </c>
      <c r="H1166" s="12">
        <f>SUMPRODUCT((SUMIF('[1]كشف حساب عميل (62)'!$F$39:$F$48,"*339 لتر نوفرست*",'[1]كشف حساب عميل (62)'!$E$39:$E$48)))</f>
        <v>0</v>
      </c>
      <c r="I1166" s="12">
        <f>SUMPRODUCT((SUMIF('[1]كشف حساب عميل (62)'!$F$39:$F$48,"*338*",'[1]كشف حساب عميل (62)'!$E$39:$E$48)))</f>
        <v>0</v>
      </c>
      <c r="J1166" s="12">
        <f>SUMPRODUCT((SUMIF('[1]كشف حساب عميل (62)'!$F$39:$F$48,"*330*",'[1]كشف حساب عميل (62)'!$E$39:$E$48)))</f>
        <v>0</v>
      </c>
      <c r="K1166" s="12">
        <f>SUMPRODUCT((SUMIF('[1]كشف حساب عميل (62)'!$F$39:$F$48,"*580*",'[1]كشف حساب عميل (62)'!$E$39:$E$48)))</f>
        <v>0</v>
      </c>
      <c r="L1166" s="12">
        <f>SUMPRODUCT((SUMIF('[1]كشف حساب عميل (62)'!$F$39:$F$48,"*430 لتر برستيج*",'[1]كشف حساب عميل (62)'!$E$39:$E$48)))</f>
        <v>0</v>
      </c>
      <c r="M1166" s="12">
        <f>SUMPRODUCT((SUMIF('[1]كشف حساب عميل (62)'!$F$39:$F$48,"*340 لتر برستيج*",'[1]كشف حساب عميل (62)'!$E$39:$E$48)))</f>
        <v>0</v>
      </c>
      <c r="N1166" s="12">
        <f>SUMPRODUCT((SUMIF('[1]كشف حساب عميل (62)'!$F$39:$F$48,"*339 لتر برستيج*",'[1]كشف حساب عميل (62)'!$E$39:$E$48)))</f>
        <v>0</v>
      </c>
      <c r="O1166" s="12">
        <f>SUMPRODUCT((SUMIF('[1]كشف حساب عميل (62)'!$F$39:$F$48,"*320*",'[1]كشف حساب عميل (62)'!$E$39:$E$48)))</f>
        <v>0</v>
      </c>
      <c r="P1166" s="12">
        <f>SUMPRODUCT((SUMIF('[1]كشف حساب عميل (62)'!$F$39:$F$48,"*290*",'[1]كشف حساب عميل (62)'!$E$39:$E$48)))</f>
        <v>0</v>
      </c>
      <c r="Q1166" s="12">
        <f>SUMPRODUCT((SUMIF('[1]كشف حساب عميل (62)'!$F$39:$F$48,"*335 لتر اوسكار*",'[1]كشف حساب عميل (62)'!$E$39:$E$48)))</f>
        <v>0</v>
      </c>
      <c r="R1166" s="12">
        <f>SUMPRODUCT((SUMIF('[1]كشف حساب عميل (62)'!$F$39:$F$48,"*335 لتر برنسيسه*",'[1]كشف حساب عميل (62)'!$E$39:$E$48)))</f>
        <v>0</v>
      </c>
      <c r="S1166" s="12">
        <f>SUMPRODUCT((SUMIF('[1]كشف حساب عميل (62)'!$F$39:$F$48,"*328*",'[1]كشف حساب عميل (62)'!$E$39:$E$48)))</f>
        <v>0</v>
      </c>
      <c r="T1166" s="12">
        <f>SUMPRODUCT((SUMIF('[1]كشف حساب عميل (62)'!$F$39:$F$48,"*7 درج نوفرست*",'[1]كشف حساب عميل (62)'!$E$39:$E$48)))</f>
        <v>0</v>
      </c>
      <c r="U1166" s="12">
        <f>SUMPRODUCT((SUMIF('[1]كشف حساب عميل (62)'!$F$39:$F$48,"*6 درج نوفرست*",'[1]كشف حساب عميل (62)'!$E$39:$E$48)))</f>
        <v>0</v>
      </c>
      <c r="V1166" s="12">
        <f>SUMPRODUCT((SUMIF('[1]كشف حساب عميل (62)'!$F$39:$F$48,"*5 درج نوفرست*",'[1]كشف حساب عميل (62)'!$E$39:$E$48)))</f>
        <v>0</v>
      </c>
      <c r="W1166" s="12">
        <f>SUMPRODUCT((SUMIF('[1]كشف حساب عميل (62)'!$F$39:$F$48,"*6 درج معدل*",'[1]كشف حساب عميل (62)'!$E$39:$E$48)))</f>
        <v>0</v>
      </c>
      <c r="X1166" s="12">
        <f>SUMPRODUCT((SUMIF('[1]كشف حساب عميل (62)'!$F$39:$F$48,"*5 درج معدل*",'[1]كشف حساب عميل (62)'!$E$39:$E$48)))</f>
        <v>0</v>
      </c>
      <c r="Y1166" s="12">
        <f>SUMPRODUCT((SUMIF('[1]كشف حساب عميل (62)'!$F$39:$F$48,"*4 درج*",'[1]كشف حساب عميل (62)'!$E$39:$E$48)))</f>
        <v>0</v>
      </c>
      <c r="Z1166" s="12">
        <f t="shared" si="510"/>
        <v>0</v>
      </c>
    </row>
    <row r="1167" spans="1:26" ht="17.25" hidden="1" thickTop="1" thickBot="1">
      <c r="A1167" s="9" t="str">
        <f>'[1]عملاء الفرع'!$E$15</f>
        <v>كشف حساب عميل (62)</v>
      </c>
      <c r="B1167" s="13"/>
      <c r="C1167" s="11">
        <v>40969</v>
      </c>
      <c r="D1167" s="12">
        <f>SUMPRODUCT((SUMIF('[1]كشف حساب عميل (62)'!$F$50:$F$60,"*560*",'[1]كشف حساب عميل (62)'!$E$50:$E$60)))</f>
        <v>0</v>
      </c>
      <c r="E1167" s="12">
        <f>SUMPRODUCT((SUMIF('[1]كشف حساب عميل (62)'!$F$50:$F$60,"*510*",'[1]كشف حساب عميل (62)'!$E$50:$E$60)))</f>
        <v>0</v>
      </c>
      <c r="F1167" s="12">
        <f>SUMPRODUCT((SUMIF('[1]كشف حساب عميل (62)'!$F$50:$F$60,"*430 لتر نوفرست*",'[1]كشف حساب عميل (62)'!$E$50:$E$60)))</f>
        <v>0</v>
      </c>
      <c r="G1167" s="12">
        <f>SUMPRODUCT((SUMIF('[1]كشف حساب عميل (62)'!$F$50:$F$60,"*340 لتر نوفرست*",'[1]كشف حساب عميل (62)'!$E$50:$E$60)))</f>
        <v>0</v>
      </c>
      <c r="H1167" s="12">
        <f>SUMPRODUCT((SUMIF('[1]كشف حساب عميل (62)'!$F$50:$F$60,"*339 لتر نوفرست*",'[1]كشف حساب عميل (62)'!$E$50:$E$60)))</f>
        <v>0</v>
      </c>
      <c r="I1167" s="12">
        <f>SUMPRODUCT((SUMIF('[1]كشف حساب عميل (62)'!$F$50:$F$60,"*338*",'[1]كشف حساب عميل (62)'!$E$50:$E$60)))</f>
        <v>0</v>
      </c>
      <c r="J1167" s="12">
        <f>SUMPRODUCT((SUMIF('[1]كشف حساب عميل (62)'!$F$50:$F$60,"*330*",'[1]كشف حساب عميل (62)'!$E$50:$E$60)))</f>
        <v>0</v>
      </c>
      <c r="K1167" s="12">
        <f>SUMPRODUCT((SUMIF('[1]كشف حساب عميل (62)'!$F$50:$F$60,"*580*",'[1]كشف حساب عميل (62)'!$E$50:$E$60)))</f>
        <v>0</v>
      </c>
      <c r="L1167" s="12">
        <f>SUMPRODUCT((SUMIF('[1]كشف حساب عميل (62)'!$F$50:$F$60,"*430 لتر برستيج*",'[1]كشف حساب عميل (62)'!$E$50:$E$60)))</f>
        <v>0</v>
      </c>
      <c r="M1167" s="12">
        <f>SUMPRODUCT((SUMIF('[1]كشف حساب عميل (62)'!$F$50:$F$60,"*340 لتر برستيج*",'[1]كشف حساب عميل (62)'!$E$50:$E$60)))</f>
        <v>0</v>
      </c>
      <c r="N1167" s="12">
        <f>SUMPRODUCT((SUMIF('[1]كشف حساب عميل (62)'!$F$50:$F$60,"*339 لتر برستيج*",'[1]كشف حساب عميل (62)'!$E$50:$E$60)))</f>
        <v>0</v>
      </c>
      <c r="O1167" s="12">
        <f>SUMPRODUCT((SUMIF('[1]كشف حساب عميل (62)'!$F$50:$F$60,"*320*",'[1]كشف حساب عميل (62)'!$E$50:$E$60)))</f>
        <v>0</v>
      </c>
      <c r="P1167" s="12">
        <f>SUMPRODUCT((SUMIF('[1]كشف حساب عميل (62)'!$F$50:$F$60,"*290*",'[1]كشف حساب عميل (62)'!$E$50:$E$60)))</f>
        <v>0</v>
      </c>
      <c r="Q1167" s="12">
        <f>SUMPRODUCT((SUMIF('[1]كشف حساب عميل (62)'!$F$50:$F$60,"*335 لتر اوسكار*",'[1]كشف حساب عميل (62)'!$E$50:$E$60)))</f>
        <v>0</v>
      </c>
      <c r="R1167" s="12">
        <f>SUMPRODUCT((SUMIF('[1]كشف حساب عميل (62)'!$F$50:$F$60,"*335 لتر برنسيسه*",'[1]كشف حساب عميل (62)'!$E$50:$E$60)))</f>
        <v>0</v>
      </c>
      <c r="S1167" s="12">
        <f>SUMPRODUCT((SUMIF('[1]كشف حساب عميل (62)'!$F$50:$F$60,"*328*",'[1]كشف حساب عميل (62)'!$E$50:$E$60)))</f>
        <v>0</v>
      </c>
      <c r="T1167" s="12">
        <f>SUMPRODUCT((SUMIF('[1]كشف حساب عميل (62)'!$F$50:$F$60,"*7 درج نوفرست*",'[1]كشف حساب عميل (62)'!$E$50:$E$60)))</f>
        <v>0</v>
      </c>
      <c r="U1167" s="12">
        <f>SUMPRODUCT((SUMIF('[1]كشف حساب عميل (62)'!$F$50:$F$60,"*6 درج نوفرست*",'[1]كشف حساب عميل (62)'!$E$50:$E$60)))</f>
        <v>0</v>
      </c>
      <c r="V1167" s="12">
        <f>SUMPRODUCT((SUMIF('[1]كشف حساب عميل (62)'!$F$50:$F$60,"*5 درج نوفرست*",'[1]كشف حساب عميل (62)'!$E$50:$E$60)))</f>
        <v>0</v>
      </c>
      <c r="W1167" s="12">
        <f>SUMPRODUCT((SUMIF('[1]كشف حساب عميل (62)'!$F$50:$F$60,"*6 درج معدل*",'[1]كشف حساب عميل (62)'!$E$50:$E$60)))</f>
        <v>0</v>
      </c>
      <c r="X1167" s="12">
        <f>SUMPRODUCT((SUMIF('[1]كشف حساب عميل (62)'!$F$50:$F$60,"*5 درج معدل*",'[1]كشف حساب عميل (62)'!$E$50:$E$60)))</f>
        <v>0</v>
      </c>
      <c r="Y1167" s="12">
        <f>SUMPRODUCT((SUMIF('[1]كشف حساب عميل (62)'!$F$50:$F$60,"*4 درج*",'[1]كشف حساب عميل (62)'!$E$50:$E$60)))</f>
        <v>0</v>
      </c>
      <c r="Z1167" s="12">
        <f t="shared" si="510"/>
        <v>0</v>
      </c>
    </row>
    <row r="1168" spans="1:26" ht="17.25" hidden="1" thickTop="1" thickBot="1">
      <c r="A1168" s="9" t="str">
        <f>'[1]عملاء الفرع'!$E$15</f>
        <v>كشف حساب عميل (62)</v>
      </c>
      <c r="B1168" s="13"/>
      <c r="C1168" s="11" t="s">
        <v>25</v>
      </c>
      <c r="D1168" s="12">
        <f t="shared" ref="D1168" si="520">SUM(D1165:D1167)</f>
        <v>0</v>
      </c>
      <c r="E1168" s="12">
        <f t="shared" ref="E1168:Y1168" si="521">SUM(E1165:E1167)</f>
        <v>0</v>
      </c>
      <c r="F1168" s="12">
        <f t="shared" si="521"/>
        <v>0</v>
      </c>
      <c r="G1168" s="12">
        <f t="shared" si="521"/>
        <v>0</v>
      </c>
      <c r="H1168" s="12">
        <f t="shared" si="521"/>
        <v>0</v>
      </c>
      <c r="I1168" s="12">
        <f t="shared" si="521"/>
        <v>0</v>
      </c>
      <c r="J1168" s="12">
        <f t="shared" si="521"/>
        <v>0</v>
      </c>
      <c r="K1168" s="12">
        <f t="shared" si="521"/>
        <v>0</v>
      </c>
      <c r="L1168" s="12">
        <f t="shared" si="521"/>
        <v>0</v>
      </c>
      <c r="M1168" s="12">
        <f t="shared" si="521"/>
        <v>0</v>
      </c>
      <c r="N1168" s="12">
        <f t="shared" si="521"/>
        <v>0</v>
      </c>
      <c r="O1168" s="12">
        <f t="shared" si="521"/>
        <v>0</v>
      </c>
      <c r="P1168" s="12">
        <f t="shared" si="521"/>
        <v>0</v>
      </c>
      <c r="Q1168" s="12">
        <f t="shared" si="521"/>
        <v>0</v>
      </c>
      <c r="R1168" s="12">
        <f t="shared" si="521"/>
        <v>0</v>
      </c>
      <c r="S1168" s="12">
        <f t="shared" si="521"/>
        <v>0</v>
      </c>
      <c r="T1168" s="12">
        <f t="shared" si="521"/>
        <v>0</v>
      </c>
      <c r="U1168" s="12">
        <f t="shared" si="521"/>
        <v>0</v>
      </c>
      <c r="V1168" s="12">
        <f t="shared" si="521"/>
        <v>0</v>
      </c>
      <c r="W1168" s="12">
        <f t="shared" si="521"/>
        <v>0</v>
      </c>
      <c r="X1168" s="12">
        <f t="shared" si="521"/>
        <v>0</v>
      </c>
      <c r="Y1168" s="12">
        <f t="shared" si="521"/>
        <v>0</v>
      </c>
      <c r="Z1168" s="12">
        <f t="shared" si="510"/>
        <v>0</v>
      </c>
    </row>
    <row r="1169" spans="1:26" ht="17.25" hidden="1" thickTop="1" thickBot="1">
      <c r="A1169" s="9" t="str">
        <f>'[1]عملاء الفرع'!$E$15</f>
        <v>كشف حساب عميل (62)</v>
      </c>
      <c r="B1169" s="13"/>
      <c r="C1169" s="11">
        <v>41000</v>
      </c>
      <c r="D1169" s="12">
        <f>SUMPRODUCT((SUMIF('[1]كشف حساب عميل (62)'!$F$62:$F$72,"*560*",'[1]كشف حساب عميل (62)'!$E$62:$E$72)))</f>
        <v>0</v>
      </c>
      <c r="E1169" s="12">
        <f>SUMPRODUCT((SUMIF('[1]كشف حساب عميل (62)'!$F$62:$F$72,"*510*",'[1]كشف حساب عميل (62)'!$E$62:$E$72)))</f>
        <v>0</v>
      </c>
      <c r="F1169" s="12">
        <f>SUMPRODUCT((SUMIF('[1]كشف حساب عميل (62)'!$F$62:$F$72,"*430 لتر نوفرست*",'[1]كشف حساب عميل (62)'!$E$62:$E$72)))</f>
        <v>0</v>
      </c>
      <c r="G1169" s="12">
        <f>SUMPRODUCT((SUMIF('[1]كشف حساب عميل (62)'!$F$62:$F$72,"*340 لتر نوفرست*",'[1]كشف حساب عميل (62)'!$E$62:$E$72)))</f>
        <v>0</v>
      </c>
      <c r="H1169" s="12">
        <f>SUMPRODUCT((SUMIF('[1]كشف حساب عميل (62)'!$F$62:$F$72,"*339 لتر نوفرست*",'[1]كشف حساب عميل (62)'!$E$62:$E$72)))</f>
        <v>0</v>
      </c>
      <c r="I1169" s="12">
        <f>SUMPRODUCT((SUMIF('[1]كشف حساب عميل (62)'!$F$62:$F$72,"*338*",'[1]كشف حساب عميل (62)'!$E$62:$E$72)))</f>
        <v>0</v>
      </c>
      <c r="J1169" s="12">
        <f>SUMPRODUCT((SUMIF('[1]كشف حساب عميل (62)'!$F$62:$F$72,"*330*",'[1]كشف حساب عميل (62)'!$E$62:$E$72)))</f>
        <v>0</v>
      </c>
      <c r="K1169" s="12">
        <f>SUMPRODUCT((SUMIF('[1]كشف حساب عميل (62)'!$F$62:$F$72,"*580*",'[1]كشف حساب عميل (62)'!$E$62:$E$72)))</f>
        <v>0</v>
      </c>
      <c r="L1169" s="12">
        <f>SUMPRODUCT((SUMIF('[1]كشف حساب عميل (62)'!$F$62:$F$72,"*430 لتر برستيج*",'[1]كشف حساب عميل (62)'!$E$62:$E$72)))</f>
        <v>0</v>
      </c>
      <c r="M1169" s="12">
        <f>SUMPRODUCT((SUMIF('[1]كشف حساب عميل (62)'!$F$62:$F$72,"*340 لتر برستيج*",'[1]كشف حساب عميل (62)'!$E$62:$E$72)))</f>
        <v>0</v>
      </c>
      <c r="N1169" s="12">
        <f>SUMPRODUCT((SUMIF('[1]كشف حساب عميل (62)'!$F$62:$F$72,"*339 لتر برستيج*",'[1]كشف حساب عميل (62)'!$E$62:$E$72)))</f>
        <v>0</v>
      </c>
      <c r="O1169" s="12">
        <f>SUMPRODUCT((SUMIF('[1]كشف حساب عميل (62)'!$F$62:$F$72,"*320*",'[1]كشف حساب عميل (62)'!$E$62:$E$72)))</f>
        <v>0</v>
      </c>
      <c r="P1169" s="12">
        <f>SUMPRODUCT((SUMIF('[1]كشف حساب عميل (62)'!$F$62:$F$72,"*290*",'[1]كشف حساب عميل (62)'!$E$62:$E$72)))</f>
        <v>0</v>
      </c>
      <c r="Q1169" s="12">
        <f>SUMPRODUCT((SUMIF('[1]كشف حساب عميل (62)'!$F$62:$F$72,"*335 لتر اوسكار*",'[1]كشف حساب عميل (62)'!$E$62:$E$72)))</f>
        <v>0</v>
      </c>
      <c r="R1169" s="12">
        <f>SUMPRODUCT((SUMIF('[1]كشف حساب عميل (62)'!$F$62:$F$72,"*335 لتر برنسيسه*",'[1]كشف حساب عميل (62)'!$E$62:$E$72)))</f>
        <v>0</v>
      </c>
      <c r="S1169" s="12">
        <f>SUMPRODUCT((SUMIF('[1]كشف حساب عميل (62)'!$F$62:$F$72,"*328*",'[1]كشف حساب عميل (62)'!$E$62:$E$72)))</f>
        <v>0</v>
      </c>
      <c r="T1169" s="12">
        <f>SUMPRODUCT((SUMIF('[1]كشف حساب عميل (62)'!$F$62:$F$72,"*7 درج نوفرست*",'[1]كشف حساب عميل (62)'!$E$62:$E$72)))</f>
        <v>0</v>
      </c>
      <c r="U1169" s="12">
        <f>SUMPRODUCT((SUMIF('[1]كشف حساب عميل (62)'!$F$62:$F$72,"*6 درج نوفرست*",'[1]كشف حساب عميل (62)'!$E$62:$E$72)))</f>
        <v>0</v>
      </c>
      <c r="V1169" s="12">
        <f>SUMPRODUCT((SUMIF('[1]كشف حساب عميل (62)'!$F$62:$F$72,"*5 درج نوفرست*",'[1]كشف حساب عميل (62)'!$E$62:$E$72)))</f>
        <v>0</v>
      </c>
      <c r="W1169" s="12">
        <f>SUMPRODUCT((SUMIF('[1]كشف حساب عميل (62)'!$F$62:$F$72,"*6 درج معدل*",'[1]كشف حساب عميل (62)'!$E$62:$E$72)))</f>
        <v>0</v>
      </c>
      <c r="X1169" s="12">
        <f>SUMPRODUCT((SUMIF('[1]كشف حساب عميل (62)'!$F$62:$F$72,"*5 درج معدل*",'[1]كشف حساب عميل (62)'!$E$62:$E$72)))</f>
        <v>0</v>
      </c>
      <c r="Y1169" s="12">
        <f>SUMPRODUCT((SUMIF('[1]كشف حساب عميل (62)'!$F$62:$F$72,"*4 درج*",'[1]كشف حساب عميل (62)'!$E$62:$E$72)))</f>
        <v>0</v>
      </c>
      <c r="Z1169" s="12">
        <f t="shared" si="510"/>
        <v>0</v>
      </c>
    </row>
    <row r="1170" spans="1:26" ht="17.25" hidden="1" thickTop="1" thickBot="1">
      <c r="A1170" s="9" t="str">
        <f>'[1]عملاء الفرع'!$E$15</f>
        <v>كشف حساب عميل (62)</v>
      </c>
      <c r="B1170" s="13"/>
      <c r="C1170" s="11">
        <v>41030</v>
      </c>
      <c r="D1170" s="12">
        <f>SUMPRODUCT((SUMIF('[1]كشف حساب عميل (62)'!$F$74:$F$84,"*560*",'[1]كشف حساب عميل (62)'!$E$74:$E$84)))</f>
        <v>0</v>
      </c>
      <c r="E1170" s="12">
        <f>SUMPRODUCT((SUMIF('[1]كشف حساب عميل (62)'!$F$74:$F$84,"*510*",'[1]كشف حساب عميل (62)'!$E$74:$E$84)))</f>
        <v>0</v>
      </c>
      <c r="F1170" s="12">
        <f>SUMPRODUCT((SUMIF('[1]كشف حساب عميل (62)'!$F$74:$F$84,"*430 لتر نوفرست*",'[1]كشف حساب عميل (62)'!$E$74:$E$84)))</f>
        <v>0</v>
      </c>
      <c r="G1170" s="12">
        <f>SUMPRODUCT((SUMIF('[1]كشف حساب عميل (62)'!$F$74:$F$84,"*340 لتر نوفرست*",'[1]كشف حساب عميل (62)'!$E$74:$E$84)))</f>
        <v>0</v>
      </c>
      <c r="H1170" s="12">
        <f>SUMPRODUCT((SUMIF('[1]كشف حساب عميل (62)'!$F$74:$F$84,"*339 لتر نوفرست*",'[1]كشف حساب عميل (62)'!$E$74:$E$84)))</f>
        <v>0</v>
      </c>
      <c r="I1170" s="12">
        <f>SUMPRODUCT((SUMIF('[1]كشف حساب عميل (62)'!$F$74:$F$84,"*338*",'[1]كشف حساب عميل (62)'!$E$74:$E$84)))</f>
        <v>0</v>
      </c>
      <c r="J1170" s="12">
        <f>SUMPRODUCT((SUMIF('[1]كشف حساب عميل (62)'!$F$74:$F$84,"*330*",'[1]كشف حساب عميل (62)'!$E$74:$E$84)))</f>
        <v>0</v>
      </c>
      <c r="K1170" s="12">
        <f>SUMPRODUCT((SUMIF('[1]كشف حساب عميل (62)'!$F$74:$F$84,"*580*",'[1]كشف حساب عميل (62)'!$E$74:$E$84)))</f>
        <v>0</v>
      </c>
      <c r="L1170" s="12">
        <f>SUMPRODUCT((SUMIF('[1]كشف حساب عميل (62)'!$F$74:$F$84,"*430 لتر برستيج*",'[1]كشف حساب عميل (62)'!$E$74:$E$84)))</f>
        <v>0</v>
      </c>
      <c r="M1170" s="12">
        <f>SUMPRODUCT((SUMIF('[1]كشف حساب عميل (62)'!$F$74:$F$84,"*340 لتر برستيج*",'[1]كشف حساب عميل (62)'!$E$74:$E$84)))</f>
        <v>0</v>
      </c>
      <c r="N1170" s="12">
        <f>SUMPRODUCT((SUMIF('[1]كشف حساب عميل (62)'!$F$74:$F$84,"*339 لتر برستيج*",'[1]كشف حساب عميل (62)'!$E$74:$E$84)))</f>
        <v>0</v>
      </c>
      <c r="O1170" s="12">
        <f>SUMPRODUCT((SUMIF('[1]كشف حساب عميل (62)'!$F$74:$F$84,"*320*",'[1]كشف حساب عميل (62)'!$E$74:$E$84)))</f>
        <v>0</v>
      </c>
      <c r="P1170" s="12">
        <f>SUMPRODUCT((SUMIF('[1]كشف حساب عميل (62)'!$F$74:$F$84,"*290*",'[1]كشف حساب عميل (62)'!$E$74:$E$84)))</f>
        <v>0</v>
      </c>
      <c r="Q1170" s="12">
        <f>SUMPRODUCT((SUMIF('[1]كشف حساب عميل (62)'!$F$74:$F$84,"*335 لتر اوسكار*",'[1]كشف حساب عميل (62)'!$E$74:$E$84)))</f>
        <v>0</v>
      </c>
      <c r="R1170" s="12">
        <f>SUMPRODUCT((SUMIF('[1]كشف حساب عميل (62)'!$F$74:$F$84,"*335 لتر برنسيسه*",'[1]كشف حساب عميل (62)'!$E$74:$E$84)))</f>
        <v>0</v>
      </c>
      <c r="S1170" s="12">
        <f>SUMPRODUCT((SUMIF('[1]كشف حساب عميل (62)'!$F$74:$F$84,"*328*",'[1]كشف حساب عميل (62)'!$E$74:$E$84)))</f>
        <v>0</v>
      </c>
      <c r="T1170" s="12">
        <f>SUMPRODUCT((SUMIF('[1]كشف حساب عميل (62)'!$F$74:$F$84,"*7 درج نوفرست*",'[1]كشف حساب عميل (62)'!$E$74:$E$84)))</f>
        <v>0</v>
      </c>
      <c r="U1170" s="12">
        <f>SUMPRODUCT((SUMIF('[1]كشف حساب عميل (62)'!$F$74:$F$84,"*6 درج نوفرست*",'[1]كشف حساب عميل (62)'!$E$74:$E$84)))</f>
        <v>0</v>
      </c>
      <c r="V1170" s="12">
        <f>SUMPRODUCT((SUMIF('[1]كشف حساب عميل (62)'!$F$74:$F$84,"*5 درج نوفرست*",'[1]كشف حساب عميل (62)'!$E$74:$E$84)))</f>
        <v>0</v>
      </c>
      <c r="W1170" s="12">
        <f>SUMPRODUCT((SUMIF('[1]كشف حساب عميل (62)'!$F$74:$F$84,"*6 درج معدل*",'[1]كشف حساب عميل (62)'!$E$74:$E$84)))</f>
        <v>0</v>
      </c>
      <c r="X1170" s="12">
        <f>SUMPRODUCT((SUMIF('[1]كشف حساب عميل (62)'!$F$74:$F$84,"*5 درج معدل*",'[1]كشف حساب عميل (62)'!$E$74:$E$84)))</f>
        <v>0</v>
      </c>
      <c r="Y1170" s="12">
        <f>SUMPRODUCT((SUMIF('[1]كشف حساب عميل (62)'!$F$74:$F$84,"*4 درج*",'[1]كشف حساب عميل (62)'!$E$74:$E$84)))</f>
        <v>0</v>
      </c>
      <c r="Z1170" s="12">
        <f t="shared" si="510"/>
        <v>0</v>
      </c>
    </row>
    <row r="1171" spans="1:26" ht="17.25" hidden="1" thickTop="1" thickBot="1">
      <c r="A1171" s="17" t="str">
        <f>'[1]عملاء الفرع'!$E$15</f>
        <v>كشف حساب عميل (62)</v>
      </c>
      <c r="B1171" s="14"/>
      <c r="C1171" s="15">
        <v>41061</v>
      </c>
      <c r="D1171" s="12">
        <f>SUMPRODUCT((SUMIF('[1]كشف حساب عميل (62)'!$F$86:$F$96,"*560*",'[1]كشف حساب عميل (62)'!$E$86:$E$96)))</f>
        <v>0</v>
      </c>
      <c r="E1171" s="12">
        <f>SUMPRODUCT((SUMIF('[1]كشف حساب عميل (62)'!$F$86:$F$96,"*510*",'[1]كشف حساب عميل (62)'!$E$86:$E$96)))</f>
        <v>0</v>
      </c>
      <c r="F1171" s="12">
        <f>SUMPRODUCT((SUMIF('[1]كشف حساب عميل (62)'!$F$86:$F$96,"*430 لتر نوفرست*",'[1]كشف حساب عميل (62)'!$E$86:$E$96)))</f>
        <v>0</v>
      </c>
      <c r="G1171" s="12">
        <f>SUMPRODUCT((SUMIF('[1]كشف حساب عميل (62)'!$F$86:$F$96,"*340 لتر نوفرست*",'[1]كشف حساب عميل (62)'!$E$86:$E$96)))</f>
        <v>0</v>
      </c>
      <c r="H1171" s="12">
        <f>SUMPRODUCT((SUMIF('[1]كشف حساب عميل (62)'!$F$86:$F$96,"*339 لتر نوفرست*",'[1]كشف حساب عميل (62)'!$E$86:$E$96)))</f>
        <v>0</v>
      </c>
      <c r="I1171" s="12">
        <f>SUMPRODUCT((SUMIF('[1]كشف حساب عميل (62)'!$F$86:$F$96,"*338*",'[1]كشف حساب عميل (62)'!$E$86:$E$96)))</f>
        <v>0</v>
      </c>
      <c r="J1171" s="12">
        <f>SUMPRODUCT((SUMIF('[1]كشف حساب عميل (62)'!$F$86:$F$96,"*330*",'[1]كشف حساب عميل (62)'!$E$86:$E$96)))</f>
        <v>0</v>
      </c>
      <c r="K1171" s="12">
        <f>SUMPRODUCT((SUMIF('[1]كشف حساب عميل (62)'!$F$86:$F$96,"*580*",'[1]كشف حساب عميل (62)'!$E$86:$E$96)))</f>
        <v>0</v>
      </c>
      <c r="L1171" s="12">
        <f>SUMPRODUCT((SUMIF('[1]كشف حساب عميل (62)'!$F$86:$F$96,"*430 لتر برستيج*",'[1]كشف حساب عميل (62)'!$E$86:$E$96)))</f>
        <v>0</v>
      </c>
      <c r="M1171" s="12">
        <f>SUMPRODUCT((SUMIF('[1]كشف حساب عميل (62)'!$F$86:$F$96,"*340 لتر برستيج*",'[1]كشف حساب عميل (62)'!$E$86:$E$96)))</f>
        <v>0</v>
      </c>
      <c r="N1171" s="12">
        <f>SUMPRODUCT((SUMIF('[1]كشف حساب عميل (62)'!$F$86:$F$96,"*339 لتر برستيج*",'[1]كشف حساب عميل (62)'!$E$86:$E$96)))</f>
        <v>0</v>
      </c>
      <c r="O1171" s="12">
        <f>SUMPRODUCT((SUMIF('[1]كشف حساب عميل (62)'!$F$86:$F$96,"*320*",'[1]كشف حساب عميل (62)'!$E$86:$E$96)))</f>
        <v>0</v>
      </c>
      <c r="P1171" s="12">
        <f>SUMPRODUCT((SUMIF('[1]كشف حساب عميل (62)'!$F$86:$F$96,"*290*",'[1]كشف حساب عميل (62)'!$E$86:$E$96)))</f>
        <v>0</v>
      </c>
      <c r="Q1171" s="12">
        <f>SUMPRODUCT((SUMIF('[1]كشف حساب عميل (62)'!$F$86:$F$96,"*335 لتر اوسكار*",'[1]كشف حساب عميل (62)'!$E$86:$E$96)))</f>
        <v>0</v>
      </c>
      <c r="R1171" s="12">
        <f>SUMPRODUCT((SUMIF('[1]كشف حساب عميل (62)'!$F$86:$F$96,"*335 لتر برنسيسه*",'[1]كشف حساب عميل (62)'!$E$86:$E$96)))</f>
        <v>0</v>
      </c>
      <c r="S1171" s="12">
        <f>SUMPRODUCT((SUMIF('[1]كشف حساب عميل (62)'!$F$86:$F$96,"*328*",'[1]كشف حساب عميل (62)'!$E$86:$E$96)))</f>
        <v>0</v>
      </c>
      <c r="T1171" s="12">
        <f>SUMPRODUCT((SUMIF('[1]كشف حساب عميل (62)'!$F$86:$F$96,"*7 درج نوفرست*",'[1]كشف حساب عميل (62)'!$E$86:$E$96)))</f>
        <v>0</v>
      </c>
      <c r="U1171" s="12">
        <f>SUMPRODUCT((SUMIF('[1]كشف حساب عميل (62)'!$F$86:$F$96,"*6 درج نوفرست*",'[1]كشف حساب عميل (62)'!$E$86:$E$96)))</f>
        <v>0</v>
      </c>
      <c r="V1171" s="12">
        <f>SUMPRODUCT((SUMIF('[1]كشف حساب عميل (62)'!$F$86:$F$96,"*5 درج نوفرست*",'[1]كشف حساب عميل (62)'!$E$86:$E$96)))</f>
        <v>0</v>
      </c>
      <c r="W1171" s="12">
        <f>SUMPRODUCT((SUMIF('[1]كشف حساب عميل (62)'!$F$86:$F$96,"*6 درج معدل*",'[1]كشف حساب عميل (62)'!$E$86:$E$96)))</f>
        <v>0</v>
      </c>
      <c r="X1171" s="12">
        <f>SUMPRODUCT((SUMIF('[1]كشف حساب عميل (62)'!$F$86:$F$96,"*5 درج معدل*",'[1]كشف حساب عميل (62)'!$E$86:$E$96)))</f>
        <v>0</v>
      </c>
      <c r="Y1171" s="12">
        <f>SUMPRODUCT((SUMIF('[1]كشف حساب عميل (62)'!$F$86:$F$96,"*4 درج*",'[1]كشف حساب عميل (62)'!$E$86:$E$96)))</f>
        <v>0</v>
      </c>
      <c r="Z1171" s="12">
        <f t="shared" si="510"/>
        <v>0</v>
      </c>
    </row>
    <row r="1172" spans="1:26" ht="17.25" hidden="1" thickTop="1" thickBot="1">
      <c r="A1172" s="9" t="str">
        <f>'[1]عملاء الفرع'!$E$15</f>
        <v>كشف حساب عميل (62)</v>
      </c>
      <c r="B1172" s="13"/>
      <c r="C1172" s="11" t="s">
        <v>26</v>
      </c>
      <c r="D1172" s="12">
        <f t="shared" ref="D1172" si="522">SUM(D1169:D1171)</f>
        <v>0</v>
      </c>
      <c r="E1172" s="12">
        <f t="shared" ref="E1172:Y1172" si="523">SUM(E1169:E1171)</f>
        <v>0</v>
      </c>
      <c r="F1172" s="12">
        <f t="shared" si="523"/>
        <v>0</v>
      </c>
      <c r="G1172" s="12">
        <f t="shared" si="523"/>
        <v>0</v>
      </c>
      <c r="H1172" s="12">
        <f t="shared" si="523"/>
        <v>0</v>
      </c>
      <c r="I1172" s="12">
        <f t="shared" si="523"/>
        <v>0</v>
      </c>
      <c r="J1172" s="12">
        <f t="shared" si="523"/>
        <v>0</v>
      </c>
      <c r="K1172" s="12">
        <f t="shared" si="523"/>
        <v>0</v>
      </c>
      <c r="L1172" s="12">
        <f t="shared" si="523"/>
        <v>0</v>
      </c>
      <c r="M1172" s="12">
        <f t="shared" si="523"/>
        <v>0</v>
      </c>
      <c r="N1172" s="12">
        <f t="shared" si="523"/>
        <v>0</v>
      </c>
      <c r="O1172" s="12">
        <f t="shared" si="523"/>
        <v>0</v>
      </c>
      <c r="P1172" s="12">
        <f t="shared" si="523"/>
        <v>0</v>
      </c>
      <c r="Q1172" s="12">
        <f t="shared" si="523"/>
        <v>0</v>
      </c>
      <c r="R1172" s="12">
        <f t="shared" si="523"/>
        <v>0</v>
      </c>
      <c r="S1172" s="12">
        <f t="shared" si="523"/>
        <v>0</v>
      </c>
      <c r="T1172" s="12">
        <f t="shared" si="523"/>
        <v>0</v>
      </c>
      <c r="U1172" s="12">
        <f t="shared" si="523"/>
        <v>0</v>
      </c>
      <c r="V1172" s="12">
        <f t="shared" si="523"/>
        <v>0</v>
      </c>
      <c r="W1172" s="12">
        <f t="shared" si="523"/>
        <v>0</v>
      </c>
      <c r="X1172" s="12">
        <f t="shared" si="523"/>
        <v>0</v>
      </c>
      <c r="Y1172" s="12">
        <f t="shared" si="523"/>
        <v>0</v>
      </c>
      <c r="Z1172" s="12">
        <f t="shared" si="510"/>
        <v>0</v>
      </c>
    </row>
    <row r="1173" spans="1:26" ht="17.25" hidden="1" thickTop="1" thickBot="1">
      <c r="A1173" s="9" t="str">
        <f>'[1]عملاء الفرع'!$E$15</f>
        <v>كشف حساب عميل (62)</v>
      </c>
      <c r="B1173" s="13"/>
      <c r="C1173" s="11" t="s">
        <v>27</v>
      </c>
      <c r="D1173" s="12">
        <f t="shared" ref="D1173:Y1173" si="524">SUM(D1172,D1168)</f>
        <v>0</v>
      </c>
      <c r="E1173" s="12">
        <f t="shared" si="524"/>
        <v>0</v>
      </c>
      <c r="F1173" s="12">
        <f t="shared" si="524"/>
        <v>0</v>
      </c>
      <c r="G1173" s="12">
        <f t="shared" si="524"/>
        <v>0</v>
      </c>
      <c r="H1173" s="12">
        <f t="shared" si="524"/>
        <v>0</v>
      </c>
      <c r="I1173" s="12">
        <f t="shared" si="524"/>
        <v>0</v>
      </c>
      <c r="J1173" s="12">
        <f t="shared" si="524"/>
        <v>0</v>
      </c>
      <c r="K1173" s="12">
        <f t="shared" si="524"/>
        <v>0</v>
      </c>
      <c r="L1173" s="12">
        <f t="shared" si="524"/>
        <v>0</v>
      </c>
      <c r="M1173" s="12">
        <f t="shared" si="524"/>
        <v>0</v>
      </c>
      <c r="N1173" s="12">
        <f t="shared" si="524"/>
        <v>0</v>
      </c>
      <c r="O1173" s="12">
        <f t="shared" si="524"/>
        <v>0</v>
      </c>
      <c r="P1173" s="12">
        <f t="shared" si="524"/>
        <v>0</v>
      </c>
      <c r="Q1173" s="12">
        <f t="shared" si="524"/>
        <v>0</v>
      </c>
      <c r="R1173" s="12">
        <f t="shared" si="524"/>
        <v>0</v>
      </c>
      <c r="S1173" s="12">
        <f t="shared" si="524"/>
        <v>0</v>
      </c>
      <c r="T1173" s="12">
        <f t="shared" si="524"/>
        <v>0</v>
      </c>
      <c r="U1173" s="12">
        <f t="shared" si="524"/>
        <v>0</v>
      </c>
      <c r="V1173" s="12">
        <f t="shared" si="524"/>
        <v>0</v>
      </c>
      <c r="W1173" s="12">
        <f t="shared" si="524"/>
        <v>0</v>
      </c>
      <c r="X1173" s="12">
        <f t="shared" si="524"/>
        <v>0</v>
      </c>
      <c r="Y1173" s="12">
        <f t="shared" si="524"/>
        <v>0</v>
      </c>
      <c r="Z1173" s="12">
        <f t="shared" si="510"/>
        <v>0</v>
      </c>
    </row>
    <row r="1174" spans="1:26" ht="17.25" hidden="1" thickTop="1" thickBot="1">
      <c r="A1174" s="9" t="str">
        <f>'[1]عملاء الفرع'!$E$15</f>
        <v>كشف حساب عميل (62)</v>
      </c>
      <c r="B1174" s="13"/>
      <c r="C1174" s="11">
        <v>41091</v>
      </c>
      <c r="D1174" s="12">
        <f>SUMPRODUCT((SUMIF('[1]كشف حساب عميل (62)'!$F$99:$F$126,"*560*",'[1]كشف حساب عميل (62)'!$E$99:$E$126)))</f>
        <v>0</v>
      </c>
      <c r="E1174" s="12">
        <f>SUMPRODUCT((SUMIF('[1]كشف حساب عميل (62)'!$F$99:$F$126,"*510*",'[1]كشف حساب عميل (62)'!$E$99:$E$126)))</f>
        <v>0</v>
      </c>
      <c r="F1174" s="12">
        <f>SUMPRODUCT((SUMIF('[1]كشف حساب عميل (62)'!$F$99:$F$126,"*430 لتر نوفرست*",'[1]كشف حساب عميل (62)'!$E$99:$E$126)))</f>
        <v>0</v>
      </c>
      <c r="G1174" s="12">
        <f>SUMPRODUCT((SUMIF('[1]كشف حساب عميل (62)'!$F$99:$F$126,"*340 لتر نوفرست*",'[1]كشف حساب عميل (62)'!$E$99:$E$126)))</f>
        <v>0</v>
      </c>
      <c r="H1174" s="12">
        <f>SUMPRODUCT((SUMIF('[1]كشف حساب عميل (62)'!$F$99:$F$126,"*339 لتر نوفرست*",'[1]كشف حساب عميل (62)'!$E$99:$E$126)))</f>
        <v>0</v>
      </c>
      <c r="I1174" s="12">
        <f>SUMPRODUCT((SUMIF('[1]كشف حساب عميل (62)'!$F$99:$F$126,"*338*",'[1]كشف حساب عميل (62)'!$E$99:$E$126)))</f>
        <v>0</v>
      </c>
      <c r="J1174" s="12">
        <f>SUMPRODUCT((SUMIF('[1]كشف حساب عميل (62)'!$F$99:$F$126,"*330*",'[1]كشف حساب عميل (62)'!$E$99:$E$126)))</f>
        <v>0</v>
      </c>
      <c r="K1174" s="12">
        <f>SUMPRODUCT((SUMIF('[1]كشف حساب عميل (62)'!$F$99:$F$126,"*580*",'[1]كشف حساب عميل (62)'!$E$99:$E$126)))</f>
        <v>0</v>
      </c>
      <c r="L1174" s="12">
        <f>SUMPRODUCT((SUMIF('[1]كشف حساب عميل (62)'!$F$99:$F$126,"*430 لتر برستيج*",'[1]كشف حساب عميل (62)'!$E$99:$E$126)))</f>
        <v>0</v>
      </c>
      <c r="M1174" s="12">
        <f>SUMPRODUCT((SUMIF('[1]كشف حساب عميل (62)'!$F$99:$F$126,"*340 لتر برستيج*",'[1]كشف حساب عميل (62)'!$E$99:$E$126)))</f>
        <v>0</v>
      </c>
      <c r="N1174" s="12">
        <f>SUMPRODUCT((SUMIF('[1]كشف حساب عميل (62)'!$F$99:$F$126,"*339 لتر برستيج*",'[1]كشف حساب عميل (62)'!$E$99:$E$126)))</f>
        <v>0</v>
      </c>
      <c r="O1174" s="12">
        <f>SUMPRODUCT((SUMIF('[1]كشف حساب عميل (62)'!$F$99:$F$126,"*320*",'[1]كشف حساب عميل (62)'!$E$99:$E$126)))</f>
        <v>0</v>
      </c>
      <c r="P1174" s="12">
        <f>SUMPRODUCT((SUMIF('[1]كشف حساب عميل (62)'!$F$99:$F$126,"*290*",'[1]كشف حساب عميل (62)'!$E$99:$E$126)))</f>
        <v>0</v>
      </c>
      <c r="Q1174" s="12">
        <f>SUMPRODUCT((SUMIF('[1]كشف حساب عميل (62)'!$F$99:$F$126,"*335 لتر اوسكار*",'[1]كشف حساب عميل (62)'!$E$99:$E$126)))</f>
        <v>0</v>
      </c>
      <c r="R1174" s="12">
        <f>SUMPRODUCT((SUMIF('[1]كشف حساب عميل (62)'!$F$99:$F$126,"*335 لتر برنسيسه*",'[1]كشف حساب عميل (62)'!$E$99:$E$126)))</f>
        <v>0</v>
      </c>
      <c r="S1174" s="12">
        <f>SUMPRODUCT((SUMIF('[1]كشف حساب عميل (62)'!$F$99:$F$126,"*328*",'[1]كشف حساب عميل (62)'!$E$99:$E$126)))</f>
        <v>0</v>
      </c>
      <c r="T1174" s="12">
        <f>SUMPRODUCT((SUMIF('[1]كشف حساب عميل (62)'!$F$99:$F$126,"*7 درج نوفرست*",'[1]كشف حساب عميل (62)'!$E$99:$E$126)))</f>
        <v>0</v>
      </c>
      <c r="U1174" s="12">
        <f>SUMPRODUCT((SUMIF('[1]كشف حساب عميل (62)'!$F$99:$F$126,"*6 درج نوفرست*",'[1]كشف حساب عميل (62)'!$E$99:$E$126)))</f>
        <v>0</v>
      </c>
      <c r="V1174" s="12">
        <f>SUMPRODUCT((SUMIF('[1]كشف حساب عميل (62)'!$F$99:$F$126,"*5 درج نوفرست*",'[1]كشف حساب عميل (62)'!$E$99:$E$126)))</f>
        <v>0</v>
      </c>
      <c r="W1174" s="12">
        <f>SUMPRODUCT((SUMIF('[1]كشف حساب عميل (62)'!$F$99:$F$126,"*6 درج معدل*",'[1]كشف حساب عميل (62)'!$E$99:$E$126)))</f>
        <v>0</v>
      </c>
      <c r="X1174" s="12">
        <f>SUMPRODUCT((SUMIF('[1]كشف حساب عميل (62)'!$F$99:$F$126,"*5 درج معدل*",'[1]كشف حساب عميل (62)'!$E$99:$E$126)))</f>
        <v>0</v>
      </c>
      <c r="Y1174" s="12">
        <f>SUMPRODUCT((SUMIF('[1]كشف حساب عميل (62)'!$F$99:$F$126,"*4 درج*",'[1]كشف حساب عميل (62)'!$E$99:$E$126)))</f>
        <v>0</v>
      </c>
      <c r="Z1174" s="12">
        <f t="shared" si="510"/>
        <v>0</v>
      </c>
    </row>
    <row r="1175" spans="1:26" ht="17.25" hidden="1" thickTop="1" thickBot="1">
      <c r="A1175" s="9" t="str">
        <f>'[1]عملاء الفرع'!$E$15</f>
        <v>كشف حساب عميل (62)</v>
      </c>
      <c r="B1175" s="13"/>
      <c r="C1175" s="11">
        <v>41122</v>
      </c>
      <c r="D1175" s="12">
        <f>SUMPRODUCT((SUMIF('[1]كشف حساب عميل (62)'!$F$128:$F$144,"*560*",'[1]كشف حساب عميل (62)'!$E$128:$E$144)))</f>
        <v>0</v>
      </c>
      <c r="E1175" s="12">
        <f>SUMPRODUCT((SUMIF('[1]كشف حساب عميل (62)'!$F$128:$F$144,"*510*",'[1]كشف حساب عميل (62)'!$E$128:$E$144)))</f>
        <v>0</v>
      </c>
      <c r="F1175" s="12">
        <f>SUMPRODUCT((SUMIF('[1]كشف حساب عميل (62)'!$F$128:$F$144,"*430 لتر نوفرست*",'[1]كشف حساب عميل (62)'!$E$128:$E$144)))</f>
        <v>0</v>
      </c>
      <c r="G1175" s="12">
        <f>SUMPRODUCT((SUMIF('[1]كشف حساب عميل (62)'!$F$128:$F$144,"*340 لتر نوفرست*",'[1]كشف حساب عميل (62)'!$E$128:$E$144)))</f>
        <v>0</v>
      </c>
      <c r="H1175" s="12">
        <f>SUMPRODUCT((SUMIF('[1]كشف حساب عميل (62)'!$F$128:$F$144,"*339 لتر نوفرست*",'[1]كشف حساب عميل (62)'!$E$128:$E$144)))</f>
        <v>0</v>
      </c>
      <c r="I1175" s="12">
        <f>SUMPRODUCT((SUMIF('[1]كشف حساب عميل (62)'!$F$128:$F$144,"*338*",'[1]كشف حساب عميل (62)'!$E$128:$E$144)))</f>
        <v>0</v>
      </c>
      <c r="J1175" s="12">
        <f>SUMPRODUCT((SUMIF('[1]كشف حساب عميل (62)'!$F$128:$F$144,"*330*",'[1]كشف حساب عميل (62)'!$E$128:$E$144)))</f>
        <v>0</v>
      </c>
      <c r="K1175" s="12">
        <f>SUMPRODUCT((SUMIF('[1]كشف حساب عميل (62)'!$F$128:$F$144,"*580*",'[1]كشف حساب عميل (62)'!$E$128:$E$144)))</f>
        <v>0</v>
      </c>
      <c r="L1175" s="12">
        <f>SUMPRODUCT((SUMIF('[1]كشف حساب عميل (62)'!$F$128:$F$144,"*430 لتر برستيج*",'[1]كشف حساب عميل (62)'!$E$128:$E$144)))</f>
        <v>0</v>
      </c>
      <c r="M1175" s="12">
        <f>SUMPRODUCT((SUMIF('[1]كشف حساب عميل (62)'!$F$128:$F$144,"*340 لتر برستيج*",'[1]كشف حساب عميل (62)'!$E$128:$E$144)))</f>
        <v>0</v>
      </c>
      <c r="N1175" s="12">
        <f>SUMPRODUCT((SUMIF('[1]كشف حساب عميل (62)'!$F$128:$F$144,"*339 لتر برستيج*",'[1]كشف حساب عميل (62)'!$E$128:$E$144)))</f>
        <v>0</v>
      </c>
      <c r="O1175" s="12">
        <f>SUMPRODUCT((SUMIF('[1]كشف حساب عميل (62)'!$F$128:$F$144,"*320*",'[1]كشف حساب عميل (62)'!$E$128:$E$144)))</f>
        <v>0</v>
      </c>
      <c r="P1175" s="12">
        <f>SUMPRODUCT((SUMIF('[1]كشف حساب عميل (62)'!$F$128:$F$144,"*290*",'[1]كشف حساب عميل (62)'!$E$128:$E$144)))</f>
        <v>0</v>
      </c>
      <c r="Q1175" s="12">
        <f>SUMPRODUCT((SUMIF('[1]كشف حساب عميل (62)'!$F$128:$F$144,"*335 لتر اوسكار*",'[1]كشف حساب عميل (62)'!$E$128:$E$144)))</f>
        <v>0</v>
      </c>
      <c r="R1175" s="12">
        <f>SUMPRODUCT((SUMIF('[1]كشف حساب عميل (62)'!$F$128:$F$144,"*335 لتر برنسيسه*",'[1]كشف حساب عميل (62)'!$E$128:$E$144)))</f>
        <v>0</v>
      </c>
      <c r="S1175" s="12">
        <f>SUMPRODUCT((SUMIF('[1]كشف حساب عميل (62)'!$F$128:$F$144,"*328*",'[1]كشف حساب عميل (62)'!$E$128:$E$144)))</f>
        <v>0</v>
      </c>
      <c r="T1175" s="12">
        <f>SUMPRODUCT((SUMIF('[1]كشف حساب عميل (62)'!$F$128:$F$144,"*7 درج نوفرست*",'[1]كشف حساب عميل (62)'!$E$128:$E$144)))</f>
        <v>0</v>
      </c>
      <c r="U1175" s="12">
        <f>SUMPRODUCT((SUMIF('[1]كشف حساب عميل (62)'!$F$128:$F$144,"*6 درج نوفرست*",'[1]كشف حساب عميل (62)'!$E$128:$E$144)))</f>
        <v>0</v>
      </c>
      <c r="V1175" s="12">
        <f>SUMPRODUCT((SUMIF('[1]كشف حساب عميل (62)'!$F$128:$F$144,"*5 درج نوفرست*",'[1]كشف حساب عميل (62)'!$E$128:$E$144)))</f>
        <v>0</v>
      </c>
      <c r="W1175" s="12">
        <f>SUMPRODUCT((SUMIF('[1]كشف حساب عميل (62)'!$F$128:$F$144,"*6 درج معدل*",'[1]كشف حساب عميل (62)'!$E$128:$E$144)))</f>
        <v>0</v>
      </c>
      <c r="X1175" s="12">
        <f>SUMPRODUCT((SUMIF('[1]كشف حساب عميل (62)'!$F$128:$F$144,"*5 درج معدل*",'[1]كشف حساب عميل (62)'!$E$128:$E$144)))</f>
        <v>0</v>
      </c>
      <c r="Y1175" s="12">
        <f>SUMPRODUCT((SUMIF('[1]كشف حساب عميل (62)'!$F$128:$F$144,"*4 درج*",'[1]كشف حساب عميل (62)'!$E$128:$E$144)))</f>
        <v>0</v>
      </c>
      <c r="Z1175" s="12">
        <f t="shared" si="510"/>
        <v>0</v>
      </c>
    </row>
    <row r="1176" spans="1:26" ht="17.25" hidden="1" thickTop="1" thickBot="1">
      <c r="A1176" s="9" t="str">
        <f>'[1]عملاء الفرع'!$E$15</f>
        <v>كشف حساب عميل (62)</v>
      </c>
      <c r="B1176" s="13"/>
      <c r="C1176" s="11">
        <v>41153</v>
      </c>
      <c r="D1176" s="12">
        <f>SUMPRODUCT((SUMIF('[1]كشف حساب عميل (62)'!$F$146:$F$167,"*560*",'[1]كشف حساب عميل (62)'!$E$146:$E$167)))</f>
        <v>0</v>
      </c>
      <c r="E1176" s="12">
        <f>SUMPRODUCT((SUMIF('[1]كشف حساب عميل (62)'!$F$146:$F$167,"*510*",'[1]كشف حساب عميل (62)'!$E$146:$E$167)))</f>
        <v>0</v>
      </c>
      <c r="F1176" s="12">
        <f>SUMPRODUCT((SUMIF('[1]كشف حساب عميل (62)'!$F$146:$F$167,"*430 لتر نوفرست*",'[1]كشف حساب عميل (62)'!$E$146:$E$167)))</f>
        <v>0</v>
      </c>
      <c r="G1176" s="12">
        <f>SUMPRODUCT((SUMIF('[1]كشف حساب عميل (62)'!$F$146:$F$167,"*340 لتر نوفرست*",'[1]كشف حساب عميل (62)'!$E$146:$E$167)))</f>
        <v>0</v>
      </c>
      <c r="H1176" s="12">
        <f>SUMPRODUCT((SUMIF('[1]كشف حساب عميل (62)'!$F$146:$F$167,"*339 لتر نوفرست*",'[1]كشف حساب عميل (62)'!$E$146:$E$167)))</f>
        <v>0</v>
      </c>
      <c r="I1176" s="12">
        <f>SUMPRODUCT((SUMIF('[1]كشف حساب عميل (62)'!$F$146:$F$167,"*338*",'[1]كشف حساب عميل (62)'!$E$146:$E$167)))</f>
        <v>0</v>
      </c>
      <c r="J1176" s="12">
        <f>SUMPRODUCT((SUMIF('[1]كشف حساب عميل (62)'!$F$146:$F$167,"*330*",'[1]كشف حساب عميل (62)'!$E$146:$E$167)))</f>
        <v>0</v>
      </c>
      <c r="K1176" s="12">
        <f>SUMPRODUCT((SUMIF('[1]كشف حساب عميل (62)'!$F$146:$F$167,"*580*",'[1]كشف حساب عميل (62)'!$E$146:$E$167)))</f>
        <v>0</v>
      </c>
      <c r="L1176" s="12">
        <f>SUMPRODUCT((SUMIF('[1]كشف حساب عميل (62)'!$F$146:$F$167,"*430 لتر برستيج*",'[1]كشف حساب عميل (62)'!$E$146:$E$167)))</f>
        <v>0</v>
      </c>
      <c r="M1176" s="12">
        <f>SUMPRODUCT((SUMIF('[1]كشف حساب عميل (62)'!$F$146:$F$167,"*340 لتر برستيج*",'[1]كشف حساب عميل (62)'!$E$146:$E$167)))</f>
        <v>0</v>
      </c>
      <c r="N1176" s="12">
        <f>SUMPRODUCT((SUMIF('[1]كشف حساب عميل (62)'!$F$146:$F$167,"*339 لتر برستيج*",'[1]كشف حساب عميل (62)'!$E$146:$E$167)))</f>
        <v>0</v>
      </c>
      <c r="O1176" s="12">
        <f>SUMPRODUCT((SUMIF('[1]كشف حساب عميل (62)'!$F$146:$F$167,"*320*",'[1]كشف حساب عميل (62)'!$E$146:$E$167)))</f>
        <v>0</v>
      </c>
      <c r="P1176" s="12">
        <f>SUMPRODUCT((SUMIF('[1]كشف حساب عميل (62)'!$F$146:$F$167,"*290*",'[1]كشف حساب عميل (62)'!$E$146:$E$167)))</f>
        <v>0</v>
      </c>
      <c r="Q1176" s="12">
        <f>SUMPRODUCT((SUMIF('[1]كشف حساب عميل (62)'!$F$146:$F$167,"*335 لتر اوسكار*",'[1]كشف حساب عميل (62)'!$E$146:$E$167)))</f>
        <v>0</v>
      </c>
      <c r="R1176" s="12">
        <f>SUMPRODUCT((SUMIF('[1]كشف حساب عميل (62)'!$F$146:$F$167,"*335 لتر برنسيسه*",'[1]كشف حساب عميل (62)'!$E$146:$E$167)))</f>
        <v>0</v>
      </c>
      <c r="S1176" s="12">
        <f>SUMPRODUCT((SUMIF('[1]كشف حساب عميل (62)'!$F$146:$F$167,"*328*",'[1]كشف حساب عميل (62)'!$E$146:$E$167)))</f>
        <v>0</v>
      </c>
      <c r="T1176" s="12">
        <f>SUMPRODUCT((SUMIF('[1]كشف حساب عميل (62)'!$F$146:$F$167,"*7 درج نوفرست*",'[1]كشف حساب عميل (62)'!$E$146:$E$167)))</f>
        <v>0</v>
      </c>
      <c r="U1176" s="12">
        <f>SUMPRODUCT((SUMIF('[1]كشف حساب عميل (62)'!$F$146:$F$167,"*6 درج نوفرست*",'[1]كشف حساب عميل (62)'!$E$146:$E$167)))</f>
        <v>0</v>
      </c>
      <c r="V1176" s="12">
        <f>SUMPRODUCT((SUMIF('[1]كشف حساب عميل (62)'!$F$146:$F$167,"*5 درج نوفرست*",'[1]كشف حساب عميل (62)'!$E$146:$E$167)))</f>
        <v>0</v>
      </c>
      <c r="W1176" s="12">
        <f>SUMPRODUCT((SUMIF('[1]كشف حساب عميل (62)'!$F$146:$F$167,"*6 درج معدل*",'[1]كشف حساب عميل (62)'!$E$146:$E$167)))</f>
        <v>0</v>
      </c>
      <c r="X1176" s="12">
        <f>SUMPRODUCT((SUMIF('[1]كشف حساب عميل (62)'!$F$146:$F$167,"*5 درج معدل*",'[1]كشف حساب عميل (62)'!$E$146:$E$167)))</f>
        <v>0</v>
      </c>
      <c r="Y1176" s="12">
        <f>SUMPRODUCT((SUMIF('[1]كشف حساب عميل (62)'!$F$146:$F$167,"*4 درج*",'[1]كشف حساب عميل (62)'!$E$146:$E$167)))</f>
        <v>0</v>
      </c>
      <c r="Z1176" s="12">
        <f t="shared" si="510"/>
        <v>0</v>
      </c>
    </row>
    <row r="1177" spans="1:26" ht="17.25" hidden="1" thickTop="1" thickBot="1">
      <c r="A1177" s="9" t="str">
        <f>'[1]عملاء الفرع'!$E$15</f>
        <v>كشف حساب عميل (62)</v>
      </c>
      <c r="B1177" s="13"/>
      <c r="C1177" s="11" t="s">
        <v>28</v>
      </c>
      <c r="D1177" s="12">
        <f t="shared" ref="D1177" si="525">SUM(D1174:D1176)</f>
        <v>0</v>
      </c>
      <c r="E1177" s="12">
        <f t="shared" ref="E1177:Y1177" si="526">SUM(E1174:E1176)</f>
        <v>0</v>
      </c>
      <c r="F1177" s="12">
        <f t="shared" si="526"/>
        <v>0</v>
      </c>
      <c r="G1177" s="12">
        <f t="shared" si="526"/>
        <v>0</v>
      </c>
      <c r="H1177" s="12">
        <f t="shared" si="526"/>
        <v>0</v>
      </c>
      <c r="I1177" s="12">
        <f t="shared" si="526"/>
        <v>0</v>
      </c>
      <c r="J1177" s="12">
        <f t="shared" si="526"/>
        <v>0</v>
      </c>
      <c r="K1177" s="12">
        <f t="shared" si="526"/>
        <v>0</v>
      </c>
      <c r="L1177" s="12">
        <f t="shared" si="526"/>
        <v>0</v>
      </c>
      <c r="M1177" s="12">
        <f t="shared" si="526"/>
        <v>0</v>
      </c>
      <c r="N1177" s="12">
        <f t="shared" si="526"/>
        <v>0</v>
      </c>
      <c r="O1177" s="12">
        <f t="shared" si="526"/>
        <v>0</v>
      </c>
      <c r="P1177" s="12">
        <f t="shared" si="526"/>
        <v>0</v>
      </c>
      <c r="Q1177" s="12">
        <f t="shared" si="526"/>
        <v>0</v>
      </c>
      <c r="R1177" s="12">
        <f t="shared" si="526"/>
        <v>0</v>
      </c>
      <c r="S1177" s="12">
        <f t="shared" si="526"/>
        <v>0</v>
      </c>
      <c r="T1177" s="12">
        <f t="shared" si="526"/>
        <v>0</v>
      </c>
      <c r="U1177" s="12">
        <f t="shared" si="526"/>
        <v>0</v>
      </c>
      <c r="V1177" s="12">
        <f t="shared" si="526"/>
        <v>0</v>
      </c>
      <c r="W1177" s="12">
        <f t="shared" si="526"/>
        <v>0</v>
      </c>
      <c r="X1177" s="12">
        <f t="shared" si="526"/>
        <v>0</v>
      </c>
      <c r="Y1177" s="12">
        <f t="shared" si="526"/>
        <v>0</v>
      </c>
      <c r="Z1177" s="12">
        <f t="shared" si="510"/>
        <v>0</v>
      </c>
    </row>
    <row r="1178" spans="1:26" ht="17.25" hidden="1" thickTop="1" thickBot="1">
      <c r="A1178" s="9" t="str">
        <f>'[1]عملاء الفرع'!$E$15</f>
        <v>كشف حساب عميل (62)</v>
      </c>
      <c r="B1178" s="13"/>
      <c r="C1178" s="11">
        <v>41183</v>
      </c>
      <c r="D1178" s="12">
        <f>SUMPRODUCT((SUMIF('[1]كشف حساب عميل (62)'!$F$169:$F$189,"*560*",'[1]كشف حساب عميل (62)'!$E$169:$E$189)))</f>
        <v>0</v>
      </c>
      <c r="E1178" s="12">
        <f>SUMPRODUCT((SUMIF('[1]كشف حساب عميل (62)'!$F$169:$F$189,"*510*",'[1]كشف حساب عميل (62)'!$E$169:$E$189)))</f>
        <v>0</v>
      </c>
      <c r="F1178" s="12">
        <f>SUMPRODUCT((SUMIF('[1]كشف حساب عميل (62)'!$F$169:$F$189,"*430 لتر نوفرست*",'[1]كشف حساب عميل (62)'!$E$169:$E$189)))</f>
        <v>0</v>
      </c>
      <c r="G1178" s="12">
        <f>SUMPRODUCT((SUMIF('[1]كشف حساب عميل (62)'!$F$169:$F$189,"*340 لتر نوفرست*",'[1]كشف حساب عميل (62)'!$E$169:$E$189)))</f>
        <v>0</v>
      </c>
      <c r="H1178" s="12">
        <f>SUMPRODUCT((SUMIF('[1]كشف حساب عميل (62)'!$F$169:$F$189,"*339 لتر نوفرست*",'[1]كشف حساب عميل (62)'!$E$169:$E$189)))</f>
        <v>0</v>
      </c>
      <c r="I1178" s="12">
        <f>SUMPRODUCT((SUMIF('[1]كشف حساب عميل (62)'!$F$169:$F$189,"*338*",'[1]كشف حساب عميل (62)'!$E$169:$E$189)))</f>
        <v>0</v>
      </c>
      <c r="J1178" s="12">
        <f>SUMPRODUCT((SUMIF('[1]كشف حساب عميل (62)'!$F$169:$F$189,"*330*",'[1]كشف حساب عميل (62)'!$E$169:$E$189)))</f>
        <v>0</v>
      </c>
      <c r="K1178" s="12">
        <f>SUMPRODUCT((SUMIF('[1]كشف حساب عميل (62)'!$F$169:$F$189,"*580*",'[1]كشف حساب عميل (62)'!$E$169:$E$189)))</f>
        <v>0</v>
      </c>
      <c r="L1178" s="12">
        <f>SUMPRODUCT((SUMIF('[1]كشف حساب عميل (62)'!$F$169:$F$189,"*430 لتر برستيج*",'[1]كشف حساب عميل (62)'!$E$169:$E$189)))</f>
        <v>0</v>
      </c>
      <c r="M1178" s="12">
        <f>SUMPRODUCT((SUMIF('[1]كشف حساب عميل (62)'!$F$169:$F$189,"*340 لتر برستيج*",'[1]كشف حساب عميل (62)'!$E$169:$E$189)))</f>
        <v>0</v>
      </c>
      <c r="N1178" s="12">
        <f>SUMPRODUCT((SUMIF('[1]كشف حساب عميل (62)'!$F$169:$F$189,"*339 لتر برستيج*",'[1]كشف حساب عميل (62)'!$E$169:$E$189)))</f>
        <v>0</v>
      </c>
      <c r="O1178" s="12">
        <f>SUMPRODUCT((SUMIF('[1]كشف حساب عميل (62)'!$F$169:$F$189,"*320*",'[1]كشف حساب عميل (62)'!$E$169:$E$189)))</f>
        <v>0</v>
      </c>
      <c r="P1178" s="12">
        <f>SUMPRODUCT((SUMIF('[1]كشف حساب عميل (62)'!$F$169:$F$189,"*290*",'[1]كشف حساب عميل (62)'!$E$169:$E$189)))</f>
        <v>0</v>
      </c>
      <c r="Q1178" s="12">
        <f>SUMPRODUCT((SUMIF('[1]كشف حساب عميل (62)'!$F$169:$F$189,"*335 لتر اوسكار*",'[1]كشف حساب عميل (62)'!$E$169:$E$189)))</f>
        <v>0</v>
      </c>
      <c r="R1178" s="12">
        <f>SUMPRODUCT((SUMIF('[1]كشف حساب عميل (62)'!$F$169:$F$189,"*335 لتر برنسيسه*",'[1]كشف حساب عميل (62)'!$E$169:$E$189)))</f>
        <v>0</v>
      </c>
      <c r="S1178" s="12">
        <f>SUMPRODUCT((SUMIF('[1]كشف حساب عميل (62)'!$F$169:$F$189,"*328*",'[1]كشف حساب عميل (62)'!$E$169:$E$189)))</f>
        <v>0</v>
      </c>
      <c r="T1178" s="12">
        <f>SUMPRODUCT((SUMIF('[1]كشف حساب عميل (62)'!$F$169:$F$189,"*7 درج نوفرست*",'[1]كشف حساب عميل (62)'!$E$169:$E$189)))</f>
        <v>0</v>
      </c>
      <c r="U1178" s="12">
        <f>SUMPRODUCT((SUMIF('[1]كشف حساب عميل (62)'!$F$169:$F$189,"*6 درج نوفرست*",'[1]كشف حساب عميل (62)'!$E$169:$E$189)))</f>
        <v>0</v>
      </c>
      <c r="V1178" s="12">
        <f>SUMPRODUCT((SUMIF('[1]كشف حساب عميل (62)'!$F$169:$F$189,"*5 درج نوفرست*",'[1]كشف حساب عميل (62)'!$E$169:$E$189)))</f>
        <v>0</v>
      </c>
      <c r="W1178" s="12">
        <f>SUMPRODUCT((SUMIF('[1]كشف حساب عميل (62)'!$F$169:$F$189,"*6 درج معدل*",'[1]كشف حساب عميل (62)'!$E$169:$E$189)))</f>
        <v>0</v>
      </c>
      <c r="X1178" s="12">
        <f>SUMPRODUCT((SUMIF('[1]كشف حساب عميل (62)'!$F$169:$F$189,"*5 درج معدل*",'[1]كشف حساب عميل (62)'!$E$169:$E$189)))</f>
        <v>0</v>
      </c>
      <c r="Y1178" s="12">
        <f>SUMPRODUCT((SUMIF('[1]كشف حساب عميل (62)'!$F$169:$F$189,"*4 درج*",'[1]كشف حساب عميل (62)'!$E$169:$E$189)))</f>
        <v>0</v>
      </c>
      <c r="Z1178" s="12">
        <f t="shared" si="510"/>
        <v>0</v>
      </c>
    </row>
    <row r="1179" spans="1:26" ht="17.25" hidden="1" thickTop="1" thickBot="1">
      <c r="A1179" s="9" t="str">
        <f>'[1]عملاء الفرع'!$E$15</f>
        <v>كشف حساب عميل (62)</v>
      </c>
      <c r="B1179" s="13"/>
      <c r="C1179" s="11">
        <v>41214</v>
      </c>
      <c r="D1179" s="12">
        <f>SUMPRODUCT((SUMIF('[1]كشف حساب عميل (62)'!$F$191:$F$202,"*560*",'[1]كشف حساب عميل (62)'!$E$191:$E$202)))</f>
        <v>0</v>
      </c>
      <c r="E1179" s="12">
        <f>SUMPRODUCT((SUMIF('[1]كشف حساب عميل (62)'!$F$191:$F$202,"*510*",'[1]كشف حساب عميل (62)'!$E$191:$E$202)))</f>
        <v>0</v>
      </c>
      <c r="F1179" s="12">
        <f>SUMPRODUCT((SUMIF('[1]كشف حساب عميل (62)'!$F$191:$F$202,"*430 لتر نوفرست*",'[1]كشف حساب عميل (62)'!$E$191:$E$202)))</f>
        <v>0</v>
      </c>
      <c r="G1179" s="12">
        <f>SUMPRODUCT((SUMIF('[1]كشف حساب عميل (62)'!$F$191:$F$202,"*340 لتر نوفرست*",'[1]كشف حساب عميل (62)'!$E$191:$E$202)))</f>
        <v>0</v>
      </c>
      <c r="H1179" s="12">
        <f>SUMPRODUCT((SUMIF('[1]كشف حساب عميل (62)'!$F$191:$F$202,"*339 لتر نوفرست*",'[1]كشف حساب عميل (62)'!$E$191:$E$202)))</f>
        <v>0</v>
      </c>
      <c r="I1179" s="12">
        <f>SUMPRODUCT((SUMIF('[1]كشف حساب عميل (62)'!$F$191:$F$202,"*338*",'[1]كشف حساب عميل (62)'!$E$191:$E$202)))</f>
        <v>0</v>
      </c>
      <c r="J1179" s="12">
        <f>SUMPRODUCT((SUMIF('[1]كشف حساب عميل (62)'!$F$191:$F$202,"*330*",'[1]كشف حساب عميل (62)'!$E$191:$E$202)))</f>
        <v>0</v>
      </c>
      <c r="K1179" s="12">
        <f>SUMPRODUCT((SUMIF('[1]كشف حساب عميل (62)'!$F$191:$F$202,"*580*",'[1]كشف حساب عميل (62)'!$E$191:$E$202)))</f>
        <v>0</v>
      </c>
      <c r="L1179" s="12">
        <f>SUMPRODUCT((SUMIF('[1]كشف حساب عميل (62)'!$F$191:$F$202,"*430 لتر برستيج*",'[1]كشف حساب عميل (62)'!$E$191:$E$202)))</f>
        <v>0</v>
      </c>
      <c r="M1179" s="12">
        <f>SUMPRODUCT((SUMIF('[1]كشف حساب عميل (62)'!$F$191:$F$202,"*340 لتر برستيج*",'[1]كشف حساب عميل (62)'!$E$191:$E$202)))</f>
        <v>0</v>
      </c>
      <c r="N1179" s="12">
        <f>SUMPRODUCT((SUMIF('[1]كشف حساب عميل (62)'!$F$191:$F$202,"*339 لتر برستيج*",'[1]كشف حساب عميل (62)'!$E$191:$E$202)))</f>
        <v>0</v>
      </c>
      <c r="O1179" s="12">
        <f>SUMPRODUCT((SUMIF('[1]كشف حساب عميل (62)'!$F$191:$F$202,"*320*",'[1]كشف حساب عميل (62)'!$E$191:$E$202)))</f>
        <v>0</v>
      </c>
      <c r="P1179" s="12">
        <f>SUMPRODUCT((SUMIF('[1]كشف حساب عميل (62)'!$F$191:$F$202,"*290*",'[1]كشف حساب عميل (62)'!$E$191:$E$202)))</f>
        <v>0</v>
      </c>
      <c r="Q1179" s="12">
        <f>SUMPRODUCT((SUMIF('[1]كشف حساب عميل (62)'!$F$191:$F$202,"*335 لتر اوسكار*",'[1]كشف حساب عميل (62)'!$E$191:$E$202)))</f>
        <v>0</v>
      </c>
      <c r="R1179" s="12">
        <f>SUMPRODUCT((SUMIF('[1]كشف حساب عميل (62)'!$F$191:$F$202,"*335 لتر برنسيسه*",'[1]كشف حساب عميل (62)'!$E$191:$E$202)))</f>
        <v>0</v>
      </c>
      <c r="S1179" s="12">
        <f>SUMPRODUCT((SUMIF('[1]كشف حساب عميل (62)'!$F$191:$F$202,"*328*",'[1]كشف حساب عميل (62)'!$E$191:$E$202)))</f>
        <v>0</v>
      </c>
      <c r="T1179" s="12">
        <f>SUMPRODUCT((SUMIF('[1]كشف حساب عميل (62)'!$F$191:$F$202,"*7 درج نوفرست*",'[1]كشف حساب عميل (62)'!$E$191:$E$202)))</f>
        <v>0</v>
      </c>
      <c r="U1179" s="12">
        <f>SUMPRODUCT((SUMIF('[1]كشف حساب عميل (62)'!$F$191:$F$202,"*6 درج نوفرست*",'[1]كشف حساب عميل (62)'!$E$191:$E$202)))</f>
        <v>0</v>
      </c>
      <c r="V1179" s="12">
        <f>SUMPRODUCT((SUMIF('[1]كشف حساب عميل (62)'!$F$191:$F$202,"*5 درج نوفرست*",'[1]كشف حساب عميل (62)'!$E$191:$E$202)))</f>
        <v>0</v>
      </c>
      <c r="W1179" s="12">
        <f>SUMPRODUCT((SUMIF('[1]كشف حساب عميل (62)'!$F$191:$F$202,"*6 درج معدل*",'[1]كشف حساب عميل (62)'!$E$191:$E$202)))</f>
        <v>0</v>
      </c>
      <c r="X1179" s="12">
        <f>SUMPRODUCT((SUMIF('[1]كشف حساب عميل (62)'!$F$191:$F$202,"*5 درج معدل*",'[1]كشف حساب عميل (62)'!$E$191:$E$202)))</f>
        <v>0</v>
      </c>
      <c r="Y1179" s="12">
        <f>SUMPRODUCT((SUMIF('[1]كشف حساب عميل (62)'!$F$191:$F$202,"*4 درج*",'[1]كشف حساب عميل (62)'!$E$191:$E$202)))</f>
        <v>0</v>
      </c>
      <c r="Z1179" s="12">
        <f t="shared" si="510"/>
        <v>0</v>
      </c>
    </row>
    <row r="1180" spans="1:26" ht="17.25" hidden="1" thickTop="1" thickBot="1">
      <c r="A1180" s="9" t="str">
        <f>'[1]عملاء الفرع'!$E$15</f>
        <v>كشف حساب عميل (62)</v>
      </c>
      <c r="B1180" s="13"/>
      <c r="C1180" s="11">
        <v>41244</v>
      </c>
      <c r="D1180" s="12">
        <f>SUMPRODUCT((SUMIF('[1]كشف حساب عميل (62)'!$F$204:$F$216,"*560*",'[1]كشف حساب عميل (62)'!$E$204:$E$216)))</f>
        <v>0</v>
      </c>
      <c r="E1180" s="12">
        <f>SUMPRODUCT((SUMIF('[1]كشف حساب عميل (62)'!$F$204:$F$216,"*510*",'[1]كشف حساب عميل (62)'!$E$204:$E$216)))</f>
        <v>0</v>
      </c>
      <c r="F1180" s="12">
        <f>SUMPRODUCT((SUMIF('[1]كشف حساب عميل (62)'!$F$204:$F$216,"*430 لتر نوفرست*",'[1]كشف حساب عميل (62)'!$E$204:$E$216)))</f>
        <v>0</v>
      </c>
      <c r="G1180" s="12">
        <f>SUMPRODUCT((SUMIF('[1]كشف حساب عميل (62)'!$F$204:$F$216,"*340 لتر نوفرست*",'[1]كشف حساب عميل (62)'!$E$204:$E$216)))</f>
        <v>0</v>
      </c>
      <c r="H1180" s="12">
        <f>SUMPRODUCT((SUMIF('[1]كشف حساب عميل (62)'!$F$204:$F$216,"*339 لتر نوفرست*",'[1]كشف حساب عميل (62)'!$E$204:$E$216)))</f>
        <v>0</v>
      </c>
      <c r="I1180" s="12">
        <f>SUMPRODUCT((SUMIF('[1]كشف حساب عميل (62)'!$F$204:$F$216,"*338*",'[1]كشف حساب عميل (62)'!$E$204:$E$216)))</f>
        <v>0</v>
      </c>
      <c r="J1180" s="12">
        <f>SUMPRODUCT((SUMIF('[1]كشف حساب عميل (62)'!$F$204:$F$216,"*330*",'[1]كشف حساب عميل (62)'!$E$204:$E$216)))</f>
        <v>0</v>
      </c>
      <c r="K1180" s="12">
        <f>SUMPRODUCT((SUMIF('[1]كشف حساب عميل (62)'!$F$204:$F$216,"*580*",'[1]كشف حساب عميل (62)'!$E$204:$E$216)))</f>
        <v>0</v>
      </c>
      <c r="L1180" s="12">
        <f>SUMPRODUCT((SUMIF('[1]كشف حساب عميل (62)'!$F$204:$F$216,"*430 لتر برستيج*",'[1]كشف حساب عميل (62)'!$E$204:$E$216)))</f>
        <v>0</v>
      </c>
      <c r="M1180" s="12">
        <f>SUMPRODUCT((SUMIF('[1]كشف حساب عميل (62)'!$F$204:$F$216,"*340 لتر برستيج*",'[1]كشف حساب عميل (62)'!$E$204:$E$216)))</f>
        <v>0</v>
      </c>
      <c r="N1180" s="12">
        <f>SUMPRODUCT((SUMIF('[1]كشف حساب عميل (62)'!$F$204:$F$216,"*339 لتر برستيج*",'[1]كشف حساب عميل (62)'!$E$204:$E$216)))</f>
        <v>0</v>
      </c>
      <c r="O1180" s="12">
        <f>SUMPRODUCT((SUMIF('[1]كشف حساب عميل (62)'!$F$204:$F$216,"*320*",'[1]كشف حساب عميل (62)'!$E$204:$E$216)))</f>
        <v>0</v>
      </c>
      <c r="P1180" s="12">
        <f>SUMPRODUCT((SUMIF('[1]كشف حساب عميل (62)'!$F$204:$F$216,"*290*",'[1]كشف حساب عميل (62)'!$E$204:$E$216)))</f>
        <v>0</v>
      </c>
      <c r="Q1180" s="12">
        <f>SUMPRODUCT((SUMIF('[1]كشف حساب عميل (62)'!$F$204:$F$216,"*335 لتر اوسكار*",'[1]كشف حساب عميل (62)'!$E$204:$E$216)))</f>
        <v>0</v>
      </c>
      <c r="R1180" s="12">
        <f>SUMPRODUCT((SUMIF('[1]كشف حساب عميل (62)'!$F$204:$F$216,"*335 لتر برنسيسه*",'[1]كشف حساب عميل (62)'!$E$204:$E$216)))</f>
        <v>0</v>
      </c>
      <c r="S1180" s="12">
        <f>SUMPRODUCT((SUMIF('[1]كشف حساب عميل (62)'!$F$204:$F$216,"*328*",'[1]كشف حساب عميل (62)'!$E$204:$E$216)))</f>
        <v>0</v>
      </c>
      <c r="T1180" s="12">
        <f>SUMPRODUCT((SUMIF('[1]كشف حساب عميل (62)'!$F$204:$F$216,"*7 درج نوفرست*",'[1]كشف حساب عميل (62)'!$E$204:$E$216)))</f>
        <v>0</v>
      </c>
      <c r="U1180" s="12">
        <f>SUMPRODUCT((SUMIF('[1]كشف حساب عميل (62)'!$F$204:$F$216,"*6 درج نوفرست*",'[1]كشف حساب عميل (62)'!$E$204:$E$216)))</f>
        <v>0</v>
      </c>
      <c r="V1180" s="12">
        <f>SUMPRODUCT((SUMIF('[1]كشف حساب عميل (62)'!$F$204:$F$216,"*5 درج نوفرست*",'[1]كشف حساب عميل (62)'!$E$204:$E$216)))</f>
        <v>0</v>
      </c>
      <c r="W1180" s="12">
        <f>SUMPRODUCT((SUMIF('[1]كشف حساب عميل (62)'!$F$204:$F$216,"*6 درج معدل*",'[1]كشف حساب عميل (62)'!$E$204:$E$216)))</f>
        <v>0</v>
      </c>
      <c r="X1180" s="12">
        <f>SUMPRODUCT((SUMIF('[1]كشف حساب عميل (62)'!$F$204:$F$216,"*5 درج معدل*",'[1]كشف حساب عميل (62)'!$E$204:$E$216)))</f>
        <v>0</v>
      </c>
      <c r="Y1180" s="12">
        <f>SUMPRODUCT((SUMIF('[1]كشف حساب عميل (62)'!$F$204:$F$216,"*4 درج*",'[1]كشف حساب عميل (62)'!$E$204:$E$216)))</f>
        <v>0</v>
      </c>
      <c r="Z1180" s="12">
        <f t="shared" si="510"/>
        <v>0</v>
      </c>
    </row>
    <row r="1181" spans="1:26" ht="17.25" hidden="1" thickTop="1" thickBot="1">
      <c r="A1181" s="9" t="str">
        <f>'[1]عملاء الفرع'!$E$15</f>
        <v>كشف حساب عميل (62)</v>
      </c>
      <c r="B1181" s="13"/>
      <c r="C1181" s="11" t="s">
        <v>29</v>
      </c>
      <c r="D1181" s="12">
        <f t="shared" ref="D1181" si="527">SUM(D1178:D1180)</f>
        <v>0</v>
      </c>
      <c r="E1181" s="12">
        <f t="shared" ref="E1181:Y1181" si="528">SUM(E1178:E1180)</f>
        <v>0</v>
      </c>
      <c r="F1181" s="12">
        <f t="shared" si="528"/>
        <v>0</v>
      </c>
      <c r="G1181" s="12">
        <f t="shared" si="528"/>
        <v>0</v>
      </c>
      <c r="H1181" s="12">
        <f t="shared" si="528"/>
        <v>0</v>
      </c>
      <c r="I1181" s="12">
        <f t="shared" si="528"/>
        <v>0</v>
      </c>
      <c r="J1181" s="12">
        <f t="shared" si="528"/>
        <v>0</v>
      </c>
      <c r="K1181" s="12">
        <f t="shared" si="528"/>
        <v>0</v>
      </c>
      <c r="L1181" s="12">
        <f t="shared" si="528"/>
        <v>0</v>
      </c>
      <c r="M1181" s="12">
        <f t="shared" si="528"/>
        <v>0</v>
      </c>
      <c r="N1181" s="12">
        <f t="shared" si="528"/>
        <v>0</v>
      </c>
      <c r="O1181" s="12">
        <f t="shared" si="528"/>
        <v>0</v>
      </c>
      <c r="P1181" s="12">
        <f t="shared" si="528"/>
        <v>0</v>
      </c>
      <c r="Q1181" s="12">
        <f t="shared" si="528"/>
        <v>0</v>
      </c>
      <c r="R1181" s="12">
        <f t="shared" si="528"/>
        <v>0</v>
      </c>
      <c r="S1181" s="12">
        <f t="shared" si="528"/>
        <v>0</v>
      </c>
      <c r="T1181" s="12">
        <f t="shared" si="528"/>
        <v>0</v>
      </c>
      <c r="U1181" s="12">
        <f t="shared" si="528"/>
        <v>0</v>
      </c>
      <c r="V1181" s="12">
        <f t="shared" si="528"/>
        <v>0</v>
      </c>
      <c r="W1181" s="12">
        <f t="shared" si="528"/>
        <v>0</v>
      </c>
      <c r="X1181" s="12">
        <f t="shared" si="528"/>
        <v>0</v>
      </c>
      <c r="Y1181" s="12">
        <f t="shared" si="528"/>
        <v>0</v>
      </c>
      <c r="Z1181" s="12">
        <f t="shared" si="510"/>
        <v>0</v>
      </c>
    </row>
    <row r="1182" spans="1:26" ht="17.25" hidden="1" thickTop="1" thickBot="1">
      <c r="A1182" s="9" t="str">
        <f>'[1]عملاء الفرع'!$E$15</f>
        <v>كشف حساب عميل (62)</v>
      </c>
      <c r="B1182" s="13"/>
      <c r="C1182" s="11" t="s">
        <v>30</v>
      </c>
      <c r="D1182" s="12">
        <f t="shared" ref="D1182:Y1182" si="529">SUM(D1181,D1177)</f>
        <v>0</v>
      </c>
      <c r="E1182" s="12">
        <f t="shared" si="529"/>
        <v>0</v>
      </c>
      <c r="F1182" s="12">
        <f t="shared" si="529"/>
        <v>0</v>
      </c>
      <c r="G1182" s="12">
        <f t="shared" si="529"/>
        <v>0</v>
      </c>
      <c r="H1182" s="12">
        <f t="shared" si="529"/>
        <v>0</v>
      </c>
      <c r="I1182" s="12">
        <f t="shared" si="529"/>
        <v>0</v>
      </c>
      <c r="J1182" s="12">
        <f t="shared" si="529"/>
        <v>0</v>
      </c>
      <c r="K1182" s="12">
        <f t="shared" si="529"/>
        <v>0</v>
      </c>
      <c r="L1182" s="12">
        <f t="shared" si="529"/>
        <v>0</v>
      </c>
      <c r="M1182" s="12">
        <f t="shared" si="529"/>
        <v>0</v>
      </c>
      <c r="N1182" s="12">
        <f t="shared" si="529"/>
        <v>0</v>
      </c>
      <c r="O1182" s="12">
        <f t="shared" si="529"/>
        <v>0</v>
      </c>
      <c r="P1182" s="12">
        <f t="shared" si="529"/>
        <v>0</v>
      </c>
      <c r="Q1182" s="12">
        <f t="shared" si="529"/>
        <v>0</v>
      </c>
      <c r="R1182" s="12">
        <f t="shared" si="529"/>
        <v>0</v>
      </c>
      <c r="S1182" s="12">
        <f t="shared" si="529"/>
        <v>0</v>
      </c>
      <c r="T1182" s="12">
        <f t="shared" si="529"/>
        <v>0</v>
      </c>
      <c r="U1182" s="12">
        <f t="shared" si="529"/>
        <v>0</v>
      </c>
      <c r="V1182" s="12">
        <f t="shared" si="529"/>
        <v>0</v>
      </c>
      <c r="W1182" s="12">
        <f t="shared" si="529"/>
        <v>0</v>
      </c>
      <c r="X1182" s="12">
        <f t="shared" si="529"/>
        <v>0</v>
      </c>
      <c r="Y1182" s="12">
        <f t="shared" si="529"/>
        <v>0</v>
      </c>
      <c r="Z1182" s="12">
        <f t="shared" si="510"/>
        <v>0</v>
      </c>
    </row>
    <row r="1183" spans="1:26" ht="17.25" hidden="1" thickTop="1" thickBot="1">
      <c r="A1183" s="9" t="str">
        <f>'[1]عملاء الفرع'!$E$15</f>
        <v>كشف حساب عميل (62)</v>
      </c>
      <c r="B1183" s="13"/>
      <c r="C1183" s="11" t="s">
        <v>31</v>
      </c>
      <c r="D1183" s="12">
        <f t="shared" ref="D1183:Y1183" si="530">SUM(D1182,D1173)</f>
        <v>0</v>
      </c>
      <c r="E1183" s="12">
        <f t="shared" si="530"/>
        <v>0</v>
      </c>
      <c r="F1183" s="12">
        <f t="shared" si="530"/>
        <v>0</v>
      </c>
      <c r="G1183" s="12">
        <f t="shared" si="530"/>
        <v>0</v>
      </c>
      <c r="H1183" s="12">
        <f t="shared" si="530"/>
        <v>0</v>
      </c>
      <c r="I1183" s="12">
        <f t="shared" si="530"/>
        <v>0</v>
      </c>
      <c r="J1183" s="12">
        <f t="shared" si="530"/>
        <v>0</v>
      </c>
      <c r="K1183" s="12">
        <f t="shared" si="530"/>
        <v>0</v>
      </c>
      <c r="L1183" s="12">
        <f t="shared" si="530"/>
        <v>0</v>
      </c>
      <c r="M1183" s="12">
        <f t="shared" si="530"/>
        <v>0</v>
      </c>
      <c r="N1183" s="12">
        <f t="shared" si="530"/>
        <v>0</v>
      </c>
      <c r="O1183" s="12">
        <f t="shared" si="530"/>
        <v>0</v>
      </c>
      <c r="P1183" s="12">
        <f t="shared" si="530"/>
        <v>0</v>
      </c>
      <c r="Q1183" s="12">
        <f t="shared" si="530"/>
        <v>0</v>
      </c>
      <c r="R1183" s="12">
        <f t="shared" si="530"/>
        <v>0</v>
      </c>
      <c r="S1183" s="12">
        <f t="shared" si="530"/>
        <v>0</v>
      </c>
      <c r="T1183" s="12">
        <f t="shared" si="530"/>
        <v>0</v>
      </c>
      <c r="U1183" s="12">
        <f t="shared" si="530"/>
        <v>0</v>
      </c>
      <c r="V1183" s="12">
        <f t="shared" si="530"/>
        <v>0</v>
      </c>
      <c r="W1183" s="12">
        <f t="shared" si="530"/>
        <v>0</v>
      </c>
      <c r="X1183" s="12">
        <f t="shared" si="530"/>
        <v>0</v>
      </c>
      <c r="Y1183" s="12">
        <f t="shared" si="530"/>
        <v>0</v>
      </c>
      <c r="Z1183" s="12">
        <f t="shared" si="510"/>
        <v>0</v>
      </c>
    </row>
    <row r="1184" spans="1:26" ht="17.25" thickTop="1" thickBot="1">
      <c r="A1184" s="9" t="str">
        <f>'[1]عملاء الفرع'!$E$16</f>
        <v>كشف حساب عميل (63)</v>
      </c>
      <c r="B1184" s="13"/>
      <c r="C1184" s="11">
        <v>40909</v>
      </c>
      <c r="D1184" s="12">
        <f>SUMPRODUCT((SUMIF('[1]كشف حساب عميل (63)'!$F$7:$F$37,"*560*",'[1]كشف حساب عميل (63)'!$E$7:$E$37)))</f>
        <v>0</v>
      </c>
      <c r="E1184" s="12">
        <f>SUMPRODUCT((SUMIF('[1]كشف حساب عميل (63)'!$F$7:$F$37,"*510*",'[1]كشف حساب عميل (63)'!$E$7:$E$37)))</f>
        <v>0</v>
      </c>
      <c r="F1184" s="12">
        <f>SUMPRODUCT((SUMIF('[1]كشف حساب عميل (63)'!$F$7:$F$37,"*430 لتر نوفرست*",'[1]كشف حساب عميل (63)'!$E$7:$E$37)))</f>
        <v>0</v>
      </c>
      <c r="G1184" s="12">
        <f>SUMPRODUCT((SUMIF('[1]كشف حساب عميل (63)'!$F$7:$F$37,"*340 لتر نوفرست*",'[1]كشف حساب عميل (63)'!$E$7:$E$37)))</f>
        <v>0</v>
      </c>
      <c r="H1184" s="12">
        <f>SUMPRODUCT((SUMIF('[1]كشف حساب عميل (63)'!$F$7:$F$37,"*339 لتر نوفرست*",'[1]كشف حساب عميل (63)'!$E$7:$E$37)))</f>
        <v>0</v>
      </c>
      <c r="I1184" s="12">
        <f>SUMPRODUCT((SUMIF('[1]كشف حساب عميل (63)'!$F$7:$F$37,"*338*",'[1]كشف حساب عميل (63)'!$E$7:$E$37)))</f>
        <v>0</v>
      </c>
      <c r="J1184" s="12">
        <f>SUMPRODUCT((SUMIF('[1]كشف حساب عميل (63)'!$F$7:$F$37,"*330*",'[1]كشف حساب عميل (63)'!$E$7:$E$37)))</f>
        <v>0</v>
      </c>
      <c r="K1184" s="12">
        <f>SUMPRODUCT((SUMIF('[1]كشف حساب عميل (63)'!$F$7:$F$37,"*580*",'[1]كشف حساب عميل (63)'!$E$7:$E$37)))</f>
        <v>0</v>
      </c>
      <c r="L1184" s="12">
        <f>SUMPRODUCT((SUMIF('[1]كشف حساب عميل (63)'!$F$7:$F$37,"*430 لتر برستيج*",'[1]كشف حساب عميل (63)'!$E$7:$E$37)))</f>
        <v>0</v>
      </c>
      <c r="M1184" s="12">
        <f>SUMPRODUCT((SUMIF('[1]كشف حساب عميل (63)'!$F$7:$F$37,"*340 لتر برستيج*",'[1]كشف حساب عميل (63)'!$E$7:$E$37)))</f>
        <v>0</v>
      </c>
      <c r="N1184" s="12">
        <f>SUMPRODUCT((SUMIF('[1]كشف حساب عميل (63)'!$F$7:$F$37,"*339 لتر برستيج*",'[1]كشف حساب عميل (63)'!$E$7:$E$37)))</f>
        <v>0</v>
      </c>
      <c r="O1184" s="12">
        <f>SUMPRODUCT((SUMIF('[1]كشف حساب عميل (63)'!$F$7:$F$37,"*320*",'[1]كشف حساب عميل (63)'!$E$7:$E$37)))</f>
        <v>0</v>
      </c>
      <c r="P1184" s="12">
        <f>SUMPRODUCT((SUMIF('[1]كشف حساب عميل (63)'!$F$7:$F$37,"*290*",'[1]كشف حساب عميل (63)'!$E$7:$E$37)))</f>
        <v>0</v>
      </c>
      <c r="Q1184" s="12">
        <f>SUMPRODUCT((SUMIF('[1]كشف حساب عميل (63)'!$F$7:$F$37,"*335 لتر اوسكار*",'[1]كشف حساب عميل (63)'!$E$7:$E$37)))</f>
        <v>0</v>
      </c>
      <c r="R1184" s="12">
        <f>SUMPRODUCT((SUMIF('[1]كشف حساب عميل (63)'!$F$7:$F$37,"*335 لتر برنسيسه*",'[1]كشف حساب عميل (63)'!$E$7:$E$37)))</f>
        <v>0</v>
      </c>
      <c r="S1184" s="12">
        <f>SUMPRODUCT((SUMIF('[1]كشف حساب عميل (63)'!$F$7:$F$37,"*328*",'[1]كشف حساب عميل (63)'!$E$7:$E$37)))</f>
        <v>0</v>
      </c>
      <c r="T1184" s="12">
        <f>SUMPRODUCT((SUMIF('[1]كشف حساب عميل (63)'!$F$7:$F$37,"*7 درج نوفرست*",'[1]كشف حساب عميل (63)'!$E$7:$E$37)))</f>
        <v>0</v>
      </c>
      <c r="U1184" s="12">
        <f>SUMPRODUCT((SUMIF('[1]كشف حساب عميل (63)'!$F$7:$F$37,"*6 درج نوفرست*",'[1]كشف حساب عميل (63)'!$E$7:$E$37)))</f>
        <v>0</v>
      </c>
      <c r="V1184" s="12">
        <f>SUMPRODUCT((SUMIF('[1]كشف حساب عميل (63)'!$F$7:$F$37,"*5 درج نوفرست*",'[1]كشف حساب عميل (63)'!$E$7:$E$37)))</f>
        <v>0</v>
      </c>
      <c r="W1184" s="12">
        <f>SUMPRODUCT((SUMIF('[1]كشف حساب عميل (63)'!$F$7:$F$37,"*6 درج معدل*",'[1]كشف حساب عميل (63)'!$E$7:$E$37)))</f>
        <v>0</v>
      </c>
      <c r="X1184" s="12">
        <f>SUMPRODUCT((SUMIF('[1]كشف حساب عميل (63)'!$F$7:$F$37,"*5 درج معدل*",'[1]كشف حساب عميل (63)'!$E$7:$E$37)))</f>
        <v>0</v>
      </c>
      <c r="Y1184" s="12">
        <f>SUMPRODUCT((SUMIF('[1]كشف حساب عميل (63)'!$F$7:$F$37,"*4 درج*",'[1]كشف حساب عميل (63)'!$E$7:$E$37)))</f>
        <v>0</v>
      </c>
      <c r="Z1184" s="12">
        <f t="shared" si="510"/>
        <v>0</v>
      </c>
    </row>
    <row r="1185" spans="1:26" ht="17.25" hidden="1" thickTop="1" thickBot="1">
      <c r="A1185" s="16" t="str">
        <f>'[1]عملاء الفرع'!$E$16</f>
        <v>كشف حساب عميل (63)</v>
      </c>
      <c r="B1185" s="10"/>
      <c r="C1185" s="11">
        <v>40940</v>
      </c>
      <c r="D1185" s="12">
        <f>SUMPRODUCT((SUMIF('[1]كشف حساب عميل (63)'!$F$39:$F$48,"*560*",'[1]كشف حساب عميل (63)'!$E$39:$E$48)))</f>
        <v>0</v>
      </c>
      <c r="E1185" s="12">
        <f>SUMPRODUCT((SUMIF('[1]كشف حساب عميل (63)'!$F$39:$F$48,"*510*",'[1]كشف حساب عميل (63)'!$E$39:$E$48)))</f>
        <v>0</v>
      </c>
      <c r="F1185" s="12">
        <f>SUMPRODUCT((SUMIF('[1]كشف حساب عميل (63)'!$F$39:$F$48,"*430 لتر نوفرست*",'[1]كشف حساب عميل (63)'!$E$39:$E$48)))</f>
        <v>0</v>
      </c>
      <c r="G1185" s="12">
        <f>SUMPRODUCT((SUMIF('[1]كشف حساب عميل (63)'!$F$39:$F$48,"*340 لتر نوفرست*",'[1]كشف حساب عميل (63)'!$E$39:$E$48)))</f>
        <v>0</v>
      </c>
      <c r="H1185" s="12">
        <f>SUMPRODUCT((SUMIF('[1]كشف حساب عميل (63)'!$F$39:$F$48,"*339 لتر نوفرست*",'[1]كشف حساب عميل (63)'!$E$39:$E$48)))</f>
        <v>0</v>
      </c>
      <c r="I1185" s="12">
        <f>SUMPRODUCT((SUMIF('[1]كشف حساب عميل (63)'!$F$39:$F$48,"*338*",'[1]كشف حساب عميل (63)'!$E$39:$E$48)))</f>
        <v>0</v>
      </c>
      <c r="J1185" s="12">
        <f>SUMPRODUCT((SUMIF('[1]كشف حساب عميل (63)'!$F$39:$F$48,"*330*",'[1]كشف حساب عميل (63)'!$E$39:$E$48)))</f>
        <v>0</v>
      </c>
      <c r="K1185" s="12">
        <f>SUMPRODUCT((SUMIF('[1]كشف حساب عميل (63)'!$F$39:$F$48,"*580*",'[1]كشف حساب عميل (63)'!$E$39:$E$48)))</f>
        <v>0</v>
      </c>
      <c r="L1185" s="12">
        <f>SUMPRODUCT((SUMIF('[1]كشف حساب عميل (63)'!$F$39:$F$48,"*430 لتر برستيج*",'[1]كشف حساب عميل (63)'!$E$39:$E$48)))</f>
        <v>0</v>
      </c>
      <c r="M1185" s="12">
        <f>SUMPRODUCT((SUMIF('[1]كشف حساب عميل (63)'!$F$39:$F$48,"*340 لتر برستيج*",'[1]كشف حساب عميل (63)'!$E$39:$E$48)))</f>
        <v>0</v>
      </c>
      <c r="N1185" s="12">
        <f>SUMPRODUCT((SUMIF('[1]كشف حساب عميل (63)'!$F$39:$F$48,"*339 لتر برستيج*",'[1]كشف حساب عميل (63)'!$E$39:$E$48)))</f>
        <v>0</v>
      </c>
      <c r="O1185" s="12">
        <f>SUMPRODUCT((SUMIF('[1]كشف حساب عميل (63)'!$F$39:$F$48,"*320*",'[1]كشف حساب عميل (63)'!$E$39:$E$48)))</f>
        <v>0</v>
      </c>
      <c r="P1185" s="12">
        <f>SUMPRODUCT((SUMIF('[1]كشف حساب عميل (63)'!$F$39:$F$48,"*290*",'[1]كشف حساب عميل (63)'!$E$39:$E$48)))</f>
        <v>0</v>
      </c>
      <c r="Q1185" s="12">
        <f>SUMPRODUCT((SUMIF('[1]كشف حساب عميل (63)'!$F$39:$F$48,"*335 لتر اوسكار*",'[1]كشف حساب عميل (63)'!$E$39:$E$48)))</f>
        <v>0</v>
      </c>
      <c r="R1185" s="12">
        <f>SUMPRODUCT((SUMIF('[1]كشف حساب عميل (63)'!$F$39:$F$48,"*335 لتر برنسيسه*",'[1]كشف حساب عميل (63)'!$E$39:$E$48)))</f>
        <v>0</v>
      </c>
      <c r="S1185" s="12">
        <f>SUMPRODUCT((SUMIF('[1]كشف حساب عميل (63)'!$F$39:$F$48,"*328*",'[1]كشف حساب عميل (63)'!$E$39:$E$48)))</f>
        <v>0</v>
      </c>
      <c r="T1185" s="12">
        <f>SUMPRODUCT((SUMIF('[1]كشف حساب عميل (63)'!$F$39:$F$48,"*7 درج نوفرست*",'[1]كشف حساب عميل (63)'!$E$39:$E$48)))</f>
        <v>0</v>
      </c>
      <c r="U1185" s="12">
        <f>SUMPRODUCT((SUMIF('[1]كشف حساب عميل (63)'!$F$39:$F$48,"*6 درج نوفرست*",'[1]كشف حساب عميل (63)'!$E$39:$E$48)))</f>
        <v>0</v>
      </c>
      <c r="V1185" s="12">
        <f>SUMPRODUCT((SUMIF('[1]كشف حساب عميل (63)'!$F$39:$F$48,"*5 درج نوفرست*",'[1]كشف حساب عميل (63)'!$E$39:$E$48)))</f>
        <v>0</v>
      </c>
      <c r="W1185" s="12">
        <f>SUMPRODUCT((SUMIF('[1]كشف حساب عميل (63)'!$F$39:$F$48,"*6 درج معدل*",'[1]كشف حساب عميل (63)'!$E$39:$E$48)))</f>
        <v>0</v>
      </c>
      <c r="X1185" s="12">
        <f>SUMPRODUCT((SUMIF('[1]كشف حساب عميل (63)'!$F$39:$F$48,"*5 درج معدل*",'[1]كشف حساب عميل (63)'!$E$39:$E$48)))</f>
        <v>0</v>
      </c>
      <c r="Y1185" s="12">
        <f>SUMPRODUCT((SUMIF('[1]كشف حساب عميل (63)'!$F$39:$F$48,"*4 درج*",'[1]كشف حساب عميل (63)'!$E$39:$E$48)))</f>
        <v>0</v>
      </c>
      <c r="Z1185" s="12">
        <f t="shared" si="510"/>
        <v>0</v>
      </c>
    </row>
    <row r="1186" spans="1:26" ht="17.25" hidden="1" thickTop="1" thickBot="1">
      <c r="A1186" s="9" t="str">
        <f>'[1]عملاء الفرع'!$E$16</f>
        <v>كشف حساب عميل (63)</v>
      </c>
      <c r="B1186" s="13"/>
      <c r="C1186" s="11">
        <v>40969</v>
      </c>
      <c r="D1186" s="12">
        <f>SUMPRODUCT((SUMIF('[1]كشف حساب عميل (63)'!$F$50:$F$60,"*560*",'[1]كشف حساب عميل (63)'!$E$50:$E$60)))</f>
        <v>0</v>
      </c>
      <c r="E1186" s="12">
        <f>SUMPRODUCT((SUMIF('[1]كشف حساب عميل (63)'!$F$50:$F$60,"*510*",'[1]كشف حساب عميل (63)'!$E$50:$E$60)))</f>
        <v>0</v>
      </c>
      <c r="F1186" s="12">
        <f>SUMPRODUCT((SUMIF('[1]كشف حساب عميل (63)'!$F$50:$F$60,"*430 لتر نوفرست*",'[1]كشف حساب عميل (63)'!$E$50:$E$60)))</f>
        <v>0</v>
      </c>
      <c r="G1186" s="12">
        <f>SUMPRODUCT((SUMIF('[1]كشف حساب عميل (63)'!$F$50:$F$60,"*340 لتر نوفرست*",'[1]كشف حساب عميل (63)'!$E$50:$E$60)))</f>
        <v>0</v>
      </c>
      <c r="H1186" s="12">
        <f>SUMPRODUCT((SUMIF('[1]كشف حساب عميل (63)'!$F$50:$F$60,"*339 لتر نوفرست*",'[1]كشف حساب عميل (63)'!$E$50:$E$60)))</f>
        <v>0</v>
      </c>
      <c r="I1186" s="12">
        <f>SUMPRODUCT((SUMIF('[1]كشف حساب عميل (63)'!$F$50:$F$60,"*338*",'[1]كشف حساب عميل (63)'!$E$50:$E$60)))</f>
        <v>0</v>
      </c>
      <c r="J1186" s="12">
        <f>SUMPRODUCT((SUMIF('[1]كشف حساب عميل (63)'!$F$50:$F$60,"*330*",'[1]كشف حساب عميل (63)'!$E$50:$E$60)))</f>
        <v>0</v>
      </c>
      <c r="K1186" s="12">
        <f>SUMPRODUCT((SUMIF('[1]كشف حساب عميل (63)'!$F$50:$F$60,"*580*",'[1]كشف حساب عميل (63)'!$E$50:$E$60)))</f>
        <v>0</v>
      </c>
      <c r="L1186" s="12">
        <f>SUMPRODUCT((SUMIF('[1]كشف حساب عميل (63)'!$F$50:$F$60,"*430 لتر برستيج*",'[1]كشف حساب عميل (63)'!$E$50:$E$60)))</f>
        <v>0</v>
      </c>
      <c r="M1186" s="12">
        <f>SUMPRODUCT((SUMIF('[1]كشف حساب عميل (63)'!$F$50:$F$60,"*340 لتر برستيج*",'[1]كشف حساب عميل (63)'!$E$50:$E$60)))</f>
        <v>0</v>
      </c>
      <c r="N1186" s="12">
        <f>SUMPRODUCT((SUMIF('[1]كشف حساب عميل (63)'!$F$50:$F$60,"*339 لتر برستيج*",'[1]كشف حساب عميل (63)'!$E$50:$E$60)))</f>
        <v>0</v>
      </c>
      <c r="O1186" s="12">
        <f>SUMPRODUCT((SUMIF('[1]كشف حساب عميل (63)'!$F$50:$F$60,"*320*",'[1]كشف حساب عميل (63)'!$E$50:$E$60)))</f>
        <v>0</v>
      </c>
      <c r="P1186" s="12">
        <f>SUMPRODUCT((SUMIF('[1]كشف حساب عميل (63)'!$F$50:$F$60,"*290*",'[1]كشف حساب عميل (63)'!$E$50:$E$60)))</f>
        <v>0</v>
      </c>
      <c r="Q1186" s="12">
        <f>SUMPRODUCT((SUMIF('[1]كشف حساب عميل (63)'!$F$50:$F$60,"*335 لتر اوسكار*",'[1]كشف حساب عميل (63)'!$E$50:$E$60)))</f>
        <v>0</v>
      </c>
      <c r="R1186" s="12">
        <f>SUMPRODUCT((SUMIF('[1]كشف حساب عميل (63)'!$F$50:$F$60,"*335 لتر برنسيسه*",'[1]كشف حساب عميل (63)'!$E$50:$E$60)))</f>
        <v>0</v>
      </c>
      <c r="S1186" s="12">
        <f>SUMPRODUCT((SUMIF('[1]كشف حساب عميل (63)'!$F$50:$F$60,"*328*",'[1]كشف حساب عميل (63)'!$E$50:$E$60)))</f>
        <v>0</v>
      </c>
      <c r="T1186" s="12">
        <f>SUMPRODUCT((SUMIF('[1]كشف حساب عميل (63)'!$F$50:$F$60,"*7 درج نوفرست*",'[1]كشف حساب عميل (63)'!$E$50:$E$60)))</f>
        <v>0</v>
      </c>
      <c r="U1186" s="12">
        <f>SUMPRODUCT((SUMIF('[1]كشف حساب عميل (63)'!$F$50:$F$60,"*6 درج نوفرست*",'[1]كشف حساب عميل (63)'!$E$50:$E$60)))</f>
        <v>0</v>
      </c>
      <c r="V1186" s="12">
        <f>SUMPRODUCT((SUMIF('[1]كشف حساب عميل (63)'!$F$50:$F$60,"*5 درج نوفرست*",'[1]كشف حساب عميل (63)'!$E$50:$E$60)))</f>
        <v>0</v>
      </c>
      <c r="W1186" s="12">
        <f>SUMPRODUCT((SUMIF('[1]كشف حساب عميل (63)'!$F$50:$F$60,"*6 درج معدل*",'[1]كشف حساب عميل (63)'!$E$50:$E$60)))</f>
        <v>0</v>
      </c>
      <c r="X1186" s="12">
        <f>SUMPRODUCT((SUMIF('[1]كشف حساب عميل (63)'!$F$50:$F$60,"*5 درج معدل*",'[1]كشف حساب عميل (63)'!$E$50:$E$60)))</f>
        <v>0</v>
      </c>
      <c r="Y1186" s="12">
        <f>SUMPRODUCT((SUMIF('[1]كشف حساب عميل (63)'!$F$50:$F$60,"*4 درج*",'[1]كشف حساب عميل (63)'!$E$50:$E$60)))</f>
        <v>0</v>
      </c>
      <c r="Z1186" s="12">
        <f t="shared" si="510"/>
        <v>0</v>
      </c>
    </row>
    <row r="1187" spans="1:26" ht="17.25" hidden="1" thickTop="1" thickBot="1">
      <c r="A1187" s="9" t="str">
        <f>'[1]عملاء الفرع'!$E$16</f>
        <v>كشف حساب عميل (63)</v>
      </c>
      <c r="B1187" s="13"/>
      <c r="C1187" s="11" t="s">
        <v>25</v>
      </c>
      <c r="D1187" s="12">
        <f t="shared" ref="D1187" si="531">SUM(D1184:D1186)</f>
        <v>0</v>
      </c>
      <c r="E1187" s="12">
        <f t="shared" ref="E1187:Y1187" si="532">SUM(E1184:E1186)</f>
        <v>0</v>
      </c>
      <c r="F1187" s="12">
        <f t="shared" si="532"/>
        <v>0</v>
      </c>
      <c r="G1187" s="12">
        <f t="shared" si="532"/>
        <v>0</v>
      </c>
      <c r="H1187" s="12">
        <f t="shared" si="532"/>
        <v>0</v>
      </c>
      <c r="I1187" s="12">
        <f t="shared" si="532"/>
        <v>0</v>
      </c>
      <c r="J1187" s="12">
        <f t="shared" si="532"/>
        <v>0</v>
      </c>
      <c r="K1187" s="12">
        <f t="shared" si="532"/>
        <v>0</v>
      </c>
      <c r="L1187" s="12">
        <f t="shared" si="532"/>
        <v>0</v>
      </c>
      <c r="M1187" s="12">
        <f t="shared" si="532"/>
        <v>0</v>
      </c>
      <c r="N1187" s="12">
        <f t="shared" si="532"/>
        <v>0</v>
      </c>
      <c r="O1187" s="12">
        <f t="shared" si="532"/>
        <v>0</v>
      </c>
      <c r="P1187" s="12">
        <f t="shared" si="532"/>
        <v>0</v>
      </c>
      <c r="Q1187" s="12">
        <f t="shared" si="532"/>
        <v>0</v>
      </c>
      <c r="R1187" s="12">
        <f t="shared" si="532"/>
        <v>0</v>
      </c>
      <c r="S1187" s="12">
        <f t="shared" si="532"/>
        <v>0</v>
      </c>
      <c r="T1187" s="12">
        <f t="shared" si="532"/>
        <v>0</v>
      </c>
      <c r="U1187" s="12">
        <f t="shared" si="532"/>
        <v>0</v>
      </c>
      <c r="V1187" s="12">
        <f t="shared" si="532"/>
        <v>0</v>
      </c>
      <c r="W1187" s="12">
        <f t="shared" si="532"/>
        <v>0</v>
      </c>
      <c r="X1187" s="12">
        <f t="shared" si="532"/>
        <v>0</v>
      </c>
      <c r="Y1187" s="12">
        <f t="shared" si="532"/>
        <v>0</v>
      </c>
      <c r="Z1187" s="12">
        <f t="shared" si="510"/>
        <v>0</v>
      </c>
    </row>
    <row r="1188" spans="1:26" ht="17.25" hidden="1" thickTop="1" thickBot="1">
      <c r="A1188" s="9" t="str">
        <f>'[1]عملاء الفرع'!$E$16</f>
        <v>كشف حساب عميل (63)</v>
      </c>
      <c r="B1188" s="13"/>
      <c r="C1188" s="11">
        <v>41000</v>
      </c>
      <c r="D1188" s="12">
        <f>SUMPRODUCT((SUMIF('[1]كشف حساب عميل (63)'!$F$62:$F$72,"*560*",'[1]كشف حساب عميل (63)'!$E$62:$E$72)))</f>
        <v>0</v>
      </c>
      <c r="E1188" s="12">
        <f>SUMPRODUCT((SUMIF('[1]كشف حساب عميل (63)'!$F$62:$F$72,"*510*",'[1]كشف حساب عميل (63)'!$E$62:$E$72)))</f>
        <v>0</v>
      </c>
      <c r="F1188" s="12">
        <f>SUMPRODUCT((SUMIF('[1]كشف حساب عميل (63)'!$F$62:$F$72,"*430 لتر نوفرست*",'[1]كشف حساب عميل (63)'!$E$62:$E$72)))</f>
        <v>0</v>
      </c>
      <c r="G1188" s="12">
        <f>SUMPRODUCT((SUMIF('[1]كشف حساب عميل (63)'!$F$62:$F$72,"*340 لتر نوفرست*",'[1]كشف حساب عميل (63)'!$E$62:$E$72)))</f>
        <v>0</v>
      </c>
      <c r="H1188" s="12">
        <f>SUMPRODUCT((SUMIF('[1]كشف حساب عميل (63)'!$F$62:$F$72,"*339 لتر نوفرست*",'[1]كشف حساب عميل (63)'!$E$62:$E$72)))</f>
        <v>0</v>
      </c>
      <c r="I1188" s="12">
        <f>SUMPRODUCT((SUMIF('[1]كشف حساب عميل (63)'!$F$62:$F$72,"*338*",'[1]كشف حساب عميل (63)'!$E$62:$E$72)))</f>
        <v>0</v>
      </c>
      <c r="J1188" s="12">
        <f>SUMPRODUCT((SUMIF('[1]كشف حساب عميل (63)'!$F$62:$F$72,"*330*",'[1]كشف حساب عميل (63)'!$E$62:$E$72)))</f>
        <v>0</v>
      </c>
      <c r="K1188" s="12">
        <f>SUMPRODUCT((SUMIF('[1]كشف حساب عميل (63)'!$F$62:$F$72,"*580*",'[1]كشف حساب عميل (63)'!$E$62:$E$72)))</f>
        <v>0</v>
      </c>
      <c r="L1188" s="12">
        <f>SUMPRODUCT((SUMIF('[1]كشف حساب عميل (63)'!$F$62:$F$72,"*430 لتر برستيج*",'[1]كشف حساب عميل (63)'!$E$62:$E$72)))</f>
        <v>0</v>
      </c>
      <c r="M1188" s="12">
        <f>SUMPRODUCT((SUMIF('[1]كشف حساب عميل (63)'!$F$62:$F$72,"*340 لتر برستيج*",'[1]كشف حساب عميل (63)'!$E$62:$E$72)))</f>
        <v>0</v>
      </c>
      <c r="N1188" s="12">
        <f>SUMPRODUCT((SUMIF('[1]كشف حساب عميل (63)'!$F$62:$F$72,"*339 لتر برستيج*",'[1]كشف حساب عميل (63)'!$E$62:$E$72)))</f>
        <v>0</v>
      </c>
      <c r="O1188" s="12">
        <f>SUMPRODUCT((SUMIF('[1]كشف حساب عميل (63)'!$F$62:$F$72,"*320*",'[1]كشف حساب عميل (63)'!$E$62:$E$72)))</f>
        <v>0</v>
      </c>
      <c r="P1188" s="12">
        <f>SUMPRODUCT((SUMIF('[1]كشف حساب عميل (63)'!$F$62:$F$72,"*290*",'[1]كشف حساب عميل (63)'!$E$62:$E$72)))</f>
        <v>0</v>
      </c>
      <c r="Q1188" s="12">
        <f>SUMPRODUCT((SUMIF('[1]كشف حساب عميل (63)'!$F$62:$F$72,"*335 لتر اوسكار*",'[1]كشف حساب عميل (63)'!$E$62:$E$72)))</f>
        <v>0</v>
      </c>
      <c r="R1188" s="12">
        <f>SUMPRODUCT((SUMIF('[1]كشف حساب عميل (63)'!$F$62:$F$72,"*335 لتر برنسيسه*",'[1]كشف حساب عميل (63)'!$E$62:$E$72)))</f>
        <v>0</v>
      </c>
      <c r="S1188" s="12">
        <f>SUMPRODUCT((SUMIF('[1]كشف حساب عميل (63)'!$F$62:$F$72,"*328*",'[1]كشف حساب عميل (63)'!$E$62:$E$72)))</f>
        <v>0</v>
      </c>
      <c r="T1188" s="12">
        <f>SUMPRODUCT((SUMIF('[1]كشف حساب عميل (63)'!$F$62:$F$72,"*7 درج نوفرست*",'[1]كشف حساب عميل (63)'!$E$62:$E$72)))</f>
        <v>0</v>
      </c>
      <c r="U1188" s="12">
        <f>SUMPRODUCT((SUMIF('[1]كشف حساب عميل (63)'!$F$62:$F$72,"*6 درج نوفرست*",'[1]كشف حساب عميل (63)'!$E$62:$E$72)))</f>
        <v>0</v>
      </c>
      <c r="V1188" s="12">
        <f>SUMPRODUCT((SUMIF('[1]كشف حساب عميل (63)'!$F$62:$F$72,"*5 درج نوفرست*",'[1]كشف حساب عميل (63)'!$E$62:$E$72)))</f>
        <v>0</v>
      </c>
      <c r="W1188" s="12">
        <f>SUMPRODUCT((SUMIF('[1]كشف حساب عميل (63)'!$F$62:$F$72,"*6 درج معدل*",'[1]كشف حساب عميل (63)'!$E$62:$E$72)))</f>
        <v>0</v>
      </c>
      <c r="X1188" s="12">
        <f>SUMPRODUCT((SUMIF('[1]كشف حساب عميل (63)'!$F$62:$F$72,"*5 درج معدل*",'[1]كشف حساب عميل (63)'!$E$62:$E$72)))</f>
        <v>0</v>
      </c>
      <c r="Y1188" s="12">
        <f>SUMPRODUCT((SUMIF('[1]كشف حساب عميل (63)'!$F$62:$F$72,"*4 درج*",'[1]كشف حساب عميل (63)'!$E$62:$E$72)))</f>
        <v>0</v>
      </c>
      <c r="Z1188" s="12">
        <f t="shared" si="510"/>
        <v>0</v>
      </c>
    </row>
    <row r="1189" spans="1:26" ht="17.25" hidden="1" thickTop="1" thickBot="1">
      <c r="A1189" s="9" t="str">
        <f>'[1]عملاء الفرع'!$E$16</f>
        <v>كشف حساب عميل (63)</v>
      </c>
      <c r="B1189" s="13"/>
      <c r="C1189" s="11">
        <v>41030</v>
      </c>
      <c r="D1189" s="12">
        <f>SUMPRODUCT((SUMIF('[1]كشف حساب عميل (63)'!$F$74:$F$84,"*560*",'[1]كشف حساب عميل (63)'!$E$74:$E$84)))</f>
        <v>0</v>
      </c>
      <c r="E1189" s="12">
        <f>SUMPRODUCT((SUMIF('[1]كشف حساب عميل (63)'!$F$74:$F$84,"*510*",'[1]كشف حساب عميل (63)'!$E$74:$E$84)))</f>
        <v>0</v>
      </c>
      <c r="F1189" s="12">
        <f>SUMPRODUCT((SUMIF('[1]كشف حساب عميل (63)'!$F$74:$F$84,"*430 لتر نوفرست*",'[1]كشف حساب عميل (63)'!$E$74:$E$84)))</f>
        <v>0</v>
      </c>
      <c r="G1189" s="12">
        <f>SUMPRODUCT((SUMIF('[1]كشف حساب عميل (63)'!$F$74:$F$84,"*340 لتر نوفرست*",'[1]كشف حساب عميل (63)'!$E$74:$E$84)))</f>
        <v>0</v>
      </c>
      <c r="H1189" s="12">
        <f>SUMPRODUCT((SUMIF('[1]كشف حساب عميل (63)'!$F$74:$F$84,"*339 لتر نوفرست*",'[1]كشف حساب عميل (63)'!$E$74:$E$84)))</f>
        <v>0</v>
      </c>
      <c r="I1189" s="12">
        <f>SUMPRODUCT((SUMIF('[1]كشف حساب عميل (63)'!$F$74:$F$84,"*338*",'[1]كشف حساب عميل (63)'!$E$74:$E$84)))</f>
        <v>0</v>
      </c>
      <c r="J1189" s="12">
        <f>SUMPRODUCT((SUMIF('[1]كشف حساب عميل (63)'!$F$74:$F$84,"*330*",'[1]كشف حساب عميل (63)'!$E$74:$E$84)))</f>
        <v>0</v>
      </c>
      <c r="K1189" s="12">
        <f>SUMPRODUCT((SUMIF('[1]كشف حساب عميل (63)'!$F$74:$F$84,"*580*",'[1]كشف حساب عميل (63)'!$E$74:$E$84)))</f>
        <v>0</v>
      </c>
      <c r="L1189" s="12">
        <f>SUMPRODUCT((SUMIF('[1]كشف حساب عميل (63)'!$F$74:$F$84,"*430 لتر برستيج*",'[1]كشف حساب عميل (63)'!$E$74:$E$84)))</f>
        <v>0</v>
      </c>
      <c r="M1189" s="12">
        <f>SUMPRODUCT((SUMIF('[1]كشف حساب عميل (63)'!$F$74:$F$84,"*340 لتر برستيج*",'[1]كشف حساب عميل (63)'!$E$74:$E$84)))</f>
        <v>0</v>
      </c>
      <c r="N1189" s="12">
        <f>SUMPRODUCT((SUMIF('[1]كشف حساب عميل (63)'!$F$74:$F$84,"*339 لتر برستيج*",'[1]كشف حساب عميل (63)'!$E$74:$E$84)))</f>
        <v>0</v>
      </c>
      <c r="O1189" s="12">
        <f>SUMPRODUCT((SUMIF('[1]كشف حساب عميل (63)'!$F$74:$F$84,"*320*",'[1]كشف حساب عميل (63)'!$E$74:$E$84)))</f>
        <v>0</v>
      </c>
      <c r="P1189" s="12">
        <f>SUMPRODUCT((SUMIF('[1]كشف حساب عميل (63)'!$F$74:$F$84,"*290*",'[1]كشف حساب عميل (63)'!$E$74:$E$84)))</f>
        <v>0</v>
      </c>
      <c r="Q1189" s="12">
        <f>SUMPRODUCT((SUMIF('[1]كشف حساب عميل (63)'!$F$74:$F$84,"*335 لتر اوسكار*",'[1]كشف حساب عميل (63)'!$E$74:$E$84)))</f>
        <v>0</v>
      </c>
      <c r="R1189" s="12">
        <f>SUMPRODUCT((SUMIF('[1]كشف حساب عميل (63)'!$F$74:$F$84,"*335 لتر برنسيسه*",'[1]كشف حساب عميل (63)'!$E$74:$E$84)))</f>
        <v>0</v>
      </c>
      <c r="S1189" s="12">
        <f>SUMPRODUCT((SUMIF('[1]كشف حساب عميل (63)'!$F$74:$F$84,"*328*",'[1]كشف حساب عميل (63)'!$E$74:$E$84)))</f>
        <v>0</v>
      </c>
      <c r="T1189" s="12">
        <f>SUMPRODUCT((SUMIF('[1]كشف حساب عميل (63)'!$F$74:$F$84,"*7 درج نوفرست*",'[1]كشف حساب عميل (63)'!$E$74:$E$84)))</f>
        <v>0</v>
      </c>
      <c r="U1189" s="12">
        <f>SUMPRODUCT((SUMIF('[1]كشف حساب عميل (63)'!$F$74:$F$84,"*6 درج نوفرست*",'[1]كشف حساب عميل (63)'!$E$74:$E$84)))</f>
        <v>0</v>
      </c>
      <c r="V1189" s="12">
        <f>SUMPRODUCT((SUMIF('[1]كشف حساب عميل (63)'!$F$74:$F$84,"*5 درج نوفرست*",'[1]كشف حساب عميل (63)'!$E$74:$E$84)))</f>
        <v>0</v>
      </c>
      <c r="W1189" s="12">
        <f>SUMPRODUCT((SUMIF('[1]كشف حساب عميل (63)'!$F$74:$F$84,"*6 درج معدل*",'[1]كشف حساب عميل (63)'!$E$74:$E$84)))</f>
        <v>0</v>
      </c>
      <c r="X1189" s="12">
        <f>SUMPRODUCT((SUMIF('[1]كشف حساب عميل (63)'!$F$74:$F$84,"*5 درج معدل*",'[1]كشف حساب عميل (63)'!$E$74:$E$84)))</f>
        <v>0</v>
      </c>
      <c r="Y1189" s="12">
        <f>SUMPRODUCT((SUMIF('[1]كشف حساب عميل (63)'!$F$74:$F$84,"*4 درج*",'[1]كشف حساب عميل (63)'!$E$74:$E$84)))</f>
        <v>0</v>
      </c>
      <c r="Z1189" s="12">
        <f t="shared" si="510"/>
        <v>0</v>
      </c>
    </row>
    <row r="1190" spans="1:26" ht="17.25" hidden="1" thickTop="1" thickBot="1">
      <c r="A1190" s="17" t="str">
        <f>'[1]عملاء الفرع'!$E$16</f>
        <v>كشف حساب عميل (63)</v>
      </c>
      <c r="B1190" s="14"/>
      <c r="C1190" s="15">
        <v>41061</v>
      </c>
      <c r="D1190" s="12">
        <f>SUMPRODUCT((SUMIF('[1]كشف حساب عميل (63)'!$F$86:$F$96,"*560*",'[1]كشف حساب عميل (63)'!$E$86:$E$96)))</f>
        <v>0</v>
      </c>
      <c r="E1190" s="12">
        <f>SUMPRODUCT((SUMIF('[1]كشف حساب عميل (63)'!$F$86:$F$96,"*510*",'[1]كشف حساب عميل (63)'!$E$86:$E$96)))</f>
        <v>0</v>
      </c>
      <c r="F1190" s="12">
        <f>SUMPRODUCT((SUMIF('[1]كشف حساب عميل (63)'!$F$86:$F$96,"*430 لتر نوفرست*",'[1]كشف حساب عميل (63)'!$E$86:$E$96)))</f>
        <v>0</v>
      </c>
      <c r="G1190" s="12">
        <f>SUMPRODUCT((SUMIF('[1]كشف حساب عميل (63)'!$F$86:$F$96,"*340 لتر نوفرست*",'[1]كشف حساب عميل (63)'!$E$86:$E$96)))</f>
        <v>0</v>
      </c>
      <c r="H1190" s="12">
        <f>SUMPRODUCT((SUMIF('[1]كشف حساب عميل (63)'!$F$86:$F$96,"*339 لتر نوفرست*",'[1]كشف حساب عميل (63)'!$E$86:$E$96)))</f>
        <v>0</v>
      </c>
      <c r="I1190" s="12">
        <f>SUMPRODUCT((SUMIF('[1]كشف حساب عميل (63)'!$F$86:$F$96,"*338*",'[1]كشف حساب عميل (63)'!$E$86:$E$96)))</f>
        <v>0</v>
      </c>
      <c r="J1190" s="12">
        <f>SUMPRODUCT((SUMIF('[1]كشف حساب عميل (63)'!$F$86:$F$96,"*330*",'[1]كشف حساب عميل (63)'!$E$86:$E$96)))</f>
        <v>0</v>
      </c>
      <c r="K1190" s="12">
        <f>SUMPRODUCT((SUMIF('[1]كشف حساب عميل (63)'!$F$86:$F$96,"*580*",'[1]كشف حساب عميل (63)'!$E$86:$E$96)))</f>
        <v>0</v>
      </c>
      <c r="L1190" s="12">
        <f>SUMPRODUCT((SUMIF('[1]كشف حساب عميل (63)'!$F$86:$F$96,"*430 لتر برستيج*",'[1]كشف حساب عميل (63)'!$E$86:$E$96)))</f>
        <v>0</v>
      </c>
      <c r="M1190" s="12">
        <f>SUMPRODUCT((SUMIF('[1]كشف حساب عميل (63)'!$F$86:$F$96,"*340 لتر برستيج*",'[1]كشف حساب عميل (63)'!$E$86:$E$96)))</f>
        <v>0</v>
      </c>
      <c r="N1190" s="12">
        <f>SUMPRODUCT((SUMIF('[1]كشف حساب عميل (63)'!$F$86:$F$96,"*339 لتر برستيج*",'[1]كشف حساب عميل (63)'!$E$86:$E$96)))</f>
        <v>0</v>
      </c>
      <c r="O1190" s="12">
        <f>SUMPRODUCT((SUMIF('[1]كشف حساب عميل (63)'!$F$86:$F$96,"*320*",'[1]كشف حساب عميل (63)'!$E$86:$E$96)))</f>
        <v>0</v>
      </c>
      <c r="P1190" s="12">
        <f>SUMPRODUCT((SUMIF('[1]كشف حساب عميل (63)'!$F$86:$F$96,"*290*",'[1]كشف حساب عميل (63)'!$E$86:$E$96)))</f>
        <v>0</v>
      </c>
      <c r="Q1190" s="12">
        <f>SUMPRODUCT((SUMIF('[1]كشف حساب عميل (63)'!$F$86:$F$96,"*335 لتر اوسكار*",'[1]كشف حساب عميل (63)'!$E$86:$E$96)))</f>
        <v>0</v>
      </c>
      <c r="R1190" s="12">
        <f>SUMPRODUCT((SUMIF('[1]كشف حساب عميل (63)'!$F$86:$F$96,"*335 لتر برنسيسه*",'[1]كشف حساب عميل (63)'!$E$86:$E$96)))</f>
        <v>0</v>
      </c>
      <c r="S1190" s="12">
        <f>SUMPRODUCT((SUMIF('[1]كشف حساب عميل (63)'!$F$86:$F$96,"*328*",'[1]كشف حساب عميل (63)'!$E$86:$E$96)))</f>
        <v>0</v>
      </c>
      <c r="T1190" s="12">
        <f>SUMPRODUCT((SUMIF('[1]كشف حساب عميل (63)'!$F$86:$F$96,"*7 درج نوفرست*",'[1]كشف حساب عميل (63)'!$E$86:$E$96)))</f>
        <v>0</v>
      </c>
      <c r="U1190" s="12">
        <f>SUMPRODUCT((SUMIF('[1]كشف حساب عميل (63)'!$F$86:$F$96,"*6 درج نوفرست*",'[1]كشف حساب عميل (63)'!$E$86:$E$96)))</f>
        <v>0</v>
      </c>
      <c r="V1190" s="12">
        <f>SUMPRODUCT((SUMIF('[1]كشف حساب عميل (63)'!$F$86:$F$96,"*5 درج نوفرست*",'[1]كشف حساب عميل (63)'!$E$86:$E$96)))</f>
        <v>0</v>
      </c>
      <c r="W1190" s="12">
        <f>SUMPRODUCT((SUMIF('[1]كشف حساب عميل (63)'!$F$86:$F$96,"*6 درج معدل*",'[1]كشف حساب عميل (63)'!$E$86:$E$96)))</f>
        <v>0</v>
      </c>
      <c r="X1190" s="12">
        <f>SUMPRODUCT((SUMIF('[1]كشف حساب عميل (63)'!$F$86:$F$96,"*5 درج معدل*",'[1]كشف حساب عميل (63)'!$E$86:$E$96)))</f>
        <v>0</v>
      </c>
      <c r="Y1190" s="12">
        <f>SUMPRODUCT((SUMIF('[1]كشف حساب عميل (63)'!$F$86:$F$96,"*4 درج*",'[1]كشف حساب عميل (63)'!$E$86:$E$96)))</f>
        <v>0</v>
      </c>
      <c r="Z1190" s="12">
        <f t="shared" si="510"/>
        <v>0</v>
      </c>
    </row>
    <row r="1191" spans="1:26" ht="17.25" hidden="1" thickTop="1" thickBot="1">
      <c r="A1191" s="9" t="str">
        <f>'[1]عملاء الفرع'!$E$16</f>
        <v>كشف حساب عميل (63)</v>
      </c>
      <c r="B1191" s="13"/>
      <c r="C1191" s="11" t="s">
        <v>26</v>
      </c>
      <c r="D1191" s="12">
        <f t="shared" ref="D1191" si="533">SUM(D1188:D1190)</f>
        <v>0</v>
      </c>
      <c r="E1191" s="12">
        <f t="shared" ref="E1191:Y1191" si="534">SUM(E1188:E1190)</f>
        <v>0</v>
      </c>
      <c r="F1191" s="12">
        <f t="shared" si="534"/>
        <v>0</v>
      </c>
      <c r="G1191" s="12">
        <f t="shared" si="534"/>
        <v>0</v>
      </c>
      <c r="H1191" s="12">
        <f t="shared" si="534"/>
        <v>0</v>
      </c>
      <c r="I1191" s="12">
        <f t="shared" si="534"/>
        <v>0</v>
      </c>
      <c r="J1191" s="12">
        <f t="shared" si="534"/>
        <v>0</v>
      </c>
      <c r="K1191" s="12">
        <f t="shared" si="534"/>
        <v>0</v>
      </c>
      <c r="L1191" s="12">
        <f t="shared" si="534"/>
        <v>0</v>
      </c>
      <c r="M1191" s="12">
        <f t="shared" si="534"/>
        <v>0</v>
      </c>
      <c r="N1191" s="12">
        <f t="shared" si="534"/>
        <v>0</v>
      </c>
      <c r="O1191" s="12">
        <f t="shared" si="534"/>
        <v>0</v>
      </c>
      <c r="P1191" s="12">
        <f t="shared" si="534"/>
        <v>0</v>
      </c>
      <c r="Q1191" s="12">
        <f t="shared" si="534"/>
        <v>0</v>
      </c>
      <c r="R1191" s="12">
        <f t="shared" si="534"/>
        <v>0</v>
      </c>
      <c r="S1191" s="12">
        <f t="shared" si="534"/>
        <v>0</v>
      </c>
      <c r="T1191" s="12">
        <f t="shared" si="534"/>
        <v>0</v>
      </c>
      <c r="U1191" s="12">
        <f t="shared" si="534"/>
        <v>0</v>
      </c>
      <c r="V1191" s="12">
        <f t="shared" si="534"/>
        <v>0</v>
      </c>
      <c r="W1191" s="12">
        <f t="shared" si="534"/>
        <v>0</v>
      </c>
      <c r="X1191" s="12">
        <f t="shared" si="534"/>
        <v>0</v>
      </c>
      <c r="Y1191" s="12">
        <f t="shared" si="534"/>
        <v>0</v>
      </c>
      <c r="Z1191" s="12">
        <f t="shared" si="510"/>
        <v>0</v>
      </c>
    </row>
    <row r="1192" spans="1:26" ht="17.25" hidden="1" thickTop="1" thickBot="1">
      <c r="A1192" s="9" t="str">
        <f>'[1]عملاء الفرع'!$E$16</f>
        <v>كشف حساب عميل (63)</v>
      </c>
      <c r="B1192" s="13"/>
      <c r="C1192" s="11" t="s">
        <v>27</v>
      </c>
      <c r="D1192" s="12">
        <f t="shared" ref="D1192:Y1192" si="535">SUM(D1191,D1187)</f>
        <v>0</v>
      </c>
      <c r="E1192" s="12">
        <f t="shared" si="535"/>
        <v>0</v>
      </c>
      <c r="F1192" s="12">
        <f t="shared" si="535"/>
        <v>0</v>
      </c>
      <c r="G1192" s="12">
        <f t="shared" si="535"/>
        <v>0</v>
      </c>
      <c r="H1192" s="12">
        <f t="shared" si="535"/>
        <v>0</v>
      </c>
      <c r="I1192" s="12">
        <f t="shared" si="535"/>
        <v>0</v>
      </c>
      <c r="J1192" s="12">
        <f t="shared" si="535"/>
        <v>0</v>
      </c>
      <c r="K1192" s="12">
        <f t="shared" si="535"/>
        <v>0</v>
      </c>
      <c r="L1192" s="12">
        <f t="shared" si="535"/>
        <v>0</v>
      </c>
      <c r="M1192" s="12">
        <f t="shared" si="535"/>
        <v>0</v>
      </c>
      <c r="N1192" s="12">
        <f t="shared" si="535"/>
        <v>0</v>
      </c>
      <c r="O1192" s="12">
        <f t="shared" si="535"/>
        <v>0</v>
      </c>
      <c r="P1192" s="12">
        <f t="shared" si="535"/>
        <v>0</v>
      </c>
      <c r="Q1192" s="12">
        <f t="shared" si="535"/>
        <v>0</v>
      </c>
      <c r="R1192" s="12">
        <f t="shared" si="535"/>
        <v>0</v>
      </c>
      <c r="S1192" s="12">
        <f t="shared" si="535"/>
        <v>0</v>
      </c>
      <c r="T1192" s="12">
        <f t="shared" si="535"/>
        <v>0</v>
      </c>
      <c r="U1192" s="12">
        <f t="shared" si="535"/>
        <v>0</v>
      </c>
      <c r="V1192" s="12">
        <f t="shared" si="535"/>
        <v>0</v>
      </c>
      <c r="W1192" s="12">
        <f t="shared" si="535"/>
        <v>0</v>
      </c>
      <c r="X1192" s="12">
        <f t="shared" si="535"/>
        <v>0</v>
      </c>
      <c r="Y1192" s="12">
        <f t="shared" si="535"/>
        <v>0</v>
      </c>
      <c r="Z1192" s="12">
        <f t="shared" si="510"/>
        <v>0</v>
      </c>
    </row>
    <row r="1193" spans="1:26" ht="17.25" hidden="1" thickTop="1" thickBot="1">
      <c r="A1193" s="9" t="str">
        <f>'[1]عملاء الفرع'!$E$16</f>
        <v>كشف حساب عميل (63)</v>
      </c>
      <c r="B1193" s="13"/>
      <c r="C1193" s="11">
        <v>41091</v>
      </c>
      <c r="D1193" s="12">
        <f>SUMPRODUCT((SUMIF('[1]كشف حساب عميل (63)'!$F$99:$F$126,"*560*",'[1]كشف حساب عميل (63)'!$E$99:$E$126)))</f>
        <v>0</v>
      </c>
      <c r="E1193" s="12">
        <f>SUMPRODUCT((SUMIF('[1]كشف حساب عميل (63)'!$F$99:$F$126,"*510*",'[1]كشف حساب عميل (63)'!$E$99:$E$126)))</f>
        <v>0</v>
      </c>
      <c r="F1193" s="12">
        <f>SUMPRODUCT((SUMIF('[1]كشف حساب عميل (63)'!$F$99:$F$126,"*430 لتر نوفرست*",'[1]كشف حساب عميل (63)'!$E$99:$E$126)))</f>
        <v>0</v>
      </c>
      <c r="G1193" s="12">
        <f>SUMPRODUCT((SUMIF('[1]كشف حساب عميل (63)'!$F$99:$F$126,"*340 لتر نوفرست*",'[1]كشف حساب عميل (63)'!$E$99:$E$126)))</f>
        <v>0</v>
      </c>
      <c r="H1193" s="12">
        <f>SUMPRODUCT((SUMIF('[1]كشف حساب عميل (63)'!$F$99:$F$126,"*339 لتر نوفرست*",'[1]كشف حساب عميل (63)'!$E$99:$E$126)))</f>
        <v>0</v>
      </c>
      <c r="I1193" s="12">
        <f>SUMPRODUCT((SUMIF('[1]كشف حساب عميل (63)'!$F$99:$F$126,"*338*",'[1]كشف حساب عميل (63)'!$E$99:$E$126)))</f>
        <v>0</v>
      </c>
      <c r="J1193" s="12">
        <f>SUMPRODUCT((SUMIF('[1]كشف حساب عميل (63)'!$F$99:$F$126,"*330*",'[1]كشف حساب عميل (63)'!$E$99:$E$126)))</f>
        <v>0</v>
      </c>
      <c r="K1193" s="12">
        <f>SUMPRODUCT((SUMIF('[1]كشف حساب عميل (63)'!$F$99:$F$126,"*580*",'[1]كشف حساب عميل (63)'!$E$99:$E$126)))</f>
        <v>0</v>
      </c>
      <c r="L1193" s="12">
        <f>SUMPRODUCT((SUMIF('[1]كشف حساب عميل (63)'!$F$99:$F$126,"*430 لتر برستيج*",'[1]كشف حساب عميل (63)'!$E$99:$E$126)))</f>
        <v>0</v>
      </c>
      <c r="M1193" s="12">
        <f>SUMPRODUCT((SUMIF('[1]كشف حساب عميل (63)'!$F$99:$F$126,"*340 لتر برستيج*",'[1]كشف حساب عميل (63)'!$E$99:$E$126)))</f>
        <v>0</v>
      </c>
      <c r="N1193" s="12">
        <f>SUMPRODUCT((SUMIF('[1]كشف حساب عميل (63)'!$F$99:$F$126,"*339 لتر برستيج*",'[1]كشف حساب عميل (63)'!$E$99:$E$126)))</f>
        <v>0</v>
      </c>
      <c r="O1193" s="12">
        <f>SUMPRODUCT((SUMIF('[1]كشف حساب عميل (63)'!$F$99:$F$126,"*320*",'[1]كشف حساب عميل (63)'!$E$99:$E$126)))</f>
        <v>0</v>
      </c>
      <c r="P1193" s="12">
        <f>SUMPRODUCT((SUMIF('[1]كشف حساب عميل (63)'!$F$99:$F$126,"*290*",'[1]كشف حساب عميل (63)'!$E$99:$E$126)))</f>
        <v>0</v>
      </c>
      <c r="Q1193" s="12">
        <f>SUMPRODUCT((SUMIF('[1]كشف حساب عميل (63)'!$F$99:$F$126,"*335 لتر اوسكار*",'[1]كشف حساب عميل (63)'!$E$99:$E$126)))</f>
        <v>0</v>
      </c>
      <c r="R1193" s="12">
        <f>SUMPRODUCT((SUMIF('[1]كشف حساب عميل (63)'!$F$99:$F$126,"*335 لتر برنسيسه*",'[1]كشف حساب عميل (63)'!$E$99:$E$126)))</f>
        <v>0</v>
      </c>
      <c r="S1193" s="12">
        <f>SUMPRODUCT((SUMIF('[1]كشف حساب عميل (63)'!$F$99:$F$126,"*328*",'[1]كشف حساب عميل (63)'!$E$99:$E$126)))</f>
        <v>0</v>
      </c>
      <c r="T1193" s="12">
        <f>SUMPRODUCT((SUMIF('[1]كشف حساب عميل (63)'!$F$99:$F$126,"*7 درج نوفرست*",'[1]كشف حساب عميل (63)'!$E$99:$E$126)))</f>
        <v>0</v>
      </c>
      <c r="U1193" s="12">
        <f>SUMPRODUCT((SUMIF('[1]كشف حساب عميل (63)'!$F$99:$F$126,"*6 درج نوفرست*",'[1]كشف حساب عميل (63)'!$E$99:$E$126)))</f>
        <v>0</v>
      </c>
      <c r="V1193" s="12">
        <f>SUMPRODUCT((SUMIF('[1]كشف حساب عميل (63)'!$F$99:$F$126,"*5 درج نوفرست*",'[1]كشف حساب عميل (63)'!$E$99:$E$126)))</f>
        <v>0</v>
      </c>
      <c r="W1193" s="12">
        <f>SUMPRODUCT((SUMIF('[1]كشف حساب عميل (63)'!$F$99:$F$126,"*6 درج معدل*",'[1]كشف حساب عميل (63)'!$E$99:$E$126)))</f>
        <v>0</v>
      </c>
      <c r="X1193" s="12">
        <f>SUMPRODUCT((SUMIF('[1]كشف حساب عميل (63)'!$F$99:$F$126,"*5 درج معدل*",'[1]كشف حساب عميل (63)'!$E$99:$E$126)))</f>
        <v>0</v>
      </c>
      <c r="Y1193" s="12">
        <f>SUMPRODUCT((SUMIF('[1]كشف حساب عميل (63)'!$F$99:$F$126,"*4 درج*",'[1]كشف حساب عميل (63)'!$E$99:$E$126)))</f>
        <v>0</v>
      </c>
      <c r="Z1193" s="12">
        <f t="shared" si="510"/>
        <v>0</v>
      </c>
    </row>
    <row r="1194" spans="1:26" ht="17.25" hidden="1" thickTop="1" thickBot="1">
      <c r="A1194" s="9" t="str">
        <f>'[1]عملاء الفرع'!$E$16</f>
        <v>كشف حساب عميل (63)</v>
      </c>
      <c r="B1194" s="13"/>
      <c r="C1194" s="11">
        <v>41122</v>
      </c>
      <c r="D1194" s="12">
        <f>SUMPRODUCT((SUMIF('[1]كشف حساب عميل (63)'!$F$128:$F$144,"*560*",'[1]كشف حساب عميل (63)'!$E$128:$E$144)))</f>
        <v>0</v>
      </c>
      <c r="E1194" s="12">
        <f>SUMPRODUCT((SUMIF('[1]كشف حساب عميل (63)'!$F$128:$F$144,"*510*",'[1]كشف حساب عميل (63)'!$E$128:$E$144)))</f>
        <v>0</v>
      </c>
      <c r="F1194" s="12">
        <f>SUMPRODUCT((SUMIF('[1]كشف حساب عميل (63)'!$F$128:$F$144,"*430 لتر نوفرست*",'[1]كشف حساب عميل (63)'!$E$128:$E$144)))</f>
        <v>0</v>
      </c>
      <c r="G1194" s="12">
        <f>SUMPRODUCT((SUMIF('[1]كشف حساب عميل (63)'!$F$128:$F$144,"*340 لتر نوفرست*",'[1]كشف حساب عميل (63)'!$E$128:$E$144)))</f>
        <v>0</v>
      </c>
      <c r="H1194" s="12">
        <f>SUMPRODUCT((SUMIF('[1]كشف حساب عميل (63)'!$F$128:$F$144,"*339 لتر نوفرست*",'[1]كشف حساب عميل (63)'!$E$128:$E$144)))</f>
        <v>0</v>
      </c>
      <c r="I1194" s="12">
        <f>SUMPRODUCT((SUMIF('[1]كشف حساب عميل (63)'!$F$128:$F$144,"*338*",'[1]كشف حساب عميل (63)'!$E$128:$E$144)))</f>
        <v>0</v>
      </c>
      <c r="J1194" s="12">
        <f>SUMPRODUCT((SUMIF('[1]كشف حساب عميل (63)'!$F$128:$F$144,"*330*",'[1]كشف حساب عميل (63)'!$E$128:$E$144)))</f>
        <v>0</v>
      </c>
      <c r="K1194" s="12">
        <f>SUMPRODUCT((SUMIF('[1]كشف حساب عميل (63)'!$F$128:$F$144,"*580*",'[1]كشف حساب عميل (63)'!$E$128:$E$144)))</f>
        <v>0</v>
      </c>
      <c r="L1194" s="12">
        <f>SUMPRODUCT((SUMIF('[1]كشف حساب عميل (63)'!$F$128:$F$144,"*430 لتر برستيج*",'[1]كشف حساب عميل (63)'!$E$128:$E$144)))</f>
        <v>0</v>
      </c>
      <c r="M1194" s="12">
        <f>SUMPRODUCT((SUMIF('[1]كشف حساب عميل (63)'!$F$128:$F$144,"*340 لتر برستيج*",'[1]كشف حساب عميل (63)'!$E$128:$E$144)))</f>
        <v>0</v>
      </c>
      <c r="N1194" s="12">
        <f>SUMPRODUCT((SUMIF('[1]كشف حساب عميل (63)'!$F$128:$F$144,"*339 لتر برستيج*",'[1]كشف حساب عميل (63)'!$E$128:$E$144)))</f>
        <v>0</v>
      </c>
      <c r="O1194" s="12">
        <f>SUMPRODUCT((SUMIF('[1]كشف حساب عميل (63)'!$F$128:$F$144,"*320*",'[1]كشف حساب عميل (63)'!$E$128:$E$144)))</f>
        <v>0</v>
      </c>
      <c r="P1194" s="12">
        <f>SUMPRODUCT((SUMIF('[1]كشف حساب عميل (63)'!$F$128:$F$144,"*290*",'[1]كشف حساب عميل (63)'!$E$128:$E$144)))</f>
        <v>0</v>
      </c>
      <c r="Q1194" s="12">
        <f>SUMPRODUCT((SUMIF('[1]كشف حساب عميل (63)'!$F$128:$F$144,"*335 لتر اوسكار*",'[1]كشف حساب عميل (63)'!$E$128:$E$144)))</f>
        <v>0</v>
      </c>
      <c r="R1194" s="12">
        <f>SUMPRODUCT((SUMIF('[1]كشف حساب عميل (63)'!$F$128:$F$144,"*335 لتر برنسيسه*",'[1]كشف حساب عميل (63)'!$E$128:$E$144)))</f>
        <v>0</v>
      </c>
      <c r="S1194" s="12">
        <f>SUMPRODUCT((SUMIF('[1]كشف حساب عميل (63)'!$F$128:$F$144,"*328*",'[1]كشف حساب عميل (63)'!$E$128:$E$144)))</f>
        <v>0</v>
      </c>
      <c r="T1194" s="12">
        <f>SUMPRODUCT((SUMIF('[1]كشف حساب عميل (63)'!$F$128:$F$144,"*7 درج نوفرست*",'[1]كشف حساب عميل (63)'!$E$128:$E$144)))</f>
        <v>0</v>
      </c>
      <c r="U1194" s="12">
        <f>SUMPRODUCT((SUMIF('[1]كشف حساب عميل (63)'!$F$128:$F$144,"*6 درج نوفرست*",'[1]كشف حساب عميل (63)'!$E$128:$E$144)))</f>
        <v>0</v>
      </c>
      <c r="V1194" s="12">
        <f>SUMPRODUCT((SUMIF('[1]كشف حساب عميل (63)'!$F$128:$F$144,"*5 درج نوفرست*",'[1]كشف حساب عميل (63)'!$E$128:$E$144)))</f>
        <v>0</v>
      </c>
      <c r="W1194" s="12">
        <f>SUMPRODUCT((SUMIF('[1]كشف حساب عميل (63)'!$F$128:$F$144,"*6 درج معدل*",'[1]كشف حساب عميل (63)'!$E$128:$E$144)))</f>
        <v>0</v>
      </c>
      <c r="X1194" s="12">
        <f>SUMPRODUCT((SUMIF('[1]كشف حساب عميل (63)'!$F$128:$F$144,"*5 درج معدل*",'[1]كشف حساب عميل (63)'!$E$128:$E$144)))</f>
        <v>0</v>
      </c>
      <c r="Y1194" s="12">
        <f>SUMPRODUCT((SUMIF('[1]كشف حساب عميل (63)'!$F$128:$F$144,"*4 درج*",'[1]كشف حساب عميل (63)'!$E$128:$E$144)))</f>
        <v>0</v>
      </c>
      <c r="Z1194" s="12">
        <f t="shared" si="510"/>
        <v>0</v>
      </c>
    </row>
    <row r="1195" spans="1:26" ht="17.25" hidden="1" thickTop="1" thickBot="1">
      <c r="A1195" s="9" t="str">
        <f>'[1]عملاء الفرع'!$E$16</f>
        <v>كشف حساب عميل (63)</v>
      </c>
      <c r="B1195" s="13"/>
      <c r="C1195" s="11">
        <v>41153</v>
      </c>
      <c r="D1195" s="12">
        <f>SUMPRODUCT((SUMIF('[1]كشف حساب عميل (63)'!$F$146:$F$167,"*560*",'[1]كشف حساب عميل (63)'!$E$146:$E$167)))</f>
        <v>0</v>
      </c>
      <c r="E1195" s="12">
        <f>SUMPRODUCT((SUMIF('[1]كشف حساب عميل (63)'!$F$146:$F$167,"*510*",'[1]كشف حساب عميل (63)'!$E$146:$E$167)))</f>
        <v>0</v>
      </c>
      <c r="F1195" s="12">
        <f>SUMPRODUCT((SUMIF('[1]كشف حساب عميل (63)'!$F$146:$F$167,"*430 لتر نوفرست*",'[1]كشف حساب عميل (63)'!$E$146:$E$167)))</f>
        <v>0</v>
      </c>
      <c r="G1195" s="12">
        <f>SUMPRODUCT((SUMIF('[1]كشف حساب عميل (63)'!$F$146:$F$167,"*340 لتر نوفرست*",'[1]كشف حساب عميل (63)'!$E$146:$E$167)))</f>
        <v>0</v>
      </c>
      <c r="H1195" s="12">
        <f>SUMPRODUCT((SUMIF('[1]كشف حساب عميل (63)'!$F$146:$F$167,"*339 لتر نوفرست*",'[1]كشف حساب عميل (63)'!$E$146:$E$167)))</f>
        <v>0</v>
      </c>
      <c r="I1195" s="12">
        <f>SUMPRODUCT((SUMIF('[1]كشف حساب عميل (63)'!$F$146:$F$167,"*338*",'[1]كشف حساب عميل (63)'!$E$146:$E$167)))</f>
        <v>0</v>
      </c>
      <c r="J1195" s="12">
        <f>SUMPRODUCT((SUMIF('[1]كشف حساب عميل (63)'!$F$146:$F$167,"*330*",'[1]كشف حساب عميل (63)'!$E$146:$E$167)))</f>
        <v>0</v>
      </c>
      <c r="K1195" s="12">
        <f>SUMPRODUCT((SUMIF('[1]كشف حساب عميل (63)'!$F$146:$F$167,"*580*",'[1]كشف حساب عميل (63)'!$E$146:$E$167)))</f>
        <v>0</v>
      </c>
      <c r="L1195" s="12">
        <f>SUMPRODUCT((SUMIF('[1]كشف حساب عميل (63)'!$F$146:$F$167,"*430 لتر برستيج*",'[1]كشف حساب عميل (63)'!$E$146:$E$167)))</f>
        <v>0</v>
      </c>
      <c r="M1195" s="12">
        <f>SUMPRODUCT((SUMIF('[1]كشف حساب عميل (63)'!$F$146:$F$167,"*340 لتر برستيج*",'[1]كشف حساب عميل (63)'!$E$146:$E$167)))</f>
        <v>0</v>
      </c>
      <c r="N1195" s="12">
        <f>SUMPRODUCT((SUMIF('[1]كشف حساب عميل (63)'!$F$146:$F$167,"*339 لتر برستيج*",'[1]كشف حساب عميل (63)'!$E$146:$E$167)))</f>
        <v>0</v>
      </c>
      <c r="O1195" s="12">
        <f>SUMPRODUCT((SUMIF('[1]كشف حساب عميل (63)'!$F$146:$F$167,"*320*",'[1]كشف حساب عميل (63)'!$E$146:$E$167)))</f>
        <v>0</v>
      </c>
      <c r="P1195" s="12">
        <f>SUMPRODUCT((SUMIF('[1]كشف حساب عميل (63)'!$F$146:$F$167,"*290*",'[1]كشف حساب عميل (63)'!$E$146:$E$167)))</f>
        <v>0</v>
      </c>
      <c r="Q1195" s="12">
        <f>SUMPRODUCT((SUMIF('[1]كشف حساب عميل (63)'!$F$146:$F$167,"*335 لتر اوسكار*",'[1]كشف حساب عميل (63)'!$E$146:$E$167)))</f>
        <v>0</v>
      </c>
      <c r="R1195" s="12">
        <f>SUMPRODUCT((SUMIF('[1]كشف حساب عميل (63)'!$F$146:$F$167,"*335 لتر برنسيسه*",'[1]كشف حساب عميل (63)'!$E$146:$E$167)))</f>
        <v>0</v>
      </c>
      <c r="S1195" s="12">
        <f>SUMPRODUCT((SUMIF('[1]كشف حساب عميل (63)'!$F$146:$F$167,"*328*",'[1]كشف حساب عميل (63)'!$E$146:$E$167)))</f>
        <v>0</v>
      </c>
      <c r="T1195" s="12">
        <f>SUMPRODUCT((SUMIF('[1]كشف حساب عميل (63)'!$F$146:$F$167,"*7 درج نوفرست*",'[1]كشف حساب عميل (63)'!$E$146:$E$167)))</f>
        <v>0</v>
      </c>
      <c r="U1195" s="12">
        <f>SUMPRODUCT((SUMIF('[1]كشف حساب عميل (63)'!$F$146:$F$167,"*6 درج نوفرست*",'[1]كشف حساب عميل (63)'!$E$146:$E$167)))</f>
        <v>0</v>
      </c>
      <c r="V1195" s="12">
        <f>SUMPRODUCT((SUMIF('[1]كشف حساب عميل (63)'!$F$146:$F$167,"*5 درج نوفرست*",'[1]كشف حساب عميل (63)'!$E$146:$E$167)))</f>
        <v>0</v>
      </c>
      <c r="W1195" s="12">
        <f>SUMPRODUCT((SUMIF('[1]كشف حساب عميل (63)'!$F$146:$F$167,"*6 درج معدل*",'[1]كشف حساب عميل (63)'!$E$146:$E$167)))</f>
        <v>0</v>
      </c>
      <c r="X1195" s="12">
        <f>SUMPRODUCT((SUMIF('[1]كشف حساب عميل (63)'!$F$146:$F$167,"*5 درج معدل*",'[1]كشف حساب عميل (63)'!$E$146:$E$167)))</f>
        <v>0</v>
      </c>
      <c r="Y1195" s="12">
        <f>SUMPRODUCT((SUMIF('[1]كشف حساب عميل (63)'!$F$146:$F$167,"*4 درج*",'[1]كشف حساب عميل (63)'!$E$146:$E$167)))</f>
        <v>0</v>
      </c>
      <c r="Z1195" s="12">
        <f t="shared" si="510"/>
        <v>0</v>
      </c>
    </row>
    <row r="1196" spans="1:26" ht="17.25" hidden="1" thickTop="1" thickBot="1">
      <c r="A1196" s="9" t="str">
        <f>'[1]عملاء الفرع'!$E$16</f>
        <v>كشف حساب عميل (63)</v>
      </c>
      <c r="B1196" s="13"/>
      <c r="C1196" s="11" t="s">
        <v>28</v>
      </c>
      <c r="D1196" s="12">
        <f t="shared" ref="D1196" si="536">SUM(D1193:D1195)</f>
        <v>0</v>
      </c>
      <c r="E1196" s="12">
        <f t="shared" ref="E1196:Y1196" si="537">SUM(E1193:E1195)</f>
        <v>0</v>
      </c>
      <c r="F1196" s="12">
        <f t="shared" si="537"/>
        <v>0</v>
      </c>
      <c r="G1196" s="12">
        <f t="shared" si="537"/>
        <v>0</v>
      </c>
      <c r="H1196" s="12">
        <f t="shared" si="537"/>
        <v>0</v>
      </c>
      <c r="I1196" s="12">
        <f t="shared" si="537"/>
        <v>0</v>
      </c>
      <c r="J1196" s="12">
        <f t="shared" si="537"/>
        <v>0</v>
      </c>
      <c r="K1196" s="12">
        <f t="shared" si="537"/>
        <v>0</v>
      </c>
      <c r="L1196" s="12">
        <f t="shared" si="537"/>
        <v>0</v>
      </c>
      <c r="M1196" s="12">
        <f t="shared" si="537"/>
        <v>0</v>
      </c>
      <c r="N1196" s="12">
        <f t="shared" si="537"/>
        <v>0</v>
      </c>
      <c r="O1196" s="12">
        <f t="shared" si="537"/>
        <v>0</v>
      </c>
      <c r="P1196" s="12">
        <f t="shared" si="537"/>
        <v>0</v>
      </c>
      <c r="Q1196" s="12">
        <f t="shared" si="537"/>
        <v>0</v>
      </c>
      <c r="R1196" s="12">
        <f t="shared" si="537"/>
        <v>0</v>
      </c>
      <c r="S1196" s="12">
        <f t="shared" si="537"/>
        <v>0</v>
      </c>
      <c r="T1196" s="12">
        <f t="shared" si="537"/>
        <v>0</v>
      </c>
      <c r="U1196" s="12">
        <f t="shared" si="537"/>
        <v>0</v>
      </c>
      <c r="V1196" s="12">
        <f t="shared" si="537"/>
        <v>0</v>
      </c>
      <c r="W1196" s="12">
        <f t="shared" si="537"/>
        <v>0</v>
      </c>
      <c r="X1196" s="12">
        <f t="shared" si="537"/>
        <v>0</v>
      </c>
      <c r="Y1196" s="12">
        <f t="shared" si="537"/>
        <v>0</v>
      </c>
      <c r="Z1196" s="12">
        <f t="shared" si="510"/>
        <v>0</v>
      </c>
    </row>
    <row r="1197" spans="1:26" ht="17.25" hidden="1" thickTop="1" thickBot="1">
      <c r="A1197" s="9" t="str">
        <f>'[1]عملاء الفرع'!$E$16</f>
        <v>كشف حساب عميل (63)</v>
      </c>
      <c r="B1197" s="13"/>
      <c r="C1197" s="11">
        <v>41183</v>
      </c>
      <c r="D1197" s="12">
        <f>SUMPRODUCT((SUMIF('[1]كشف حساب عميل (63)'!$F$169:$F$189,"*560*",'[1]كشف حساب عميل (63)'!$E$169:$E$189)))</f>
        <v>0</v>
      </c>
      <c r="E1197" s="12">
        <f>SUMPRODUCT((SUMIF('[1]كشف حساب عميل (63)'!$F$169:$F$189,"*510*",'[1]كشف حساب عميل (63)'!$E$169:$E$189)))</f>
        <v>0</v>
      </c>
      <c r="F1197" s="12">
        <f>SUMPRODUCT((SUMIF('[1]كشف حساب عميل (63)'!$F$169:$F$189,"*430 لتر نوفرست*",'[1]كشف حساب عميل (63)'!$E$169:$E$189)))</f>
        <v>0</v>
      </c>
      <c r="G1197" s="12">
        <f>SUMPRODUCT((SUMIF('[1]كشف حساب عميل (63)'!$F$169:$F$189,"*340 لتر نوفرست*",'[1]كشف حساب عميل (63)'!$E$169:$E$189)))</f>
        <v>0</v>
      </c>
      <c r="H1197" s="12">
        <f>SUMPRODUCT((SUMIF('[1]كشف حساب عميل (63)'!$F$169:$F$189,"*339 لتر نوفرست*",'[1]كشف حساب عميل (63)'!$E$169:$E$189)))</f>
        <v>0</v>
      </c>
      <c r="I1197" s="12">
        <f>SUMPRODUCT((SUMIF('[1]كشف حساب عميل (63)'!$F$169:$F$189,"*338*",'[1]كشف حساب عميل (63)'!$E$169:$E$189)))</f>
        <v>0</v>
      </c>
      <c r="J1197" s="12">
        <f>SUMPRODUCT((SUMIF('[1]كشف حساب عميل (63)'!$F$169:$F$189,"*330*",'[1]كشف حساب عميل (63)'!$E$169:$E$189)))</f>
        <v>0</v>
      </c>
      <c r="K1197" s="12">
        <f>SUMPRODUCT((SUMIF('[1]كشف حساب عميل (63)'!$F$169:$F$189,"*580*",'[1]كشف حساب عميل (63)'!$E$169:$E$189)))</f>
        <v>0</v>
      </c>
      <c r="L1197" s="12">
        <f>SUMPRODUCT((SUMIF('[1]كشف حساب عميل (63)'!$F$169:$F$189,"*430 لتر برستيج*",'[1]كشف حساب عميل (63)'!$E$169:$E$189)))</f>
        <v>0</v>
      </c>
      <c r="M1197" s="12">
        <f>SUMPRODUCT((SUMIF('[1]كشف حساب عميل (63)'!$F$169:$F$189,"*340 لتر برستيج*",'[1]كشف حساب عميل (63)'!$E$169:$E$189)))</f>
        <v>0</v>
      </c>
      <c r="N1197" s="12">
        <f>SUMPRODUCT((SUMIF('[1]كشف حساب عميل (63)'!$F$169:$F$189,"*339 لتر برستيج*",'[1]كشف حساب عميل (63)'!$E$169:$E$189)))</f>
        <v>0</v>
      </c>
      <c r="O1197" s="12">
        <f>SUMPRODUCT((SUMIF('[1]كشف حساب عميل (63)'!$F$169:$F$189,"*320*",'[1]كشف حساب عميل (63)'!$E$169:$E$189)))</f>
        <v>0</v>
      </c>
      <c r="P1197" s="12">
        <f>SUMPRODUCT((SUMIF('[1]كشف حساب عميل (63)'!$F$169:$F$189,"*290*",'[1]كشف حساب عميل (63)'!$E$169:$E$189)))</f>
        <v>0</v>
      </c>
      <c r="Q1197" s="12">
        <f>SUMPRODUCT((SUMIF('[1]كشف حساب عميل (63)'!$F$169:$F$189,"*335 لتر اوسكار*",'[1]كشف حساب عميل (63)'!$E$169:$E$189)))</f>
        <v>0</v>
      </c>
      <c r="R1197" s="12">
        <f>SUMPRODUCT((SUMIF('[1]كشف حساب عميل (63)'!$F$169:$F$189,"*335 لتر برنسيسه*",'[1]كشف حساب عميل (63)'!$E$169:$E$189)))</f>
        <v>0</v>
      </c>
      <c r="S1197" s="12">
        <f>SUMPRODUCT((SUMIF('[1]كشف حساب عميل (63)'!$F$169:$F$189,"*328*",'[1]كشف حساب عميل (63)'!$E$169:$E$189)))</f>
        <v>0</v>
      </c>
      <c r="T1197" s="12">
        <f>SUMPRODUCT((SUMIF('[1]كشف حساب عميل (63)'!$F$169:$F$189,"*7 درج نوفرست*",'[1]كشف حساب عميل (63)'!$E$169:$E$189)))</f>
        <v>0</v>
      </c>
      <c r="U1197" s="12">
        <f>SUMPRODUCT((SUMIF('[1]كشف حساب عميل (63)'!$F$169:$F$189,"*6 درج نوفرست*",'[1]كشف حساب عميل (63)'!$E$169:$E$189)))</f>
        <v>0</v>
      </c>
      <c r="V1197" s="12">
        <f>SUMPRODUCT((SUMIF('[1]كشف حساب عميل (63)'!$F$169:$F$189,"*5 درج نوفرست*",'[1]كشف حساب عميل (63)'!$E$169:$E$189)))</f>
        <v>0</v>
      </c>
      <c r="W1197" s="12">
        <f>SUMPRODUCT((SUMIF('[1]كشف حساب عميل (63)'!$F$169:$F$189,"*6 درج معدل*",'[1]كشف حساب عميل (63)'!$E$169:$E$189)))</f>
        <v>0</v>
      </c>
      <c r="X1197" s="12">
        <f>SUMPRODUCT((SUMIF('[1]كشف حساب عميل (63)'!$F$169:$F$189,"*5 درج معدل*",'[1]كشف حساب عميل (63)'!$E$169:$E$189)))</f>
        <v>0</v>
      </c>
      <c r="Y1197" s="12">
        <f>SUMPRODUCT((SUMIF('[1]كشف حساب عميل (63)'!$F$169:$F$189,"*4 درج*",'[1]كشف حساب عميل (63)'!$E$169:$E$189)))</f>
        <v>0</v>
      </c>
      <c r="Z1197" s="12">
        <f t="shared" si="510"/>
        <v>0</v>
      </c>
    </row>
    <row r="1198" spans="1:26" ht="17.25" hidden="1" thickTop="1" thickBot="1">
      <c r="A1198" s="9" t="str">
        <f>'[1]عملاء الفرع'!$E$16</f>
        <v>كشف حساب عميل (63)</v>
      </c>
      <c r="B1198" s="13"/>
      <c r="C1198" s="11">
        <v>41214</v>
      </c>
      <c r="D1198" s="12">
        <f>SUMPRODUCT((SUMIF('[1]كشف حساب عميل (63)'!$F$191:$F$202,"*560*",'[1]كشف حساب عميل (63)'!$E$191:$E$202)))</f>
        <v>0</v>
      </c>
      <c r="E1198" s="12">
        <f>SUMPRODUCT((SUMIF('[1]كشف حساب عميل (63)'!$F$191:$F$202,"*510*",'[1]كشف حساب عميل (63)'!$E$191:$E$202)))</f>
        <v>0</v>
      </c>
      <c r="F1198" s="12">
        <f>SUMPRODUCT((SUMIF('[1]كشف حساب عميل (63)'!$F$191:$F$202,"*430 لتر نوفرست*",'[1]كشف حساب عميل (63)'!$E$191:$E$202)))</f>
        <v>0</v>
      </c>
      <c r="G1198" s="12">
        <f>SUMPRODUCT((SUMIF('[1]كشف حساب عميل (63)'!$F$191:$F$202,"*340 لتر نوفرست*",'[1]كشف حساب عميل (63)'!$E$191:$E$202)))</f>
        <v>0</v>
      </c>
      <c r="H1198" s="12">
        <f>SUMPRODUCT((SUMIF('[1]كشف حساب عميل (63)'!$F$191:$F$202,"*339 لتر نوفرست*",'[1]كشف حساب عميل (63)'!$E$191:$E$202)))</f>
        <v>0</v>
      </c>
      <c r="I1198" s="12">
        <f>SUMPRODUCT((SUMIF('[1]كشف حساب عميل (63)'!$F$191:$F$202,"*338*",'[1]كشف حساب عميل (63)'!$E$191:$E$202)))</f>
        <v>0</v>
      </c>
      <c r="J1198" s="12">
        <f>SUMPRODUCT((SUMIF('[1]كشف حساب عميل (63)'!$F$191:$F$202,"*330*",'[1]كشف حساب عميل (63)'!$E$191:$E$202)))</f>
        <v>0</v>
      </c>
      <c r="K1198" s="12">
        <f>SUMPRODUCT((SUMIF('[1]كشف حساب عميل (63)'!$F$191:$F$202,"*580*",'[1]كشف حساب عميل (63)'!$E$191:$E$202)))</f>
        <v>0</v>
      </c>
      <c r="L1198" s="12">
        <f>SUMPRODUCT((SUMIF('[1]كشف حساب عميل (63)'!$F$191:$F$202,"*430 لتر برستيج*",'[1]كشف حساب عميل (63)'!$E$191:$E$202)))</f>
        <v>0</v>
      </c>
      <c r="M1198" s="12">
        <f>SUMPRODUCT((SUMIF('[1]كشف حساب عميل (63)'!$F$191:$F$202,"*340 لتر برستيج*",'[1]كشف حساب عميل (63)'!$E$191:$E$202)))</f>
        <v>0</v>
      </c>
      <c r="N1198" s="12">
        <f>SUMPRODUCT((SUMIF('[1]كشف حساب عميل (63)'!$F$191:$F$202,"*339 لتر برستيج*",'[1]كشف حساب عميل (63)'!$E$191:$E$202)))</f>
        <v>0</v>
      </c>
      <c r="O1198" s="12">
        <f>SUMPRODUCT((SUMIF('[1]كشف حساب عميل (63)'!$F$191:$F$202,"*320*",'[1]كشف حساب عميل (63)'!$E$191:$E$202)))</f>
        <v>0</v>
      </c>
      <c r="P1198" s="12">
        <f>SUMPRODUCT((SUMIF('[1]كشف حساب عميل (63)'!$F$191:$F$202,"*290*",'[1]كشف حساب عميل (63)'!$E$191:$E$202)))</f>
        <v>0</v>
      </c>
      <c r="Q1198" s="12">
        <f>SUMPRODUCT((SUMIF('[1]كشف حساب عميل (63)'!$F$191:$F$202,"*335 لتر اوسكار*",'[1]كشف حساب عميل (63)'!$E$191:$E$202)))</f>
        <v>0</v>
      </c>
      <c r="R1198" s="12">
        <f>SUMPRODUCT((SUMIF('[1]كشف حساب عميل (63)'!$F$191:$F$202,"*335 لتر برنسيسه*",'[1]كشف حساب عميل (63)'!$E$191:$E$202)))</f>
        <v>0</v>
      </c>
      <c r="S1198" s="12">
        <f>SUMPRODUCT((SUMIF('[1]كشف حساب عميل (63)'!$F$191:$F$202,"*328*",'[1]كشف حساب عميل (63)'!$E$191:$E$202)))</f>
        <v>0</v>
      </c>
      <c r="T1198" s="12">
        <f>SUMPRODUCT((SUMIF('[1]كشف حساب عميل (63)'!$F$191:$F$202,"*7 درج نوفرست*",'[1]كشف حساب عميل (63)'!$E$191:$E$202)))</f>
        <v>0</v>
      </c>
      <c r="U1198" s="12">
        <f>SUMPRODUCT((SUMIF('[1]كشف حساب عميل (63)'!$F$191:$F$202,"*6 درج نوفرست*",'[1]كشف حساب عميل (63)'!$E$191:$E$202)))</f>
        <v>0</v>
      </c>
      <c r="V1198" s="12">
        <f>SUMPRODUCT((SUMIF('[1]كشف حساب عميل (63)'!$F$191:$F$202,"*5 درج نوفرست*",'[1]كشف حساب عميل (63)'!$E$191:$E$202)))</f>
        <v>0</v>
      </c>
      <c r="W1198" s="12">
        <f>SUMPRODUCT((SUMIF('[1]كشف حساب عميل (63)'!$F$191:$F$202,"*6 درج معدل*",'[1]كشف حساب عميل (63)'!$E$191:$E$202)))</f>
        <v>0</v>
      </c>
      <c r="X1198" s="12">
        <f>SUMPRODUCT((SUMIF('[1]كشف حساب عميل (63)'!$F$191:$F$202,"*5 درج معدل*",'[1]كشف حساب عميل (63)'!$E$191:$E$202)))</f>
        <v>0</v>
      </c>
      <c r="Y1198" s="12">
        <f>SUMPRODUCT((SUMIF('[1]كشف حساب عميل (63)'!$F$191:$F$202,"*4 درج*",'[1]كشف حساب عميل (63)'!$E$191:$E$202)))</f>
        <v>0</v>
      </c>
      <c r="Z1198" s="12">
        <f t="shared" si="510"/>
        <v>0</v>
      </c>
    </row>
    <row r="1199" spans="1:26" ht="17.25" hidden="1" thickTop="1" thickBot="1">
      <c r="A1199" s="9" t="str">
        <f>'[1]عملاء الفرع'!$E$16</f>
        <v>كشف حساب عميل (63)</v>
      </c>
      <c r="B1199" s="13"/>
      <c r="C1199" s="11">
        <v>41244</v>
      </c>
      <c r="D1199" s="12">
        <f>SUMPRODUCT((SUMIF('[1]كشف حساب عميل (63)'!$F$204:$F$216,"*560*",'[1]كشف حساب عميل (63)'!$E$204:$E$216)))</f>
        <v>0</v>
      </c>
      <c r="E1199" s="12">
        <f>SUMPRODUCT((SUMIF('[1]كشف حساب عميل (63)'!$F$204:$F$216,"*510*",'[1]كشف حساب عميل (63)'!$E$204:$E$216)))</f>
        <v>0</v>
      </c>
      <c r="F1199" s="12">
        <f>SUMPRODUCT((SUMIF('[1]كشف حساب عميل (63)'!$F$204:$F$216,"*430 لتر نوفرست*",'[1]كشف حساب عميل (63)'!$E$204:$E$216)))</f>
        <v>0</v>
      </c>
      <c r="G1199" s="12">
        <f>SUMPRODUCT((SUMIF('[1]كشف حساب عميل (63)'!$F$204:$F$216,"*340 لتر نوفرست*",'[1]كشف حساب عميل (63)'!$E$204:$E$216)))</f>
        <v>0</v>
      </c>
      <c r="H1199" s="12">
        <f>SUMPRODUCT((SUMIF('[1]كشف حساب عميل (63)'!$F$204:$F$216,"*339 لتر نوفرست*",'[1]كشف حساب عميل (63)'!$E$204:$E$216)))</f>
        <v>0</v>
      </c>
      <c r="I1199" s="12">
        <f>SUMPRODUCT((SUMIF('[1]كشف حساب عميل (63)'!$F$204:$F$216,"*338*",'[1]كشف حساب عميل (63)'!$E$204:$E$216)))</f>
        <v>0</v>
      </c>
      <c r="J1199" s="12">
        <f>SUMPRODUCT((SUMIF('[1]كشف حساب عميل (63)'!$F$204:$F$216,"*330*",'[1]كشف حساب عميل (63)'!$E$204:$E$216)))</f>
        <v>0</v>
      </c>
      <c r="K1199" s="12">
        <f>SUMPRODUCT((SUMIF('[1]كشف حساب عميل (63)'!$F$204:$F$216,"*580*",'[1]كشف حساب عميل (63)'!$E$204:$E$216)))</f>
        <v>0</v>
      </c>
      <c r="L1199" s="12">
        <f>SUMPRODUCT((SUMIF('[1]كشف حساب عميل (63)'!$F$204:$F$216,"*430 لتر برستيج*",'[1]كشف حساب عميل (63)'!$E$204:$E$216)))</f>
        <v>0</v>
      </c>
      <c r="M1199" s="12">
        <f>SUMPRODUCT((SUMIF('[1]كشف حساب عميل (63)'!$F$204:$F$216,"*340 لتر برستيج*",'[1]كشف حساب عميل (63)'!$E$204:$E$216)))</f>
        <v>0</v>
      </c>
      <c r="N1199" s="12">
        <f>SUMPRODUCT((SUMIF('[1]كشف حساب عميل (63)'!$F$204:$F$216,"*339 لتر برستيج*",'[1]كشف حساب عميل (63)'!$E$204:$E$216)))</f>
        <v>0</v>
      </c>
      <c r="O1199" s="12">
        <f>SUMPRODUCT((SUMIF('[1]كشف حساب عميل (63)'!$F$204:$F$216,"*320*",'[1]كشف حساب عميل (63)'!$E$204:$E$216)))</f>
        <v>0</v>
      </c>
      <c r="P1199" s="12">
        <f>SUMPRODUCT((SUMIF('[1]كشف حساب عميل (63)'!$F$204:$F$216,"*290*",'[1]كشف حساب عميل (63)'!$E$204:$E$216)))</f>
        <v>0</v>
      </c>
      <c r="Q1199" s="12">
        <f>SUMPRODUCT((SUMIF('[1]كشف حساب عميل (63)'!$F$204:$F$216,"*335 لتر اوسكار*",'[1]كشف حساب عميل (63)'!$E$204:$E$216)))</f>
        <v>0</v>
      </c>
      <c r="R1199" s="12">
        <f>SUMPRODUCT((SUMIF('[1]كشف حساب عميل (63)'!$F$204:$F$216,"*335 لتر برنسيسه*",'[1]كشف حساب عميل (63)'!$E$204:$E$216)))</f>
        <v>0</v>
      </c>
      <c r="S1199" s="12">
        <f>SUMPRODUCT((SUMIF('[1]كشف حساب عميل (63)'!$F$204:$F$216,"*328*",'[1]كشف حساب عميل (63)'!$E$204:$E$216)))</f>
        <v>0</v>
      </c>
      <c r="T1199" s="12">
        <f>SUMPRODUCT((SUMIF('[1]كشف حساب عميل (63)'!$F$204:$F$216,"*7 درج نوفرست*",'[1]كشف حساب عميل (63)'!$E$204:$E$216)))</f>
        <v>0</v>
      </c>
      <c r="U1199" s="12">
        <f>SUMPRODUCT((SUMIF('[1]كشف حساب عميل (63)'!$F$204:$F$216,"*6 درج نوفرست*",'[1]كشف حساب عميل (63)'!$E$204:$E$216)))</f>
        <v>0</v>
      </c>
      <c r="V1199" s="12">
        <f>SUMPRODUCT((SUMIF('[1]كشف حساب عميل (63)'!$F$204:$F$216,"*5 درج نوفرست*",'[1]كشف حساب عميل (63)'!$E$204:$E$216)))</f>
        <v>0</v>
      </c>
      <c r="W1199" s="12">
        <f>SUMPRODUCT((SUMIF('[1]كشف حساب عميل (63)'!$F$204:$F$216,"*6 درج معدل*",'[1]كشف حساب عميل (63)'!$E$204:$E$216)))</f>
        <v>0</v>
      </c>
      <c r="X1199" s="12">
        <f>SUMPRODUCT((SUMIF('[1]كشف حساب عميل (63)'!$F$204:$F$216,"*5 درج معدل*",'[1]كشف حساب عميل (63)'!$E$204:$E$216)))</f>
        <v>0</v>
      </c>
      <c r="Y1199" s="12">
        <f>SUMPRODUCT((SUMIF('[1]كشف حساب عميل (63)'!$F$204:$F$216,"*4 درج*",'[1]كشف حساب عميل (63)'!$E$204:$E$216)))</f>
        <v>0</v>
      </c>
      <c r="Z1199" s="12">
        <f t="shared" si="510"/>
        <v>0</v>
      </c>
    </row>
    <row r="1200" spans="1:26" ht="17.25" hidden="1" thickTop="1" thickBot="1">
      <c r="A1200" s="9" t="str">
        <f>'[1]عملاء الفرع'!$E$16</f>
        <v>كشف حساب عميل (63)</v>
      </c>
      <c r="B1200" s="13"/>
      <c r="C1200" s="11" t="s">
        <v>29</v>
      </c>
      <c r="D1200" s="12">
        <f t="shared" ref="D1200" si="538">SUM(D1197:D1199)</f>
        <v>0</v>
      </c>
      <c r="E1200" s="12">
        <f t="shared" ref="E1200:Y1200" si="539">SUM(E1197:E1199)</f>
        <v>0</v>
      </c>
      <c r="F1200" s="12">
        <f t="shared" si="539"/>
        <v>0</v>
      </c>
      <c r="G1200" s="12">
        <f t="shared" si="539"/>
        <v>0</v>
      </c>
      <c r="H1200" s="12">
        <f t="shared" si="539"/>
        <v>0</v>
      </c>
      <c r="I1200" s="12">
        <f t="shared" si="539"/>
        <v>0</v>
      </c>
      <c r="J1200" s="12">
        <f t="shared" si="539"/>
        <v>0</v>
      </c>
      <c r="K1200" s="12">
        <f t="shared" si="539"/>
        <v>0</v>
      </c>
      <c r="L1200" s="12">
        <f t="shared" si="539"/>
        <v>0</v>
      </c>
      <c r="M1200" s="12">
        <f t="shared" si="539"/>
        <v>0</v>
      </c>
      <c r="N1200" s="12">
        <f t="shared" si="539"/>
        <v>0</v>
      </c>
      <c r="O1200" s="12">
        <f t="shared" si="539"/>
        <v>0</v>
      </c>
      <c r="P1200" s="12">
        <f t="shared" si="539"/>
        <v>0</v>
      </c>
      <c r="Q1200" s="12">
        <f t="shared" si="539"/>
        <v>0</v>
      </c>
      <c r="R1200" s="12">
        <f t="shared" si="539"/>
        <v>0</v>
      </c>
      <c r="S1200" s="12">
        <f t="shared" si="539"/>
        <v>0</v>
      </c>
      <c r="T1200" s="12">
        <f t="shared" si="539"/>
        <v>0</v>
      </c>
      <c r="U1200" s="12">
        <f t="shared" si="539"/>
        <v>0</v>
      </c>
      <c r="V1200" s="12">
        <f t="shared" si="539"/>
        <v>0</v>
      </c>
      <c r="W1200" s="12">
        <f t="shared" si="539"/>
        <v>0</v>
      </c>
      <c r="X1200" s="12">
        <f t="shared" si="539"/>
        <v>0</v>
      </c>
      <c r="Y1200" s="12">
        <f t="shared" si="539"/>
        <v>0</v>
      </c>
      <c r="Z1200" s="12">
        <f t="shared" si="510"/>
        <v>0</v>
      </c>
    </row>
    <row r="1201" spans="1:26" ht="17.25" hidden="1" thickTop="1" thickBot="1">
      <c r="A1201" s="9" t="str">
        <f>'[1]عملاء الفرع'!$E$16</f>
        <v>كشف حساب عميل (63)</v>
      </c>
      <c r="B1201" s="13"/>
      <c r="C1201" s="11" t="s">
        <v>30</v>
      </c>
      <c r="D1201" s="12">
        <f t="shared" ref="D1201:Y1201" si="540">SUM(D1200,D1196)</f>
        <v>0</v>
      </c>
      <c r="E1201" s="12">
        <f t="shared" si="540"/>
        <v>0</v>
      </c>
      <c r="F1201" s="12">
        <f t="shared" si="540"/>
        <v>0</v>
      </c>
      <c r="G1201" s="12">
        <f t="shared" si="540"/>
        <v>0</v>
      </c>
      <c r="H1201" s="12">
        <f t="shared" si="540"/>
        <v>0</v>
      </c>
      <c r="I1201" s="12">
        <f t="shared" si="540"/>
        <v>0</v>
      </c>
      <c r="J1201" s="12">
        <f t="shared" si="540"/>
        <v>0</v>
      </c>
      <c r="K1201" s="12">
        <f t="shared" si="540"/>
        <v>0</v>
      </c>
      <c r="L1201" s="12">
        <f t="shared" si="540"/>
        <v>0</v>
      </c>
      <c r="M1201" s="12">
        <f t="shared" si="540"/>
        <v>0</v>
      </c>
      <c r="N1201" s="12">
        <f t="shared" si="540"/>
        <v>0</v>
      </c>
      <c r="O1201" s="12">
        <f t="shared" si="540"/>
        <v>0</v>
      </c>
      <c r="P1201" s="12">
        <f t="shared" si="540"/>
        <v>0</v>
      </c>
      <c r="Q1201" s="12">
        <f t="shared" si="540"/>
        <v>0</v>
      </c>
      <c r="R1201" s="12">
        <f t="shared" si="540"/>
        <v>0</v>
      </c>
      <c r="S1201" s="12">
        <f t="shared" si="540"/>
        <v>0</v>
      </c>
      <c r="T1201" s="12">
        <f t="shared" si="540"/>
        <v>0</v>
      </c>
      <c r="U1201" s="12">
        <f t="shared" si="540"/>
        <v>0</v>
      </c>
      <c r="V1201" s="12">
        <f t="shared" si="540"/>
        <v>0</v>
      </c>
      <c r="W1201" s="12">
        <f t="shared" si="540"/>
        <v>0</v>
      </c>
      <c r="X1201" s="12">
        <f t="shared" si="540"/>
        <v>0</v>
      </c>
      <c r="Y1201" s="12">
        <f t="shared" si="540"/>
        <v>0</v>
      </c>
      <c r="Z1201" s="12">
        <f t="shared" si="510"/>
        <v>0</v>
      </c>
    </row>
    <row r="1202" spans="1:26" ht="17.25" hidden="1" thickTop="1" thickBot="1">
      <c r="A1202" s="9" t="str">
        <f>'[1]عملاء الفرع'!$E$16</f>
        <v>كشف حساب عميل (63)</v>
      </c>
      <c r="B1202" s="13"/>
      <c r="C1202" s="11" t="s">
        <v>31</v>
      </c>
      <c r="D1202" s="12">
        <f t="shared" ref="D1202:Y1202" si="541">SUM(D1201,D1192)</f>
        <v>0</v>
      </c>
      <c r="E1202" s="12">
        <f t="shared" si="541"/>
        <v>0</v>
      </c>
      <c r="F1202" s="12">
        <f t="shared" si="541"/>
        <v>0</v>
      </c>
      <c r="G1202" s="12">
        <f t="shared" si="541"/>
        <v>0</v>
      </c>
      <c r="H1202" s="12">
        <f t="shared" si="541"/>
        <v>0</v>
      </c>
      <c r="I1202" s="12">
        <f t="shared" si="541"/>
        <v>0</v>
      </c>
      <c r="J1202" s="12">
        <f t="shared" si="541"/>
        <v>0</v>
      </c>
      <c r="K1202" s="12">
        <f t="shared" si="541"/>
        <v>0</v>
      </c>
      <c r="L1202" s="12">
        <f t="shared" si="541"/>
        <v>0</v>
      </c>
      <c r="M1202" s="12">
        <f t="shared" si="541"/>
        <v>0</v>
      </c>
      <c r="N1202" s="12">
        <f t="shared" si="541"/>
        <v>0</v>
      </c>
      <c r="O1202" s="12">
        <f t="shared" si="541"/>
        <v>0</v>
      </c>
      <c r="P1202" s="12">
        <f t="shared" si="541"/>
        <v>0</v>
      </c>
      <c r="Q1202" s="12">
        <f t="shared" si="541"/>
        <v>0</v>
      </c>
      <c r="R1202" s="12">
        <f t="shared" si="541"/>
        <v>0</v>
      </c>
      <c r="S1202" s="12">
        <f t="shared" si="541"/>
        <v>0</v>
      </c>
      <c r="T1202" s="12">
        <f t="shared" si="541"/>
        <v>0</v>
      </c>
      <c r="U1202" s="12">
        <f t="shared" si="541"/>
        <v>0</v>
      </c>
      <c r="V1202" s="12">
        <f t="shared" si="541"/>
        <v>0</v>
      </c>
      <c r="W1202" s="12">
        <f t="shared" si="541"/>
        <v>0</v>
      </c>
      <c r="X1202" s="12">
        <f t="shared" si="541"/>
        <v>0</v>
      </c>
      <c r="Y1202" s="12">
        <f t="shared" si="541"/>
        <v>0</v>
      </c>
      <c r="Z1202" s="12">
        <f t="shared" si="510"/>
        <v>0</v>
      </c>
    </row>
    <row r="1203" spans="1:26" ht="17.25" thickTop="1" thickBot="1">
      <c r="A1203" s="9" t="str">
        <f>'[1]عملاء الفرع'!$E$17</f>
        <v>كشف حساب عميل (64)</v>
      </c>
      <c r="B1203" s="13"/>
      <c r="C1203" s="11">
        <v>40909</v>
      </c>
      <c r="D1203" s="12">
        <f>SUMPRODUCT((SUMIF('[1]كشف حساب عميل (64)'!$F$7:$F$37,"*560*",'[1]كشف حساب عميل (64)'!$E$7:$E$37)))</f>
        <v>0</v>
      </c>
      <c r="E1203" s="12">
        <f>SUMPRODUCT((SUMIF('[1]كشف حساب عميل (64)'!$F$7:$F$37,"*510*",'[1]كشف حساب عميل (64)'!$E$7:$E$37)))</f>
        <v>0</v>
      </c>
      <c r="F1203" s="12">
        <f>SUMPRODUCT((SUMIF('[1]كشف حساب عميل (64)'!$F$7:$F$37,"*430 لتر نوفرست*",'[1]كشف حساب عميل (64)'!$E$7:$E$37)))</f>
        <v>0</v>
      </c>
      <c r="G1203" s="12">
        <f>SUMPRODUCT((SUMIF('[1]كشف حساب عميل (64)'!$F$7:$F$37,"*340 لتر نوفرست*",'[1]كشف حساب عميل (64)'!$E$7:$E$37)))</f>
        <v>0</v>
      </c>
      <c r="H1203" s="12">
        <f>SUMPRODUCT((SUMIF('[1]كشف حساب عميل (64)'!$F$7:$F$37,"*339 لتر نوفرست*",'[1]كشف حساب عميل (64)'!$E$7:$E$37)))</f>
        <v>0</v>
      </c>
      <c r="I1203" s="12">
        <f>SUMPRODUCT((SUMIF('[1]كشف حساب عميل (64)'!$F$7:$F$37,"*338*",'[1]كشف حساب عميل (64)'!$E$7:$E$37)))</f>
        <v>0</v>
      </c>
      <c r="J1203" s="12">
        <f>SUMPRODUCT((SUMIF('[1]كشف حساب عميل (64)'!$F$7:$F$37,"*330*",'[1]كشف حساب عميل (64)'!$E$7:$E$37)))</f>
        <v>0</v>
      </c>
      <c r="K1203" s="12">
        <f>SUMPRODUCT((SUMIF('[1]كشف حساب عميل (64)'!$F$7:$F$37,"*580*",'[1]كشف حساب عميل (64)'!$E$7:$E$37)))</f>
        <v>0</v>
      </c>
      <c r="L1203" s="12">
        <f>SUMPRODUCT((SUMIF('[1]كشف حساب عميل (64)'!$F$7:$F$37,"*430 لتر برستيج*",'[1]كشف حساب عميل (64)'!$E$7:$E$37)))</f>
        <v>0</v>
      </c>
      <c r="M1203" s="12">
        <f>SUMPRODUCT((SUMIF('[1]كشف حساب عميل (64)'!$F$7:$F$37,"*340 لتر برستيج*",'[1]كشف حساب عميل (64)'!$E$7:$E$37)))</f>
        <v>0</v>
      </c>
      <c r="N1203" s="12">
        <f>SUMPRODUCT((SUMIF('[1]كشف حساب عميل (64)'!$F$7:$F$37,"*339 لتر برستيج*",'[1]كشف حساب عميل (64)'!$E$7:$E$37)))</f>
        <v>0</v>
      </c>
      <c r="O1203" s="12">
        <f>SUMPRODUCT((SUMIF('[1]كشف حساب عميل (64)'!$F$7:$F$37,"*320*",'[1]كشف حساب عميل (64)'!$E$7:$E$37)))</f>
        <v>0</v>
      </c>
      <c r="P1203" s="12">
        <f>SUMPRODUCT((SUMIF('[1]كشف حساب عميل (64)'!$F$7:$F$37,"*290*",'[1]كشف حساب عميل (64)'!$E$7:$E$37)))</f>
        <v>0</v>
      </c>
      <c r="Q1203" s="12">
        <f>SUMPRODUCT((SUMIF('[1]كشف حساب عميل (64)'!$F$7:$F$37,"*335 لتر اوسكار*",'[1]كشف حساب عميل (64)'!$E$7:$E$37)))</f>
        <v>0</v>
      </c>
      <c r="R1203" s="12">
        <f>SUMPRODUCT((SUMIF('[1]كشف حساب عميل (64)'!$F$7:$F$37,"*335 لتر برنسيسه*",'[1]كشف حساب عميل (64)'!$E$7:$E$37)))</f>
        <v>0</v>
      </c>
      <c r="S1203" s="12">
        <f>SUMPRODUCT((SUMIF('[1]كشف حساب عميل (64)'!$F$7:$F$37,"*328*",'[1]كشف حساب عميل (64)'!$E$7:$E$37)))</f>
        <v>0</v>
      </c>
      <c r="T1203" s="12">
        <f>SUMPRODUCT((SUMIF('[1]كشف حساب عميل (64)'!$F$7:$F$37,"*7 درج نوفرست*",'[1]كشف حساب عميل (64)'!$E$7:$E$37)))</f>
        <v>0</v>
      </c>
      <c r="U1203" s="12">
        <f>SUMPRODUCT((SUMIF('[1]كشف حساب عميل (64)'!$F$7:$F$37,"*6 درج نوفرست*",'[1]كشف حساب عميل (64)'!$E$7:$E$37)))</f>
        <v>0</v>
      </c>
      <c r="V1203" s="12">
        <f>SUMPRODUCT((SUMIF('[1]كشف حساب عميل (64)'!$F$7:$F$37,"*5 درج نوفرست*",'[1]كشف حساب عميل (64)'!$E$7:$E$37)))</f>
        <v>0</v>
      </c>
      <c r="W1203" s="12">
        <f>SUMPRODUCT((SUMIF('[1]كشف حساب عميل (64)'!$F$7:$F$37,"*6 درج معدل*",'[1]كشف حساب عميل (64)'!$E$7:$E$37)))</f>
        <v>0</v>
      </c>
      <c r="X1203" s="12">
        <f>SUMPRODUCT((SUMIF('[1]كشف حساب عميل (64)'!$F$7:$F$37,"*5 درج معدل*",'[1]كشف حساب عميل (64)'!$E$7:$E$37)))</f>
        <v>0</v>
      </c>
      <c r="Y1203" s="12">
        <f>SUMPRODUCT((SUMIF('[1]كشف حساب عميل (64)'!$F$7:$F$37,"*4 درج*",'[1]كشف حساب عميل (64)'!$E$7:$E$37)))</f>
        <v>0</v>
      </c>
      <c r="Z1203" s="12">
        <f t="shared" si="510"/>
        <v>0</v>
      </c>
    </row>
    <row r="1204" spans="1:26" ht="17.25" hidden="1" thickTop="1" thickBot="1">
      <c r="A1204" s="16" t="str">
        <f>'[1]عملاء الفرع'!$E$17</f>
        <v>كشف حساب عميل (64)</v>
      </c>
      <c r="B1204" s="10"/>
      <c r="C1204" s="11">
        <v>40940</v>
      </c>
      <c r="D1204" s="12">
        <f>SUMPRODUCT((SUMIF('[1]كشف حساب عميل (64)'!$F$39:$F$48,"*560*",'[1]كشف حساب عميل (64)'!$E$39:$E$48)))</f>
        <v>0</v>
      </c>
      <c r="E1204" s="12">
        <f>SUMPRODUCT((SUMIF('[1]كشف حساب عميل (64)'!$F$39:$F$48,"*510*",'[1]كشف حساب عميل (64)'!$E$39:$E$48)))</f>
        <v>0</v>
      </c>
      <c r="F1204" s="12">
        <f>SUMPRODUCT((SUMIF('[1]كشف حساب عميل (64)'!$F$39:$F$48,"*430 لتر نوفرست*",'[1]كشف حساب عميل (64)'!$E$39:$E$48)))</f>
        <v>0</v>
      </c>
      <c r="G1204" s="12">
        <f>SUMPRODUCT((SUMIF('[1]كشف حساب عميل (64)'!$F$39:$F$48,"*340 لتر نوفرست*",'[1]كشف حساب عميل (64)'!$E$39:$E$48)))</f>
        <v>0</v>
      </c>
      <c r="H1204" s="12">
        <f>SUMPRODUCT((SUMIF('[1]كشف حساب عميل (64)'!$F$39:$F$48,"*339 لتر نوفرست*",'[1]كشف حساب عميل (64)'!$E$39:$E$48)))</f>
        <v>0</v>
      </c>
      <c r="I1204" s="12">
        <f>SUMPRODUCT((SUMIF('[1]كشف حساب عميل (64)'!$F$39:$F$48,"*338*",'[1]كشف حساب عميل (64)'!$E$39:$E$48)))</f>
        <v>0</v>
      </c>
      <c r="J1204" s="12">
        <f>SUMPRODUCT((SUMIF('[1]كشف حساب عميل (64)'!$F$39:$F$48,"*330*",'[1]كشف حساب عميل (64)'!$E$39:$E$48)))</f>
        <v>0</v>
      </c>
      <c r="K1204" s="12">
        <f>SUMPRODUCT((SUMIF('[1]كشف حساب عميل (64)'!$F$39:$F$48,"*580*",'[1]كشف حساب عميل (64)'!$E$39:$E$48)))</f>
        <v>0</v>
      </c>
      <c r="L1204" s="12">
        <f>SUMPRODUCT((SUMIF('[1]كشف حساب عميل (64)'!$F$39:$F$48,"*430 لتر برستيج*",'[1]كشف حساب عميل (64)'!$E$39:$E$48)))</f>
        <v>0</v>
      </c>
      <c r="M1204" s="12">
        <f>SUMPRODUCT((SUMIF('[1]كشف حساب عميل (64)'!$F$39:$F$48,"*340 لتر برستيج*",'[1]كشف حساب عميل (64)'!$E$39:$E$48)))</f>
        <v>0</v>
      </c>
      <c r="N1204" s="12">
        <f>SUMPRODUCT((SUMIF('[1]كشف حساب عميل (64)'!$F$39:$F$48,"*339 لتر برستيج*",'[1]كشف حساب عميل (64)'!$E$39:$E$48)))</f>
        <v>0</v>
      </c>
      <c r="O1204" s="12">
        <f>SUMPRODUCT((SUMIF('[1]كشف حساب عميل (64)'!$F$39:$F$48,"*320*",'[1]كشف حساب عميل (64)'!$E$39:$E$48)))</f>
        <v>0</v>
      </c>
      <c r="P1204" s="12">
        <f>SUMPRODUCT((SUMIF('[1]كشف حساب عميل (64)'!$F$39:$F$48,"*290*",'[1]كشف حساب عميل (64)'!$E$39:$E$48)))</f>
        <v>0</v>
      </c>
      <c r="Q1204" s="12">
        <f>SUMPRODUCT((SUMIF('[1]كشف حساب عميل (64)'!$F$39:$F$48,"*335 لتر اوسكار*",'[1]كشف حساب عميل (64)'!$E$39:$E$48)))</f>
        <v>0</v>
      </c>
      <c r="R1204" s="12">
        <f>SUMPRODUCT((SUMIF('[1]كشف حساب عميل (64)'!$F$39:$F$48,"*335 لتر برنسيسه*",'[1]كشف حساب عميل (64)'!$E$39:$E$48)))</f>
        <v>0</v>
      </c>
      <c r="S1204" s="12">
        <f>SUMPRODUCT((SUMIF('[1]كشف حساب عميل (64)'!$F$39:$F$48,"*328*",'[1]كشف حساب عميل (64)'!$E$39:$E$48)))</f>
        <v>0</v>
      </c>
      <c r="T1204" s="12">
        <f>SUMPRODUCT((SUMIF('[1]كشف حساب عميل (64)'!$F$39:$F$48,"*7 درج نوفرست*",'[1]كشف حساب عميل (64)'!$E$39:$E$48)))</f>
        <v>0</v>
      </c>
      <c r="U1204" s="12">
        <f>SUMPRODUCT((SUMIF('[1]كشف حساب عميل (64)'!$F$39:$F$48,"*6 درج نوفرست*",'[1]كشف حساب عميل (64)'!$E$39:$E$48)))</f>
        <v>0</v>
      </c>
      <c r="V1204" s="12">
        <f>SUMPRODUCT((SUMIF('[1]كشف حساب عميل (64)'!$F$39:$F$48,"*5 درج نوفرست*",'[1]كشف حساب عميل (64)'!$E$39:$E$48)))</f>
        <v>0</v>
      </c>
      <c r="W1204" s="12">
        <f>SUMPRODUCT((SUMIF('[1]كشف حساب عميل (64)'!$F$39:$F$48,"*6 درج معدل*",'[1]كشف حساب عميل (64)'!$E$39:$E$48)))</f>
        <v>0</v>
      </c>
      <c r="X1204" s="12">
        <f>SUMPRODUCT((SUMIF('[1]كشف حساب عميل (64)'!$F$39:$F$48,"*5 درج معدل*",'[1]كشف حساب عميل (64)'!$E$39:$E$48)))</f>
        <v>0</v>
      </c>
      <c r="Y1204" s="12">
        <f>SUMPRODUCT((SUMIF('[1]كشف حساب عميل (64)'!$F$39:$F$48,"*4 درج*",'[1]كشف حساب عميل (64)'!$E$39:$E$48)))</f>
        <v>0</v>
      </c>
      <c r="Z1204" s="12">
        <f t="shared" si="510"/>
        <v>0</v>
      </c>
    </row>
    <row r="1205" spans="1:26" ht="17.25" hidden="1" thickTop="1" thickBot="1">
      <c r="A1205" s="9" t="str">
        <f>'[1]عملاء الفرع'!$E$17</f>
        <v>كشف حساب عميل (64)</v>
      </c>
      <c r="B1205" s="13"/>
      <c r="C1205" s="11">
        <v>40969</v>
      </c>
      <c r="D1205" s="12">
        <f>SUMPRODUCT((SUMIF('[1]كشف حساب عميل (64)'!$F$50:$F$60,"*560*",'[1]كشف حساب عميل (64)'!$E$50:$E$60)))</f>
        <v>0</v>
      </c>
      <c r="E1205" s="12">
        <f>SUMPRODUCT((SUMIF('[1]كشف حساب عميل (64)'!$F$50:$F$60,"*510*",'[1]كشف حساب عميل (64)'!$E$50:$E$60)))</f>
        <v>0</v>
      </c>
      <c r="F1205" s="12">
        <f>SUMPRODUCT((SUMIF('[1]كشف حساب عميل (64)'!$F$50:$F$60,"*430 لتر نوفرست*",'[1]كشف حساب عميل (64)'!$E$50:$E$60)))</f>
        <v>0</v>
      </c>
      <c r="G1205" s="12">
        <f>SUMPRODUCT((SUMIF('[1]كشف حساب عميل (64)'!$F$50:$F$60,"*340 لتر نوفرست*",'[1]كشف حساب عميل (64)'!$E$50:$E$60)))</f>
        <v>0</v>
      </c>
      <c r="H1205" s="12">
        <f>SUMPRODUCT((SUMIF('[1]كشف حساب عميل (64)'!$F$50:$F$60,"*339 لتر نوفرست*",'[1]كشف حساب عميل (64)'!$E$50:$E$60)))</f>
        <v>0</v>
      </c>
      <c r="I1205" s="12">
        <f>SUMPRODUCT((SUMIF('[1]كشف حساب عميل (64)'!$F$50:$F$60,"*338*",'[1]كشف حساب عميل (64)'!$E$50:$E$60)))</f>
        <v>0</v>
      </c>
      <c r="J1205" s="12">
        <f>SUMPRODUCT((SUMIF('[1]كشف حساب عميل (64)'!$F$50:$F$60,"*330*",'[1]كشف حساب عميل (64)'!$E$50:$E$60)))</f>
        <v>0</v>
      </c>
      <c r="K1205" s="12">
        <f>SUMPRODUCT((SUMIF('[1]كشف حساب عميل (64)'!$F$50:$F$60,"*580*",'[1]كشف حساب عميل (64)'!$E$50:$E$60)))</f>
        <v>0</v>
      </c>
      <c r="L1205" s="12">
        <f>SUMPRODUCT((SUMIF('[1]كشف حساب عميل (64)'!$F$50:$F$60,"*430 لتر برستيج*",'[1]كشف حساب عميل (64)'!$E$50:$E$60)))</f>
        <v>0</v>
      </c>
      <c r="M1205" s="12">
        <f>SUMPRODUCT((SUMIF('[1]كشف حساب عميل (64)'!$F$50:$F$60,"*340 لتر برستيج*",'[1]كشف حساب عميل (64)'!$E$50:$E$60)))</f>
        <v>0</v>
      </c>
      <c r="N1205" s="12">
        <f>SUMPRODUCT((SUMIF('[1]كشف حساب عميل (64)'!$F$50:$F$60,"*339 لتر برستيج*",'[1]كشف حساب عميل (64)'!$E$50:$E$60)))</f>
        <v>0</v>
      </c>
      <c r="O1205" s="12">
        <f>SUMPRODUCT((SUMIF('[1]كشف حساب عميل (64)'!$F$50:$F$60,"*320*",'[1]كشف حساب عميل (64)'!$E$50:$E$60)))</f>
        <v>0</v>
      </c>
      <c r="P1205" s="12">
        <f>SUMPRODUCT((SUMIF('[1]كشف حساب عميل (64)'!$F$50:$F$60,"*290*",'[1]كشف حساب عميل (64)'!$E$50:$E$60)))</f>
        <v>0</v>
      </c>
      <c r="Q1205" s="12">
        <f>SUMPRODUCT((SUMIF('[1]كشف حساب عميل (64)'!$F$50:$F$60,"*335 لتر اوسكار*",'[1]كشف حساب عميل (64)'!$E$50:$E$60)))</f>
        <v>0</v>
      </c>
      <c r="R1205" s="12">
        <f>SUMPRODUCT((SUMIF('[1]كشف حساب عميل (64)'!$F$50:$F$60,"*335 لتر برنسيسه*",'[1]كشف حساب عميل (64)'!$E$50:$E$60)))</f>
        <v>0</v>
      </c>
      <c r="S1205" s="12">
        <f>SUMPRODUCT((SUMIF('[1]كشف حساب عميل (64)'!$F$50:$F$60,"*328*",'[1]كشف حساب عميل (64)'!$E$50:$E$60)))</f>
        <v>0</v>
      </c>
      <c r="T1205" s="12">
        <f>SUMPRODUCT((SUMIF('[1]كشف حساب عميل (64)'!$F$50:$F$60,"*7 درج نوفرست*",'[1]كشف حساب عميل (64)'!$E$50:$E$60)))</f>
        <v>0</v>
      </c>
      <c r="U1205" s="12">
        <f>SUMPRODUCT((SUMIF('[1]كشف حساب عميل (64)'!$F$50:$F$60,"*6 درج نوفرست*",'[1]كشف حساب عميل (64)'!$E$50:$E$60)))</f>
        <v>0</v>
      </c>
      <c r="V1205" s="12">
        <f>SUMPRODUCT((SUMIF('[1]كشف حساب عميل (64)'!$F$50:$F$60,"*5 درج نوفرست*",'[1]كشف حساب عميل (64)'!$E$50:$E$60)))</f>
        <v>0</v>
      </c>
      <c r="W1205" s="12">
        <f>SUMPRODUCT((SUMIF('[1]كشف حساب عميل (64)'!$F$50:$F$60,"*6 درج معدل*",'[1]كشف حساب عميل (64)'!$E$50:$E$60)))</f>
        <v>0</v>
      </c>
      <c r="X1205" s="12">
        <f>SUMPRODUCT((SUMIF('[1]كشف حساب عميل (64)'!$F$50:$F$60,"*5 درج معدل*",'[1]كشف حساب عميل (64)'!$E$50:$E$60)))</f>
        <v>0</v>
      </c>
      <c r="Y1205" s="12">
        <f>SUMPRODUCT((SUMIF('[1]كشف حساب عميل (64)'!$F$50:$F$60,"*4 درج*",'[1]كشف حساب عميل (64)'!$E$50:$E$60)))</f>
        <v>0</v>
      </c>
      <c r="Z1205" s="12">
        <f t="shared" si="510"/>
        <v>0</v>
      </c>
    </row>
    <row r="1206" spans="1:26" ht="17.25" hidden="1" thickTop="1" thickBot="1">
      <c r="A1206" s="9" t="str">
        <f>'[1]عملاء الفرع'!$E$17</f>
        <v>كشف حساب عميل (64)</v>
      </c>
      <c r="B1206" s="13"/>
      <c r="C1206" s="11" t="s">
        <v>25</v>
      </c>
      <c r="D1206" s="12">
        <f t="shared" ref="D1206" si="542">SUM(D1203:D1205)</f>
        <v>0</v>
      </c>
      <c r="E1206" s="12">
        <f t="shared" ref="E1206:Y1206" si="543">SUM(E1203:E1205)</f>
        <v>0</v>
      </c>
      <c r="F1206" s="12">
        <f t="shared" si="543"/>
        <v>0</v>
      </c>
      <c r="G1206" s="12">
        <f t="shared" si="543"/>
        <v>0</v>
      </c>
      <c r="H1206" s="12">
        <f t="shared" si="543"/>
        <v>0</v>
      </c>
      <c r="I1206" s="12">
        <f t="shared" si="543"/>
        <v>0</v>
      </c>
      <c r="J1206" s="12">
        <f t="shared" si="543"/>
        <v>0</v>
      </c>
      <c r="K1206" s="12">
        <f t="shared" si="543"/>
        <v>0</v>
      </c>
      <c r="L1206" s="12">
        <f t="shared" si="543"/>
        <v>0</v>
      </c>
      <c r="M1206" s="12">
        <f t="shared" si="543"/>
        <v>0</v>
      </c>
      <c r="N1206" s="12">
        <f t="shared" si="543"/>
        <v>0</v>
      </c>
      <c r="O1206" s="12">
        <f t="shared" si="543"/>
        <v>0</v>
      </c>
      <c r="P1206" s="12">
        <f t="shared" si="543"/>
        <v>0</v>
      </c>
      <c r="Q1206" s="12">
        <f t="shared" si="543"/>
        <v>0</v>
      </c>
      <c r="R1206" s="12">
        <f t="shared" si="543"/>
        <v>0</v>
      </c>
      <c r="S1206" s="12">
        <f t="shared" si="543"/>
        <v>0</v>
      </c>
      <c r="T1206" s="12">
        <f t="shared" si="543"/>
        <v>0</v>
      </c>
      <c r="U1206" s="12">
        <f t="shared" si="543"/>
        <v>0</v>
      </c>
      <c r="V1206" s="12">
        <f t="shared" si="543"/>
        <v>0</v>
      </c>
      <c r="W1206" s="12">
        <f t="shared" si="543"/>
        <v>0</v>
      </c>
      <c r="X1206" s="12">
        <f t="shared" si="543"/>
        <v>0</v>
      </c>
      <c r="Y1206" s="12">
        <f t="shared" si="543"/>
        <v>0</v>
      </c>
      <c r="Z1206" s="12">
        <f t="shared" si="510"/>
        <v>0</v>
      </c>
    </row>
    <row r="1207" spans="1:26" ht="17.25" hidden="1" thickTop="1" thickBot="1">
      <c r="A1207" s="9" t="str">
        <f>'[1]عملاء الفرع'!$E$17</f>
        <v>كشف حساب عميل (64)</v>
      </c>
      <c r="B1207" s="13"/>
      <c r="C1207" s="11">
        <v>41000</v>
      </c>
      <c r="D1207" s="12">
        <f>SUMPRODUCT((SUMIF('[1]كشف حساب عميل (64)'!$F$62:$F$72,"*560*",'[1]كشف حساب عميل (64)'!$E$62:$E$72)))</f>
        <v>0</v>
      </c>
      <c r="E1207" s="12">
        <f>SUMPRODUCT((SUMIF('[1]كشف حساب عميل (64)'!$F$62:$F$72,"*510*",'[1]كشف حساب عميل (64)'!$E$62:$E$72)))</f>
        <v>0</v>
      </c>
      <c r="F1207" s="12">
        <f>SUMPRODUCT((SUMIF('[1]كشف حساب عميل (64)'!$F$62:$F$72,"*430 لتر نوفرست*",'[1]كشف حساب عميل (64)'!$E$62:$E$72)))</f>
        <v>0</v>
      </c>
      <c r="G1207" s="12">
        <f>SUMPRODUCT((SUMIF('[1]كشف حساب عميل (64)'!$F$62:$F$72,"*340 لتر نوفرست*",'[1]كشف حساب عميل (64)'!$E$62:$E$72)))</f>
        <v>0</v>
      </c>
      <c r="H1207" s="12">
        <f>SUMPRODUCT((SUMIF('[1]كشف حساب عميل (64)'!$F$62:$F$72,"*339 لتر نوفرست*",'[1]كشف حساب عميل (64)'!$E$62:$E$72)))</f>
        <v>0</v>
      </c>
      <c r="I1207" s="12">
        <f>SUMPRODUCT((SUMIF('[1]كشف حساب عميل (64)'!$F$62:$F$72,"*338*",'[1]كشف حساب عميل (64)'!$E$62:$E$72)))</f>
        <v>0</v>
      </c>
      <c r="J1207" s="12">
        <f>SUMPRODUCT((SUMIF('[1]كشف حساب عميل (64)'!$F$62:$F$72,"*330*",'[1]كشف حساب عميل (64)'!$E$62:$E$72)))</f>
        <v>0</v>
      </c>
      <c r="K1207" s="12">
        <f>SUMPRODUCT((SUMIF('[1]كشف حساب عميل (64)'!$F$62:$F$72,"*580*",'[1]كشف حساب عميل (64)'!$E$62:$E$72)))</f>
        <v>0</v>
      </c>
      <c r="L1207" s="12">
        <f>SUMPRODUCT((SUMIF('[1]كشف حساب عميل (64)'!$F$62:$F$72,"*430 لتر برستيج*",'[1]كشف حساب عميل (64)'!$E$62:$E$72)))</f>
        <v>0</v>
      </c>
      <c r="M1207" s="12">
        <f>SUMPRODUCT((SUMIF('[1]كشف حساب عميل (64)'!$F$62:$F$72,"*340 لتر برستيج*",'[1]كشف حساب عميل (64)'!$E$62:$E$72)))</f>
        <v>0</v>
      </c>
      <c r="N1207" s="12">
        <f>SUMPRODUCT((SUMIF('[1]كشف حساب عميل (64)'!$F$62:$F$72,"*339 لتر برستيج*",'[1]كشف حساب عميل (64)'!$E$62:$E$72)))</f>
        <v>0</v>
      </c>
      <c r="O1207" s="12">
        <f>SUMPRODUCT((SUMIF('[1]كشف حساب عميل (64)'!$F$62:$F$72,"*320*",'[1]كشف حساب عميل (64)'!$E$62:$E$72)))</f>
        <v>0</v>
      </c>
      <c r="P1207" s="12">
        <f>SUMPRODUCT((SUMIF('[1]كشف حساب عميل (64)'!$F$62:$F$72,"*290*",'[1]كشف حساب عميل (64)'!$E$62:$E$72)))</f>
        <v>0</v>
      </c>
      <c r="Q1207" s="12">
        <f>SUMPRODUCT((SUMIF('[1]كشف حساب عميل (64)'!$F$62:$F$72,"*335 لتر اوسكار*",'[1]كشف حساب عميل (64)'!$E$62:$E$72)))</f>
        <v>0</v>
      </c>
      <c r="R1207" s="12">
        <f>SUMPRODUCT((SUMIF('[1]كشف حساب عميل (64)'!$F$62:$F$72,"*335 لتر برنسيسه*",'[1]كشف حساب عميل (64)'!$E$62:$E$72)))</f>
        <v>0</v>
      </c>
      <c r="S1207" s="12">
        <f>SUMPRODUCT((SUMIF('[1]كشف حساب عميل (64)'!$F$62:$F$72,"*328*",'[1]كشف حساب عميل (64)'!$E$62:$E$72)))</f>
        <v>0</v>
      </c>
      <c r="T1207" s="12">
        <f>SUMPRODUCT((SUMIF('[1]كشف حساب عميل (64)'!$F$62:$F$72,"*7 درج نوفرست*",'[1]كشف حساب عميل (64)'!$E$62:$E$72)))</f>
        <v>0</v>
      </c>
      <c r="U1207" s="12">
        <f>SUMPRODUCT((SUMIF('[1]كشف حساب عميل (64)'!$F$62:$F$72,"*6 درج نوفرست*",'[1]كشف حساب عميل (64)'!$E$62:$E$72)))</f>
        <v>0</v>
      </c>
      <c r="V1207" s="12">
        <f>SUMPRODUCT((SUMIF('[1]كشف حساب عميل (64)'!$F$62:$F$72,"*5 درج نوفرست*",'[1]كشف حساب عميل (64)'!$E$62:$E$72)))</f>
        <v>0</v>
      </c>
      <c r="W1207" s="12">
        <f>SUMPRODUCT((SUMIF('[1]كشف حساب عميل (64)'!$F$62:$F$72,"*6 درج معدل*",'[1]كشف حساب عميل (64)'!$E$62:$E$72)))</f>
        <v>0</v>
      </c>
      <c r="X1207" s="12">
        <f>SUMPRODUCT((SUMIF('[1]كشف حساب عميل (64)'!$F$62:$F$72,"*5 درج معدل*",'[1]كشف حساب عميل (64)'!$E$62:$E$72)))</f>
        <v>0</v>
      </c>
      <c r="Y1207" s="12">
        <f>SUMPRODUCT((SUMIF('[1]كشف حساب عميل (64)'!$F$62:$F$72,"*4 درج*",'[1]كشف حساب عميل (64)'!$E$62:$E$72)))</f>
        <v>0</v>
      </c>
      <c r="Z1207" s="12">
        <f t="shared" si="510"/>
        <v>0</v>
      </c>
    </row>
    <row r="1208" spans="1:26" ht="17.25" hidden="1" thickTop="1" thickBot="1">
      <c r="A1208" s="9" t="str">
        <f>'[1]عملاء الفرع'!$E$17</f>
        <v>كشف حساب عميل (64)</v>
      </c>
      <c r="B1208" s="13"/>
      <c r="C1208" s="11">
        <v>41030</v>
      </c>
      <c r="D1208" s="12">
        <f>SUMPRODUCT((SUMIF('[1]كشف حساب عميل (64)'!$F$74:$F$84,"*560*",'[1]كشف حساب عميل (64)'!$E$74:$E$84)))</f>
        <v>0</v>
      </c>
      <c r="E1208" s="12">
        <f>SUMPRODUCT((SUMIF('[1]كشف حساب عميل (64)'!$F$74:$F$84,"*510*",'[1]كشف حساب عميل (64)'!$E$74:$E$84)))</f>
        <v>0</v>
      </c>
      <c r="F1208" s="12">
        <f>SUMPRODUCT((SUMIF('[1]كشف حساب عميل (64)'!$F$74:$F$84,"*430 لتر نوفرست*",'[1]كشف حساب عميل (64)'!$E$74:$E$84)))</f>
        <v>0</v>
      </c>
      <c r="G1208" s="12">
        <f>SUMPRODUCT((SUMIF('[1]كشف حساب عميل (64)'!$F$74:$F$84,"*340 لتر نوفرست*",'[1]كشف حساب عميل (64)'!$E$74:$E$84)))</f>
        <v>0</v>
      </c>
      <c r="H1208" s="12">
        <f>SUMPRODUCT((SUMIF('[1]كشف حساب عميل (64)'!$F$74:$F$84,"*339 لتر نوفرست*",'[1]كشف حساب عميل (64)'!$E$74:$E$84)))</f>
        <v>0</v>
      </c>
      <c r="I1208" s="12">
        <f>SUMPRODUCT((SUMIF('[1]كشف حساب عميل (64)'!$F$74:$F$84,"*338*",'[1]كشف حساب عميل (64)'!$E$74:$E$84)))</f>
        <v>0</v>
      </c>
      <c r="J1208" s="12">
        <f>SUMPRODUCT((SUMIF('[1]كشف حساب عميل (64)'!$F$74:$F$84,"*330*",'[1]كشف حساب عميل (64)'!$E$74:$E$84)))</f>
        <v>0</v>
      </c>
      <c r="K1208" s="12">
        <f>SUMPRODUCT((SUMIF('[1]كشف حساب عميل (64)'!$F$74:$F$84,"*580*",'[1]كشف حساب عميل (64)'!$E$74:$E$84)))</f>
        <v>0</v>
      </c>
      <c r="L1208" s="12">
        <f>SUMPRODUCT((SUMIF('[1]كشف حساب عميل (64)'!$F$74:$F$84,"*430 لتر برستيج*",'[1]كشف حساب عميل (64)'!$E$74:$E$84)))</f>
        <v>0</v>
      </c>
      <c r="M1208" s="12">
        <f>SUMPRODUCT((SUMIF('[1]كشف حساب عميل (64)'!$F$74:$F$84,"*340 لتر برستيج*",'[1]كشف حساب عميل (64)'!$E$74:$E$84)))</f>
        <v>0</v>
      </c>
      <c r="N1208" s="12">
        <f>SUMPRODUCT((SUMIF('[1]كشف حساب عميل (64)'!$F$74:$F$84,"*339 لتر برستيج*",'[1]كشف حساب عميل (64)'!$E$74:$E$84)))</f>
        <v>0</v>
      </c>
      <c r="O1208" s="12">
        <f>SUMPRODUCT((SUMIF('[1]كشف حساب عميل (64)'!$F$74:$F$84,"*320*",'[1]كشف حساب عميل (64)'!$E$74:$E$84)))</f>
        <v>0</v>
      </c>
      <c r="P1208" s="12">
        <f>SUMPRODUCT((SUMIF('[1]كشف حساب عميل (64)'!$F$74:$F$84,"*290*",'[1]كشف حساب عميل (64)'!$E$74:$E$84)))</f>
        <v>0</v>
      </c>
      <c r="Q1208" s="12">
        <f>SUMPRODUCT((SUMIF('[1]كشف حساب عميل (64)'!$F$74:$F$84,"*335 لتر اوسكار*",'[1]كشف حساب عميل (64)'!$E$74:$E$84)))</f>
        <v>0</v>
      </c>
      <c r="R1208" s="12">
        <f>SUMPRODUCT((SUMIF('[1]كشف حساب عميل (64)'!$F$74:$F$84,"*335 لتر برنسيسه*",'[1]كشف حساب عميل (64)'!$E$74:$E$84)))</f>
        <v>0</v>
      </c>
      <c r="S1208" s="12">
        <f>SUMPRODUCT((SUMIF('[1]كشف حساب عميل (64)'!$F$74:$F$84,"*328*",'[1]كشف حساب عميل (64)'!$E$74:$E$84)))</f>
        <v>0</v>
      </c>
      <c r="T1208" s="12">
        <f>SUMPRODUCT((SUMIF('[1]كشف حساب عميل (64)'!$F$74:$F$84,"*7 درج نوفرست*",'[1]كشف حساب عميل (64)'!$E$74:$E$84)))</f>
        <v>0</v>
      </c>
      <c r="U1208" s="12">
        <f>SUMPRODUCT((SUMIF('[1]كشف حساب عميل (64)'!$F$74:$F$84,"*6 درج نوفرست*",'[1]كشف حساب عميل (64)'!$E$74:$E$84)))</f>
        <v>0</v>
      </c>
      <c r="V1208" s="12">
        <f>SUMPRODUCT((SUMIF('[1]كشف حساب عميل (64)'!$F$74:$F$84,"*5 درج نوفرست*",'[1]كشف حساب عميل (64)'!$E$74:$E$84)))</f>
        <v>0</v>
      </c>
      <c r="W1208" s="12">
        <f>SUMPRODUCT((SUMIF('[1]كشف حساب عميل (64)'!$F$74:$F$84,"*6 درج معدل*",'[1]كشف حساب عميل (64)'!$E$74:$E$84)))</f>
        <v>0</v>
      </c>
      <c r="X1208" s="12">
        <f>SUMPRODUCT((SUMIF('[1]كشف حساب عميل (64)'!$F$74:$F$84,"*5 درج معدل*",'[1]كشف حساب عميل (64)'!$E$74:$E$84)))</f>
        <v>0</v>
      </c>
      <c r="Y1208" s="12">
        <f>SUMPRODUCT((SUMIF('[1]كشف حساب عميل (64)'!$F$74:$F$84,"*4 درج*",'[1]كشف حساب عميل (64)'!$E$74:$E$84)))</f>
        <v>0</v>
      </c>
      <c r="Z1208" s="12">
        <f t="shared" si="510"/>
        <v>0</v>
      </c>
    </row>
    <row r="1209" spans="1:26" ht="17.25" hidden="1" thickTop="1" thickBot="1">
      <c r="A1209" s="17" t="str">
        <f>'[1]عملاء الفرع'!$E$17</f>
        <v>كشف حساب عميل (64)</v>
      </c>
      <c r="B1209" s="14"/>
      <c r="C1209" s="15">
        <v>41061</v>
      </c>
      <c r="D1209" s="12">
        <f>SUMPRODUCT((SUMIF('[1]كشف حساب عميل (64)'!$F$86:$F$96,"*560*",'[1]كشف حساب عميل (64)'!$E$86:$E$96)))</f>
        <v>0</v>
      </c>
      <c r="E1209" s="12">
        <f>SUMPRODUCT((SUMIF('[1]كشف حساب عميل (64)'!$F$86:$F$96,"*510*",'[1]كشف حساب عميل (64)'!$E$86:$E$96)))</f>
        <v>0</v>
      </c>
      <c r="F1209" s="12">
        <f>SUMPRODUCT((SUMIF('[1]كشف حساب عميل (64)'!$F$86:$F$96,"*430 لتر نوفرست*",'[1]كشف حساب عميل (64)'!$E$86:$E$96)))</f>
        <v>0</v>
      </c>
      <c r="G1209" s="12">
        <f>SUMPRODUCT((SUMIF('[1]كشف حساب عميل (64)'!$F$86:$F$96,"*340 لتر نوفرست*",'[1]كشف حساب عميل (64)'!$E$86:$E$96)))</f>
        <v>0</v>
      </c>
      <c r="H1209" s="12">
        <f>SUMPRODUCT((SUMIF('[1]كشف حساب عميل (64)'!$F$86:$F$96,"*339 لتر نوفرست*",'[1]كشف حساب عميل (64)'!$E$86:$E$96)))</f>
        <v>0</v>
      </c>
      <c r="I1209" s="12">
        <f>SUMPRODUCT((SUMIF('[1]كشف حساب عميل (64)'!$F$86:$F$96,"*338*",'[1]كشف حساب عميل (64)'!$E$86:$E$96)))</f>
        <v>0</v>
      </c>
      <c r="J1209" s="12">
        <f>SUMPRODUCT((SUMIF('[1]كشف حساب عميل (64)'!$F$86:$F$96,"*330*",'[1]كشف حساب عميل (64)'!$E$86:$E$96)))</f>
        <v>0</v>
      </c>
      <c r="K1209" s="12">
        <f>SUMPRODUCT((SUMIF('[1]كشف حساب عميل (64)'!$F$86:$F$96,"*580*",'[1]كشف حساب عميل (64)'!$E$86:$E$96)))</f>
        <v>0</v>
      </c>
      <c r="L1209" s="12">
        <f>SUMPRODUCT((SUMIF('[1]كشف حساب عميل (64)'!$F$86:$F$96,"*430 لتر برستيج*",'[1]كشف حساب عميل (64)'!$E$86:$E$96)))</f>
        <v>0</v>
      </c>
      <c r="M1209" s="12">
        <f>SUMPRODUCT((SUMIF('[1]كشف حساب عميل (64)'!$F$86:$F$96,"*340 لتر برستيج*",'[1]كشف حساب عميل (64)'!$E$86:$E$96)))</f>
        <v>0</v>
      </c>
      <c r="N1209" s="12">
        <f>SUMPRODUCT((SUMIF('[1]كشف حساب عميل (64)'!$F$86:$F$96,"*339 لتر برستيج*",'[1]كشف حساب عميل (64)'!$E$86:$E$96)))</f>
        <v>0</v>
      </c>
      <c r="O1209" s="12">
        <f>SUMPRODUCT((SUMIF('[1]كشف حساب عميل (64)'!$F$86:$F$96,"*320*",'[1]كشف حساب عميل (64)'!$E$86:$E$96)))</f>
        <v>0</v>
      </c>
      <c r="P1209" s="12">
        <f>SUMPRODUCT((SUMIF('[1]كشف حساب عميل (64)'!$F$86:$F$96,"*290*",'[1]كشف حساب عميل (64)'!$E$86:$E$96)))</f>
        <v>0</v>
      </c>
      <c r="Q1209" s="12">
        <f>SUMPRODUCT((SUMIF('[1]كشف حساب عميل (64)'!$F$86:$F$96,"*335 لتر اوسكار*",'[1]كشف حساب عميل (64)'!$E$86:$E$96)))</f>
        <v>0</v>
      </c>
      <c r="R1209" s="12">
        <f>SUMPRODUCT((SUMIF('[1]كشف حساب عميل (64)'!$F$86:$F$96,"*335 لتر برنسيسه*",'[1]كشف حساب عميل (64)'!$E$86:$E$96)))</f>
        <v>0</v>
      </c>
      <c r="S1209" s="12">
        <f>SUMPRODUCT((SUMIF('[1]كشف حساب عميل (64)'!$F$86:$F$96,"*328*",'[1]كشف حساب عميل (64)'!$E$86:$E$96)))</f>
        <v>0</v>
      </c>
      <c r="T1209" s="12">
        <f>SUMPRODUCT((SUMIF('[1]كشف حساب عميل (64)'!$F$86:$F$96,"*7 درج نوفرست*",'[1]كشف حساب عميل (64)'!$E$86:$E$96)))</f>
        <v>0</v>
      </c>
      <c r="U1209" s="12">
        <f>SUMPRODUCT((SUMIF('[1]كشف حساب عميل (64)'!$F$86:$F$96,"*6 درج نوفرست*",'[1]كشف حساب عميل (64)'!$E$86:$E$96)))</f>
        <v>0</v>
      </c>
      <c r="V1209" s="12">
        <f>SUMPRODUCT((SUMIF('[1]كشف حساب عميل (64)'!$F$86:$F$96,"*5 درج نوفرست*",'[1]كشف حساب عميل (64)'!$E$86:$E$96)))</f>
        <v>0</v>
      </c>
      <c r="W1209" s="12">
        <f>SUMPRODUCT((SUMIF('[1]كشف حساب عميل (64)'!$F$86:$F$96,"*6 درج معدل*",'[1]كشف حساب عميل (64)'!$E$86:$E$96)))</f>
        <v>0</v>
      </c>
      <c r="X1209" s="12">
        <f>SUMPRODUCT((SUMIF('[1]كشف حساب عميل (64)'!$F$86:$F$96,"*5 درج معدل*",'[1]كشف حساب عميل (64)'!$E$86:$E$96)))</f>
        <v>0</v>
      </c>
      <c r="Y1209" s="12">
        <f>SUMPRODUCT((SUMIF('[1]كشف حساب عميل (64)'!$F$86:$F$96,"*4 درج*",'[1]كشف حساب عميل (64)'!$E$86:$E$96)))</f>
        <v>0</v>
      </c>
      <c r="Z1209" s="12">
        <f t="shared" si="510"/>
        <v>0</v>
      </c>
    </row>
    <row r="1210" spans="1:26" ht="17.25" hidden="1" thickTop="1" thickBot="1">
      <c r="A1210" s="9" t="str">
        <f>'[1]عملاء الفرع'!$E$17</f>
        <v>كشف حساب عميل (64)</v>
      </c>
      <c r="B1210" s="13"/>
      <c r="C1210" s="11" t="s">
        <v>26</v>
      </c>
      <c r="D1210" s="12">
        <f t="shared" ref="D1210" si="544">SUM(D1207:D1209)</f>
        <v>0</v>
      </c>
      <c r="E1210" s="12">
        <f t="shared" ref="E1210:Y1210" si="545">SUM(E1207:E1209)</f>
        <v>0</v>
      </c>
      <c r="F1210" s="12">
        <f t="shared" si="545"/>
        <v>0</v>
      </c>
      <c r="G1210" s="12">
        <f t="shared" si="545"/>
        <v>0</v>
      </c>
      <c r="H1210" s="12">
        <f t="shared" si="545"/>
        <v>0</v>
      </c>
      <c r="I1210" s="12">
        <f t="shared" si="545"/>
        <v>0</v>
      </c>
      <c r="J1210" s="12">
        <f t="shared" si="545"/>
        <v>0</v>
      </c>
      <c r="K1210" s="12">
        <f t="shared" si="545"/>
        <v>0</v>
      </c>
      <c r="L1210" s="12">
        <f t="shared" si="545"/>
        <v>0</v>
      </c>
      <c r="M1210" s="12">
        <f t="shared" si="545"/>
        <v>0</v>
      </c>
      <c r="N1210" s="12">
        <f t="shared" si="545"/>
        <v>0</v>
      </c>
      <c r="O1210" s="12">
        <f t="shared" si="545"/>
        <v>0</v>
      </c>
      <c r="P1210" s="12">
        <f t="shared" si="545"/>
        <v>0</v>
      </c>
      <c r="Q1210" s="12">
        <f t="shared" si="545"/>
        <v>0</v>
      </c>
      <c r="R1210" s="12">
        <f t="shared" si="545"/>
        <v>0</v>
      </c>
      <c r="S1210" s="12">
        <f t="shared" si="545"/>
        <v>0</v>
      </c>
      <c r="T1210" s="12">
        <f t="shared" si="545"/>
        <v>0</v>
      </c>
      <c r="U1210" s="12">
        <f t="shared" si="545"/>
        <v>0</v>
      </c>
      <c r="V1210" s="12">
        <f t="shared" si="545"/>
        <v>0</v>
      </c>
      <c r="W1210" s="12">
        <f t="shared" si="545"/>
        <v>0</v>
      </c>
      <c r="X1210" s="12">
        <f t="shared" si="545"/>
        <v>0</v>
      </c>
      <c r="Y1210" s="12">
        <f t="shared" si="545"/>
        <v>0</v>
      </c>
      <c r="Z1210" s="12">
        <f t="shared" si="510"/>
        <v>0</v>
      </c>
    </row>
    <row r="1211" spans="1:26" ht="17.25" hidden="1" thickTop="1" thickBot="1">
      <c r="A1211" s="9" t="str">
        <f>'[1]عملاء الفرع'!$E$17</f>
        <v>كشف حساب عميل (64)</v>
      </c>
      <c r="B1211" s="13"/>
      <c r="C1211" s="11" t="s">
        <v>27</v>
      </c>
      <c r="D1211" s="12">
        <f t="shared" ref="D1211:Y1211" si="546">SUM(D1210,D1206)</f>
        <v>0</v>
      </c>
      <c r="E1211" s="12">
        <f t="shared" si="546"/>
        <v>0</v>
      </c>
      <c r="F1211" s="12">
        <f t="shared" si="546"/>
        <v>0</v>
      </c>
      <c r="G1211" s="12">
        <f t="shared" si="546"/>
        <v>0</v>
      </c>
      <c r="H1211" s="12">
        <f t="shared" si="546"/>
        <v>0</v>
      </c>
      <c r="I1211" s="12">
        <f t="shared" si="546"/>
        <v>0</v>
      </c>
      <c r="J1211" s="12">
        <f t="shared" si="546"/>
        <v>0</v>
      </c>
      <c r="K1211" s="12">
        <f t="shared" si="546"/>
        <v>0</v>
      </c>
      <c r="L1211" s="12">
        <f t="shared" si="546"/>
        <v>0</v>
      </c>
      <c r="M1211" s="12">
        <f t="shared" si="546"/>
        <v>0</v>
      </c>
      <c r="N1211" s="12">
        <f t="shared" si="546"/>
        <v>0</v>
      </c>
      <c r="O1211" s="12">
        <f t="shared" si="546"/>
        <v>0</v>
      </c>
      <c r="P1211" s="12">
        <f t="shared" si="546"/>
        <v>0</v>
      </c>
      <c r="Q1211" s="12">
        <f t="shared" si="546"/>
        <v>0</v>
      </c>
      <c r="R1211" s="12">
        <f t="shared" si="546"/>
        <v>0</v>
      </c>
      <c r="S1211" s="12">
        <f t="shared" si="546"/>
        <v>0</v>
      </c>
      <c r="T1211" s="12">
        <f t="shared" si="546"/>
        <v>0</v>
      </c>
      <c r="U1211" s="12">
        <f t="shared" si="546"/>
        <v>0</v>
      </c>
      <c r="V1211" s="12">
        <f t="shared" si="546"/>
        <v>0</v>
      </c>
      <c r="W1211" s="12">
        <f t="shared" si="546"/>
        <v>0</v>
      </c>
      <c r="X1211" s="12">
        <f t="shared" si="546"/>
        <v>0</v>
      </c>
      <c r="Y1211" s="12">
        <f t="shared" si="546"/>
        <v>0</v>
      </c>
      <c r="Z1211" s="12">
        <f t="shared" si="510"/>
        <v>0</v>
      </c>
    </row>
    <row r="1212" spans="1:26" ht="17.25" hidden="1" thickTop="1" thickBot="1">
      <c r="A1212" s="9" t="str">
        <f>'[1]عملاء الفرع'!$E$17</f>
        <v>كشف حساب عميل (64)</v>
      </c>
      <c r="B1212" s="13"/>
      <c r="C1212" s="11">
        <v>41091</v>
      </c>
      <c r="D1212" s="12">
        <f>SUMPRODUCT((SUMIF('[1]كشف حساب عميل (64)'!$F$99:$F$126,"*560*",'[1]كشف حساب عميل (64)'!$E$99:$E$126)))</f>
        <v>0</v>
      </c>
      <c r="E1212" s="12">
        <f>SUMPRODUCT((SUMIF('[1]كشف حساب عميل (64)'!$F$99:$F$126,"*510*",'[1]كشف حساب عميل (64)'!$E$99:$E$126)))</f>
        <v>0</v>
      </c>
      <c r="F1212" s="12">
        <f>SUMPRODUCT((SUMIF('[1]كشف حساب عميل (64)'!$F$99:$F$126,"*430 لتر نوفرست*",'[1]كشف حساب عميل (64)'!$E$99:$E$126)))</f>
        <v>0</v>
      </c>
      <c r="G1212" s="12">
        <f>SUMPRODUCT((SUMIF('[1]كشف حساب عميل (64)'!$F$99:$F$126,"*340 لتر نوفرست*",'[1]كشف حساب عميل (64)'!$E$99:$E$126)))</f>
        <v>0</v>
      </c>
      <c r="H1212" s="12">
        <f>SUMPRODUCT((SUMIF('[1]كشف حساب عميل (64)'!$F$99:$F$126,"*339 لتر نوفرست*",'[1]كشف حساب عميل (64)'!$E$99:$E$126)))</f>
        <v>0</v>
      </c>
      <c r="I1212" s="12">
        <f>SUMPRODUCT((SUMIF('[1]كشف حساب عميل (64)'!$F$99:$F$126,"*338*",'[1]كشف حساب عميل (64)'!$E$99:$E$126)))</f>
        <v>0</v>
      </c>
      <c r="J1212" s="12">
        <f>SUMPRODUCT((SUMIF('[1]كشف حساب عميل (64)'!$F$99:$F$126,"*330*",'[1]كشف حساب عميل (64)'!$E$99:$E$126)))</f>
        <v>0</v>
      </c>
      <c r="K1212" s="12">
        <f>SUMPRODUCT((SUMIF('[1]كشف حساب عميل (64)'!$F$99:$F$126,"*580*",'[1]كشف حساب عميل (64)'!$E$99:$E$126)))</f>
        <v>0</v>
      </c>
      <c r="L1212" s="12">
        <f>SUMPRODUCT((SUMIF('[1]كشف حساب عميل (64)'!$F$99:$F$126,"*430 لتر برستيج*",'[1]كشف حساب عميل (64)'!$E$99:$E$126)))</f>
        <v>0</v>
      </c>
      <c r="M1212" s="12">
        <f>SUMPRODUCT((SUMIF('[1]كشف حساب عميل (64)'!$F$99:$F$126,"*340 لتر برستيج*",'[1]كشف حساب عميل (64)'!$E$99:$E$126)))</f>
        <v>0</v>
      </c>
      <c r="N1212" s="12">
        <f>SUMPRODUCT((SUMIF('[1]كشف حساب عميل (64)'!$F$99:$F$126,"*339 لتر برستيج*",'[1]كشف حساب عميل (64)'!$E$99:$E$126)))</f>
        <v>0</v>
      </c>
      <c r="O1212" s="12">
        <f>SUMPRODUCT((SUMIF('[1]كشف حساب عميل (64)'!$F$99:$F$126,"*320*",'[1]كشف حساب عميل (64)'!$E$99:$E$126)))</f>
        <v>0</v>
      </c>
      <c r="P1212" s="12">
        <f>SUMPRODUCT((SUMIF('[1]كشف حساب عميل (64)'!$F$99:$F$126,"*290*",'[1]كشف حساب عميل (64)'!$E$99:$E$126)))</f>
        <v>0</v>
      </c>
      <c r="Q1212" s="12">
        <f>SUMPRODUCT((SUMIF('[1]كشف حساب عميل (64)'!$F$99:$F$126,"*335 لتر اوسكار*",'[1]كشف حساب عميل (64)'!$E$99:$E$126)))</f>
        <v>0</v>
      </c>
      <c r="R1212" s="12">
        <f>SUMPRODUCT((SUMIF('[1]كشف حساب عميل (64)'!$F$99:$F$126,"*335 لتر برنسيسه*",'[1]كشف حساب عميل (64)'!$E$99:$E$126)))</f>
        <v>0</v>
      </c>
      <c r="S1212" s="12">
        <f>SUMPRODUCT((SUMIF('[1]كشف حساب عميل (64)'!$F$99:$F$126,"*328*",'[1]كشف حساب عميل (64)'!$E$99:$E$126)))</f>
        <v>0</v>
      </c>
      <c r="T1212" s="12">
        <f>SUMPRODUCT((SUMIF('[1]كشف حساب عميل (64)'!$F$99:$F$126,"*7 درج نوفرست*",'[1]كشف حساب عميل (64)'!$E$99:$E$126)))</f>
        <v>0</v>
      </c>
      <c r="U1212" s="12">
        <f>SUMPRODUCT((SUMIF('[1]كشف حساب عميل (64)'!$F$99:$F$126,"*6 درج نوفرست*",'[1]كشف حساب عميل (64)'!$E$99:$E$126)))</f>
        <v>0</v>
      </c>
      <c r="V1212" s="12">
        <f>SUMPRODUCT((SUMIF('[1]كشف حساب عميل (64)'!$F$99:$F$126,"*5 درج نوفرست*",'[1]كشف حساب عميل (64)'!$E$99:$E$126)))</f>
        <v>0</v>
      </c>
      <c r="W1212" s="12">
        <f>SUMPRODUCT((SUMIF('[1]كشف حساب عميل (64)'!$F$99:$F$126,"*6 درج معدل*",'[1]كشف حساب عميل (64)'!$E$99:$E$126)))</f>
        <v>0</v>
      </c>
      <c r="X1212" s="12">
        <f>SUMPRODUCT((SUMIF('[1]كشف حساب عميل (64)'!$F$99:$F$126,"*5 درج معدل*",'[1]كشف حساب عميل (64)'!$E$99:$E$126)))</f>
        <v>0</v>
      </c>
      <c r="Y1212" s="12">
        <f>SUMPRODUCT((SUMIF('[1]كشف حساب عميل (64)'!$F$99:$F$126,"*4 درج*",'[1]كشف حساب عميل (64)'!$E$99:$E$126)))</f>
        <v>0</v>
      </c>
      <c r="Z1212" s="12">
        <f t="shared" si="510"/>
        <v>0</v>
      </c>
    </row>
    <row r="1213" spans="1:26" ht="17.25" hidden="1" thickTop="1" thickBot="1">
      <c r="A1213" s="9" t="str">
        <f>'[1]عملاء الفرع'!$E$17</f>
        <v>كشف حساب عميل (64)</v>
      </c>
      <c r="B1213" s="13"/>
      <c r="C1213" s="11">
        <v>41122</v>
      </c>
      <c r="D1213" s="12">
        <f>SUMPRODUCT((SUMIF('[1]كشف حساب عميل (64)'!$F$128:$F$144,"*560*",'[1]كشف حساب عميل (64)'!$E$128:$E$144)))</f>
        <v>0</v>
      </c>
      <c r="E1213" s="12">
        <f>SUMPRODUCT((SUMIF('[1]كشف حساب عميل (64)'!$F$128:$F$144,"*510*",'[1]كشف حساب عميل (64)'!$E$128:$E$144)))</f>
        <v>0</v>
      </c>
      <c r="F1213" s="12">
        <f>SUMPRODUCT((SUMIF('[1]كشف حساب عميل (64)'!$F$128:$F$144,"*430 لتر نوفرست*",'[1]كشف حساب عميل (64)'!$E$128:$E$144)))</f>
        <v>0</v>
      </c>
      <c r="G1213" s="12">
        <f>SUMPRODUCT((SUMIF('[1]كشف حساب عميل (64)'!$F$128:$F$144,"*340 لتر نوفرست*",'[1]كشف حساب عميل (64)'!$E$128:$E$144)))</f>
        <v>0</v>
      </c>
      <c r="H1213" s="12">
        <f>SUMPRODUCT((SUMIF('[1]كشف حساب عميل (64)'!$F$128:$F$144,"*339 لتر نوفرست*",'[1]كشف حساب عميل (64)'!$E$128:$E$144)))</f>
        <v>0</v>
      </c>
      <c r="I1213" s="12">
        <f>SUMPRODUCT((SUMIF('[1]كشف حساب عميل (64)'!$F$128:$F$144,"*338*",'[1]كشف حساب عميل (64)'!$E$128:$E$144)))</f>
        <v>0</v>
      </c>
      <c r="J1213" s="12">
        <f>SUMPRODUCT((SUMIF('[1]كشف حساب عميل (64)'!$F$128:$F$144,"*330*",'[1]كشف حساب عميل (64)'!$E$128:$E$144)))</f>
        <v>0</v>
      </c>
      <c r="K1213" s="12">
        <f>SUMPRODUCT((SUMIF('[1]كشف حساب عميل (64)'!$F$128:$F$144,"*580*",'[1]كشف حساب عميل (64)'!$E$128:$E$144)))</f>
        <v>0</v>
      </c>
      <c r="L1213" s="12">
        <f>SUMPRODUCT((SUMIF('[1]كشف حساب عميل (64)'!$F$128:$F$144,"*430 لتر برستيج*",'[1]كشف حساب عميل (64)'!$E$128:$E$144)))</f>
        <v>0</v>
      </c>
      <c r="M1213" s="12">
        <f>SUMPRODUCT((SUMIF('[1]كشف حساب عميل (64)'!$F$128:$F$144,"*340 لتر برستيج*",'[1]كشف حساب عميل (64)'!$E$128:$E$144)))</f>
        <v>0</v>
      </c>
      <c r="N1213" s="12">
        <f>SUMPRODUCT((SUMIF('[1]كشف حساب عميل (64)'!$F$128:$F$144,"*339 لتر برستيج*",'[1]كشف حساب عميل (64)'!$E$128:$E$144)))</f>
        <v>0</v>
      </c>
      <c r="O1213" s="12">
        <f>SUMPRODUCT((SUMIF('[1]كشف حساب عميل (64)'!$F$128:$F$144,"*320*",'[1]كشف حساب عميل (64)'!$E$128:$E$144)))</f>
        <v>0</v>
      </c>
      <c r="P1213" s="12">
        <f>SUMPRODUCT((SUMIF('[1]كشف حساب عميل (64)'!$F$128:$F$144,"*290*",'[1]كشف حساب عميل (64)'!$E$128:$E$144)))</f>
        <v>0</v>
      </c>
      <c r="Q1213" s="12">
        <f>SUMPRODUCT((SUMIF('[1]كشف حساب عميل (64)'!$F$128:$F$144,"*335 لتر اوسكار*",'[1]كشف حساب عميل (64)'!$E$128:$E$144)))</f>
        <v>0</v>
      </c>
      <c r="R1213" s="12">
        <f>SUMPRODUCT((SUMIF('[1]كشف حساب عميل (64)'!$F$128:$F$144,"*335 لتر برنسيسه*",'[1]كشف حساب عميل (64)'!$E$128:$E$144)))</f>
        <v>0</v>
      </c>
      <c r="S1213" s="12">
        <f>SUMPRODUCT((SUMIF('[1]كشف حساب عميل (64)'!$F$128:$F$144,"*328*",'[1]كشف حساب عميل (64)'!$E$128:$E$144)))</f>
        <v>0</v>
      </c>
      <c r="T1213" s="12">
        <f>SUMPRODUCT((SUMIF('[1]كشف حساب عميل (64)'!$F$128:$F$144,"*7 درج نوفرست*",'[1]كشف حساب عميل (64)'!$E$128:$E$144)))</f>
        <v>0</v>
      </c>
      <c r="U1213" s="12">
        <f>SUMPRODUCT((SUMIF('[1]كشف حساب عميل (64)'!$F$128:$F$144,"*6 درج نوفرست*",'[1]كشف حساب عميل (64)'!$E$128:$E$144)))</f>
        <v>0</v>
      </c>
      <c r="V1213" s="12">
        <f>SUMPRODUCT((SUMIF('[1]كشف حساب عميل (64)'!$F$128:$F$144,"*5 درج نوفرست*",'[1]كشف حساب عميل (64)'!$E$128:$E$144)))</f>
        <v>0</v>
      </c>
      <c r="W1213" s="12">
        <f>SUMPRODUCT((SUMIF('[1]كشف حساب عميل (64)'!$F$128:$F$144,"*6 درج معدل*",'[1]كشف حساب عميل (64)'!$E$128:$E$144)))</f>
        <v>0</v>
      </c>
      <c r="X1213" s="12">
        <f>SUMPRODUCT((SUMIF('[1]كشف حساب عميل (64)'!$F$128:$F$144,"*5 درج معدل*",'[1]كشف حساب عميل (64)'!$E$128:$E$144)))</f>
        <v>0</v>
      </c>
      <c r="Y1213" s="12">
        <f>SUMPRODUCT((SUMIF('[1]كشف حساب عميل (64)'!$F$128:$F$144,"*4 درج*",'[1]كشف حساب عميل (64)'!$E$128:$E$144)))</f>
        <v>0</v>
      </c>
      <c r="Z1213" s="12">
        <f t="shared" ref="Z1213:Z1276" si="547">SUM(D1213:Y1213)</f>
        <v>0</v>
      </c>
    </row>
    <row r="1214" spans="1:26" ht="17.25" hidden="1" thickTop="1" thickBot="1">
      <c r="A1214" s="9" t="str">
        <f>'[1]عملاء الفرع'!$E$17</f>
        <v>كشف حساب عميل (64)</v>
      </c>
      <c r="B1214" s="13"/>
      <c r="C1214" s="11">
        <v>41153</v>
      </c>
      <c r="D1214" s="12">
        <f>SUMPRODUCT((SUMIF('[1]كشف حساب عميل (64)'!$F$146:$F$167,"*560*",'[1]كشف حساب عميل (64)'!$E$146:$E$167)))</f>
        <v>0</v>
      </c>
      <c r="E1214" s="12">
        <f>SUMPRODUCT((SUMIF('[1]كشف حساب عميل (64)'!$F$146:$F$167,"*510*",'[1]كشف حساب عميل (64)'!$E$146:$E$167)))</f>
        <v>0</v>
      </c>
      <c r="F1214" s="12">
        <f>SUMPRODUCT((SUMIF('[1]كشف حساب عميل (64)'!$F$146:$F$167,"*430 لتر نوفرست*",'[1]كشف حساب عميل (64)'!$E$146:$E$167)))</f>
        <v>0</v>
      </c>
      <c r="G1214" s="12">
        <f>SUMPRODUCT((SUMIF('[1]كشف حساب عميل (64)'!$F$146:$F$167,"*340 لتر نوفرست*",'[1]كشف حساب عميل (64)'!$E$146:$E$167)))</f>
        <v>0</v>
      </c>
      <c r="H1214" s="12">
        <f>SUMPRODUCT((SUMIF('[1]كشف حساب عميل (64)'!$F$146:$F$167,"*339 لتر نوفرست*",'[1]كشف حساب عميل (64)'!$E$146:$E$167)))</f>
        <v>0</v>
      </c>
      <c r="I1214" s="12">
        <f>SUMPRODUCT((SUMIF('[1]كشف حساب عميل (64)'!$F$146:$F$167,"*338*",'[1]كشف حساب عميل (64)'!$E$146:$E$167)))</f>
        <v>0</v>
      </c>
      <c r="J1214" s="12">
        <f>SUMPRODUCT((SUMIF('[1]كشف حساب عميل (64)'!$F$146:$F$167,"*330*",'[1]كشف حساب عميل (64)'!$E$146:$E$167)))</f>
        <v>0</v>
      </c>
      <c r="K1214" s="12">
        <f>SUMPRODUCT((SUMIF('[1]كشف حساب عميل (64)'!$F$146:$F$167,"*580*",'[1]كشف حساب عميل (64)'!$E$146:$E$167)))</f>
        <v>0</v>
      </c>
      <c r="L1214" s="12">
        <f>SUMPRODUCT((SUMIF('[1]كشف حساب عميل (64)'!$F$146:$F$167,"*430 لتر برستيج*",'[1]كشف حساب عميل (64)'!$E$146:$E$167)))</f>
        <v>0</v>
      </c>
      <c r="M1214" s="12">
        <f>SUMPRODUCT((SUMIF('[1]كشف حساب عميل (64)'!$F$146:$F$167,"*340 لتر برستيج*",'[1]كشف حساب عميل (64)'!$E$146:$E$167)))</f>
        <v>0</v>
      </c>
      <c r="N1214" s="12">
        <f>SUMPRODUCT((SUMIF('[1]كشف حساب عميل (64)'!$F$146:$F$167,"*339 لتر برستيج*",'[1]كشف حساب عميل (64)'!$E$146:$E$167)))</f>
        <v>0</v>
      </c>
      <c r="O1214" s="12">
        <f>SUMPRODUCT((SUMIF('[1]كشف حساب عميل (64)'!$F$146:$F$167,"*320*",'[1]كشف حساب عميل (64)'!$E$146:$E$167)))</f>
        <v>0</v>
      </c>
      <c r="P1214" s="12">
        <f>SUMPRODUCT((SUMIF('[1]كشف حساب عميل (64)'!$F$146:$F$167,"*290*",'[1]كشف حساب عميل (64)'!$E$146:$E$167)))</f>
        <v>0</v>
      </c>
      <c r="Q1214" s="12">
        <f>SUMPRODUCT((SUMIF('[1]كشف حساب عميل (64)'!$F$146:$F$167,"*335 لتر اوسكار*",'[1]كشف حساب عميل (64)'!$E$146:$E$167)))</f>
        <v>0</v>
      </c>
      <c r="R1214" s="12">
        <f>SUMPRODUCT((SUMIF('[1]كشف حساب عميل (64)'!$F$146:$F$167,"*335 لتر برنسيسه*",'[1]كشف حساب عميل (64)'!$E$146:$E$167)))</f>
        <v>0</v>
      </c>
      <c r="S1214" s="12">
        <f>SUMPRODUCT((SUMIF('[1]كشف حساب عميل (64)'!$F$146:$F$167,"*328*",'[1]كشف حساب عميل (64)'!$E$146:$E$167)))</f>
        <v>0</v>
      </c>
      <c r="T1214" s="12">
        <f>SUMPRODUCT((SUMIF('[1]كشف حساب عميل (64)'!$F$146:$F$167,"*7 درج نوفرست*",'[1]كشف حساب عميل (64)'!$E$146:$E$167)))</f>
        <v>0</v>
      </c>
      <c r="U1214" s="12">
        <f>SUMPRODUCT((SUMIF('[1]كشف حساب عميل (64)'!$F$146:$F$167,"*6 درج نوفرست*",'[1]كشف حساب عميل (64)'!$E$146:$E$167)))</f>
        <v>0</v>
      </c>
      <c r="V1214" s="12">
        <f>SUMPRODUCT((SUMIF('[1]كشف حساب عميل (64)'!$F$146:$F$167,"*5 درج نوفرست*",'[1]كشف حساب عميل (64)'!$E$146:$E$167)))</f>
        <v>0</v>
      </c>
      <c r="W1214" s="12">
        <f>SUMPRODUCT((SUMIF('[1]كشف حساب عميل (64)'!$F$146:$F$167,"*6 درج معدل*",'[1]كشف حساب عميل (64)'!$E$146:$E$167)))</f>
        <v>0</v>
      </c>
      <c r="X1214" s="12">
        <f>SUMPRODUCT((SUMIF('[1]كشف حساب عميل (64)'!$F$146:$F$167,"*5 درج معدل*",'[1]كشف حساب عميل (64)'!$E$146:$E$167)))</f>
        <v>0</v>
      </c>
      <c r="Y1214" s="12">
        <f>SUMPRODUCT((SUMIF('[1]كشف حساب عميل (64)'!$F$146:$F$167,"*4 درج*",'[1]كشف حساب عميل (64)'!$E$146:$E$167)))</f>
        <v>0</v>
      </c>
      <c r="Z1214" s="12">
        <f t="shared" si="547"/>
        <v>0</v>
      </c>
    </row>
    <row r="1215" spans="1:26" ht="17.25" hidden="1" thickTop="1" thickBot="1">
      <c r="A1215" s="9" t="str">
        <f>'[1]عملاء الفرع'!$E$17</f>
        <v>كشف حساب عميل (64)</v>
      </c>
      <c r="B1215" s="13"/>
      <c r="C1215" s="11" t="s">
        <v>28</v>
      </c>
      <c r="D1215" s="12">
        <f t="shared" ref="D1215" si="548">SUM(D1212:D1214)</f>
        <v>0</v>
      </c>
      <c r="E1215" s="12">
        <f t="shared" ref="E1215:Y1215" si="549">SUM(E1212:E1214)</f>
        <v>0</v>
      </c>
      <c r="F1215" s="12">
        <f t="shared" si="549"/>
        <v>0</v>
      </c>
      <c r="G1215" s="12">
        <f t="shared" si="549"/>
        <v>0</v>
      </c>
      <c r="H1215" s="12">
        <f t="shared" si="549"/>
        <v>0</v>
      </c>
      <c r="I1215" s="12">
        <f t="shared" si="549"/>
        <v>0</v>
      </c>
      <c r="J1215" s="12">
        <f t="shared" si="549"/>
        <v>0</v>
      </c>
      <c r="K1215" s="12">
        <f t="shared" si="549"/>
        <v>0</v>
      </c>
      <c r="L1215" s="12">
        <f t="shared" si="549"/>
        <v>0</v>
      </c>
      <c r="M1215" s="12">
        <f t="shared" si="549"/>
        <v>0</v>
      </c>
      <c r="N1215" s="12">
        <f t="shared" si="549"/>
        <v>0</v>
      </c>
      <c r="O1215" s="12">
        <f t="shared" si="549"/>
        <v>0</v>
      </c>
      <c r="P1215" s="12">
        <f t="shared" si="549"/>
        <v>0</v>
      </c>
      <c r="Q1215" s="12">
        <f t="shared" si="549"/>
        <v>0</v>
      </c>
      <c r="R1215" s="12">
        <f t="shared" si="549"/>
        <v>0</v>
      </c>
      <c r="S1215" s="12">
        <f t="shared" si="549"/>
        <v>0</v>
      </c>
      <c r="T1215" s="12">
        <f t="shared" si="549"/>
        <v>0</v>
      </c>
      <c r="U1215" s="12">
        <f t="shared" si="549"/>
        <v>0</v>
      </c>
      <c r="V1215" s="12">
        <f t="shared" si="549"/>
        <v>0</v>
      </c>
      <c r="W1215" s="12">
        <f t="shared" si="549"/>
        <v>0</v>
      </c>
      <c r="X1215" s="12">
        <f t="shared" si="549"/>
        <v>0</v>
      </c>
      <c r="Y1215" s="12">
        <f t="shared" si="549"/>
        <v>0</v>
      </c>
      <c r="Z1215" s="12">
        <f t="shared" si="547"/>
        <v>0</v>
      </c>
    </row>
    <row r="1216" spans="1:26" ht="17.25" hidden="1" thickTop="1" thickBot="1">
      <c r="A1216" s="9" t="str">
        <f>'[1]عملاء الفرع'!$E$17</f>
        <v>كشف حساب عميل (64)</v>
      </c>
      <c r="B1216" s="13"/>
      <c r="C1216" s="11">
        <v>41183</v>
      </c>
      <c r="D1216" s="12">
        <f>SUMPRODUCT((SUMIF('[1]كشف حساب عميل (64)'!$F$169:$F$189,"*560*",'[1]كشف حساب عميل (64)'!$E$169:$E$189)))</f>
        <v>0</v>
      </c>
      <c r="E1216" s="12">
        <f>SUMPRODUCT((SUMIF('[1]كشف حساب عميل (64)'!$F$169:$F$189,"*510*",'[1]كشف حساب عميل (64)'!$E$169:$E$189)))</f>
        <v>0</v>
      </c>
      <c r="F1216" s="12">
        <f>SUMPRODUCT((SUMIF('[1]كشف حساب عميل (64)'!$F$169:$F$189,"*430 لتر نوفرست*",'[1]كشف حساب عميل (64)'!$E$169:$E$189)))</f>
        <v>0</v>
      </c>
      <c r="G1216" s="12">
        <f>SUMPRODUCT((SUMIF('[1]كشف حساب عميل (64)'!$F$169:$F$189,"*340 لتر نوفرست*",'[1]كشف حساب عميل (64)'!$E$169:$E$189)))</f>
        <v>0</v>
      </c>
      <c r="H1216" s="12">
        <f>SUMPRODUCT((SUMIF('[1]كشف حساب عميل (64)'!$F$169:$F$189,"*339 لتر نوفرست*",'[1]كشف حساب عميل (64)'!$E$169:$E$189)))</f>
        <v>0</v>
      </c>
      <c r="I1216" s="12">
        <f>SUMPRODUCT((SUMIF('[1]كشف حساب عميل (64)'!$F$169:$F$189,"*338*",'[1]كشف حساب عميل (64)'!$E$169:$E$189)))</f>
        <v>0</v>
      </c>
      <c r="J1216" s="12">
        <f>SUMPRODUCT((SUMIF('[1]كشف حساب عميل (64)'!$F$169:$F$189,"*330*",'[1]كشف حساب عميل (64)'!$E$169:$E$189)))</f>
        <v>0</v>
      </c>
      <c r="K1216" s="12">
        <f>SUMPRODUCT((SUMIF('[1]كشف حساب عميل (64)'!$F$169:$F$189,"*580*",'[1]كشف حساب عميل (64)'!$E$169:$E$189)))</f>
        <v>0</v>
      </c>
      <c r="L1216" s="12">
        <f>SUMPRODUCT((SUMIF('[1]كشف حساب عميل (64)'!$F$169:$F$189,"*430 لتر برستيج*",'[1]كشف حساب عميل (64)'!$E$169:$E$189)))</f>
        <v>0</v>
      </c>
      <c r="M1216" s="12">
        <f>SUMPRODUCT((SUMIF('[1]كشف حساب عميل (64)'!$F$169:$F$189,"*340 لتر برستيج*",'[1]كشف حساب عميل (64)'!$E$169:$E$189)))</f>
        <v>0</v>
      </c>
      <c r="N1216" s="12">
        <f>SUMPRODUCT((SUMIF('[1]كشف حساب عميل (64)'!$F$169:$F$189,"*339 لتر برستيج*",'[1]كشف حساب عميل (64)'!$E$169:$E$189)))</f>
        <v>0</v>
      </c>
      <c r="O1216" s="12">
        <f>SUMPRODUCT((SUMIF('[1]كشف حساب عميل (64)'!$F$169:$F$189,"*320*",'[1]كشف حساب عميل (64)'!$E$169:$E$189)))</f>
        <v>0</v>
      </c>
      <c r="P1216" s="12">
        <f>SUMPRODUCT((SUMIF('[1]كشف حساب عميل (64)'!$F$169:$F$189,"*290*",'[1]كشف حساب عميل (64)'!$E$169:$E$189)))</f>
        <v>0</v>
      </c>
      <c r="Q1216" s="12">
        <f>SUMPRODUCT((SUMIF('[1]كشف حساب عميل (64)'!$F$169:$F$189,"*335 لتر اوسكار*",'[1]كشف حساب عميل (64)'!$E$169:$E$189)))</f>
        <v>0</v>
      </c>
      <c r="R1216" s="12">
        <f>SUMPRODUCT((SUMIF('[1]كشف حساب عميل (64)'!$F$169:$F$189,"*335 لتر برنسيسه*",'[1]كشف حساب عميل (64)'!$E$169:$E$189)))</f>
        <v>0</v>
      </c>
      <c r="S1216" s="12">
        <f>SUMPRODUCT((SUMIF('[1]كشف حساب عميل (64)'!$F$169:$F$189,"*328*",'[1]كشف حساب عميل (64)'!$E$169:$E$189)))</f>
        <v>0</v>
      </c>
      <c r="T1216" s="12">
        <f>SUMPRODUCT((SUMIF('[1]كشف حساب عميل (64)'!$F$169:$F$189,"*7 درج نوفرست*",'[1]كشف حساب عميل (64)'!$E$169:$E$189)))</f>
        <v>0</v>
      </c>
      <c r="U1216" s="12">
        <f>SUMPRODUCT((SUMIF('[1]كشف حساب عميل (64)'!$F$169:$F$189,"*6 درج نوفرست*",'[1]كشف حساب عميل (64)'!$E$169:$E$189)))</f>
        <v>0</v>
      </c>
      <c r="V1216" s="12">
        <f>SUMPRODUCT((SUMIF('[1]كشف حساب عميل (64)'!$F$169:$F$189,"*5 درج نوفرست*",'[1]كشف حساب عميل (64)'!$E$169:$E$189)))</f>
        <v>0</v>
      </c>
      <c r="W1216" s="12">
        <f>SUMPRODUCT((SUMIF('[1]كشف حساب عميل (64)'!$F$169:$F$189,"*6 درج معدل*",'[1]كشف حساب عميل (64)'!$E$169:$E$189)))</f>
        <v>0</v>
      </c>
      <c r="X1216" s="12">
        <f>SUMPRODUCT((SUMIF('[1]كشف حساب عميل (64)'!$F$169:$F$189,"*5 درج معدل*",'[1]كشف حساب عميل (64)'!$E$169:$E$189)))</f>
        <v>0</v>
      </c>
      <c r="Y1216" s="12">
        <f>SUMPRODUCT((SUMIF('[1]كشف حساب عميل (64)'!$F$169:$F$189,"*4 درج*",'[1]كشف حساب عميل (64)'!$E$169:$E$189)))</f>
        <v>0</v>
      </c>
      <c r="Z1216" s="12">
        <f t="shared" si="547"/>
        <v>0</v>
      </c>
    </row>
    <row r="1217" spans="1:26" ht="17.25" hidden="1" thickTop="1" thickBot="1">
      <c r="A1217" s="9" t="str">
        <f>'[1]عملاء الفرع'!$E$17</f>
        <v>كشف حساب عميل (64)</v>
      </c>
      <c r="B1217" s="13"/>
      <c r="C1217" s="11">
        <v>41214</v>
      </c>
      <c r="D1217" s="12">
        <f>SUMPRODUCT((SUMIF('[1]كشف حساب عميل (64)'!$F$191:$F$202,"*560*",'[1]كشف حساب عميل (64)'!$E$191:$E$202)))</f>
        <v>0</v>
      </c>
      <c r="E1217" s="12">
        <f>SUMPRODUCT((SUMIF('[1]كشف حساب عميل (64)'!$F$191:$F$202,"*510*",'[1]كشف حساب عميل (64)'!$E$191:$E$202)))</f>
        <v>0</v>
      </c>
      <c r="F1217" s="12">
        <f>SUMPRODUCT((SUMIF('[1]كشف حساب عميل (64)'!$F$191:$F$202,"*430 لتر نوفرست*",'[1]كشف حساب عميل (64)'!$E$191:$E$202)))</f>
        <v>0</v>
      </c>
      <c r="G1217" s="12">
        <f>SUMPRODUCT((SUMIF('[1]كشف حساب عميل (64)'!$F$191:$F$202,"*340 لتر نوفرست*",'[1]كشف حساب عميل (64)'!$E$191:$E$202)))</f>
        <v>0</v>
      </c>
      <c r="H1217" s="12">
        <f>SUMPRODUCT((SUMIF('[1]كشف حساب عميل (64)'!$F$191:$F$202,"*339 لتر نوفرست*",'[1]كشف حساب عميل (64)'!$E$191:$E$202)))</f>
        <v>0</v>
      </c>
      <c r="I1217" s="12">
        <f>SUMPRODUCT((SUMIF('[1]كشف حساب عميل (64)'!$F$191:$F$202,"*338*",'[1]كشف حساب عميل (64)'!$E$191:$E$202)))</f>
        <v>0</v>
      </c>
      <c r="J1217" s="12">
        <f>SUMPRODUCT((SUMIF('[1]كشف حساب عميل (64)'!$F$191:$F$202,"*330*",'[1]كشف حساب عميل (64)'!$E$191:$E$202)))</f>
        <v>0</v>
      </c>
      <c r="K1217" s="12">
        <f>SUMPRODUCT((SUMIF('[1]كشف حساب عميل (64)'!$F$191:$F$202,"*580*",'[1]كشف حساب عميل (64)'!$E$191:$E$202)))</f>
        <v>0</v>
      </c>
      <c r="L1217" s="12">
        <f>SUMPRODUCT((SUMIF('[1]كشف حساب عميل (64)'!$F$191:$F$202,"*430 لتر برستيج*",'[1]كشف حساب عميل (64)'!$E$191:$E$202)))</f>
        <v>0</v>
      </c>
      <c r="M1217" s="12">
        <f>SUMPRODUCT((SUMIF('[1]كشف حساب عميل (64)'!$F$191:$F$202,"*340 لتر برستيج*",'[1]كشف حساب عميل (64)'!$E$191:$E$202)))</f>
        <v>0</v>
      </c>
      <c r="N1217" s="12">
        <f>SUMPRODUCT((SUMIF('[1]كشف حساب عميل (64)'!$F$191:$F$202,"*339 لتر برستيج*",'[1]كشف حساب عميل (64)'!$E$191:$E$202)))</f>
        <v>0</v>
      </c>
      <c r="O1217" s="12">
        <f>SUMPRODUCT((SUMIF('[1]كشف حساب عميل (64)'!$F$191:$F$202,"*320*",'[1]كشف حساب عميل (64)'!$E$191:$E$202)))</f>
        <v>0</v>
      </c>
      <c r="P1217" s="12">
        <f>SUMPRODUCT((SUMIF('[1]كشف حساب عميل (64)'!$F$191:$F$202,"*290*",'[1]كشف حساب عميل (64)'!$E$191:$E$202)))</f>
        <v>0</v>
      </c>
      <c r="Q1217" s="12">
        <f>SUMPRODUCT((SUMIF('[1]كشف حساب عميل (64)'!$F$191:$F$202,"*335 لتر اوسكار*",'[1]كشف حساب عميل (64)'!$E$191:$E$202)))</f>
        <v>0</v>
      </c>
      <c r="R1217" s="12">
        <f>SUMPRODUCT((SUMIF('[1]كشف حساب عميل (64)'!$F$191:$F$202,"*335 لتر برنسيسه*",'[1]كشف حساب عميل (64)'!$E$191:$E$202)))</f>
        <v>0</v>
      </c>
      <c r="S1217" s="12">
        <f>SUMPRODUCT((SUMIF('[1]كشف حساب عميل (64)'!$F$191:$F$202,"*328*",'[1]كشف حساب عميل (64)'!$E$191:$E$202)))</f>
        <v>0</v>
      </c>
      <c r="T1217" s="12">
        <f>SUMPRODUCT((SUMIF('[1]كشف حساب عميل (64)'!$F$191:$F$202,"*7 درج نوفرست*",'[1]كشف حساب عميل (64)'!$E$191:$E$202)))</f>
        <v>0</v>
      </c>
      <c r="U1217" s="12">
        <f>SUMPRODUCT((SUMIF('[1]كشف حساب عميل (64)'!$F$191:$F$202,"*6 درج نوفرست*",'[1]كشف حساب عميل (64)'!$E$191:$E$202)))</f>
        <v>0</v>
      </c>
      <c r="V1217" s="12">
        <f>SUMPRODUCT((SUMIF('[1]كشف حساب عميل (64)'!$F$191:$F$202,"*5 درج نوفرست*",'[1]كشف حساب عميل (64)'!$E$191:$E$202)))</f>
        <v>0</v>
      </c>
      <c r="W1217" s="12">
        <f>SUMPRODUCT((SUMIF('[1]كشف حساب عميل (64)'!$F$191:$F$202,"*6 درج معدل*",'[1]كشف حساب عميل (64)'!$E$191:$E$202)))</f>
        <v>0</v>
      </c>
      <c r="X1217" s="12">
        <f>SUMPRODUCT((SUMIF('[1]كشف حساب عميل (64)'!$F$191:$F$202,"*5 درج معدل*",'[1]كشف حساب عميل (64)'!$E$191:$E$202)))</f>
        <v>0</v>
      </c>
      <c r="Y1217" s="12">
        <f>SUMPRODUCT((SUMIF('[1]كشف حساب عميل (64)'!$F$191:$F$202,"*4 درج*",'[1]كشف حساب عميل (64)'!$E$191:$E$202)))</f>
        <v>0</v>
      </c>
      <c r="Z1217" s="12">
        <f t="shared" si="547"/>
        <v>0</v>
      </c>
    </row>
    <row r="1218" spans="1:26" ht="17.25" hidden="1" thickTop="1" thickBot="1">
      <c r="A1218" s="9" t="str">
        <f>'[1]عملاء الفرع'!$E$17</f>
        <v>كشف حساب عميل (64)</v>
      </c>
      <c r="B1218" s="13"/>
      <c r="C1218" s="11">
        <v>41244</v>
      </c>
      <c r="D1218" s="12">
        <f>SUMPRODUCT((SUMIF('[1]كشف حساب عميل (64)'!$F$204:$F$216,"*560*",'[1]كشف حساب عميل (64)'!$E$204:$E$216)))</f>
        <v>0</v>
      </c>
      <c r="E1218" s="12">
        <f>SUMPRODUCT((SUMIF('[1]كشف حساب عميل (64)'!$F$204:$F$216,"*510*",'[1]كشف حساب عميل (64)'!$E$204:$E$216)))</f>
        <v>0</v>
      </c>
      <c r="F1218" s="12">
        <f>SUMPRODUCT((SUMIF('[1]كشف حساب عميل (64)'!$F$204:$F$216,"*430 لتر نوفرست*",'[1]كشف حساب عميل (64)'!$E$204:$E$216)))</f>
        <v>0</v>
      </c>
      <c r="G1218" s="12">
        <f>SUMPRODUCT((SUMIF('[1]كشف حساب عميل (64)'!$F$204:$F$216,"*340 لتر نوفرست*",'[1]كشف حساب عميل (64)'!$E$204:$E$216)))</f>
        <v>0</v>
      </c>
      <c r="H1218" s="12">
        <f>SUMPRODUCT((SUMIF('[1]كشف حساب عميل (64)'!$F$204:$F$216,"*339 لتر نوفرست*",'[1]كشف حساب عميل (64)'!$E$204:$E$216)))</f>
        <v>0</v>
      </c>
      <c r="I1218" s="12">
        <f>SUMPRODUCT((SUMIF('[1]كشف حساب عميل (64)'!$F$204:$F$216,"*338*",'[1]كشف حساب عميل (64)'!$E$204:$E$216)))</f>
        <v>0</v>
      </c>
      <c r="J1218" s="12">
        <f>SUMPRODUCT((SUMIF('[1]كشف حساب عميل (64)'!$F$204:$F$216,"*330*",'[1]كشف حساب عميل (64)'!$E$204:$E$216)))</f>
        <v>0</v>
      </c>
      <c r="K1218" s="12">
        <f>SUMPRODUCT((SUMIF('[1]كشف حساب عميل (64)'!$F$204:$F$216,"*580*",'[1]كشف حساب عميل (64)'!$E$204:$E$216)))</f>
        <v>0</v>
      </c>
      <c r="L1218" s="12">
        <f>SUMPRODUCT((SUMIF('[1]كشف حساب عميل (64)'!$F$204:$F$216,"*430 لتر برستيج*",'[1]كشف حساب عميل (64)'!$E$204:$E$216)))</f>
        <v>0</v>
      </c>
      <c r="M1218" s="12">
        <f>SUMPRODUCT((SUMIF('[1]كشف حساب عميل (64)'!$F$204:$F$216,"*340 لتر برستيج*",'[1]كشف حساب عميل (64)'!$E$204:$E$216)))</f>
        <v>0</v>
      </c>
      <c r="N1218" s="12">
        <f>SUMPRODUCT((SUMIF('[1]كشف حساب عميل (64)'!$F$204:$F$216,"*339 لتر برستيج*",'[1]كشف حساب عميل (64)'!$E$204:$E$216)))</f>
        <v>0</v>
      </c>
      <c r="O1218" s="12">
        <f>SUMPRODUCT((SUMIF('[1]كشف حساب عميل (64)'!$F$204:$F$216,"*320*",'[1]كشف حساب عميل (64)'!$E$204:$E$216)))</f>
        <v>0</v>
      </c>
      <c r="P1218" s="12">
        <f>SUMPRODUCT((SUMIF('[1]كشف حساب عميل (64)'!$F$204:$F$216,"*290*",'[1]كشف حساب عميل (64)'!$E$204:$E$216)))</f>
        <v>0</v>
      </c>
      <c r="Q1218" s="12">
        <f>SUMPRODUCT((SUMIF('[1]كشف حساب عميل (64)'!$F$204:$F$216,"*335 لتر اوسكار*",'[1]كشف حساب عميل (64)'!$E$204:$E$216)))</f>
        <v>0</v>
      </c>
      <c r="R1218" s="12">
        <f>SUMPRODUCT((SUMIF('[1]كشف حساب عميل (64)'!$F$204:$F$216,"*335 لتر برنسيسه*",'[1]كشف حساب عميل (64)'!$E$204:$E$216)))</f>
        <v>0</v>
      </c>
      <c r="S1218" s="12">
        <f>SUMPRODUCT((SUMIF('[1]كشف حساب عميل (64)'!$F$204:$F$216,"*328*",'[1]كشف حساب عميل (64)'!$E$204:$E$216)))</f>
        <v>0</v>
      </c>
      <c r="T1218" s="12">
        <f>SUMPRODUCT((SUMIF('[1]كشف حساب عميل (64)'!$F$204:$F$216,"*7 درج نوفرست*",'[1]كشف حساب عميل (64)'!$E$204:$E$216)))</f>
        <v>0</v>
      </c>
      <c r="U1218" s="12">
        <f>SUMPRODUCT((SUMIF('[1]كشف حساب عميل (64)'!$F$204:$F$216,"*6 درج نوفرست*",'[1]كشف حساب عميل (64)'!$E$204:$E$216)))</f>
        <v>0</v>
      </c>
      <c r="V1218" s="12">
        <f>SUMPRODUCT((SUMIF('[1]كشف حساب عميل (64)'!$F$204:$F$216,"*5 درج نوفرست*",'[1]كشف حساب عميل (64)'!$E$204:$E$216)))</f>
        <v>0</v>
      </c>
      <c r="W1218" s="12">
        <f>SUMPRODUCT((SUMIF('[1]كشف حساب عميل (64)'!$F$204:$F$216,"*6 درج معدل*",'[1]كشف حساب عميل (64)'!$E$204:$E$216)))</f>
        <v>0</v>
      </c>
      <c r="X1218" s="12">
        <f>SUMPRODUCT((SUMIF('[1]كشف حساب عميل (64)'!$F$204:$F$216,"*5 درج معدل*",'[1]كشف حساب عميل (64)'!$E$204:$E$216)))</f>
        <v>0</v>
      </c>
      <c r="Y1218" s="12">
        <f>SUMPRODUCT((SUMIF('[1]كشف حساب عميل (64)'!$F$204:$F$216,"*4 درج*",'[1]كشف حساب عميل (64)'!$E$204:$E$216)))</f>
        <v>0</v>
      </c>
      <c r="Z1218" s="12">
        <f t="shared" si="547"/>
        <v>0</v>
      </c>
    </row>
    <row r="1219" spans="1:26" ht="17.25" hidden="1" thickTop="1" thickBot="1">
      <c r="A1219" s="9" t="str">
        <f>'[1]عملاء الفرع'!$E$17</f>
        <v>كشف حساب عميل (64)</v>
      </c>
      <c r="B1219" s="13"/>
      <c r="C1219" s="11" t="s">
        <v>29</v>
      </c>
      <c r="D1219" s="12">
        <f t="shared" ref="D1219" si="550">SUM(D1216:D1218)</f>
        <v>0</v>
      </c>
      <c r="E1219" s="12">
        <f t="shared" ref="E1219:Y1219" si="551">SUM(E1216:E1218)</f>
        <v>0</v>
      </c>
      <c r="F1219" s="12">
        <f t="shared" si="551"/>
        <v>0</v>
      </c>
      <c r="G1219" s="12">
        <f t="shared" si="551"/>
        <v>0</v>
      </c>
      <c r="H1219" s="12">
        <f t="shared" si="551"/>
        <v>0</v>
      </c>
      <c r="I1219" s="12">
        <f t="shared" si="551"/>
        <v>0</v>
      </c>
      <c r="J1219" s="12">
        <f t="shared" si="551"/>
        <v>0</v>
      </c>
      <c r="K1219" s="12">
        <f t="shared" si="551"/>
        <v>0</v>
      </c>
      <c r="L1219" s="12">
        <f t="shared" si="551"/>
        <v>0</v>
      </c>
      <c r="M1219" s="12">
        <f t="shared" si="551"/>
        <v>0</v>
      </c>
      <c r="N1219" s="12">
        <f t="shared" si="551"/>
        <v>0</v>
      </c>
      <c r="O1219" s="12">
        <f t="shared" si="551"/>
        <v>0</v>
      </c>
      <c r="P1219" s="12">
        <f t="shared" si="551"/>
        <v>0</v>
      </c>
      <c r="Q1219" s="12">
        <f t="shared" si="551"/>
        <v>0</v>
      </c>
      <c r="R1219" s="12">
        <f t="shared" si="551"/>
        <v>0</v>
      </c>
      <c r="S1219" s="12">
        <f t="shared" si="551"/>
        <v>0</v>
      </c>
      <c r="T1219" s="12">
        <f t="shared" si="551"/>
        <v>0</v>
      </c>
      <c r="U1219" s="12">
        <f t="shared" si="551"/>
        <v>0</v>
      </c>
      <c r="V1219" s="12">
        <f t="shared" si="551"/>
        <v>0</v>
      </c>
      <c r="W1219" s="12">
        <f t="shared" si="551"/>
        <v>0</v>
      </c>
      <c r="X1219" s="12">
        <f t="shared" si="551"/>
        <v>0</v>
      </c>
      <c r="Y1219" s="12">
        <f t="shared" si="551"/>
        <v>0</v>
      </c>
      <c r="Z1219" s="12">
        <f t="shared" si="547"/>
        <v>0</v>
      </c>
    </row>
    <row r="1220" spans="1:26" ht="17.25" hidden="1" thickTop="1" thickBot="1">
      <c r="A1220" s="9" t="str">
        <f>'[1]عملاء الفرع'!$E$17</f>
        <v>كشف حساب عميل (64)</v>
      </c>
      <c r="B1220" s="13"/>
      <c r="C1220" s="11" t="s">
        <v>30</v>
      </c>
      <c r="D1220" s="12">
        <f t="shared" ref="D1220:Y1220" si="552">SUM(D1219,D1215)</f>
        <v>0</v>
      </c>
      <c r="E1220" s="12">
        <f t="shared" si="552"/>
        <v>0</v>
      </c>
      <c r="F1220" s="12">
        <f t="shared" si="552"/>
        <v>0</v>
      </c>
      <c r="G1220" s="12">
        <f t="shared" si="552"/>
        <v>0</v>
      </c>
      <c r="H1220" s="12">
        <f t="shared" si="552"/>
        <v>0</v>
      </c>
      <c r="I1220" s="12">
        <f t="shared" si="552"/>
        <v>0</v>
      </c>
      <c r="J1220" s="12">
        <f t="shared" si="552"/>
        <v>0</v>
      </c>
      <c r="K1220" s="12">
        <f t="shared" si="552"/>
        <v>0</v>
      </c>
      <c r="L1220" s="12">
        <f t="shared" si="552"/>
        <v>0</v>
      </c>
      <c r="M1220" s="12">
        <f t="shared" si="552"/>
        <v>0</v>
      </c>
      <c r="N1220" s="12">
        <f t="shared" si="552"/>
        <v>0</v>
      </c>
      <c r="O1220" s="12">
        <f t="shared" si="552"/>
        <v>0</v>
      </c>
      <c r="P1220" s="12">
        <f t="shared" si="552"/>
        <v>0</v>
      </c>
      <c r="Q1220" s="12">
        <f t="shared" si="552"/>
        <v>0</v>
      </c>
      <c r="R1220" s="12">
        <f t="shared" si="552"/>
        <v>0</v>
      </c>
      <c r="S1220" s="12">
        <f t="shared" si="552"/>
        <v>0</v>
      </c>
      <c r="T1220" s="12">
        <f t="shared" si="552"/>
        <v>0</v>
      </c>
      <c r="U1220" s="12">
        <f t="shared" si="552"/>
        <v>0</v>
      </c>
      <c r="V1220" s="12">
        <f t="shared" si="552"/>
        <v>0</v>
      </c>
      <c r="W1220" s="12">
        <f t="shared" si="552"/>
        <v>0</v>
      </c>
      <c r="X1220" s="12">
        <f t="shared" si="552"/>
        <v>0</v>
      </c>
      <c r="Y1220" s="12">
        <f t="shared" si="552"/>
        <v>0</v>
      </c>
      <c r="Z1220" s="12">
        <f t="shared" si="547"/>
        <v>0</v>
      </c>
    </row>
    <row r="1221" spans="1:26" ht="17.25" hidden="1" thickTop="1" thickBot="1">
      <c r="A1221" s="9" t="str">
        <f>'[1]عملاء الفرع'!$E$17</f>
        <v>كشف حساب عميل (64)</v>
      </c>
      <c r="B1221" s="13"/>
      <c r="C1221" s="11" t="s">
        <v>31</v>
      </c>
      <c r="D1221" s="12">
        <f t="shared" ref="D1221:Y1221" si="553">SUM(D1220,D1211)</f>
        <v>0</v>
      </c>
      <c r="E1221" s="12">
        <f t="shared" si="553"/>
        <v>0</v>
      </c>
      <c r="F1221" s="12">
        <f t="shared" si="553"/>
        <v>0</v>
      </c>
      <c r="G1221" s="12">
        <f t="shared" si="553"/>
        <v>0</v>
      </c>
      <c r="H1221" s="12">
        <f t="shared" si="553"/>
        <v>0</v>
      </c>
      <c r="I1221" s="12">
        <f t="shared" si="553"/>
        <v>0</v>
      </c>
      <c r="J1221" s="12">
        <f t="shared" si="553"/>
        <v>0</v>
      </c>
      <c r="K1221" s="12">
        <f t="shared" si="553"/>
        <v>0</v>
      </c>
      <c r="L1221" s="12">
        <f t="shared" si="553"/>
        <v>0</v>
      </c>
      <c r="M1221" s="12">
        <f t="shared" si="553"/>
        <v>0</v>
      </c>
      <c r="N1221" s="12">
        <f t="shared" si="553"/>
        <v>0</v>
      </c>
      <c r="O1221" s="12">
        <f t="shared" si="553"/>
        <v>0</v>
      </c>
      <c r="P1221" s="12">
        <f t="shared" si="553"/>
        <v>0</v>
      </c>
      <c r="Q1221" s="12">
        <f t="shared" si="553"/>
        <v>0</v>
      </c>
      <c r="R1221" s="12">
        <f t="shared" si="553"/>
        <v>0</v>
      </c>
      <c r="S1221" s="12">
        <f t="shared" si="553"/>
        <v>0</v>
      </c>
      <c r="T1221" s="12">
        <f t="shared" si="553"/>
        <v>0</v>
      </c>
      <c r="U1221" s="12">
        <f t="shared" si="553"/>
        <v>0</v>
      </c>
      <c r="V1221" s="12">
        <f t="shared" si="553"/>
        <v>0</v>
      </c>
      <c r="W1221" s="12">
        <f t="shared" si="553"/>
        <v>0</v>
      </c>
      <c r="X1221" s="12">
        <f t="shared" si="553"/>
        <v>0</v>
      </c>
      <c r="Y1221" s="12">
        <f t="shared" si="553"/>
        <v>0</v>
      </c>
      <c r="Z1221" s="12">
        <f t="shared" si="547"/>
        <v>0</v>
      </c>
    </row>
    <row r="1222" spans="1:26" ht="17.25" thickTop="1" thickBot="1">
      <c r="A1222" s="9" t="str">
        <f>'[1]عملاء الفرع'!$E$18</f>
        <v>كشف حساب عميل (65)</v>
      </c>
      <c r="B1222" s="13"/>
      <c r="C1222" s="11">
        <v>40909</v>
      </c>
      <c r="D1222" s="12">
        <f>SUMPRODUCT((SUMIF('[1]كشف حساب عميل (65)'!$F$7:$F$37,"*560*",'[1]كشف حساب عميل (65)'!$E$7:$E$37)))</f>
        <v>0</v>
      </c>
      <c r="E1222" s="12">
        <f>SUMPRODUCT((SUMIF('[1]كشف حساب عميل (65)'!$F$7:$F$37,"*510*",'[1]كشف حساب عميل (65)'!$E$7:$E$37)))</f>
        <v>0</v>
      </c>
      <c r="F1222" s="12">
        <f>SUMPRODUCT((SUMIF('[1]كشف حساب عميل (65)'!$F$7:$F$37,"*430 لتر نوفرست*",'[1]كشف حساب عميل (65)'!$E$7:$E$37)))</f>
        <v>0</v>
      </c>
      <c r="G1222" s="12">
        <f>SUMPRODUCT((SUMIF('[1]كشف حساب عميل (65)'!$F$7:$F$37,"*340 لتر نوفرست*",'[1]كشف حساب عميل (65)'!$E$7:$E$37)))</f>
        <v>0</v>
      </c>
      <c r="H1222" s="12">
        <f>SUMPRODUCT((SUMIF('[1]كشف حساب عميل (65)'!$F$7:$F$37,"*339 لتر نوفرست*",'[1]كشف حساب عميل (65)'!$E$7:$E$37)))</f>
        <v>0</v>
      </c>
      <c r="I1222" s="12">
        <f>SUMPRODUCT((SUMIF('[1]كشف حساب عميل (65)'!$F$7:$F$37,"*338*",'[1]كشف حساب عميل (65)'!$E$7:$E$37)))</f>
        <v>0</v>
      </c>
      <c r="J1222" s="12">
        <f>SUMPRODUCT((SUMIF('[1]كشف حساب عميل (65)'!$F$7:$F$37,"*330*",'[1]كشف حساب عميل (65)'!$E$7:$E$37)))</f>
        <v>0</v>
      </c>
      <c r="K1222" s="12">
        <f>SUMPRODUCT((SUMIF('[1]كشف حساب عميل (65)'!$F$7:$F$37,"*580*",'[1]كشف حساب عميل (65)'!$E$7:$E$37)))</f>
        <v>0</v>
      </c>
      <c r="L1222" s="12">
        <f>SUMPRODUCT((SUMIF('[1]كشف حساب عميل (65)'!$F$7:$F$37,"*430 لتر برستيج*",'[1]كشف حساب عميل (65)'!$E$7:$E$37)))</f>
        <v>0</v>
      </c>
      <c r="M1222" s="12">
        <f>SUMPRODUCT((SUMIF('[1]كشف حساب عميل (65)'!$F$7:$F$37,"*340 لتر برستيج*",'[1]كشف حساب عميل (65)'!$E$7:$E$37)))</f>
        <v>0</v>
      </c>
      <c r="N1222" s="12">
        <f>SUMPRODUCT((SUMIF('[1]كشف حساب عميل (65)'!$F$7:$F$37,"*339 لتر برستيج*",'[1]كشف حساب عميل (65)'!$E$7:$E$37)))</f>
        <v>0</v>
      </c>
      <c r="O1222" s="12">
        <f>SUMPRODUCT((SUMIF('[1]كشف حساب عميل (65)'!$F$7:$F$37,"*320*",'[1]كشف حساب عميل (65)'!$E$7:$E$37)))</f>
        <v>0</v>
      </c>
      <c r="P1222" s="12">
        <f>SUMPRODUCT((SUMIF('[1]كشف حساب عميل (65)'!$F$7:$F$37,"*290*",'[1]كشف حساب عميل (65)'!$E$7:$E$37)))</f>
        <v>0</v>
      </c>
      <c r="Q1222" s="12">
        <f>SUMPRODUCT((SUMIF('[1]كشف حساب عميل (65)'!$F$7:$F$37,"*335 لتر اوسكار*",'[1]كشف حساب عميل (65)'!$E$7:$E$37)))</f>
        <v>0</v>
      </c>
      <c r="R1222" s="12">
        <f>SUMPRODUCT((SUMIF('[1]كشف حساب عميل (65)'!$F$7:$F$37,"*335 لتر برنسيسه*",'[1]كشف حساب عميل (65)'!$E$7:$E$37)))</f>
        <v>0</v>
      </c>
      <c r="S1222" s="12">
        <f>SUMPRODUCT((SUMIF('[1]كشف حساب عميل (65)'!$F$7:$F$37,"*328*",'[1]كشف حساب عميل (65)'!$E$7:$E$37)))</f>
        <v>0</v>
      </c>
      <c r="T1222" s="12">
        <f>SUMPRODUCT((SUMIF('[1]كشف حساب عميل (65)'!$F$7:$F$37,"*7 درج نوفرست*",'[1]كشف حساب عميل (65)'!$E$7:$E$37)))</f>
        <v>0</v>
      </c>
      <c r="U1222" s="12">
        <f>SUMPRODUCT((SUMIF('[1]كشف حساب عميل (65)'!$F$7:$F$37,"*6 درج نوفرست*",'[1]كشف حساب عميل (65)'!$E$7:$E$37)))</f>
        <v>0</v>
      </c>
      <c r="V1222" s="12">
        <f>SUMPRODUCT((SUMIF('[1]كشف حساب عميل (65)'!$F$7:$F$37,"*5 درج نوفرست*",'[1]كشف حساب عميل (65)'!$E$7:$E$37)))</f>
        <v>0</v>
      </c>
      <c r="W1222" s="12">
        <f>SUMPRODUCT((SUMIF('[1]كشف حساب عميل (65)'!$F$7:$F$37,"*6 درج معدل*",'[1]كشف حساب عميل (65)'!$E$7:$E$37)))</f>
        <v>0</v>
      </c>
      <c r="X1222" s="12">
        <f>SUMPRODUCT((SUMIF('[1]كشف حساب عميل (65)'!$F$7:$F$37,"*5 درج معدل*",'[1]كشف حساب عميل (65)'!$E$7:$E$37)))</f>
        <v>0</v>
      </c>
      <c r="Y1222" s="12">
        <f>SUMPRODUCT((SUMIF('[1]كشف حساب عميل (65)'!$F$7:$F$37,"*4 درج*",'[1]كشف حساب عميل (65)'!$E$7:$E$37)))</f>
        <v>0</v>
      </c>
      <c r="Z1222" s="12">
        <f t="shared" si="547"/>
        <v>0</v>
      </c>
    </row>
    <row r="1223" spans="1:26" ht="17.25" hidden="1" thickTop="1" thickBot="1">
      <c r="A1223" s="16" t="str">
        <f>'[1]عملاء الفرع'!$E$18</f>
        <v>كشف حساب عميل (65)</v>
      </c>
      <c r="B1223" s="10"/>
      <c r="C1223" s="11">
        <v>40940</v>
      </c>
      <c r="D1223" s="12">
        <f>SUMPRODUCT((SUMIF('[1]كشف حساب عميل (65)'!$F$39:$F$48,"*560*",'[1]كشف حساب عميل (65)'!$E$39:$E$48)))</f>
        <v>0</v>
      </c>
      <c r="E1223" s="12">
        <f>SUMPRODUCT((SUMIF('[1]كشف حساب عميل (65)'!$F$39:$F$48,"*510*",'[1]كشف حساب عميل (65)'!$E$39:$E$48)))</f>
        <v>0</v>
      </c>
      <c r="F1223" s="12">
        <f>SUMPRODUCT((SUMIF('[1]كشف حساب عميل (65)'!$F$39:$F$48,"*430 لتر نوفرست*",'[1]كشف حساب عميل (65)'!$E$39:$E$48)))</f>
        <v>0</v>
      </c>
      <c r="G1223" s="12">
        <f>SUMPRODUCT((SUMIF('[1]كشف حساب عميل (65)'!$F$39:$F$48,"*340 لتر نوفرست*",'[1]كشف حساب عميل (65)'!$E$39:$E$48)))</f>
        <v>0</v>
      </c>
      <c r="H1223" s="12">
        <f>SUMPRODUCT((SUMIF('[1]كشف حساب عميل (65)'!$F$39:$F$48,"*339 لتر نوفرست*",'[1]كشف حساب عميل (65)'!$E$39:$E$48)))</f>
        <v>0</v>
      </c>
      <c r="I1223" s="12">
        <f>SUMPRODUCT((SUMIF('[1]كشف حساب عميل (65)'!$F$39:$F$48,"*338*",'[1]كشف حساب عميل (65)'!$E$39:$E$48)))</f>
        <v>0</v>
      </c>
      <c r="J1223" s="12">
        <f>SUMPRODUCT((SUMIF('[1]كشف حساب عميل (65)'!$F$39:$F$48,"*330*",'[1]كشف حساب عميل (65)'!$E$39:$E$48)))</f>
        <v>0</v>
      </c>
      <c r="K1223" s="12">
        <f>SUMPRODUCT((SUMIF('[1]كشف حساب عميل (65)'!$F$39:$F$48,"*580*",'[1]كشف حساب عميل (65)'!$E$39:$E$48)))</f>
        <v>0</v>
      </c>
      <c r="L1223" s="12">
        <f>SUMPRODUCT((SUMIF('[1]كشف حساب عميل (65)'!$F$39:$F$48,"*430 لتر برستيج*",'[1]كشف حساب عميل (65)'!$E$39:$E$48)))</f>
        <v>0</v>
      </c>
      <c r="M1223" s="12">
        <f>SUMPRODUCT((SUMIF('[1]كشف حساب عميل (65)'!$F$39:$F$48,"*340 لتر برستيج*",'[1]كشف حساب عميل (65)'!$E$39:$E$48)))</f>
        <v>0</v>
      </c>
      <c r="N1223" s="12">
        <f>SUMPRODUCT((SUMIF('[1]كشف حساب عميل (65)'!$F$39:$F$48,"*339 لتر برستيج*",'[1]كشف حساب عميل (65)'!$E$39:$E$48)))</f>
        <v>0</v>
      </c>
      <c r="O1223" s="12">
        <f>SUMPRODUCT((SUMIF('[1]كشف حساب عميل (65)'!$F$39:$F$48,"*320*",'[1]كشف حساب عميل (65)'!$E$39:$E$48)))</f>
        <v>0</v>
      </c>
      <c r="P1223" s="12">
        <f>SUMPRODUCT((SUMIF('[1]كشف حساب عميل (65)'!$F$39:$F$48,"*290*",'[1]كشف حساب عميل (65)'!$E$39:$E$48)))</f>
        <v>0</v>
      </c>
      <c r="Q1223" s="12">
        <f>SUMPRODUCT((SUMIF('[1]كشف حساب عميل (65)'!$F$39:$F$48,"*335 لتر اوسكار*",'[1]كشف حساب عميل (65)'!$E$39:$E$48)))</f>
        <v>0</v>
      </c>
      <c r="R1223" s="12">
        <f>SUMPRODUCT((SUMIF('[1]كشف حساب عميل (65)'!$F$39:$F$48,"*335 لتر برنسيسه*",'[1]كشف حساب عميل (65)'!$E$39:$E$48)))</f>
        <v>0</v>
      </c>
      <c r="S1223" s="12">
        <f>SUMPRODUCT((SUMIF('[1]كشف حساب عميل (65)'!$F$39:$F$48,"*328*",'[1]كشف حساب عميل (65)'!$E$39:$E$48)))</f>
        <v>0</v>
      </c>
      <c r="T1223" s="12">
        <f>SUMPRODUCT((SUMIF('[1]كشف حساب عميل (65)'!$F$39:$F$48,"*7 درج نوفرست*",'[1]كشف حساب عميل (65)'!$E$39:$E$48)))</f>
        <v>0</v>
      </c>
      <c r="U1223" s="12">
        <f>SUMPRODUCT((SUMIF('[1]كشف حساب عميل (65)'!$F$39:$F$48,"*6 درج نوفرست*",'[1]كشف حساب عميل (65)'!$E$39:$E$48)))</f>
        <v>0</v>
      </c>
      <c r="V1223" s="12">
        <f>SUMPRODUCT((SUMIF('[1]كشف حساب عميل (65)'!$F$39:$F$48,"*5 درج نوفرست*",'[1]كشف حساب عميل (65)'!$E$39:$E$48)))</f>
        <v>0</v>
      </c>
      <c r="W1223" s="12">
        <f>SUMPRODUCT((SUMIF('[1]كشف حساب عميل (65)'!$F$39:$F$48,"*6 درج معدل*",'[1]كشف حساب عميل (65)'!$E$39:$E$48)))</f>
        <v>0</v>
      </c>
      <c r="X1223" s="12">
        <f>SUMPRODUCT((SUMIF('[1]كشف حساب عميل (65)'!$F$39:$F$48,"*5 درج معدل*",'[1]كشف حساب عميل (65)'!$E$39:$E$48)))</f>
        <v>0</v>
      </c>
      <c r="Y1223" s="12">
        <f>SUMPRODUCT((SUMIF('[1]كشف حساب عميل (65)'!$F$39:$F$48,"*4 درج*",'[1]كشف حساب عميل (65)'!$E$39:$E$48)))</f>
        <v>0</v>
      </c>
      <c r="Z1223" s="12">
        <f t="shared" si="547"/>
        <v>0</v>
      </c>
    </row>
    <row r="1224" spans="1:26" ht="17.25" hidden="1" thickTop="1" thickBot="1">
      <c r="A1224" s="9" t="str">
        <f>'[1]عملاء الفرع'!$E$18</f>
        <v>كشف حساب عميل (65)</v>
      </c>
      <c r="B1224" s="13"/>
      <c r="C1224" s="11">
        <v>40969</v>
      </c>
      <c r="D1224" s="12">
        <f>SUMPRODUCT((SUMIF('[1]كشف حساب عميل (65)'!$F$50:$F$60,"*560*",'[1]كشف حساب عميل (65)'!$E$50:$E$60)))</f>
        <v>0</v>
      </c>
      <c r="E1224" s="12">
        <f>SUMPRODUCT((SUMIF('[1]كشف حساب عميل (65)'!$F$50:$F$60,"*510*",'[1]كشف حساب عميل (65)'!$E$50:$E$60)))</f>
        <v>0</v>
      </c>
      <c r="F1224" s="12">
        <f>SUMPRODUCT((SUMIF('[1]كشف حساب عميل (65)'!$F$50:$F$60,"*430 لتر نوفرست*",'[1]كشف حساب عميل (65)'!$E$50:$E$60)))</f>
        <v>0</v>
      </c>
      <c r="G1224" s="12">
        <f>SUMPRODUCT((SUMIF('[1]كشف حساب عميل (65)'!$F$50:$F$60,"*340 لتر نوفرست*",'[1]كشف حساب عميل (65)'!$E$50:$E$60)))</f>
        <v>0</v>
      </c>
      <c r="H1224" s="12">
        <f>SUMPRODUCT((SUMIF('[1]كشف حساب عميل (65)'!$F$50:$F$60,"*339 لتر نوفرست*",'[1]كشف حساب عميل (65)'!$E$50:$E$60)))</f>
        <v>0</v>
      </c>
      <c r="I1224" s="12">
        <f>SUMPRODUCT((SUMIF('[1]كشف حساب عميل (65)'!$F$50:$F$60,"*338*",'[1]كشف حساب عميل (65)'!$E$50:$E$60)))</f>
        <v>0</v>
      </c>
      <c r="J1224" s="12">
        <f>SUMPRODUCT((SUMIF('[1]كشف حساب عميل (65)'!$F$50:$F$60,"*330*",'[1]كشف حساب عميل (65)'!$E$50:$E$60)))</f>
        <v>0</v>
      </c>
      <c r="K1224" s="12">
        <f>SUMPRODUCT((SUMIF('[1]كشف حساب عميل (65)'!$F$50:$F$60,"*580*",'[1]كشف حساب عميل (65)'!$E$50:$E$60)))</f>
        <v>0</v>
      </c>
      <c r="L1224" s="12">
        <f>SUMPRODUCT((SUMIF('[1]كشف حساب عميل (65)'!$F$50:$F$60,"*430 لتر برستيج*",'[1]كشف حساب عميل (65)'!$E$50:$E$60)))</f>
        <v>0</v>
      </c>
      <c r="M1224" s="12">
        <f>SUMPRODUCT((SUMIF('[1]كشف حساب عميل (65)'!$F$50:$F$60,"*340 لتر برستيج*",'[1]كشف حساب عميل (65)'!$E$50:$E$60)))</f>
        <v>0</v>
      </c>
      <c r="N1224" s="12">
        <f>SUMPRODUCT((SUMIF('[1]كشف حساب عميل (65)'!$F$50:$F$60,"*339 لتر برستيج*",'[1]كشف حساب عميل (65)'!$E$50:$E$60)))</f>
        <v>0</v>
      </c>
      <c r="O1224" s="12">
        <f>SUMPRODUCT((SUMIF('[1]كشف حساب عميل (65)'!$F$50:$F$60,"*320*",'[1]كشف حساب عميل (65)'!$E$50:$E$60)))</f>
        <v>0</v>
      </c>
      <c r="P1224" s="12">
        <f>SUMPRODUCT((SUMIF('[1]كشف حساب عميل (65)'!$F$50:$F$60,"*290*",'[1]كشف حساب عميل (65)'!$E$50:$E$60)))</f>
        <v>0</v>
      </c>
      <c r="Q1224" s="12">
        <f>SUMPRODUCT((SUMIF('[1]كشف حساب عميل (65)'!$F$50:$F$60,"*335 لتر اوسكار*",'[1]كشف حساب عميل (65)'!$E$50:$E$60)))</f>
        <v>0</v>
      </c>
      <c r="R1224" s="12">
        <f>SUMPRODUCT((SUMIF('[1]كشف حساب عميل (65)'!$F$50:$F$60,"*335 لتر برنسيسه*",'[1]كشف حساب عميل (65)'!$E$50:$E$60)))</f>
        <v>0</v>
      </c>
      <c r="S1224" s="12">
        <f>SUMPRODUCT((SUMIF('[1]كشف حساب عميل (65)'!$F$50:$F$60,"*328*",'[1]كشف حساب عميل (65)'!$E$50:$E$60)))</f>
        <v>0</v>
      </c>
      <c r="T1224" s="12">
        <f>SUMPRODUCT((SUMIF('[1]كشف حساب عميل (65)'!$F$50:$F$60,"*7 درج نوفرست*",'[1]كشف حساب عميل (65)'!$E$50:$E$60)))</f>
        <v>0</v>
      </c>
      <c r="U1224" s="12">
        <f>SUMPRODUCT((SUMIF('[1]كشف حساب عميل (65)'!$F$50:$F$60,"*6 درج نوفرست*",'[1]كشف حساب عميل (65)'!$E$50:$E$60)))</f>
        <v>0</v>
      </c>
      <c r="V1224" s="12">
        <f>SUMPRODUCT((SUMIF('[1]كشف حساب عميل (65)'!$F$50:$F$60,"*5 درج نوفرست*",'[1]كشف حساب عميل (65)'!$E$50:$E$60)))</f>
        <v>0</v>
      </c>
      <c r="W1224" s="12">
        <f>SUMPRODUCT((SUMIF('[1]كشف حساب عميل (65)'!$F$50:$F$60,"*6 درج معدل*",'[1]كشف حساب عميل (65)'!$E$50:$E$60)))</f>
        <v>0</v>
      </c>
      <c r="X1224" s="12">
        <f>SUMPRODUCT((SUMIF('[1]كشف حساب عميل (65)'!$F$50:$F$60,"*5 درج معدل*",'[1]كشف حساب عميل (65)'!$E$50:$E$60)))</f>
        <v>0</v>
      </c>
      <c r="Y1224" s="12">
        <f>SUMPRODUCT((SUMIF('[1]كشف حساب عميل (65)'!$F$50:$F$60,"*4 درج*",'[1]كشف حساب عميل (65)'!$E$50:$E$60)))</f>
        <v>0</v>
      </c>
      <c r="Z1224" s="12">
        <f t="shared" si="547"/>
        <v>0</v>
      </c>
    </row>
    <row r="1225" spans="1:26" ht="17.25" hidden="1" thickTop="1" thickBot="1">
      <c r="A1225" s="9" t="str">
        <f>'[1]عملاء الفرع'!$E$18</f>
        <v>كشف حساب عميل (65)</v>
      </c>
      <c r="B1225" s="13"/>
      <c r="C1225" s="11" t="s">
        <v>25</v>
      </c>
      <c r="D1225" s="12">
        <f t="shared" ref="D1225" si="554">SUM(D1222:D1224)</f>
        <v>0</v>
      </c>
      <c r="E1225" s="12">
        <f t="shared" ref="E1225:Y1225" si="555">SUM(E1222:E1224)</f>
        <v>0</v>
      </c>
      <c r="F1225" s="12">
        <f t="shared" si="555"/>
        <v>0</v>
      </c>
      <c r="G1225" s="12">
        <f t="shared" si="555"/>
        <v>0</v>
      </c>
      <c r="H1225" s="12">
        <f t="shared" si="555"/>
        <v>0</v>
      </c>
      <c r="I1225" s="12">
        <f t="shared" si="555"/>
        <v>0</v>
      </c>
      <c r="J1225" s="12">
        <f t="shared" si="555"/>
        <v>0</v>
      </c>
      <c r="K1225" s="12">
        <f t="shared" si="555"/>
        <v>0</v>
      </c>
      <c r="L1225" s="12">
        <f t="shared" si="555"/>
        <v>0</v>
      </c>
      <c r="M1225" s="12">
        <f t="shared" si="555"/>
        <v>0</v>
      </c>
      <c r="N1225" s="12">
        <f t="shared" si="555"/>
        <v>0</v>
      </c>
      <c r="O1225" s="12">
        <f t="shared" si="555"/>
        <v>0</v>
      </c>
      <c r="P1225" s="12">
        <f t="shared" si="555"/>
        <v>0</v>
      </c>
      <c r="Q1225" s="12">
        <f t="shared" si="555"/>
        <v>0</v>
      </c>
      <c r="R1225" s="12">
        <f t="shared" si="555"/>
        <v>0</v>
      </c>
      <c r="S1225" s="12">
        <f t="shared" si="555"/>
        <v>0</v>
      </c>
      <c r="T1225" s="12">
        <f t="shared" si="555"/>
        <v>0</v>
      </c>
      <c r="U1225" s="12">
        <f t="shared" si="555"/>
        <v>0</v>
      </c>
      <c r="V1225" s="12">
        <f t="shared" si="555"/>
        <v>0</v>
      </c>
      <c r="W1225" s="12">
        <f t="shared" si="555"/>
        <v>0</v>
      </c>
      <c r="X1225" s="12">
        <f t="shared" si="555"/>
        <v>0</v>
      </c>
      <c r="Y1225" s="12">
        <f t="shared" si="555"/>
        <v>0</v>
      </c>
      <c r="Z1225" s="12">
        <f t="shared" si="547"/>
        <v>0</v>
      </c>
    </row>
    <row r="1226" spans="1:26" ht="17.25" hidden="1" thickTop="1" thickBot="1">
      <c r="A1226" s="9" t="str">
        <f>'[1]عملاء الفرع'!$E$18</f>
        <v>كشف حساب عميل (65)</v>
      </c>
      <c r="B1226" s="13"/>
      <c r="C1226" s="11">
        <v>41000</v>
      </c>
      <c r="D1226" s="12">
        <f>SUMPRODUCT((SUMIF('[1]كشف حساب عميل (65)'!$F$62:$F$72,"*560*",'[1]كشف حساب عميل (65)'!$E$62:$E$72)))</f>
        <v>0</v>
      </c>
      <c r="E1226" s="12">
        <f>SUMPRODUCT((SUMIF('[1]كشف حساب عميل (65)'!$F$62:$F$72,"*510*",'[1]كشف حساب عميل (65)'!$E$62:$E$72)))</f>
        <v>0</v>
      </c>
      <c r="F1226" s="12">
        <f>SUMPRODUCT((SUMIF('[1]كشف حساب عميل (65)'!$F$62:$F$72,"*430 لتر نوفرست*",'[1]كشف حساب عميل (65)'!$E$62:$E$72)))</f>
        <v>0</v>
      </c>
      <c r="G1226" s="12">
        <f>SUMPRODUCT((SUMIF('[1]كشف حساب عميل (65)'!$F$62:$F$72,"*340 لتر نوفرست*",'[1]كشف حساب عميل (65)'!$E$62:$E$72)))</f>
        <v>0</v>
      </c>
      <c r="H1226" s="12">
        <f>SUMPRODUCT((SUMIF('[1]كشف حساب عميل (65)'!$F$62:$F$72,"*339 لتر نوفرست*",'[1]كشف حساب عميل (65)'!$E$62:$E$72)))</f>
        <v>0</v>
      </c>
      <c r="I1226" s="12">
        <f>SUMPRODUCT((SUMIF('[1]كشف حساب عميل (65)'!$F$62:$F$72,"*338*",'[1]كشف حساب عميل (65)'!$E$62:$E$72)))</f>
        <v>0</v>
      </c>
      <c r="J1226" s="12">
        <f>SUMPRODUCT((SUMIF('[1]كشف حساب عميل (65)'!$F$62:$F$72,"*330*",'[1]كشف حساب عميل (65)'!$E$62:$E$72)))</f>
        <v>0</v>
      </c>
      <c r="K1226" s="12">
        <f>SUMPRODUCT((SUMIF('[1]كشف حساب عميل (65)'!$F$62:$F$72,"*580*",'[1]كشف حساب عميل (65)'!$E$62:$E$72)))</f>
        <v>0</v>
      </c>
      <c r="L1226" s="12">
        <f>SUMPRODUCT((SUMIF('[1]كشف حساب عميل (65)'!$F$62:$F$72,"*430 لتر برستيج*",'[1]كشف حساب عميل (65)'!$E$62:$E$72)))</f>
        <v>0</v>
      </c>
      <c r="M1226" s="12">
        <f>SUMPRODUCT((SUMIF('[1]كشف حساب عميل (65)'!$F$62:$F$72,"*340 لتر برستيج*",'[1]كشف حساب عميل (65)'!$E$62:$E$72)))</f>
        <v>0</v>
      </c>
      <c r="N1226" s="12">
        <f>SUMPRODUCT((SUMIF('[1]كشف حساب عميل (65)'!$F$62:$F$72,"*339 لتر برستيج*",'[1]كشف حساب عميل (65)'!$E$62:$E$72)))</f>
        <v>0</v>
      </c>
      <c r="O1226" s="12">
        <f>SUMPRODUCT((SUMIF('[1]كشف حساب عميل (65)'!$F$62:$F$72,"*320*",'[1]كشف حساب عميل (65)'!$E$62:$E$72)))</f>
        <v>0</v>
      </c>
      <c r="P1226" s="12">
        <f>SUMPRODUCT((SUMIF('[1]كشف حساب عميل (65)'!$F$62:$F$72,"*290*",'[1]كشف حساب عميل (65)'!$E$62:$E$72)))</f>
        <v>0</v>
      </c>
      <c r="Q1226" s="12">
        <f>SUMPRODUCT((SUMIF('[1]كشف حساب عميل (65)'!$F$62:$F$72,"*335 لتر اوسكار*",'[1]كشف حساب عميل (65)'!$E$62:$E$72)))</f>
        <v>0</v>
      </c>
      <c r="R1226" s="12">
        <f>SUMPRODUCT((SUMIF('[1]كشف حساب عميل (65)'!$F$62:$F$72,"*335 لتر برنسيسه*",'[1]كشف حساب عميل (65)'!$E$62:$E$72)))</f>
        <v>0</v>
      </c>
      <c r="S1226" s="12">
        <f>SUMPRODUCT((SUMIF('[1]كشف حساب عميل (65)'!$F$62:$F$72,"*328*",'[1]كشف حساب عميل (65)'!$E$62:$E$72)))</f>
        <v>0</v>
      </c>
      <c r="T1226" s="12">
        <f>SUMPRODUCT((SUMIF('[1]كشف حساب عميل (65)'!$F$62:$F$72,"*7 درج نوفرست*",'[1]كشف حساب عميل (65)'!$E$62:$E$72)))</f>
        <v>0</v>
      </c>
      <c r="U1226" s="12">
        <f>SUMPRODUCT((SUMIF('[1]كشف حساب عميل (65)'!$F$62:$F$72,"*6 درج نوفرست*",'[1]كشف حساب عميل (65)'!$E$62:$E$72)))</f>
        <v>0</v>
      </c>
      <c r="V1226" s="12">
        <f>SUMPRODUCT((SUMIF('[1]كشف حساب عميل (65)'!$F$62:$F$72,"*5 درج نوفرست*",'[1]كشف حساب عميل (65)'!$E$62:$E$72)))</f>
        <v>0</v>
      </c>
      <c r="W1226" s="12">
        <f>SUMPRODUCT((SUMIF('[1]كشف حساب عميل (65)'!$F$62:$F$72,"*6 درج معدل*",'[1]كشف حساب عميل (65)'!$E$62:$E$72)))</f>
        <v>0</v>
      </c>
      <c r="X1226" s="12">
        <f>SUMPRODUCT((SUMIF('[1]كشف حساب عميل (65)'!$F$62:$F$72,"*5 درج معدل*",'[1]كشف حساب عميل (65)'!$E$62:$E$72)))</f>
        <v>0</v>
      </c>
      <c r="Y1226" s="12">
        <f>SUMPRODUCT((SUMIF('[1]كشف حساب عميل (65)'!$F$62:$F$72,"*4 درج*",'[1]كشف حساب عميل (65)'!$E$62:$E$72)))</f>
        <v>0</v>
      </c>
      <c r="Z1226" s="12">
        <f t="shared" si="547"/>
        <v>0</v>
      </c>
    </row>
    <row r="1227" spans="1:26" ht="17.25" hidden="1" thickTop="1" thickBot="1">
      <c r="A1227" s="9" t="str">
        <f>'[1]عملاء الفرع'!$E$18</f>
        <v>كشف حساب عميل (65)</v>
      </c>
      <c r="B1227" s="13"/>
      <c r="C1227" s="11">
        <v>41030</v>
      </c>
      <c r="D1227" s="12">
        <f>SUMPRODUCT((SUMIF('[1]كشف حساب عميل (65)'!$F$74:$F$84,"*560*",'[1]كشف حساب عميل (65)'!$E$74:$E$84)))</f>
        <v>0</v>
      </c>
      <c r="E1227" s="12">
        <f>SUMPRODUCT((SUMIF('[1]كشف حساب عميل (65)'!$F$74:$F$84,"*510*",'[1]كشف حساب عميل (65)'!$E$74:$E$84)))</f>
        <v>0</v>
      </c>
      <c r="F1227" s="12">
        <f>SUMPRODUCT((SUMIF('[1]كشف حساب عميل (65)'!$F$74:$F$84,"*430 لتر نوفرست*",'[1]كشف حساب عميل (65)'!$E$74:$E$84)))</f>
        <v>0</v>
      </c>
      <c r="G1227" s="12">
        <f>SUMPRODUCT((SUMIF('[1]كشف حساب عميل (65)'!$F$74:$F$84,"*340 لتر نوفرست*",'[1]كشف حساب عميل (65)'!$E$74:$E$84)))</f>
        <v>0</v>
      </c>
      <c r="H1227" s="12">
        <f>SUMPRODUCT((SUMIF('[1]كشف حساب عميل (65)'!$F$74:$F$84,"*339 لتر نوفرست*",'[1]كشف حساب عميل (65)'!$E$74:$E$84)))</f>
        <v>0</v>
      </c>
      <c r="I1227" s="12">
        <f>SUMPRODUCT((SUMIF('[1]كشف حساب عميل (65)'!$F$74:$F$84,"*338*",'[1]كشف حساب عميل (65)'!$E$74:$E$84)))</f>
        <v>0</v>
      </c>
      <c r="J1227" s="12">
        <f>SUMPRODUCT((SUMIF('[1]كشف حساب عميل (65)'!$F$74:$F$84,"*330*",'[1]كشف حساب عميل (65)'!$E$74:$E$84)))</f>
        <v>0</v>
      </c>
      <c r="K1227" s="12">
        <f>SUMPRODUCT((SUMIF('[1]كشف حساب عميل (65)'!$F$74:$F$84,"*580*",'[1]كشف حساب عميل (65)'!$E$74:$E$84)))</f>
        <v>0</v>
      </c>
      <c r="L1227" s="12">
        <f>SUMPRODUCT((SUMIF('[1]كشف حساب عميل (65)'!$F$74:$F$84,"*430 لتر برستيج*",'[1]كشف حساب عميل (65)'!$E$74:$E$84)))</f>
        <v>0</v>
      </c>
      <c r="M1227" s="12">
        <f>SUMPRODUCT((SUMIF('[1]كشف حساب عميل (65)'!$F$74:$F$84,"*340 لتر برستيج*",'[1]كشف حساب عميل (65)'!$E$74:$E$84)))</f>
        <v>0</v>
      </c>
      <c r="N1227" s="12">
        <f>SUMPRODUCT((SUMIF('[1]كشف حساب عميل (65)'!$F$74:$F$84,"*339 لتر برستيج*",'[1]كشف حساب عميل (65)'!$E$74:$E$84)))</f>
        <v>0</v>
      </c>
      <c r="O1227" s="12">
        <f>SUMPRODUCT((SUMIF('[1]كشف حساب عميل (65)'!$F$74:$F$84,"*320*",'[1]كشف حساب عميل (65)'!$E$74:$E$84)))</f>
        <v>0</v>
      </c>
      <c r="P1227" s="12">
        <f>SUMPRODUCT((SUMIF('[1]كشف حساب عميل (65)'!$F$74:$F$84,"*290*",'[1]كشف حساب عميل (65)'!$E$74:$E$84)))</f>
        <v>0</v>
      </c>
      <c r="Q1227" s="12">
        <f>SUMPRODUCT((SUMIF('[1]كشف حساب عميل (65)'!$F$74:$F$84,"*335 لتر اوسكار*",'[1]كشف حساب عميل (65)'!$E$74:$E$84)))</f>
        <v>0</v>
      </c>
      <c r="R1227" s="12">
        <f>SUMPRODUCT((SUMIF('[1]كشف حساب عميل (65)'!$F$74:$F$84,"*335 لتر برنسيسه*",'[1]كشف حساب عميل (65)'!$E$74:$E$84)))</f>
        <v>0</v>
      </c>
      <c r="S1227" s="12">
        <f>SUMPRODUCT((SUMIF('[1]كشف حساب عميل (65)'!$F$74:$F$84,"*328*",'[1]كشف حساب عميل (65)'!$E$74:$E$84)))</f>
        <v>0</v>
      </c>
      <c r="T1227" s="12">
        <f>SUMPRODUCT((SUMIF('[1]كشف حساب عميل (65)'!$F$74:$F$84,"*7 درج نوفرست*",'[1]كشف حساب عميل (65)'!$E$74:$E$84)))</f>
        <v>0</v>
      </c>
      <c r="U1227" s="12">
        <f>SUMPRODUCT((SUMIF('[1]كشف حساب عميل (65)'!$F$74:$F$84,"*6 درج نوفرست*",'[1]كشف حساب عميل (65)'!$E$74:$E$84)))</f>
        <v>0</v>
      </c>
      <c r="V1227" s="12">
        <f>SUMPRODUCT((SUMIF('[1]كشف حساب عميل (65)'!$F$74:$F$84,"*5 درج نوفرست*",'[1]كشف حساب عميل (65)'!$E$74:$E$84)))</f>
        <v>0</v>
      </c>
      <c r="W1227" s="12">
        <f>SUMPRODUCT((SUMIF('[1]كشف حساب عميل (65)'!$F$74:$F$84,"*6 درج معدل*",'[1]كشف حساب عميل (65)'!$E$74:$E$84)))</f>
        <v>0</v>
      </c>
      <c r="X1227" s="12">
        <f>SUMPRODUCT((SUMIF('[1]كشف حساب عميل (65)'!$F$74:$F$84,"*5 درج معدل*",'[1]كشف حساب عميل (65)'!$E$74:$E$84)))</f>
        <v>0</v>
      </c>
      <c r="Y1227" s="12">
        <f>SUMPRODUCT((SUMIF('[1]كشف حساب عميل (65)'!$F$74:$F$84,"*4 درج*",'[1]كشف حساب عميل (65)'!$E$74:$E$84)))</f>
        <v>0</v>
      </c>
      <c r="Z1227" s="12">
        <f t="shared" si="547"/>
        <v>0</v>
      </c>
    </row>
    <row r="1228" spans="1:26" ht="17.25" hidden="1" thickTop="1" thickBot="1">
      <c r="A1228" s="17" t="str">
        <f>'[1]عملاء الفرع'!$E$18</f>
        <v>كشف حساب عميل (65)</v>
      </c>
      <c r="B1228" s="14"/>
      <c r="C1228" s="15">
        <v>41061</v>
      </c>
      <c r="D1228" s="12">
        <f>SUMPRODUCT((SUMIF('[1]كشف حساب عميل (65)'!$F$86:$F$96,"*560*",'[1]كشف حساب عميل (65)'!$E$86:$E$96)))</f>
        <v>0</v>
      </c>
      <c r="E1228" s="12">
        <f>SUMPRODUCT((SUMIF('[1]كشف حساب عميل (65)'!$F$86:$F$96,"*510*",'[1]كشف حساب عميل (65)'!$E$86:$E$96)))</f>
        <v>0</v>
      </c>
      <c r="F1228" s="12">
        <f>SUMPRODUCT((SUMIF('[1]كشف حساب عميل (65)'!$F$86:$F$96,"*430 لتر نوفرست*",'[1]كشف حساب عميل (65)'!$E$86:$E$96)))</f>
        <v>0</v>
      </c>
      <c r="G1228" s="12">
        <f>SUMPRODUCT((SUMIF('[1]كشف حساب عميل (65)'!$F$86:$F$96,"*340 لتر نوفرست*",'[1]كشف حساب عميل (65)'!$E$86:$E$96)))</f>
        <v>0</v>
      </c>
      <c r="H1228" s="12">
        <f>SUMPRODUCT((SUMIF('[1]كشف حساب عميل (65)'!$F$86:$F$96,"*339 لتر نوفرست*",'[1]كشف حساب عميل (65)'!$E$86:$E$96)))</f>
        <v>0</v>
      </c>
      <c r="I1228" s="12">
        <f>SUMPRODUCT((SUMIF('[1]كشف حساب عميل (65)'!$F$86:$F$96,"*338*",'[1]كشف حساب عميل (65)'!$E$86:$E$96)))</f>
        <v>0</v>
      </c>
      <c r="J1228" s="12">
        <f>SUMPRODUCT((SUMIF('[1]كشف حساب عميل (65)'!$F$86:$F$96,"*330*",'[1]كشف حساب عميل (65)'!$E$86:$E$96)))</f>
        <v>0</v>
      </c>
      <c r="K1228" s="12">
        <f>SUMPRODUCT((SUMIF('[1]كشف حساب عميل (65)'!$F$86:$F$96,"*580*",'[1]كشف حساب عميل (65)'!$E$86:$E$96)))</f>
        <v>0</v>
      </c>
      <c r="L1228" s="12">
        <f>SUMPRODUCT((SUMIF('[1]كشف حساب عميل (65)'!$F$86:$F$96,"*430 لتر برستيج*",'[1]كشف حساب عميل (65)'!$E$86:$E$96)))</f>
        <v>0</v>
      </c>
      <c r="M1228" s="12">
        <f>SUMPRODUCT((SUMIF('[1]كشف حساب عميل (65)'!$F$86:$F$96,"*340 لتر برستيج*",'[1]كشف حساب عميل (65)'!$E$86:$E$96)))</f>
        <v>0</v>
      </c>
      <c r="N1228" s="12">
        <f>SUMPRODUCT((SUMIF('[1]كشف حساب عميل (65)'!$F$86:$F$96,"*339 لتر برستيج*",'[1]كشف حساب عميل (65)'!$E$86:$E$96)))</f>
        <v>0</v>
      </c>
      <c r="O1228" s="12">
        <f>SUMPRODUCT((SUMIF('[1]كشف حساب عميل (65)'!$F$86:$F$96,"*320*",'[1]كشف حساب عميل (65)'!$E$86:$E$96)))</f>
        <v>0</v>
      </c>
      <c r="P1228" s="12">
        <f>SUMPRODUCT((SUMIF('[1]كشف حساب عميل (65)'!$F$86:$F$96,"*290*",'[1]كشف حساب عميل (65)'!$E$86:$E$96)))</f>
        <v>0</v>
      </c>
      <c r="Q1228" s="12">
        <f>SUMPRODUCT((SUMIF('[1]كشف حساب عميل (65)'!$F$86:$F$96,"*335 لتر اوسكار*",'[1]كشف حساب عميل (65)'!$E$86:$E$96)))</f>
        <v>0</v>
      </c>
      <c r="R1228" s="12">
        <f>SUMPRODUCT((SUMIF('[1]كشف حساب عميل (65)'!$F$86:$F$96,"*335 لتر برنسيسه*",'[1]كشف حساب عميل (65)'!$E$86:$E$96)))</f>
        <v>0</v>
      </c>
      <c r="S1228" s="12">
        <f>SUMPRODUCT((SUMIF('[1]كشف حساب عميل (65)'!$F$86:$F$96,"*328*",'[1]كشف حساب عميل (65)'!$E$86:$E$96)))</f>
        <v>0</v>
      </c>
      <c r="T1228" s="12">
        <f>SUMPRODUCT((SUMIF('[1]كشف حساب عميل (65)'!$F$86:$F$96,"*7 درج نوفرست*",'[1]كشف حساب عميل (65)'!$E$86:$E$96)))</f>
        <v>0</v>
      </c>
      <c r="U1228" s="12">
        <f>SUMPRODUCT((SUMIF('[1]كشف حساب عميل (65)'!$F$86:$F$96,"*6 درج نوفرست*",'[1]كشف حساب عميل (65)'!$E$86:$E$96)))</f>
        <v>0</v>
      </c>
      <c r="V1228" s="12">
        <f>SUMPRODUCT((SUMIF('[1]كشف حساب عميل (65)'!$F$86:$F$96,"*5 درج نوفرست*",'[1]كشف حساب عميل (65)'!$E$86:$E$96)))</f>
        <v>0</v>
      </c>
      <c r="W1228" s="12">
        <f>SUMPRODUCT((SUMIF('[1]كشف حساب عميل (65)'!$F$86:$F$96,"*6 درج معدل*",'[1]كشف حساب عميل (65)'!$E$86:$E$96)))</f>
        <v>0</v>
      </c>
      <c r="X1228" s="12">
        <f>SUMPRODUCT((SUMIF('[1]كشف حساب عميل (65)'!$F$86:$F$96,"*5 درج معدل*",'[1]كشف حساب عميل (65)'!$E$86:$E$96)))</f>
        <v>0</v>
      </c>
      <c r="Y1228" s="12">
        <f>SUMPRODUCT((SUMIF('[1]كشف حساب عميل (65)'!$F$86:$F$96,"*4 درج*",'[1]كشف حساب عميل (65)'!$E$86:$E$96)))</f>
        <v>0</v>
      </c>
      <c r="Z1228" s="12">
        <f t="shared" si="547"/>
        <v>0</v>
      </c>
    </row>
    <row r="1229" spans="1:26" ht="17.25" hidden="1" thickTop="1" thickBot="1">
      <c r="A1229" s="9" t="str">
        <f>'[1]عملاء الفرع'!$E$18</f>
        <v>كشف حساب عميل (65)</v>
      </c>
      <c r="B1229" s="13"/>
      <c r="C1229" s="11" t="s">
        <v>26</v>
      </c>
      <c r="D1229" s="12">
        <f t="shared" ref="D1229" si="556">SUM(D1226:D1228)</f>
        <v>0</v>
      </c>
      <c r="E1229" s="12">
        <f t="shared" ref="E1229:Y1229" si="557">SUM(E1226:E1228)</f>
        <v>0</v>
      </c>
      <c r="F1229" s="12">
        <f t="shared" si="557"/>
        <v>0</v>
      </c>
      <c r="G1229" s="12">
        <f t="shared" si="557"/>
        <v>0</v>
      </c>
      <c r="H1229" s="12">
        <f t="shared" si="557"/>
        <v>0</v>
      </c>
      <c r="I1229" s="12">
        <f t="shared" si="557"/>
        <v>0</v>
      </c>
      <c r="J1229" s="12">
        <f t="shared" si="557"/>
        <v>0</v>
      </c>
      <c r="K1229" s="12">
        <f t="shared" si="557"/>
        <v>0</v>
      </c>
      <c r="L1229" s="12">
        <f t="shared" si="557"/>
        <v>0</v>
      </c>
      <c r="M1229" s="12">
        <f t="shared" si="557"/>
        <v>0</v>
      </c>
      <c r="N1229" s="12">
        <f t="shared" si="557"/>
        <v>0</v>
      </c>
      <c r="O1229" s="12">
        <f t="shared" si="557"/>
        <v>0</v>
      </c>
      <c r="P1229" s="12">
        <f t="shared" si="557"/>
        <v>0</v>
      </c>
      <c r="Q1229" s="12">
        <f t="shared" si="557"/>
        <v>0</v>
      </c>
      <c r="R1229" s="12">
        <f t="shared" si="557"/>
        <v>0</v>
      </c>
      <c r="S1229" s="12">
        <f t="shared" si="557"/>
        <v>0</v>
      </c>
      <c r="T1229" s="12">
        <f t="shared" si="557"/>
        <v>0</v>
      </c>
      <c r="U1229" s="12">
        <f t="shared" si="557"/>
        <v>0</v>
      </c>
      <c r="V1229" s="12">
        <f t="shared" si="557"/>
        <v>0</v>
      </c>
      <c r="W1229" s="12">
        <f t="shared" si="557"/>
        <v>0</v>
      </c>
      <c r="X1229" s="12">
        <f t="shared" si="557"/>
        <v>0</v>
      </c>
      <c r="Y1229" s="12">
        <f t="shared" si="557"/>
        <v>0</v>
      </c>
      <c r="Z1229" s="12">
        <f t="shared" si="547"/>
        <v>0</v>
      </c>
    </row>
    <row r="1230" spans="1:26" ht="17.25" hidden="1" thickTop="1" thickBot="1">
      <c r="A1230" s="9" t="str">
        <f>'[1]عملاء الفرع'!$E$18</f>
        <v>كشف حساب عميل (65)</v>
      </c>
      <c r="B1230" s="13"/>
      <c r="C1230" s="11" t="s">
        <v>27</v>
      </c>
      <c r="D1230" s="12">
        <f t="shared" ref="D1230:Y1230" si="558">SUM(D1229,D1225)</f>
        <v>0</v>
      </c>
      <c r="E1230" s="12">
        <f t="shared" si="558"/>
        <v>0</v>
      </c>
      <c r="F1230" s="12">
        <f t="shared" si="558"/>
        <v>0</v>
      </c>
      <c r="G1230" s="12">
        <f t="shared" si="558"/>
        <v>0</v>
      </c>
      <c r="H1230" s="12">
        <f t="shared" si="558"/>
        <v>0</v>
      </c>
      <c r="I1230" s="12">
        <f t="shared" si="558"/>
        <v>0</v>
      </c>
      <c r="J1230" s="12">
        <f t="shared" si="558"/>
        <v>0</v>
      </c>
      <c r="K1230" s="12">
        <f t="shared" si="558"/>
        <v>0</v>
      </c>
      <c r="L1230" s="12">
        <f t="shared" si="558"/>
        <v>0</v>
      </c>
      <c r="M1230" s="12">
        <f t="shared" si="558"/>
        <v>0</v>
      </c>
      <c r="N1230" s="12">
        <f t="shared" si="558"/>
        <v>0</v>
      </c>
      <c r="O1230" s="12">
        <f t="shared" si="558"/>
        <v>0</v>
      </c>
      <c r="P1230" s="12">
        <f t="shared" si="558"/>
        <v>0</v>
      </c>
      <c r="Q1230" s="12">
        <f t="shared" si="558"/>
        <v>0</v>
      </c>
      <c r="R1230" s="12">
        <f t="shared" si="558"/>
        <v>0</v>
      </c>
      <c r="S1230" s="12">
        <f t="shared" si="558"/>
        <v>0</v>
      </c>
      <c r="T1230" s="12">
        <f t="shared" si="558"/>
        <v>0</v>
      </c>
      <c r="U1230" s="12">
        <f t="shared" si="558"/>
        <v>0</v>
      </c>
      <c r="V1230" s="12">
        <f t="shared" si="558"/>
        <v>0</v>
      </c>
      <c r="W1230" s="12">
        <f t="shared" si="558"/>
        <v>0</v>
      </c>
      <c r="X1230" s="12">
        <f t="shared" si="558"/>
        <v>0</v>
      </c>
      <c r="Y1230" s="12">
        <f t="shared" si="558"/>
        <v>0</v>
      </c>
      <c r="Z1230" s="12">
        <f t="shared" si="547"/>
        <v>0</v>
      </c>
    </row>
    <row r="1231" spans="1:26" ht="17.25" hidden="1" thickTop="1" thickBot="1">
      <c r="A1231" s="9" t="str">
        <f>'[1]عملاء الفرع'!$E$18</f>
        <v>كشف حساب عميل (65)</v>
      </c>
      <c r="B1231" s="13"/>
      <c r="C1231" s="11">
        <v>41091</v>
      </c>
      <c r="D1231" s="12">
        <f>SUMPRODUCT((SUMIF('[1]كشف حساب عميل (65)'!$F$99:$F$126,"*560*",'[1]كشف حساب عميل (65)'!$E$99:$E$126)))</f>
        <v>0</v>
      </c>
      <c r="E1231" s="12">
        <f>SUMPRODUCT((SUMIF('[1]كشف حساب عميل (65)'!$F$99:$F$126,"*510*",'[1]كشف حساب عميل (65)'!$E$99:$E$126)))</f>
        <v>0</v>
      </c>
      <c r="F1231" s="12">
        <f>SUMPRODUCT((SUMIF('[1]كشف حساب عميل (65)'!$F$99:$F$126,"*430 لتر نوفرست*",'[1]كشف حساب عميل (65)'!$E$99:$E$126)))</f>
        <v>0</v>
      </c>
      <c r="G1231" s="12">
        <f>SUMPRODUCT((SUMIF('[1]كشف حساب عميل (65)'!$F$99:$F$126,"*340 لتر نوفرست*",'[1]كشف حساب عميل (65)'!$E$99:$E$126)))</f>
        <v>0</v>
      </c>
      <c r="H1231" s="12">
        <f>SUMPRODUCT((SUMIF('[1]كشف حساب عميل (65)'!$F$99:$F$126,"*339 لتر نوفرست*",'[1]كشف حساب عميل (65)'!$E$99:$E$126)))</f>
        <v>0</v>
      </c>
      <c r="I1231" s="12">
        <f>SUMPRODUCT((SUMIF('[1]كشف حساب عميل (65)'!$F$99:$F$126,"*338*",'[1]كشف حساب عميل (65)'!$E$99:$E$126)))</f>
        <v>0</v>
      </c>
      <c r="J1231" s="12">
        <f>SUMPRODUCT((SUMIF('[1]كشف حساب عميل (65)'!$F$99:$F$126,"*330*",'[1]كشف حساب عميل (65)'!$E$99:$E$126)))</f>
        <v>0</v>
      </c>
      <c r="K1231" s="12">
        <f>SUMPRODUCT((SUMIF('[1]كشف حساب عميل (65)'!$F$99:$F$126,"*580*",'[1]كشف حساب عميل (65)'!$E$99:$E$126)))</f>
        <v>0</v>
      </c>
      <c r="L1231" s="12">
        <f>SUMPRODUCT((SUMIF('[1]كشف حساب عميل (65)'!$F$99:$F$126,"*430 لتر برستيج*",'[1]كشف حساب عميل (65)'!$E$99:$E$126)))</f>
        <v>0</v>
      </c>
      <c r="M1231" s="12">
        <f>SUMPRODUCT((SUMIF('[1]كشف حساب عميل (65)'!$F$99:$F$126,"*340 لتر برستيج*",'[1]كشف حساب عميل (65)'!$E$99:$E$126)))</f>
        <v>0</v>
      </c>
      <c r="N1231" s="12">
        <f>SUMPRODUCT((SUMIF('[1]كشف حساب عميل (65)'!$F$99:$F$126,"*339 لتر برستيج*",'[1]كشف حساب عميل (65)'!$E$99:$E$126)))</f>
        <v>0</v>
      </c>
      <c r="O1231" s="12">
        <f>SUMPRODUCT((SUMIF('[1]كشف حساب عميل (65)'!$F$99:$F$126,"*320*",'[1]كشف حساب عميل (65)'!$E$99:$E$126)))</f>
        <v>0</v>
      </c>
      <c r="P1231" s="12">
        <f>SUMPRODUCT((SUMIF('[1]كشف حساب عميل (65)'!$F$99:$F$126,"*290*",'[1]كشف حساب عميل (65)'!$E$99:$E$126)))</f>
        <v>0</v>
      </c>
      <c r="Q1231" s="12">
        <f>SUMPRODUCT((SUMIF('[1]كشف حساب عميل (65)'!$F$99:$F$126,"*335 لتر اوسكار*",'[1]كشف حساب عميل (65)'!$E$99:$E$126)))</f>
        <v>0</v>
      </c>
      <c r="R1231" s="12">
        <f>SUMPRODUCT((SUMIF('[1]كشف حساب عميل (65)'!$F$99:$F$126,"*335 لتر برنسيسه*",'[1]كشف حساب عميل (65)'!$E$99:$E$126)))</f>
        <v>0</v>
      </c>
      <c r="S1231" s="12">
        <f>SUMPRODUCT((SUMIF('[1]كشف حساب عميل (65)'!$F$99:$F$126,"*328*",'[1]كشف حساب عميل (65)'!$E$99:$E$126)))</f>
        <v>0</v>
      </c>
      <c r="T1231" s="12">
        <f>SUMPRODUCT((SUMIF('[1]كشف حساب عميل (65)'!$F$99:$F$126,"*7 درج نوفرست*",'[1]كشف حساب عميل (65)'!$E$99:$E$126)))</f>
        <v>0</v>
      </c>
      <c r="U1231" s="12">
        <f>SUMPRODUCT((SUMIF('[1]كشف حساب عميل (65)'!$F$99:$F$126,"*6 درج نوفرست*",'[1]كشف حساب عميل (65)'!$E$99:$E$126)))</f>
        <v>0</v>
      </c>
      <c r="V1231" s="12">
        <f>SUMPRODUCT((SUMIF('[1]كشف حساب عميل (65)'!$F$99:$F$126,"*5 درج نوفرست*",'[1]كشف حساب عميل (65)'!$E$99:$E$126)))</f>
        <v>0</v>
      </c>
      <c r="W1231" s="12">
        <f>SUMPRODUCT((SUMIF('[1]كشف حساب عميل (65)'!$F$99:$F$126,"*6 درج معدل*",'[1]كشف حساب عميل (65)'!$E$99:$E$126)))</f>
        <v>0</v>
      </c>
      <c r="X1231" s="12">
        <f>SUMPRODUCT((SUMIF('[1]كشف حساب عميل (65)'!$F$99:$F$126,"*5 درج معدل*",'[1]كشف حساب عميل (65)'!$E$99:$E$126)))</f>
        <v>0</v>
      </c>
      <c r="Y1231" s="12">
        <f>SUMPRODUCT((SUMIF('[1]كشف حساب عميل (65)'!$F$99:$F$126,"*4 درج*",'[1]كشف حساب عميل (65)'!$E$99:$E$126)))</f>
        <v>0</v>
      </c>
      <c r="Z1231" s="12">
        <f t="shared" si="547"/>
        <v>0</v>
      </c>
    </row>
    <row r="1232" spans="1:26" ht="17.25" hidden="1" thickTop="1" thickBot="1">
      <c r="A1232" s="9" t="str">
        <f>'[1]عملاء الفرع'!$E$18</f>
        <v>كشف حساب عميل (65)</v>
      </c>
      <c r="B1232" s="13"/>
      <c r="C1232" s="11">
        <v>41122</v>
      </c>
      <c r="D1232" s="12">
        <f>SUMPRODUCT((SUMIF('[1]كشف حساب عميل (65)'!$F$128:$F$144,"*560*",'[1]كشف حساب عميل (65)'!$E$128:$E$144)))</f>
        <v>0</v>
      </c>
      <c r="E1232" s="12">
        <f>SUMPRODUCT((SUMIF('[1]كشف حساب عميل (65)'!$F$128:$F$144,"*510*",'[1]كشف حساب عميل (65)'!$E$128:$E$144)))</f>
        <v>0</v>
      </c>
      <c r="F1232" s="12">
        <f>SUMPRODUCT((SUMIF('[1]كشف حساب عميل (65)'!$F$128:$F$144,"*430 لتر نوفرست*",'[1]كشف حساب عميل (65)'!$E$128:$E$144)))</f>
        <v>0</v>
      </c>
      <c r="G1232" s="12">
        <f>SUMPRODUCT((SUMIF('[1]كشف حساب عميل (65)'!$F$128:$F$144,"*340 لتر نوفرست*",'[1]كشف حساب عميل (65)'!$E$128:$E$144)))</f>
        <v>0</v>
      </c>
      <c r="H1232" s="12">
        <f>SUMPRODUCT((SUMIF('[1]كشف حساب عميل (65)'!$F$128:$F$144,"*339 لتر نوفرست*",'[1]كشف حساب عميل (65)'!$E$128:$E$144)))</f>
        <v>0</v>
      </c>
      <c r="I1232" s="12">
        <f>SUMPRODUCT((SUMIF('[1]كشف حساب عميل (65)'!$F$128:$F$144,"*338*",'[1]كشف حساب عميل (65)'!$E$128:$E$144)))</f>
        <v>0</v>
      </c>
      <c r="J1232" s="12">
        <f>SUMPRODUCT((SUMIF('[1]كشف حساب عميل (65)'!$F$128:$F$144,"*330*",'[1]كشف حساب عميل (65)'!$E$128:$E$144)))</f>
        <v>0</v>
      </c>
      <c r="K1232" s="12">
        <f>SUMPRODUCT((SUMIF('[1]كشف حساب عميل (65)'!$F$128:$F$144,"*580*",'[1]كشف حساب عميل (65)'!$E$128:$E$144)))</f>
        <v>0</v>
      </c>
      <c r="L1232" s="12">
        <f>SUMPRODUCT((SUMIF('[1]كشف حساب عميل (65)'!$F$128:$F$144,"*430 لتر برستيج*",'[1]كشف حساب عميل (65)'!$E$128:$E$144)))</f>
        <v>0</v>
      </c>
      <c r="M1232" s="12">
        <f>SUMPRODUCT((SUMIF('[1]كشف حساب عميل (65)'!$F$128:$F$144,"*340 لتر برستيج*",'[1]كشف حساب عميل (65)'!$E$128:$E$144)))</f>
        <v>0</v>
      </c>
      <c r="N1232" s="12">
        <f>SUMPRODUCT((SUMIF('[1]كشف حساب عميل (65)'!$F$128:$F$144,"*339 لتر برستيج*",'[1]كشف حساب عميل (65)'!$E$128:$E$144)))</f>
        <v>0</v>
      </c>
      <c r="O1232" s="12">
        <f>SUMPRODUCT((SUMIF('[1]كشف حساب عميل (65)'!$F$128:$F$144,"*320*",'[1]كشف حساب عميل (65)'!$E$128:$E$144)))</f>
        <v>0</v>
      </c>
      <c r="P1232" s="12">
        <f>SUMPRODUCT((SUMIF('[1]كشف حساب عميل (65)'!$F$128:$F$144,"*290*",'[1]كشف حساب عميل (65)'!$E$128:$E$144)))</f>
        <v>0</v>
      </c>
      <c r="Q1232" s="12">
        <f>SUMPRODUCT((SUMIF('[1]كشف حساب عميل (65)'!$F$128:$F$144,"*335 لتر اوسكار*",'[1]كشف حساب عميل (65)'!$E$128:$E$144)))</f>
        <v>0</v>
      </c>
      <c r="R1232" s="12">
        <f>SUMPRODUCT((SUMIF('[1]كشف حساب عميل (65)'!$F$128:$F$144,"*335 لتر برنسيسه*",'[1]كشف حساب عميل (65)'!$E$128:$E$144)))</f>
        <v>0</v>
      </c>
      <c r="S1232" s="12">
        <f>SUMPRODUCT((SUMIF('[1]كشف حساب عميل (65)'!$F$128:$F$144,"*328*",'[1]كشف حساب عميل (65)'!$E$128:$E$144)))</f>
        <v>0</v>
      </c>
      <c r="T1232" s="12">
        <f>SUMPRODUCT((SUMIF('[1]كشف حساب عميل (65)'!$F$128:$F$144,"*7 درج نوفرست*",'[1]كشف حساب عميل (65)'!$E$128:$E$144)))</f>
        <v>0</v>
      </c>
      <c r="U1232" s="12">
        <f>SUMPRODUCT((SUMIF('[1]كشف حساب عميل (65)'!$F$128:$F$144,"*6 درج نوفرست*",'[1]كشف حساب عميل (65)'!$E$128:$E$144)))</f>
        <v>0</v>
      </c>
      <c r="V1232" s="12">
        <f>SUMPRODUCT((SUMIF('[1]كشف حساب عميل (65)'!$F$128:$F$144,"*5 درج نوفرست*",'[1]كشف حساب عميل (65)'!$E$128:$E$144)))</f>
        <v>0</v>
      </c>
      <c r="W1232" s="12">
        <f>SUMPRODUCT((SUMIF('[1]كشف حساب عميل (65)'!$F$128:$F$144,"*6 درج معدل*",'[1]كشف حساب عميل (65)'!$E$128:$E$144)))</f>
        <v>0</v>
      </c>
      <c r="X1232" s="12">
        <f>SUMPRODUCT((SUMIF('[1]كشف حساب عميل (65)'!$F$128:$F$144,"*5 درج معدل*",'[1]كشف حساب عميل (65)'!$E$128:$E$144)))</f>
        <v>0</v>
      </c>
      <c r="Y1232" s="12">
        <f>SUMPRODUCT((SUMIF('[1]كشف حساب عميل (65)'!$F$128:$F$144,"*4 درج*",'[1]كشف حساب عميل (65)'!$E$128:$E$144)))</f>
        <v>0</v>
      </c>
      <c r="Z1232" s="12">
        <f t="shared" si="547"/>
        <v>0</v>
      </c>
    </row>
    <row r="1233" spans="1:26" ht="17.25" hidden="1" thickTop="1" thickBot="1">
      <c r="A1233" s="9" t="str">
        <f>'[1]عملاء الفرع'!$E$18</f>
        <v>كشف حساب عميل (65)</v>
      </c>
      <c r="B1233" s="13"/>
      <c r="C1233" s="11">
        <v>41153</v>
      </c>
      <c r="D1233" s="12">
        <f>SUMPRODUCT((SUMIF('[1]كشف حساب عميل (65)'!$F$146:$F$167,"*560*",'[1]كشف حساب عميل (65)'!$E$146:$E$167)))</f>
        <v>0</v>
      </c>
      <c r="E1233" s="12">
        <f>SUMPRODUCT((SUMIF('[1]كشف حساب عميل (65)'!$F$146:$F$167,"*510*",'[1]كشف حساب عميل (65)'!$E$146:$E$167)))</f>
        <v>0</v>
      </c>
      <c r="F1233" s="12">
        <f>SUMPRODUCT((SUMIF('[1]كشف حساب عميل (65)'!$F$146:$F$167,"*430 لتر نوفرست*",'[1]كشف حساب عميل (65)'!$E$146:$E$167)))</f>
        <v>0</v>
      </c>
      <c r="G1233" s="12">
        <f>SUMPRODUCT((SUMIF('[1]كشف حساب عميل (65)'!$F$146:$F$167,"*340 لتر نوفرست*",'[1]كشف حساب عميل (65)'!$E$146:$E$167)))</f>
        <v>0</v>
      </c>
      <c r="H1233" s="12">
        <f>SUMPRODUCT((SUMIF('[1]كشف حساب عميل (65)'!$F$146:$F$167,"*339 لتر نوفرست*",'[1]كشف حساب عميل (65)'!$E$146:$E$167)))</f>
        <v>0</v>
      </c>
      <c r="I1233" s="12">
        <f>SUMPRODUCT((SUMIF('[1]كشف حساب عميل (65)'!$F$146:$F$167,"*338*",'[1]كشف حساب عميل (65)'!$E$146:$E$167)))</f>
        <v>0</v>
      </c>
      <c r="J1233" s="12">
        <f>SUMPRODUCT((SUMIF('[1]كشف حساب عميل (65)'!$F$146:$F$167,"*330*",'[1]كشف حساب عميل (65)'!$E$146:$E$167)))</f>
        <v>0</v>
      </c>
      <c r="K1233" s="12">
        <f>SUMPRODUCT((SUMIF('[1]كشف حساب عميل (65)'!$F$146:$F$167,"*580*",'[1]كشف حساب عميل (65)'!$E$146:$E$167)))</f>
        <v>0</v>
      </c>
      <c r="L1233" s="12">
        <f>SUMPRODUCT((SUMIF('[1]كشف حساب عميل (65)'!$F$146:$F$167,"*430 لتر برستيج*",'[1]كشف حساب عميل (65)'!$E$146:$E$167)))</f>
        <v>0</v>
      </c>
      <c r="M1233" s="12">
        <f>SUMPRODUCT((SUMIF('[1]كشف حساب عميل (65)'!$F$146:$F$167,"*340 لتر برستيج*",'[1]كشف حساب عميل (65)'!$E$146:$E$167)))</f>
        <v>0</v>
      </c>
      <c r="N1233" s="12">
        <f>SUMPRODUCT((SUMIF('[1]كشف حساب عميل (65)'!$F$146:$F$167,"*339 لتر برستيج*",'[1]كشف حساب عميل (65)'!$E$146:$E$167)))</f>
        <v>0</v>
      </c>
      <c r="O1233" s="12">
        <f>SUMPRODUCT((SUMIF('[1]كشف حساب عميل (65)'!$F$146:$F$167,"*320*",'[1]كشف حساب عميل (65)'!$E$146:$E$167)))</f>
        <v>0</v>
      </c>
      <c r="P1233" s="12">
        <f>SUMPRODUCT((SUMIF('[1]كشف حساب عميل (65)'!$F$146:$F$167,"*290*",'[1]كشف حساب عميل (65)'!$E$146:$E$167)))</f>
        <v>0</v>
      </c>
      <c r="Q1233" s="12">
        <f>SUMPRODUCT((SUMIF('[1]كشف حساب عميل (65)'!$F$146:$F$167,"*335 لتر اوسكار*",'[1]كشف حساب عميل (65)'!$E$146:$E$167)))</f>
        <v>0</v>
      </c>
      <c r="R1233" s="12">
        <f>SUMPRODUCT((SUMIF('[1]كشف حساب عميل (65)'!$F$146:$F$167,"*335 لتر برنسيسه*",'[1]كشف حساب عميل (65)'!$E$146:$E$167)))</f>
        <v>0</v>
      </c>
      <c r="S1233" s="12">
        <f>SUMPRODUCT((SUMIF('[1]كشف حساب عميل (65)'!$F$146:$F$167,"*328*",'[1]كشف حساب عميل (65)'!$E$146:$E$167)))</f>
        <v>0</v>
      </c>
      <c r="T1233" s="12">
        <f>SUMPRODUCT((SUMIF('[1]كشف حساب عميل (65)'!$F$146:$F$167,"*7 درج نوفرست*",'[1]كشف حساب عميل (65)'!$E$146:$E$167)))</f>
        <v>0</v>
      </c>
      <c r="U1233" s="12">
        <f>SUMPRODUCT((SUMIF('[1]كشف حساب عميل (65)'!$F$146:$F$167,"*6 درج نوفرست*",'[1]كشف حساب عميل (65)'!$E$146:$E$167)))</f>
        <v>0</v>
      </c>
      <c r="V1233" s="12">
        <f>SUMPRODUCT((SUMIF('[1]كشف حساب عميل (65)'!$F$146:$F$167,"*5 درج نوفرست*",'[1]كشف حساب عميل (65)'!$E$146:$E$167)))</f>
        <v>0</v>
      </c>
      <c r="W1233" s="12">
        <f>SUMPRODUCT((SUMIF('[1]كشف حساب عميل (65)'!$F$146:$F$167,"*6 درج معدل*",'[1]كشف حساب عميل (65)'!$E$146:$E$167)))</f>
        <v>0</v>
      </c>
      <c r="X1233" s="12">
        <f>SUMPRODUCT((SUMIF('[1]كشف حساب عميل (65)'!$F$146:$F$167,"*5 درج معدل*",'[1]كشف حساب عميل (65)'!$E$146:$E$167)))</f>
        <v>0</v>
      </c>
      <c r="Y1233" s="12">
        <f>SUMPRODUCT((SUMIF('[1]كشف حساب عميل (65)'!$F$146:$F$167,"*4 درج*",'[1]كشف حساب عميل (65)'!$E$146:$E$167)))</f>
        <v>0</v>
      </c>
      <c r="Z1233" s="12">
        <f t="shared" si="547"/>
        <v>0</v>
      </c>
    </row>
    <row r="1234" spans="1:26" ht="17.25" hidden="1" thickTop="1" thickBot="1">
      <c r="A1234" s="9" t="str">
        <f>'[1]عملاء الفرع'!$E$18</f>
        <v>كشف حساب عميل (65)</v>
      </c>
      <c r="B1234" s="13"/>
      <c r="C1234" s="11" t="s">
        <v>28</v>
      </c>
      <c r="D1234" s="12">
        <f t="shared" ref="D1234" si="559">SUM(D1231:D1233)</f>
        <v>0</v>
      </c>
      <c r="E1234" s="12">
        <f t="shared" ref="E1234:Y1234" si="560">SUM(E1231:E1233)</f>
        <v>0</v>
      </c>
      <c r="F1234" s="12">
        <f t="shared" si="560"/>
        <v>0</v>
      </c>
      <c r="G1234" s="12">
        <f t="shared" si="560"/>
        <v>0</v>
      </c>
      <c r="H1234" s="12">
        <f t="shared" si="560"/>
        <v>0</v>
      </c>
      <c r="I1234" s="12">
        <f t="shared" si="560"/>
        <v>0</v>
      </c>
      <c r="J1234" s="12">
        <f t="shared" si="560"/>
        <v>0</v>
      </c>
      <c r="K1234" s="12">
        <f t="shared" si="560"/>
        <v>0</v>
      </c>
      <c r="L1234" s="12">
        <f t="shared" si="560"/>
        <v>0</v>
      </c>
      <c r="M1234" s="12">
        <f t="shared" si="560"/>
        <v>0</v>
      </c>
      <c r="N1234" s="12">
        <f t="shared" si="560"/>
        <v>0</v>
      </c>
      <c r="O1234" s="12">
        <f t="shared" si="560"/>
        <v>0</v>
      </c>
      <c r="P1234" s="12">
        <f t="shared" si="560"/>
        <v>0</v>
      </c>
      <c r="Q1234" s="12">
        <f t="shared" si="560"/>
        <v>0</v>
      </c>
      <c r="R1234" s="12">
        <f t="shared" si="560"/>
        <v>0</v>
      </c>
      <c r="S1234" s="12">
        <f t="shared" si="560"/>
        <v>0</v>
      </c>
      <c r="T1234" s="12">
        <f t="shared" si="560"/>
        <v>0</v>
      </c>
      <c r="U1234" s="12">
        <f t="shared" si="560"/>
        <v>0</v>
      </c>
      <c r="V1234" s="12">
        <f t="shared" si="560"/>
        <v>0</v>
      </c>
      <c r="W1234" s="12">
        <f t="shared" si="560"/>
        <v>0</v>
      </c>
      <c r="X1234" s="12">
        <f t="shared" si="560"/>
        <v>0</v>
      </c>
      <c r="Y1234" s="12">
        <f t="shared" si="560"/>
        <v>0</v>
      </c>
      <c r="Z1234" s="12">
        <f t="shared" si="547"/>
        <v>0</v>
      </c>
    </row>
    <row r="1235" spans="1:26" ht="17.25" hidden="1" thickTop="1" thickBot="1">
      <c r="A1235" s="9" t="str">
        <f>'[1]عملاء الفرع'!$E$18</f>
        <v>كشف حساب عميل (65)</v>
      </c>
      <c r="B1235" s="13"/>
      <c r="C1235" s="11">
        <v>41183</v>
      </c>
      <c r="D1235" s="12">
        <f>SUMPRODUCT((SUMIF('[1]كشف حساب عميل (65)'!$F$169:$F$189,"*560*",'[1]كشف حساب عميل (65)'!$E$169:$E$189)))</f>
        <v>0</v>
      </c>
      <c r="E1235" s="12">
        <f>SUMPRODUCT((SUMIF('[1]كشف حساب عميل (65)'!$F$169:$F$189,"*510*",'[1]كشف حساب عميل (65)'!$E$169:$E$189)))</f>
        <v>0</v>
      </c>
      <c r="F1235" s="12">
        <f>SUMPRODUCT((SUMIF('[1]كشف حساب عميل (65)'!$F$169:$F$189,"*430 لتر نوفرست*",'[1]كشف حساب عميل (65)'!$E$169:$E$189)))</f>
        <v>0</v>
      </c>
      <c r="G1235" s="12">
        <f>SUMPRODUCT((SUMIF('[1]كشف حساب عميل (65)'!$F$169:$F$189,"*340 لتر نوفرست*",'[1]كشف حساب عميل (65)'!$E$169:$E$189)))</f>
        <v>0</v>
      </c>
      <c r="H1235" s="12">
        <f>SUMPRODUCT((SUMIF('[1]كشف حساب عميل (65)'!$F$169:$F$189,"*339 لتر نوفرست*",'[1]كشف حساب عميل (65)'!$E$169:$E$189)))</f>
        <v>0</v>
      </c>
      <c r="I1235" s="12">
        <f>SUMPRODUCT((SUMIF('[1]كشف حساب عميل (65)'!$F$169:$F$189,"*338*",'[1]كشف حساب عميل (65)'!$E$169:$E$189)))</f>
        <v>0</v>
      </c>
      <c r="J1235" s="12">
        <f>SUMPRODUCT((SUMIF('[1]كشف حساب عميل (65)'!$F$169:$F$189,"*330*",'[1]كشف حساب عميل (65)'!$E$169:$E$189)))</f>
        <v>0</v>
      </c>
      <c r="K1235" s="12">
        <f>SUMPRODUCT((SUMIF('[1]كشف حساب عميل (65)'!$F$169:$F$189,"*580*",'[1]كشف حساب عميل (65)'!$E$169:$E$189)))</f>
        <v>0</v>
      </c>
      <c r="L1235" s="12">
        <f>SUMPRODUCT((SUMIF('[1]كشف حساب عميل (65)'!$F$169:$F$189,"*430 لتر برستيج*",'[1]كشف حساب عميل (65)'!$E$169:$E$189)))</f>
        <v>0</v>
      </c>
      <c r="M1235" s="12">
        <f>SUMPRODUCT((SUMIF('[1]كشف حساب عميل (65)'!$F$169:$F$189,"*340 لتر برستيج*",'[1]كشف حساب عميل (65)'!$E$169:$E$189)))</f>
        <v>0</v>
      </c>
      <c r="N1235" s="12">
        <f>SUMPRODUCT((SUMIF('[1]كشف حساب عميل (65)'!$F$169:$F$189,"*339 لتر برستيج*",'[1]كشف حساب عميل (65)'!$E$169:$E$189)))</f>
        <v>0</v>
      </c>
      <c r="O1235" s="12">
        <f>SUMPRODUCT((SUMIF('[1]كشف حساب عميل (65)'!$F$169:$F$189,"*320*",'[1]كشف حساب عميل (65)'!$E$169:$E$189)))</f>
        <v>0</v>
      </c>
      <c r="P1235" s="12">
        <f>SUMPRODUCT((SUMIF('[1]كشف حساب عميل (65)'!$F$169:$F$189,"*290*",'[1]كشف حساب عميل (65)'!$E$169:$E$189)))</f>
        <v>0</v>
      </c>
      <c r="Q1235" s="12">
        <f>SUMPRODUCT((SUMIF('[1]كشف حساب عميل (65)'!$F$169:$F$189,"*335 لتر اوسكار*",'[1]كشف حساب عميل (65)'!$E$169:$E$189)))</f>
        <v>0</v>
      </c>
      <c r="R1235" s="12">
        <f>SUMPRODUCT((SUMIF('[1]كشف حساب عميل (65)'!$F$169:$F$189,"*335 لتر برنسيسه*",'[1]كشف حساب عميل (65)'!$E$169:$E$189)))</f>
        <v>0</v>
      </c>
      <c r="S1235" s="12">
        <f>SUMPRODUCT((SUMIF('[1]كشف حساب عميل (65)'!$F$169:$F$189,"*328*",'[1]كشف حساب عميل (65)'!$E$169:$E$189)))</f>
        <v>0</v>
      </c>
      <c r="T1235" s="12">
        <f>SUMPRODUCT((SUMIF('[1]كشف حساب عميل (65)'!$F$169:$F$189,"*7 درج نوفرست*",'[1]كشف حساب عميل (65)'!$E$169:$E$189)))</f>
        <v>0</v>
      </c>
      <c r="U1235" s="12">
        <f>SUMPRODUCT((SUMIF('[1]كشف حساب عميل (65)'!$F$169:$F$189,"*6 درج نوفرست*",'[1]كشف حساب عميل (65)'!$E$169:$E$189)))</f>
        <v>0</v>
      </c>
      <c r="V1235" s="12">
        <f>SUMPRODUCT((SUMIF('[1]كشف حساب عميل (65)'!$F$169:$F$189,"*5 درج نوفرست*",'[1]كشف حساب عميل (65)'!$E$169:$E$189)))</f>
        <v>0</v>
      </c>
      <c r="W1235" s="12">
        <f>SUMPRODUCT((SUMIF('[1]كشف حساب عميل (65)'!$F$169:$F$189,"*6 درج معدل*",'[1]كشف حساب عميل (65)'!$E$169:$E$189)))</f>
        <v>0</v>
      </c>
      <c r="X1235" s="12">
        <f>SUMPRODUCT((SUMIF('[1]كشف حساب عميل (65)'!$F$169:$F$189,"*5 درج معدل*",'[1]كشف حساب عميل (65)'!$E$169:$E$189)))</f>
        <v>0</v>
      </c>
      <c r="Y1235" s="12">
        <f>SUMPRODUCT((SUMIF('[1]كشف حساب عميل (65)'!$F$169:$F$189,"*4 درج*",'[1]كشف حساب عميل (65)'!$E$169:$E$189)))</f>
        <v>0</v>
      </c>
      <c r="Z1235" s="12">
        <f t="shared" si="547"/>
        <v>0</v>
      </c>
    </row>
    <row r="1236" spans="1:26" ht="17.25" hidden="1" thickTop="1" thickBot="1">
      <c r="A1236" s="9" t="str">
        <f>'[1]عملاء الفرع'!$E$18</f>
        <v>كشف حساب عميل (65)</v>
      </c>
      <c r="B1236" s="13"/>
      <c r="C1236" s="11">
        <v>41214</v>
      </c>
      <c r="D1236" s="12">
        <f>SUMPRODUCT((SUMIF('[1]كشف حساب عميل (65)'!$F$191:$F$202,"*560*",'[1]كشف حساب عميل (65)'!$E$191:$E$202)))</f>
        <v>0</v>
      </c>
      <c r="E1236" s="12">
        <f>SUMPRODUCT((SUMIF('[1]كشف حساب عميل (65)'!$F$191:$F$202,"*510*",'[1]كشف حساب عميل (65)'!$E$191:$E$202)))</f>
        <v>0</v>
      </c>
      <c r="F1236" s="12">
        <f>SUMPRODUCT((SUMIF('[1]كشف حساب عميل (65)'!$F$191:$F$202,"*430 لتر نوفرست*",'[1]كشف حساب عميل (65)'!$E$191:$E$202)))</f>
        <v>0</v>
      </c>
      <c r="G1236" s="12">
        <f>SUMPRODUCT((SUMIF('[1]كشف حساب عميل (65)'!$F$191:$F$202,"*340 لتر نوفرست*",'[1]كشف حساب عميل (65)'!$E$191:$E$202)))</f>
        <v>0</v>
      </c>
      <c r="H1236" s="12">
        <f>SUMPRODUCT((SUMIF('[1]كشف حساب عميل (65)'!$F$191:$F$202,"*339 لتر نوفرست*",'[1]كشف حساب عميل (65)'!$E$191:$E$202)))</f>
        <v>0</v>
      </c>
      <c r="I1236" s="12">
        <f>SUMPRODUCT((SUMIF('[1]كشف حساب عميل (65)'!$F$191:$F$202,"*338*",'[1]كشف حساب عميل (65)'!$E$191:$E$202)))</f>
        <v>0</v>
      </c>
      <c r="J1236" s="12">
        <f>SUMPRODUCT((SUMIF('[1]كشف حساب عميل (65)'!$F$191:$F$202,"*330*",'[1]كشف حساب عميل (65)'!$E$191:$E$202)))</f>
        <v>0</v>
      </c>
      <c r="K1236" s="12">
        <f>SUMPRODUCT((SUMIF('[1]كشف حساب عميل (65)'!$F$191:$F$202,"*580*",'[1]كشف حساب عميل (65)'!$E$191:$E$202)))</f>
        <v>0</v>
      </c>
      <c r="L1236" s="12">
        <f>SUMPRODUCT((SUMIF('[1]كشف حساب عميل (65)'!$F$191:$F$202,"*430 لتر برستيج*",'[1]كشف حساب عميل (65)'!$E$191:$E$202)))</f>
        <v>0</v>
      </c>
      <c r="M1236" s="12">
        <f>SUMPRODUCT((SUMIF('[1]كشف حساب عميل (65)'!$F$191:$F$202,"*340 لتر برستيج*",'[1]كشف حساب عميل (65)'!$E$191:$E$202)))</f>
        <v>0</v>
      </c>
      <c r="N1236" s="12">
        <f>SUMPRODUCT((SUMIF('[1]كشف حساب عميل (65)'!$F$191:$F$202,"*339 لتر برستيج*",'[1]كشف حساب عميل (65)'!$E$191:$E$202)))</f>
        <v>0</v>
      </c>
      <c r="O1236" s="12">
        <f>SUMPRODUCT((SUMIF('[1]كشف حساب عميل (65)'!$F$191:$F$202,"*320*",'[1]كشف حساب عميل (65)'!$E$191:$E$202)))</f>
        <v>0</v>
      </c>
      <c r="P1236" s="12">
        <f>SUMPRODUCT((SUMIF('[1]كشف حساب عميل (65)'!$F$191:$F$202,"*290*",'[1]كشف حساب عميل (65)'!$E$191:$E$202)))</f>
        <v>0</v>
      </c>
      <c r="Q1236" s="12">
        <f>SUMPRODUCT((SUMIF('[1]كشف حساب عميل (65)'!$F$191:$F$202,"*335 لتر اوسكار*",'[1]كشف حساب عميل (65)'!$E$191:$E$202)))</f>
        <v>0</v>
      </c>
      <c r="R1236" s="12">
        <f>SUMPRODUCT((SUMIF('[1]كشف حساب عميل (65)'!$F$191:$F$202,"*335 لتر برنسيسه*",'[1]كشف حساب عميل (65)'!$E$191:$E$202)))</f>
        <v>0</v>
      </c>
      <c r="S1236" s="12">
        <f>SUMPRODUCT((SUMIF('[1]كشف حساب عميل (65)'!$F$191:$F$202,"*328*",'[1]كشف حساب عميل (65)'!$E$191:$E$202)))</f>
        <v>0</v>
      </c>
      <c r="T1236" s="12">
        <f>SUMPRODUCT((SUMIF('[1]كشف حساب عميل (65)'!$F$191:$F$202,"*7 درج نوفرست*",'[1]كشف حساب عميل (65)'!$E$191:$E$202)))</f>
        <v>0</v>
      </c>
      <c r="U1236" s="12">
        <f>SUMPRODUCT((SUMIF('[1]كشف حساب عميل (65)'!$F$191:$F$202,"*6 درج نوفرست*",'[1]كشف حساب عميل (65)'!$E$191:$E$202)))</f>
        <v>0</v>
      </c>
      <c r="V1236" s="12">
        <f>SUMPRODUCT((SUMIF('[1]كشف حساب عميل (65)'!$F$191:$F$202,"*5 درج نوفرست*",'[1]كشف حساب عميل (65)'!$E$191:$E$202)))</f>
        <v>0</v>
      </c>
      <c r="W1236" s="12">
        <f>SUMPRODUCT((SUMIF('[1]كشف حساب عميل (65)'!$F$191:$F$202,"*6 درج معدل*",'[1]كشف حساب عميل (65)'!$E$191:$E$202)))</f>
        <v>0</v>
      </c>
      <c r="X1236" s="12">
        <f>SUMPRODUCT((SUMIF('[1]كشف حساب عميل (65)'!$F$191:$F$202,"*5 درج معدل*",'[1]كشف حساب عميل (65)'!$E$191:$E$202)))</f>
        <v>0</v>
      </c>
      <c r="Y1236" s="12">
        <f>SUMPRODUCT((SUMIF('[1]كشف حساب عميل (65)'!$F$191:$F$202,"*4 درج*",'[1]كشف حساب عميل (65)'!$E$191:$E$202)))</f>
        <v>0</v>
      </c>
      <c r="Z1236" s="12">
        <f t="shared" si="547"/>
        <v>0</v>
      </c>
    </row>
    <row r="1237" spans="1:26" ht="17.25" hidden="1" thickTop="1" thickBot="1">
      <c r="A1237" s="9" t="str">
        <f>'[1]عملاء الفرع'!$E$18</f>
        <v>كشف حساب عميل (65)</v>
      </c>
      <c r="B1237" s="13"/>
      <c r="C1237" s="11">
        <v>41244</v>
      </c>
      <c r="D1237" s="12">
        <f>SUMPRODUCT((SUMIF('[1]كشف حساب عميل (65)'!$F$204:$F$216,"*560*",'[1]كشف حساب عميل (65)'!$E$204:$E$216)))</f>
        <v>0</v>
      </c>
      <c r="E1237" s="12">
        <f>SUMPRODUCT((SUMIF('[1]كشف حساب عميل (65)'!$F$204:$F$216,"*510*",'[1]كشف حساب عميل (65)'!$E$204:$E$216)))</f>
        <v>0</v>
      </c>
      <c r="F1237" s="12">
        <f>SUMPRODUCT((SUMIF('[1]كشف حساب عميل (65)'!$F$204:$F$216,"*430 لتر نوفرست*",'[1]كشف حساب عميل (65)'!$E$204:$E$216)))</f>
        <v>0</v>
      </c>
      <c r="G1237" s="12">
        <f>SUMPRODUCT((SUMIF('[1]كشف حساب عميل (65)'!$F$204:$F$216,"*340 لتر نوفرست*",'[1]كشف حساب عميل (65)'!$E$204:$E$216)))</f>
        <v>0</v>
      </c>
      <c r="H1237" s="12">
        <f>SUMPRODUCT((SUMIF('[1]كشف حساب عميل (65)'!$F$204:$F$216,"*339 لتر نوفرست*",'[1]كشف حساب عميل (65)'!$E$204:$E$216)))</f>
        <v>0</v>
      </c>
      <c r="I1237" s="12">
        <f>SUMPRODUCT((SUMIF('[1]كشف حساب عميل (65)'!$F$204:$F$216,"*338*",'[1]كشف حساب عميل (65)'!$E$204:$E$216)))</f>
        <v>0</v>
      </c>
      <c r="J1237" s="12">
        <f>SUMPRODUCT((SUMIF('[1]كشف حساب عميل (65)'!$F$204:$F$216,"*330*",'[1]كشف حساب عميل (65)'!$E$204:$E$216)))</f>
        <v>0</v>
      </c>
      <c r="K1237" s="12">
        <f>SUMPRODUCT((SUMIF('[1]كشف حساب عميل (65)'!$F$204:$F$216,"*580*",'[1]كشف حساب عميل (65)'!$E$204:$E$216)))</f>
        <v>0</v>
      </c>
      <c r="L1237" s="12">
        <f>SUMPRODUCT((SUMIF('[1]كشف حساب عميل (65)'!$F$204:$F$216,"*430 لتر برستيج*",'[1]كشف حساب عميل (65)'!$E$204:$E$216)))</f>
        <v>0</v>
      </c>
      <c r="M1237" s="12">
        <f>SUMPRODUCT((SUMIF('[1]كشف حساب عميل (65)'!$F$204:$F$216,"*340 لتر برستيج*",'[1]كشف حساب عميل (65)'!$E$204:$E$216)))</f>
        <v>0</v>
      </c>
      <c r="N1237" s="12">
        <f>SUMPRODUCT((SUMIF('[1]كشف حساب عميل (65)'!$F$204:$F$216,"*339 لتر برستيج*",'[1]كشف حساب عميل (65)'!$E$204:$E$216)))</f>
        <v>0</v>
      </c>
      <c r="O1237" s="12">
        <f>SUMPRODUCT((SUMIF('[1]كشف حساب عميل (65)'!$F$204:$F$216,"*320*",'[1]كشف حساب عميل (65)'!$E$204:$E$216)))</f>
        <v>0</v>
      </c>
      <c r="P1237" s="12">
        <f>SUMPRODUCT((SUMIF('[1]كشف حساب عميل (65)'!$F$204:$F$216,"*290*",'[1]كشف حساب عميل (65)'!$E$204:$E$216)))</f>
        <v>0</v>
      </c>
      <c r="Q1237" s="12">
        <f>SUMPRODUCT((SUMIF('[1]كشف حساب عميل (65)'!$F$204:$F$216,"*335 لتر اوسكار*",'[1]كشف حساب عميل (65)'!$E$204:$E$216)))</f>
        <v>0</v>
      </c>
      <c r="R1237" s="12">
        <f>SUMPRODUCT((SUMIF('[1]كشف حساب عميل (65)'!$F$204:$F$216,"*335 لتر برنسيسه*",'[1]كشف حساب عميل (65)'!$E$204:$E$216)))</f>
        <v>0</v>
      </c>
      <c r="S1237" s="12">
        <f>SUMPRODUCT((SUMIF('[1]كشف حساب عميل (65)'!$F$204:$F$216,"*328*",'[1]كشف حساب عميل (65)'!$E$204:$E$216)))</f>
        <v>0</v>
      </c>
      <c r="T1237" s="12">
        <f>SUMPRODUCT((SUMIF('[1]كشف حساب عميل (65)'!$F$204:$F$216,"*7 درج نوفرست*",'[1]كشف حساب عميل (65)'!$E$204:$E$216)))</f>
        <v>0</v>
      </c>
      <c r="U1237" s="12">
        <f>SUMPRODUCT((SUMIF('[1]كشف حساب عميل (65)'!$F$204:$F$216,"*6 درج نوفرست*",'[1]كشف حساب عميل (65)'!$E$204:$E$216)))</f>
        <v>0</v>
      </c>
      <c r="V1237" s="12">
        <f>SUMPRODUCT((SUMIF('[1]كشف حساب عميل (65)'!$F$204:$F$216,"*5 درج نوفرست*",'[1]كشف حساب عميل (65)'!$E$204:$E$216)))</f>
        <v>0</v>
      </c>
      <c r="W1237" s="12">
        <f>SUMPRODUCT((SUMIF('[1]كشف حساب عميل (65)'!$F$204:$F$216,"*6 درج معدل*",'[1]كشف حساب عميل (65)'!$E$204:$E$216)))</f>
        <v>0</v>
      </c>
      <c r="X1237" s="12">
        <f>SUMPRODUCT((SUMIF('[1]كشف حساب عميل (65)'!$F$204:$F$216,"*5 درج معدل*",'[1]كشف حساب عميل (65)'!$E$204:$E$216)))</f>
        <v>0</v>
      </c>
      <c r="Y1237" s="12">
        <f>SUMPRODUCT((SUMIF('[1]كشف حساب عميل (65)'!$F$204:$F$216,"*4 درج*",'[1]كشف حساب عميل (65)'!$E$204:$E$216)))</f>
        <v>0</v>
      </c>
      <c r="Z1237" s="12">
        <f t="shared" si="547"/>
        <v>0</v>
      </c>
    </row>
    <row r="1238" spans="1:26" ht="17.25" hidden="1" thickTop="1" thickBot="1">
      <c r="A1238" s="9" t="str">
        <f>'[1]عملاء الفرع'!$E$18</f>
        <v>كشف حساب عميل (65)</v>
      </c>
      <c r="B1238" s="13"/>
      <c r="C1238" s="11" t="s">
        <v>29</v>
      </c>
      <c r="D1238" s="12">
        <f t="shared" ref="D1238" si="561">SUM(D1235:D1237)</f>
        <v>0</v>
      </c>
      <c r="E1238" s="12">
        <f t="shared" ref="E1238:Y1238" si="562">SUM(E1235:E1237)</f>
        <v>0</v>
      </c>
      <c r="F1238" s="12">
        <f t="shared" si="562"/>
        <v>0</v>
      </c>
      <c r="G1238" s="12">
        <f t="shared" si="562"/>
        <v>0</v>
      </c>
      <c r="H1238" s="12">
        <f t="shared" si="562"/>
        <v>0</v>
      </c>
      <c r="I1238" s="12">
        <f t="shared" si="562"/>
        <v>0</v>
      </c>
      <c r="J1238" s="12">
        <f t="shared" si="562"/>
        <v>0</v>
      </c>
      <c r="K1238" s="12">
        <f t="shared" si="562"/>
        <v>0</v>
      </c>
      <c r="L1238" s="12">
        <f t="shared" si="562"/>
        <v>0</v>
      </c>
      <c r="M1238" s="12">
        <f t="shared" si="562"/>
        <v>0</v>
      </c>
      <c r="N1238" s="12">
        <f t="shared" si="562"/>
        <v>0</v>
      </c>
      <c r="O1238" s="12">
        <f t="shared" si="562"/>
        <v>0</v>
      </c>
      <c r="P1238" s="12">
        <f t="shared" si="562"/>
        <v>0</v>
      </c>
      <c r="Q1238" s="12">
        <f t="shared" si="562"/>
        <v>0</v>
      </c>
      <c r="R1238" s="12">
        <f t="shared" si="562"/>
        <v>0</v>
      </c>
      <c r="S1238" s="12">
        <f t="shared" si="562"/>
        <v>0</v>
      </c>
      <c r="T1238" s="12">
        <f t="shared" si="562"/>
        <v>0</v>
      </c>
      <c r="U1238" s="12">
        <f t="shared" si="562"/>
        <v>0</v>
      </c>
      <c r="V1238" s="12">
        <f t="shared" si="562"/>
        <v>0</v>
      </c>
      <c r="W1238" s="12">
        <f t="shared" si="562"/>
        <v>0</v>
      </c>
      <c r="X1238" s="12">
        <f t="shared" si="562"/>
        <v>0</v>
      </c>
      <c r="Y1238" s="12">
        <f t="shared" si="562"/>
        <v>0</v>
      </c>
      <c r="Z1238" s="12">
        <f t="shared" si="547"/>
        <v>0</v>
      </c>
    </row>
    <row r="1239" spans="1:26" ht="17.25" hidden="1" thickTop="1" thickBot="1">
      <c r="A1239" s="9" t="str">
        <f>'[1]عملاء الفرع'!$E$18</f>
        <v>كشف حساب عميل (65)</v>
      </c>
      <c r="B1239" s="13"/>
      <c r="C1239" s="11" t="s">
        <v>30</v>
      </c>
      <c r="D1239" s="12">
        <f t="shared" ref="D1239:Y1239" si="563">SUM(D1238,D1234)</f>
        <v>0</v>
      </c>
      <c r="E1239" s="12">
        <f t="shared" si="563"/>
        <v>0</v>
      </c>
      <c r="F1239" s="12">
        <f t="shared" si="563"/>
        <v>0</v>
      </c>
      <c r="G1239" s="12">
        <f t="shared" si="563"/>
        <v>0</v>
      </c>
      <c r="H1239" s="12">
        <f t="shared" si="563"/>
        <v>0</v>
      </c>
      <c r="I1239" s="12">
        <f t="shared" si="563"/>
        <v>0</v>
      </c>
      <c r="J1239" s="12">
        <f t="shared" si="563"/>
        <v>0</v>
      </c>
      <c r="K1239" s="12">
        <f t="shared" si="563"/>
        <v>0</v>
      </c>
      <c r="L1239" s="12">
        <f t="shared" si="563"/>
        <v>0</v>
      </c>
      <c r="M1239" s="12">
        <f t="shared" si="563"/>
        <v>0</v>
      </c>
      <c r="N1239" s="12">
        <f t="shared" si="563"/>
        <v>0</v>
      </c>
      <c r="O1239" s="12">
        <f t="shared" si="563"/>
        <v>0</v>
      </c>
      <c r="P1239" s="12">
        <f t="shared" si="563"/>
        <v>0</v>
      </c>
      <c r="Q1239" s="12">
        <f t="shared" si="563"/>
        <v>0</v>
      </c>
      <c r="R1239" s="12">
        <f t="shared" si="563"/>
        <v>0</v>
      </c>
      <c r="S1239" s="12">
        <f t="shared" si="563"/>
        <v>0</v>
      </c>
      <c r="T1239" s="12">
        <f t="shared" si="563"/>
        <v>0</v>
      </c>
      <c r="U1239" s="12">
        <f t="shared" si="563"/>
        <v>0</v>
      </c>
      <c r="V1239" s="12">
        <f t="shared" si="563"/>
        <v>0</v>
      </c>
      <c r="W1239" s="12">
        <f t="shared" si="563"/>
        <v>0</v>
      </c>
      <c r="X1239" s="12">
        <f t="shared" si="563"/>
        <v>0</v>
      </c>
      <c r="Y1239" s="12">
        <f t="shared" si="563"/>
        <v>0</v>
      </c>
      <c r="Z1239" s="12">
        <f t="shared" si="547"/>
        <v>0</v>
      </c>
    </row>
    <row r="1240" spans="1:26" ht="17.25" hidden="1" thickTop="1" thickBot="1">
      <c r="A1240" s="9" t="str">
        <f>'[1]عملاء الفرع'!$E$18</f>
        <v>كشف حساب عميل (65)</v>
      </c>
      <c r="B1240" s="13"/>
      <c r="C1240" s="11" t="s">
        <v>31</v>
      </c>
      <c r="D1240" s="12">
        <f t="shared" ref="D1240:Y1240" si="564">SUM(D1239,D1230)</f>
        <v>0</v>
      </c>
      <c r="E1240" s="12">
        <f t="shared" si="564"/>
        <v>0</v>
      </c>
      <c r="F1240" s="12">
        <f t="shared" si="564"/>
        <v>0</v>
      </c>
      <c r="G1240" s="12">
        <f t="shared" si="564"/>
        <v>0</v>
      </c>
      <c r="H1240" s="12">
        <f t="shared" si="564"/>
        <v>0</v>
      </c>
      <c r="I1240" s="12">
        <f t="shared" si="564"/>
        <v>0</v>
      </c>
      <c r="J1240" s="12">
        <f t="shared" si="564"/>
        <v>0</v>
      </c>
      <c r="K1240" s="12">
        <f t="shared" si="564"/>
        <v>0</v>
      </c>
      <c r="L1240" s="12">
        <f t="shared" si="564"/>
        <v>0</v>
      </c>
      <c r="M1240" s="12">
        <f t="shared" si="564"/>
        <v>0</v>
      </c>
      <c r="N1240" s="12">
        <f t="shared" si="564"/>
        <v>0</v>
      </c>
      <c r="O1240" s="12">
        <f t="shared" si="564"/>
        <v>0</v>
      </c>
      <c r="P1240" s="12">
        <f t="shared" si="564"/>
        <v>0</v>
      </c>
      <c r="Q1240" s="12">
        <f t="shared" si="564"/>
        <v>0</v>
      </c>
      <c r="R1240" s="12">
        <f t="shared" si="564"/>
        <v>0</v>
      </c>
      <c r="S1240" s="12">
        <f t="shared" si="564"/>
        <v>0</v>
      </c>
      <c r="T1240" s="12">
        <f t="shared" si="564"/>
        <v>0</v>
      </c>
      <c r="U1240" s="12">
        <f t="shared" si="564"/>
        <v>0</v>
      </c>
      <c r="V1240" s="12">
        <f t="shared" si="564"/>
        <v>0</v>
      </c>
      <c r="W1240" s="12">
        <f t="shared" si="564"/>
        <v>0</v>
      </c>
      <c r="X1240" s="12">
        <f t="shared" si="564"/>
        <v>0</v>
      </c>
      <c r="Y1240" s="12">
        <f t="shared" si="564"/>
        <v>0</v>
      </c>
      <c r="Z1240" s="12">
        <f t="shared" si="547"/>
        <v>0</v>
      </c>
    </row>
    <row r="1241" spans="1:26" ht="17.25" thickTop="1" thickBot="1">
      <c r="A1241" s="9" t="str">
        <f>'[1]عملاء الفرع'!$E$19</f>
        <v>كشف حساب عميل (66)</v>
      </c>
      <c r="B1241" s="13"/>
      <c r="C1241" s="11">
        <v>40909</v>
      </c>
      <c r="D1241" s="12">
        <f>SUMPRODUCT((SUMIF('[1]كشف حساب عميل (66)'!$F$7:$F$37,"*560*",'[1]كشف حساب عميل (66)'!$E$7:$E$37)))</f>
        <v>0</v>
      </c>
      <c r="E1241" s="12">
        <f>SUMPRODUCT((SUMIF('[1]كشف حساب عميل (66)'!$F$7:$F$37,"*510*",'[1]كشف حساب عميل (66)'!$E$7:$E$37)))</f>
        <v>0</v>
      </c>
      <c r="F1241" s="12">
        <f>SUMPRODUCT((SUMIF('[1]كشف حساب عميل (66)'!$F$7:$F$37,"*430 لتر نوفرست*",'[1]كشف حساب عميل (66)'!$E$7:$E$37)))</f>
        <v>0</v>
      </c>
      <c r="G1241" s="12">
        <f>SUMPRODUCT((SUMIF('[1]كشف حساب عميل (66)'!$F$7:$F$37,"*340 لتر نوفرست*",'[1]كشف حساب عميل (66)'!$E$7:$E$37)))</f>
        <v>0</v>
      </c>
      <c r="H1241" s="12">
        <f>SUMPRODUCT((SUMIF('[1]كشف حساب عميل (66)'!$F$7:$F$37,"*339 لتر نوفرست*",'[1]كشف حساب عميل (66)'!$E$7:$E$37)))</f>
        <v>0</v>
      </c>
      <c r="I1241" s="12">
        <f>SUMPRODUCT((SUMIF('[1]كشف حساب عميل (66)'!$F$7:$F$37,"*338*",'[1]كشف حساب عميل (66)'!$E$7:$E$37)))</f>
        <v>0</v>
      </c>
      <c r="J1241" s="12">
        <f>SUMPRODUCT((SUMIF('[1]كشف حساب عميل (66)'!$F$7:$F$37,"*330*",'[1]كشف حساب عميل (66)'!$E$7:$E$37)))</f>
        <v>0</v>
      </c>
      <c r="K1241" s="12">
        <f>SUMPRODUCT((SUMIF('[1]كشف حساب عميل (66)'!$F$7:$F$37,"*580*",'[1]كشف حساب عميل (66)'!$E$7:$E$37)))</f>
        <v>0</v>
      </c>
      <c r="L1241" s="12">
        <f>SUMPRODUCT((SUMIF('[1]كشف حساب عميل (66)'!$F$7:$F$37,"*430 لتر برستيج*",'[1]كشف حساب عميل (66)'!$E$7:$E$37)))</f>
        <v>0</v>
      </c>
      <c r="M1241" s="12">
        <f>SUMPRODUCT((SUMIF('[1]كشف حساب عميل (66)'!$F$7:$F$37,"*340 لتر برستيج*",'[1]كشف حساب عميل (66)'!$E$7:$E$37)))</f>
        <v>0</v>
      </c>
      <c r="N1241" s="12">
        <f>SUMPRODUCT((SUMIF('[1]كشف حساب عميل (66)'!$F$7:$F$37,"*339 لتر برستيج*",'[1]كشف حساب عميل (66)'!$E$7:$E$37)))</f>
        <v>0</v>
      </c>
      <c r="O1241" s="12">
        <f>SUMPRODUCT((SUMIF('[1]كشف حساب عميل (66)'!$F$7:$F$37,"*320*",'[1]كشف حساب عميل (66)'!$E$7:$E$37)))</f>
        <v>0</v>
      </c>
      <c r="P1241" s="12">
        <f>SUMPRODUCT((SUMIF('[1]كشف حساب عميل (66)'!$F$7:$F$37,"*290*",'[1]كشف حساب عميل (66)'!$E$7:$E$37)))</f>
        <v>0</v>
      </c>
      <c r="Q1241" s="12">
        <f>SUMPRODUCT((SUMIF('[1]كشف حساب عميل (66)'!$F$7:$F$37,"*335 لتر اوسكار*",'[1]كشف حساب عميل (66)'!$E$7:$E$37)))</f>
        <v>0</v>
      </c>
      <c r="R1241" s="12">
        <f>SUMPRODUCT((SUMIF('[1]كشف حساب عميل (66)'!$F$7:$F$37,"*335 لتر برنسيسه*",'[1]كشف حساب عميل (66)'!$E$7:$E$37)))</f>
        <v>0</v>
      </c>
      <c r="S1241" s="12">
        <f>SUMPRODUCT((SUMIF('[1]كشف حساب عميل (66)'!$F$7:$F$37,"*328*",'[1]كشف حساب عميل (66)'!$E$7:$E$37)))</f>
        <v>0</v>
      </c>
      <c r="T1241" s="12">
        <f>SUMPRODUCT((SUMIF('[1]كشف حساب عميل (66)'!$F$7:$F$37,"*7 درج نوفرست*",'[1]كشف حساب عميل (66)'!$E$7:$E$37)))</f>
        <v>0</v>
      </c>
      <c r="U1241" s="12">
        <f>SUMPRODUCT((SUMIF('[1]كشف حساب عميل (66)'!$F$7:$F$37,"*6 درج نوفرست*",'[1]كشف حساب عميل (66)'!$E$7:$E$37)))</f>
        <v>0</v>
      </c>
      <c r="V1241" s="12">
        <f>SUMPRODUCT((SUMIF('[1]كشف حساب عميل (66)'!$F$7:$F$37,"*5 درج نوفرست*",'[1]كشف حساب عميل (66)'!$E$7:$E$37)))</f>
        <v>0</v>
      </c>
      <c r="W1241" s="12">
        <f>SUMPRODUCT((SUMIF('[1]كشف حساب عميل (66)'!$F$7:$F$37,"*6 درج معدل*",'[1]كشف حساب عميل (66)'!$E$7:$E$37)))</f>
        <v>0</v>
      </c>
      <c r="X1241" s="12">
        <f>SUMPRODUCT((SUMIF('[1]كشف حساب عميل (66)'!$F$7:$F$37,"*5 درج معدل*",'[1]كشف حساب عميل (66)'!$E$7:$E$37)))</f>
        <v>0</v>
      </c>
      <c r="Y1241" s="12">
        <f>SUMPRODUCT((SUMIF('[1]كشف حساب عميل (66)'!$F$7:$F$37,"*4 درج*",'[1]كشف حساب عميل (66)'!$E$7:$E$37)))</f>
        <v>0</v>
      </c>
      <c r="Z1241" s="12">
        <f t="shared" si="547"/>
        <v>0</v>
      </c>
    </row>
    <row r="1242" spans="1:26" ht="17.25" hidden="1" thickTop="1" thickBot="1">
      <c r="A1242" s="16" t="str">
        <f>'[1]عملاء الفرع'!$E$19</f>
        <v>كشف حساب عميل (66)</v>
      </c>
      <c r="B1242" s="10"/>
      <c r="C1242" s="11">
        <v>40940</v>
      </c>
      <c r="D1242" s="12">
        <f>SUMPRODUCT((SUMIF('[1]كشف حساب عميل (66)'!$F$39:$F$48,"*560*",'[1]كشف حساب عميل (66)'!$E$39:$E$48)))</f>
        <v>0</v>
      </c>
      <c r="E1242" s="12">
        <f>SUMPRODUCT((SUMIF('[1]كشف حساب عميل (66)'!$F$39:$F$48,"*510*",'[1]كشف حساب عميل (66)'!$E$39:$E$48)))</f>
        <v>0</v>
      </c>
      <c r="F1242" s="12">
        <f>SUMPRODUCT((SUMIF('[1]كشف حساب عميل (66)'!$F$39:$F$48,"*430 لتر نوفرست*",'[1]كشف حساب عميل (66)'!$E$39:$E$48)))</f>
        <v>0</v>
      </c>
      <c r="G1242" s="12">
        <f>SUMPRODUCT((SUMIF('[1]كشف حساب عميل (66)'!$F$39:$F$48,"*340 لتر نوفرست*",'[1]كشف حساب عميل (66)'!$E$39:$E$48)))</f>
        <v>0</v>
      </c>
      <c r="H1242" s="12">
        <f>SUMPRODUCT((SUMIF('[1]كشف حساب عميل (66)'!$F$39:$F$48,"*339 لتر نوفرست*",'[1]كشف حساب عميل (66)'!$E$39:$E$48)))</f>
        <v>0</v>
      </c>
      <c r="I1242" s="12">
        <f>SUMPRODUCT((SUMIF('[1]كشف حساب عميل (66)'!$F$39:$F$48,"*338*",'[1]كشف حساب عميل (66)'!$E$39:$E$48)))</f>
        <v>0</v>
      </c>
      <c r="J1242" s="12">
        <f>SUMPRODUCT((SUMIF('[1]كشف حساب عميل (66)'!$F$39:$F$48,"*330*",'[1]كشف حساب عميل (66)'!$E$39:$E$48)))</f>
        <v>0</v>
      </c>
      <c r="K1242" s="12">
        <f>SUMPRODUCT((SUMIF('[1]كشف حساب عميل (66)'!$F$39:$F$48,"*580*",'[1]كشف حساب عميل (66)'!$E$39:$E$48)))</f>
        <v>0</v>
      </c>
      <c r="L1242" s="12">
        <f>SUMPRODUCT((SUMIF('[1]كشف حساب عميل (66)'!$F$39:$F$48,"*430 لتر برستيج*",'[1]كشف حساب عميل (66)'!$E$39:$E$48)))</f>
        <v>0</v>
      </c>
      <c r="M1242" s="12">
        <f>SUMPRODUCT((SUMIF('[1]كشف حساب عميل (66)'!$F$39:$F$48,"*340 لتر برستيج*",'[1]كشف حساب عميل (66)'!$E$39:$E$48)))</f>
        <v>0</v>
      </c>
      <c r="N1242" s="12">
        <f>SUMPRODUCT((SUMIF('[1]كشف حساب عميل (66)'!$F$39:$F$48,"*339 لتر برستيج*",'[1]كشف حساب عميل (66)'!$E$39:$E$48)))</f>
        <v>0</v>
      </c>
      <c r="O1242" s="12">
        <f>SUMPRODUCT((SUMIF('[1]كشف حساب عميل (66)'!$F$39:$F$48,"*320*",'[1]كشف حساب عميل (66)'!$E$39:$E$48)))</f>
        <v>0</v>
      </c>
      <c r="P1242" s="12">
        <f>SUMPRODUCT((SUMIF('[1]كشف حساب عميل (66)'!$F$39:$F$48,"*290*",'[1]كشف حساب عميل (66)'!$E$39:$E$48)))</f>
        <v>0</v>
      </c>
      <c r="Q1242" s="12">
        <f>SUMPRODUCT((SUMIF('[1]كشف حساب عميل (66)'!$F$39:$F$48,"*335 لتر اوسكار*",'[1]كشف حساب عميل (66)'!$E$39:$E$48)))</f>
        <v>0</v>
      </c>
      <c r="R1242" s="12">
        <f>SUMPRODUCT((SUMIF('[1]كشف حساب عميل (66)'!$F$39:$F$48,"*335 لتر برنسيسه*",'[1]كشف حساب عميل (66)'!$E$39:$E$48)))</f>
        <v>0</v>
      </c>
      <c r="S1242" s="12">
        <f>SUMPRODUCT((SUMIF('[1]كشف حساب عميل (66)'!$F$39:$F$48,"*328*",'[1]كشف حساب عميل (66)'!$E$39:$E$48)))</f>
        <v>0</v>
      </c>
      <c r="T1242" s="12">
        <f>SUMPRODUCT((SUMIF('[1]كشف حساب عميل (66)'!$F$39:$F$48,"*7 درج نوفرست*",'[1]كشف حساب عميل (66)'!$E$39:$E$48)))</f>
        <v>0</v>
      </c>
      <c r="U1242" s="12">
        <f>SUMPRODUCT((SUMIF('[1]كشف حساب عميل (66)'!$F$39:$F$48,"*6 درج نوفرست*",'[1]كشف حساب عميل (66)'!$E$39:$E$48)))</f>
        <v>0</v>
      </c>
      <c r="V1242" s="12">
        <f>SUMPRODUCT((SUMIF('[1]كشف حساب عميل (66)'!$F$39:$F$48,"*5 درج نوفرست*",'[1]كشف حساب عميل (66)'!$E$39:$E$48)))</f>
        <v>0</v>
      </c>
      <c r="W1242" s="12">
        <f>SUMPRODUCT((SUMIF('[1]كشف حساب عميل (66)'!$F$39:$F$48,"*6 درج معدل*",'[1]كشف حساب عميل (66)'!$E$39:$E$48)))</f>
        <v>0</v>
      </c>
      <c r="X1242" s="12">
        <f>SUMPRODUCT((SUMIF('[1]كشف حساب عميل (66)'!$F$39:$F$48,"*5 درج معدل*",'[1]كشف حساب عميل (66)'!$E$39:$E$48)))</f>
        <v>0</v>
      </c>
      <c r="Y1242" s="12">
        <f>SUMPRODUCT((SUMIF('[1]كشف حساب عميل (66)'!$F$39:$F$48,"*4 درج*",'[1]كشف حساب عميل (66)'!$E$39:$E$48)))</f>
        <v>0</v>
      </c>
      <c r="Z1242" s="12">
        <f t="shared" si="547"/>
        <v>0</v>
      </c>
    </row>
    <row r="1243" spans="1:26" ht="17.25" hidden="1" thickTop="1" thickBot="1">
      <c r="A1243" s="9" t="str">
        <f>'[1]عملاء الفرع'!$E$19</f>
        <v>كشف حساب عميل (66)</v>
      </c>
      <c r="B1243" s="13"/>
      <c r="C1243" s="11">
        <v>40969</v>
      </c>
      <c r="D1243" s="12">
        <f>SUMPRODUCT((SUMIF('[1]كشف حساب عميل (66)'!$F$50:$F$60,"*560*",'[1]كشف حساب عميل (66)'!$E$50:$E$60)))</f>
        <v>0</v>
      </c>
      <c r="E1243" s="12">
        <f>SUMPRODUCT((SUMIF('[1]كشف حساب عميل (66)'!$F$50:$F$60,"*510*",'[1]كشف حساب عميل (66)'!$E$50:$E$60)))</f>
        <v>0</v>
      </c>
      <c r="F1243" s="12">
        <f>SUMPRODUCT((SUMIF('[1]كشف حساب عميل (66)'!$F$50:$F$60,"*430 لتر نوفرست*",'[1]كشف حساب عميل (66)'!$E$50:$E$60)))</f>
        <v>0</v>
      </c>
      <c r="G1243" s="12">
        <f>SUMPRODUCT((SUMIF('[1]كشف حساب عميل (66)'!$F$50:$F$60,"*340 لتر نوفرست*",'[1]كشف حساب عميل (66)'!$E$50:$E$60)))</f>
        <v>0</v>
      </c>
      <c r="H1243" s="12">
        <f>SUMPRODUCT((SUMIF('[1]كشف حساب عميل (66)'!$F$50:$F$60,"*339 لتر نوفرست*",'[1]كشف حساب عميل (66)'!$E$50:$E$60)))</f>
        <v>0</v>
      </c>
      <c r="I1243" s="12">
        <f>SUMPRODUCT((SUMIF('[1]كشف حساب عميل (66)'!$F$50:$F$60,"*338*",'[1]كشف حساب عميل (66)'!$E$50:$E$60)))</f>
        <v>0</v>
      </c>
      <c r="J1243" s="12">
        <f>SUMPRODUCT((SUMIF('[1]كشف حساب عميل (66)'!$F$50:$F$60,"*330*",'[1]كشف حساب عميل (66)'!$E$50:$E$60)))</f>
        <v>0</v>
      </c>
      <c r="K1243" s="12">
        <f>SUMPRODUCT((SUMIF('[1]كشف حساب عميل (66)'!$F$50:$F$60,"*580*",'[1]كشف حساب عميل (66)'!$E$50:$E$60)))</f>
        <v>0</v>
      </c>
      <c r="L1243" s="12">
        <f>SUMPRODUCT((SUMIF('[1]كشف حساب عميل (66)'!$F$50:$F$60,"*430 لتر برستيج*",'[1]كشف حساب عميل (66)'!$E$50:$E$60)))</f>
        <v>0</v>
      </c>
      <c r="M1243" s="12">
        <f>SUMPRODUCT((SUMIF('[1]كشف حساب عميل (66)'!$F$50:$F$60,"*340 لتر برستيج*",'[1]كشف حساب عميل (66)'!$E$50:$E$60)))</f>
        <v>0</v>
      </c>
      <c r="N1243" s="12">
        <f>SUMPRODUCT((SUMIF('[1]كشف حساب عميل (66)'!$F$50:$F$60,"*339 لتر برستيج*",'[1]كشف حساب عميل (66)'!$E$50:$E$60)))</f>
        <v>0</v>
      </c>
      <c r="O1243" s="12">
        <f>SUMPRODUCT((SUMIF('[1]كشف حساب عميل (66)'!$F$50:$F$60,"*320*",'[1]كشف حساب عميل (66)'!$E$50:$E$60)))</f>
        <v>0</v>
      </c>
      <c r="P1243" s="12">
        <f>SUMPRODUCT((SUMIF('[1]كشف حساب عميل (66)'!$F$50:$F$60,"*290*",'[1]كشف حساب عميل (66)'!$E$50:$E$60)))</f>
        <v>0</v>
      </c>
      <c r="Q1243" s="12">
        <f>SUMPRODUCT((SUMIF('[1]كشف حساب عميل (66)'!$F$50:$F$60,"*335 لتر اوسكار*",'[1]كشف حساب عميل (66)'!$E$50:$E$60)))</f>
        <v>0</v>
      </c>
      <c r="R1243" s="12">
        <f>SUMPRODUCT((SUMIF('[1]كشف حساب عميل (66)'!$F$50:$F$60,"*335 لتر برنسيسه*",'[1]كشف حساب عميل (66)'!$E$50:$E$60)))</f>
        <v>0</v>
      </c>
      <c r="S1243" s="12">
        <f>SUMPRODUCT((SUMIF('[1]كشف حساب عميل (66)'!$F$50:$F$60,"*328*",'[1]كشف حساب عميل (66)'!$E$50:$E$60)))</f>
        <v>0</v>
      </c>
      <c r="T1243" s="12">
        <f>SUMPRODUCT((SUMIF('[1]كشف حساب عميل (66)'!$F$50:$F$60,"*7 درج نوفرست*",'[1]كشف حساب عميل (66)'!$E$50:$E$60)))</f>
        <v>0</v>
      </c>
      <c r="U1243" s="12">
        <f>SUMPRODUCT((SUMIF('[1]كشف حساب عميل (66)'!$F$50:$F$60,"*6 درج نوفرست*",'[1]كشف حساب عميل (66)'!$E$50:$E$60)))</f>
        <v>0</v>
      </c>
      <c r="V1243" s="12">
        <f>SUMPRODUCT((SUMIF('[1]كشف حساب عميل (66)'!$F$50:$F$60,"*5 درج نوفرست*",'[1]كشف حساب عميل (66)'!$E$50:$E$60)))</f>
        <v>0</v>
      </c>
      <c r="W1243" s="12">
        <f>SUMPRODUCT((SUMIF('[1]كشف حساب عميل (66)'!$F$50:$F$60,"*6 درج معدل*",'[1]كشف حساب عميل (66)'!$E$50:$E$60)))</f>
        <v>0</v>
      </c>
      <c r="X1243" s="12">
        <f>SUMPRODUCT((SUMIF('[1]كشف حساب عميل (66)'!$F$50:$F$60,"*5 درج معدل*",'[1]كشف حساب عميل (66)'!$E$50:$E$60)))</f>
        <v>0</v>
      </c>
      <c r="Y1243" s="12">
        <f>SUMPRODUCT((SUMIF('[1]كشف حساب عميل (66)'!$F$50:$F$60,"*4 درج*",'[1]كشف حساب عميل (66)'!$E$50:$E$60)))</f>
        <v>0</v>
      </c>
      <c r="Z1243" s="12">
        <f t="shared" si="547"/>
        <v>0</v>
      </c>
    </row>
    <row r="1244" spans="1:26" ht="17.25" hidden="1" thickTop="1" thickBot="1">
      <c r="A1244" s="9" t="str">
        <f>'[1]عملاء الفرع'!$E$19</f>
        <v>كشف حساب عميل (66)</v>
      </c>
      <c r="B1244" s="13"/>
      <c r="C1244" s="11" t="s">
        <v>25</v>
      </c>
      <c r="D1244" s="12">
        <f t="shared" ref="D1244" si="565">SUM(D1241:D1243)</f>
        <v>0</v>
      </c>
      <c r="E1244" s="12">
        <f t="shared" ref="E1244:Y1244" si="566">SUM(E1241:E1243)</f>
        <v>0</v>
      </c>
      <c r="F1244" s="12">
        <f t="shared" si="566"/>
        <v>0</v>
      </c>
      <c r="G1244" s="12">
        <f t="shared" si="566"/>
        <v>0</v>
      </c>
      <c r="H1244" s="12">
        <f t="shared" si="566"/>
        <v>0</v>
      </c>
      <c r="I1244" s="12">
        <f t="shared" si="566"/>
        <v>0</v>
      </c>
      <c r="J1244" s="12">
        <f t="shared" si="566"/>
        <v>0</v>
      </c>
      <c r="K1244" s="12">
        <f t="shared" si="566"/>
        <v>0</v>
      </c>
      <c r="L1244" s="12">
        <f t="shared" si="566"/>
        <v>0</v>
      </c>
      <c r="M1244" s="12">
        <f t="shared" si="566"/>
        <v>0</v>
      </c>
      <c r="N1244" s="12">
        <f t="shared" si="566"/>
        <v>0</v>
      </c>
      <c r="O1244" s="12">
        <f t="shared" si="566"/>
        <v>0</v>
      </c>
      <c r="P1244" s="12">
        <f t="shared" si="566"/>
        <v>0</v>
      </c>
      <c r="Q1244" s="12">
        <f t="shared" si="566"/>
        <v>0</v>
      </c>
      <c r="R1244" s="12">
        <f t="shared" si="566"/>
        <v>0</v>
      </c>
      <c r="S1244" s="12">
        <f t="shared" si="566"/>
        <v>0</v>
      </c>
      <c r="T1244" s="12">
        <f t="shared" si="566"/>
        <v>0</v>
      </c>
      <c r="U1244" s="12">
        <f t="shared" si="566"/>
        <v>0</v>
      </c>
      <c r="V1244" s="12">
        <f t="shared" si="566"/>
        <v>0</v>
      </c>
      <c r="W1244" s="12">
        <f t="shared" si="566"/>
        <v>0</v>
      </c>
      <c r="X1244" s="12">
        <f t="shared" si="566"/>
        <v>0</v>
      </c>
      <c r="Y1244" s="12">
        <f t="shared" si="566"/>
        <v>0</v>
      </c>
      <c r="Z1244" s="12">
        <f t="shared" si="547"/>
        <v>0</v>
      </c>
    </row>
    <row r="1245" spans="1:26" ht="17.25" hidden="1" thickTop="1" thickBot="1">
      <c r="A1245" s="9" t="str">
        <f>'[1]عملاء الفرع'!$E$19</f>
        <v>كشف حساب عميل (66)</v>
      </c>
      <c r="B1245" s="13"/>
      <c r="C1245" s="11">
        <v>41000</v>
      </c>
      <c r="D1245" s="12">
        <f>SUMPRODUCT((SUMIF('[1]كشف حساب عميل (66)'!$F$62:$F$72,"*560*",'[1]كشف حساب عميل (66)'!$E$62:$E$72)))</f>
        <v>0</v>
      </c>
      <c r="E1245" s="12">
        <f>SUMPRODUCT((SUMIF('[1]كشف حساب عميل (66)'!$F$62:$F$72,"*510*",'[1]كشف حساب عميل (66)'!$E$62:$E$72)))</f>
        <v>0</v>
      </c>
      <c r="F1245" s="12">
        <f>SUMPRODUCT((SUMIF('[1]كشف حساب عميل (66)'!$F$62:$F$72,"*430 لتر نوفرست*",'[1]كشف حساب عميل (66)'!$E$62:$E$72)))</f>
        <v>0</v>
      </c>
      <c r="G1245" s="12">
        <f>SUMPRODUCT((SUMIF('[1]كشف حساب عميل (66)'!$F$62:$F$72,"*340 لتر نوفرست*",'[1]كشف حساب عميل (66)'!$E$62:$E$72)))</f>
        <v>0</v>
      </c>
      <c r="H1245" s="12">
        <f>SUMPRODUCT((SUMIF('[1]كشف حساب عميل (66)'!$F$62:$F$72,"*339 لتر نوفرست*",'[1]كشف حساب عميل (66)'!$E$62:$E$72)))</f>
        <v>0</v>
      </c>
      <c r="I1245" s="12">
        <f>SUMPRODUCT((SUMIF('[1]كشف حساب عميل (66)'!$F$62:$F$72,"*338*",'[1]كشف حساب عميل (66)'!$E$62:$E$72)))</f>
        <v>0</v>
      </c>
      <c r="J1245" s="12">
        <f>SUMPRODUCT((SUMIF('[1]كشف حساب عميل (66)'!$F$62:$F$72,"*330*",'[1]كشف حساب عميل (66)'!$E$62:$E$72)))</f>
        <v>0</v>
      </c>
      <c r="K1245" s="12">
        <f>SUMPRODUCT((SUMIF('[1]كشف حساب عميل (66)'!$F$62:$F$72,"*580*",'[1]كشف حساب عميل (66)'!$E$62:$E$72)))</f>
        <v>0</v>
      </c>
      <c r="L1245" s="12">
        <f>SUMPRODUCT((SUMIF('[1]كشف حساب عميل (66)'!$F$62:$F$72,"*430 لتر برستيج*",'[1]كشف حساب عميل (66)'!$E$62:$E$72)))</f>
        <v>0</v>
      </c>
      <c r="M1245" s="12">
        <f>SUMPRODUCT((SUMIF('[1]كشف حساب عميل (66)'!$F$62:$F$72,"*340 لتر برستيج*",'[1]كشف حساب عميل (66)'!$E$62:$E$72)))</f>
        <v>0</v>
      </c>
      <c r="N1245" s="12">
        <f>SUMPRODUCT((SUMIF('[1]كشف حساب عميل (66)'!$F$62:$F$72,"*339 لتر برستيج*",'[1]كشف حساب عميل (66)'!$E$62:$E$72)))</f>
        <v>0</v>
      </c>
      <c r="O1245" s="12">
        <f>SUMPRODUCT((SUMIF('[1]كشف حساب عميل (66)'!$F$62:$F$72,"*320*",'[1]كشف حساب عميل (66)'!$E$62:$E$72)))</f>
        <v>0</v>
      </c>
      <c r="P1245" s="12">
        <f>SUMPRODUCT((SUMIF('[1]كشف حساب عميل (66)'!$F$62:$F$72,"*290*",'[1]كشف حساب عميل (66)'!$E$62:$E$72)))</f>
        <v>0</v>
      </c>
      <c r="Q1245" s="12">
        <f>SUMPRODUCT((SUMIF('[1]كشف حساب عميل (66)'!$F$62:$F$72,"*335 لتر اوسكار*",'[1]كشف حساب عميل (66)'!$E$62:$E$72)))</f>
        <v>0</v>
      </c>
      <c r="R1245" s="12">
        <f>SUMPRODUCT((SUMIF('[1]كشف حساب عميل (66)'!$F$62:$F$72,"*335 لتر برنسيسه*",'[1]كشف حساب عميل (66)'!$E$62:$E$72)))</f>
        <v>0</v>
      </c>
      <c r="S1245" s="12">
        <f>SUMPRODUCT((SUMIF('[1]كشف حساب عميل (66)'!$F$62:$F$72,"*328*",'[1]كشف حساب عميل (66)'!$E$62:$E$72)))</f>
        <v>0</v>
      </c>
      <c r="T1245" s="12">
        <f>SUMPRODUCT((SUMIF('[1]كشف حساب عميل (66)'!$F$62:$F$72,"*7 درج نوفرست*",'[1]كشف حساب عميل (66)'!$E$62:$E$72)))</f>
        <v>0</v>
      </c>
      <c r="U1245" s="12">
        <f>SUMPRODUCT((SUMIF('[1]كشف حساب عميل (66)'!$F$62:$F$72,"*6 درج نوفرست*",'[1]كشف حساب عميل (66)'!$E$62:$E$72)))</f>
        <v>0</v>
      </c>
      <c r="V1245" s="12">
        <f>SUMPRODUCT((SUMIF('[1]كشف حساب عميل (66)'!$F$62:$F$72,"*5 درج نوفرست*",'[1]كشف حساب عميل (66)'!$E$62:$E$72)))</f>
        <v>0</v>
      </c>
      <c r="W1245" s="12">
        <f>SUMPRODUCT((SUMIF('[1]كشف حساب عميل (66)'!$F$62:$F$72,"*6 درج معدل*",'[1]كشف حساب عميل (66)'!$E$62:$E$72)))</f>
        <v>0</v>
      </c>
      <c r="X1245" s="12">
        <f>SUMPRODUCT((SUMIF('[1]كشف حساب عميل (66)'!$F$62:$F$72,"*5 درج معدل*",'[1]كشف حساب عميل (66)'!$E$62:$E$72)))</f>
        <v>0</v>
      </c>
      <c r="Y1245" s="12">
        <f>SUMPRODUCT((SUMIF('[1]كشف حساب عميل (66)'!$F$62:$F$72,"*4 درج*",'[1]كشف حساب عميل (66)'!$E$62:$E$72)))</f>
        <v>0</v>
      </c>
      <c r="Z1245" s="12">
        <f t="shared" si="547"/>
        <v>0</v>
      </c>
    </row>
    <row r="1246" spans="1:26" ht="17.25" hidden="1" thickTop="1" thickBot="1">
      <c r="A1246" s="9" t="str">
        <f>'[1]عملاء الفرع'!$E$19</f>
        <v>كشف حساب عميل (66)</v>
      </c>
      <c r="B1246" s="13"/>
      <c r="C1246" s="11">
        <v>41030</v>
      </c>
      <c r="D1246" s="12">
        <f>SUMPRODUCT((SUMIF('[1]كشف حساب عميل (66)'!$F$74:$F$84,"*560*",'[1]كشف حساب عميل (66)'!$E$74:$E$84)))</f>
        <v>0</v>
      </c>
      <c r="E1246" s="12">
        <f>SUMPRODUCT((SUMIF('[1]كشف حساب عميل (66)'!$F$74:$F$84,"*510*",'[1]كشف حساب عميل (66)'!$E$74:$E$84)))</f>
        <v>0</v>
      </c>
      <c r="F1246" s="12">
        <f>SUMPRODUCT((SUMIF('[1]كشف حساب عميل (66)'!$F$74:$F$84,"*430 لتر نوفرست*",'[1]كشف حساب عميل (66)'!$E$74:$E$84)))</f>
        <v>0</v>
      </c>
      <c r="G1246" s="12">
        <f>SUMPRODUCT((SUMIF('[1]كشف حساب عميل (66)'!$F$74:$F$84,"*340 لتر نوفرست*",'[1]كشف حساب عميل (66)'!$E$74:$E$84)))</f>
        <v>0</v>
      </c>
      <c r="H1246" s="12">
        <f>SUMPRODUCT((SUMIF('[1]كشف حساب عميل (66)'!$F$74:$F$84,"*339 لتر نوفرست*",'[1]كشف حساب عميل (66)'!$E$74:$E$84)))</f>
        <v>0</v>
      </c>
      <c r="I1246" s="12">
        <f>SUMPRODUCT((SUMIF('[1]كشف حساب عميل (66)'!$F$74:$F$84,"*338*",'[1]كشف حساب عميل (66)'!$E$74:$E$84)))</f>
        <v>0</v>
      </c>
      <c r="J1246" s="12">
        <f>SUMPRODUCT((SUMIF('[1]كشف حساب عميل (66)'!$F$74:$F$84,"*330*",'[1]كشف حساب عميل (66)'!$E$74:$E$84)))</f>
        <v>0</v>
      </c>
      <c r="K1246" s="12">
        <f>SUMPRODUCT((SUMIF('[1]كشف حساب عميل (66)'!$F$74:$F$84,"*580*",'[1]كشف حساب عميل (66)'!$E$74:$E$84)))</f>
        <v>0</v>
      </c>
      <c r="L1246" s="12">
        <f>SUMPRODUCT((SUMIF('[1]كشف حساب عميل (66)'!$F$74:$F$84,"*430 لتر برستيج*",'[1]كشف حساب عميل (66)'!$E$74:$E$84)))</f>
        <v>0</v>
      </c>
      <c r="M1246" s="12">
        <f>SUMPRODUCT((SUMIF('[1]كشف حساب عميل (66)'!$F$74:$F$84,"*340 لتر برستيج*",'[1]كشف حساب عميل (66)'!$E$74:$E$84)))</f>
        <v>0</v>
      </c>
      <c r="N1246" s="12">
        <f>SUMPRODUCT((SUMIF('[1]كشف حساب عميل (66)'!$F$74:$F$84,"*339 لتر برستيج*",'[1]كشف حساب عميل (66)'!$E$74:$E$84)))</f>
        <v>0</v>
      </c>
      <c r="O1246" s="12">
        <f>SUMPRODUCT((SUMIF('[1]كشف حساب عميل (66)'!$F$74:$F$84,"*320*",'[1]كشف حساب عميل (66)'!$E$74:$E$84)))</f>
        <v>0</v>
      </c>
      <c r="P1246" s="12">
        <f>SUMPRODUCT((SUMIF('[1]كشف حساب عميل (66)'!$F$74:$F$84,"*290*",'[1]كشف حساب عميل (66)'!$E$74:$E$84)))</f>
        <v>0</v>
      </c>
      <c r="Q1246" s="12">
        <f>SUMPRODUCT((SUMIF('[1]كشف حساب عميل (66)'!$F$74:$F$84,"*335 لتر اوسكار*",'[1]كشف حساب عميل (66)'!$E$74:$E$84)))</f>
        <v>0</v>
      </c>
      <c r="R1246" s="12">
        <f>SUMPRODUCT((SUMIF('[1]كشف حساب عميل (66)'!$F$74:$F$84,"*335 لتر برنسيسه*",'[1]كشف حساب عميل (66)'!$E$74:$E$84)))</f>
        <v>0</v>
      </c>
      <c r="S1246" s="12">
        <f>SUMPRODUCT((SUMIF('[1]كشف حساب عميل (66)'!$F$74:$F$84,"*328*",'[1]كشف حساب عميل (66)'!$E$74:$E$84)))</f>
        <v>0</v>
      </c>
      <c r="T1246" s="12">
        <f>SUMPRODUCT((SUMIF('[1]كشف حساب عميل (66)'!$F$74:$F$84,"*7 درج نوفرست*",'[1]كشف حساب عميل (66)'!$E$74:$E$84)))</f>
        <v>0</v>
      </c>
      <c r="U1246" s="12">
        <f>SUMPRODUCT((SUMIF('[1]كشف حساب عميل (66)'!$F$74:$F$84,"*6 درج نوفرست*",'[1]كشف حساب عميل (66)'!$E$74:$E$84)))</f>
        <v>0</v>
      </c>
      <c r="V1246" s="12">
        <f>SUMPRODUCT((SUMIF('[1]كشف حساب عميل (66)'!$F$74:$F$84,"*5 درج نوفرست*",'[1]كشف حساب عميل (66)'!$E$74:$E$84)))</f>
        <v>0</v>
      </c>
      <c r="W1246" s="12">
        <f>SUMPRODUCT((SUMIF('[1]كشف حساب عميل (66)'!$F$74:$F$84,"*6 درج معدل*",'[1]كشف حساب عميل (66)'!$E$74:$E$84)))</f>
        <v>0</v>
      </c>
      <c r="X1246" s="12">
        <f>SUMPRODUCT((SUMIF('[1]كشف حساب عميل (66)'!$F$74:$F$84,"*5 درج معدل*",'[1]كشف حساب عميل (66)'!$E$74:$E$84)))</f>
        <v>0</v>
      </c>
      <c r="Y1246" s="12">
        <f>SUMPRODUCT((SUMIF('[1]كشف حساب عميل (66)'!$F$74:$F$84,"*4 درج*",'[1]كشف حساب عميل (66)'!$E$74:$E$84)))</f>
        <v>0</v>
      </c>
      <c r="Z1246" s="12">
        <f t="shared" si="547"/>
        <v>0</v>
      </c>
    </row>
    <row r="1247" spans="1:26" ht="17.25" hidden="1" thickTop="1" thickBot="1">
      <c r="A1247" s="17" t="str">
        <f>'[1]عملاء الفرع'!$E$19</f>
        <v>كشف حساب عميل (66)</v>
      </c>
      <c r="B1247" s="14"/>
      <c r="C1247" s="15">
        <v>41061</v>
      </c>
      <c r="D1247" s="12">
        <f>SUMPRODUCT((SUMIF('[1]كشف حساب عميل (66)'!$F$86:$F$96,"*560*",'[1]كشف حساب عميل (66)'!$E$86:$E$96)))</f>
        <v>0</v>
      </c>
      <c r="E1247" s="12">
        <f>SUMPRODUCT((SUMIF('[1]كشف حساب عميل (66)'!$F$86:$F$96,"*510*",'[1]كشف حساب عميل (66)'!$E$86:$E$96)))</f>
        <v>0</v>
      </c>
      <c r="F1247" s="12">
        <f>SUMPRODUCT((SUMIF('[1]كشف حساب عميل (66)'!$F$86:$F$96,"*430 لتر نوفرست*",'[1]كشف حساب عميل (66)'!$E$86:$E$96)))</f>
        <v>0</v>
      </c>
      <c r="G1247" s="12">
        <f>SUMPRODUCT((SUMIF('[1]كشف حساب عميل (66)'!$F$86:$F$96,"*340 لتر نوفرست*",'[1]كشف حساب عميل (66)'!$E$86:$E$96)))</f>
        <v>0</v>
      </c>
      <c r="H1247" s="12">
        <f>SUMPRODUCT((SUMIF('[1]كشف حساب عميل (66)'!$F$86:$F$96,"*339 لتر نوفرست*",'[1]كشف حساب عميل (66)'!$E$86:$E$96)))</f>
        <v>0</v>
      </c>
      <c r="I1247" s="12">
        <f>SUMPRODUCT((SUMIF('[1]كشف حساب عميل (66)'!$F$86:$F$96,"*338*",'[1]كشف حساب عميل (66)'!$E$86:$E$96)))</f>
        <v>0</v>
      </c>
      <c r="J1247" s="12">
        <f>SUMPRODUCT((SUMIF('[1]كشف حساب عميل (66)'!$F$86:$F$96,"*330*",'[1]كشف حساب عميل (66)'!$E$86:$E$96)))</f>
        <v>0</v>
      </c>
      <c r="K1247" s="12">
        <f>SUMPRODUCT((SUMIF('[1]كشف حساب عميل (66)'!$F$86:$F$96,"*580*",'[1]كشف حساب عميل (66)'!$E$86:$E$96)))</f>
        <v>0</v>
      </c>
      <c r="L1247" s="12">
        <f>SUMPRODUCT((SUMIF('[1]كشف حساب عميل (66)'!$F$86:$F$96,"*430 لتر برستيج*",'[1]كشف حساب عميل (66)'!$E$86:$E$96)))</f>
        <v>0</v>
      </c>
      <c r="M1247" s="12">
        <f>SUMPRODUCT((SUMIF('[1]كشف حساب عميل (66)'!$F$86:$F$96,"*340 لتر برستيج*",'[1]كشف حساب عميل (66)'!$E$86:$E$96)))</f>
        <v>0</v>
      </c>
      <c r="N1247" s="12">
        <f>SUMPRODUCT((SUMIF('[1]كشف حساب عميل (66)'!$F$86:$F$96,"*339 لتر برستيج*",'[1]كشف حساب عميل (66)'!$E$86:$E$96)))</f>
        <v>0</v>
      </c>
      <c r="O1247" s="12">
        <f>SUMPRODUCT((SUMIF('[1]كشف حساب عميل (66)'!$F$86:$F$96,"*320*",'[1]كشف حساب عميل (66)'!$E$86:$E$96)))</f>
        <v>0</v>
      </c>
      <c r="P1247" s="12">
        <f>SUMPRODUCT((SUMIF('[1]كشف حساب عميل (66)'!$F$86:$F$96,"*290*",'[1]كشف حساب عميل (66)'!$E$86:$E$96)))</f>
        <v>0</v>
      </c>
      <c r="Q1247" s="12">
        <f>SUMPRODUCT((SUMIF('[1]كشف حساب عميل (66)'!$F$86:$F$96,"*335 لتر اوسكار*",'[1]كشف حساب عميل (66)'!$E$86:$E$96)))</f>
        <v>0</v>
      </c>
      <c r="R1247" s="12">
        <f>SUMPRODUCT((SUMIF('[1]كشف حساب عميل (66)'!$F$86:$F$96,"*335 لتر برنسيسه*",'[1]كشف حساب عميل (66)'!$E$86:$E$96)))</f>
        <v>0</v>
      </c>
      <c r="S1247" s="12">
        <f>SUMPRODUCT((SUMIF('[1]كشف حساب عميل (66)'!$F$86:$F$96,"*328*",'[1]كشف حساب عميل (66)'!$E$86:$E$96)))</f>
        <v>0</v>
      </c>
      <c r="T1247" s="12">
        <f>SUMPRODUCT((SUMIF('[1]كشف حساب عميل (66)'!$F$86:$F$96,"*7 درج نوفرست*",'[1]كشف حساب عميل (66)'!$E$86:$E$96)))</f>
        <v>0</v>
      </c>
      <c r="U1247" s="12">
        <f>SUMPRODUCT((SUMIF('[1]كشف حساب عميل (66)'!$F$86:$F$96,"*6 درج نوفرست*",'[1]كشف حساب عميل (66)'!$E$86:$E$96)))</f>
        <v>0</v>
      </c>
      <c r="V1247" s="12">
        <f>SUMPRODUCT((SUMIF('[1]كشف حساب عميل (66)'!$F$86:$F$96,"*5 درج نوفرست*",'[1]كشف حساب عميل (66)'!$E$86:$E$96)))</f>
        <v>0</v>
      </c>
      <c r="W1247" s="12">
        <f>SUMPRODUCT((SUMIF('[1]كشف حساب عميل (66)'!$F$86:$F$96,"*6 درج معدل*",'[1]كشف حساب عميل (66)'!$E$86:$E$96)))</f>
        <v>0</v>
      </c>
      <c r="X1247" s="12">
        <f>SUMPRODUCT((SUMIF('[1]كشف حساب عميل (66)'!$F$86:$F$96,"*5 درج معدل*",'[1]كشف حساب عميل (66)'!$E$86:$E$96)))</f>
        <v>0</v>
      </c>
      <c r="Y1247" s="12">
        <f>SUMPRODUCT((SUMIF('[1]كشف حساب عميل (66)'!$F$86:$F$96,"*4 درج*",'[1]كشف حساب عميل (66)'!$E$86:$E$96)))</f>
        <v>0</v>
      </c>
      <c r="Z1247" s="12">
        <f t="shared" si="547"/>
        <v>0</v>
      </c>
    </row>
    <row r="1248" spans="1:26" ht="17.25" hidden="1" thickTop="1" thickBot="1">
      <c r="A1248" s="9" t="str">
        <f>'[1]عملاء الفرع'!$E$19</f>
        <v>كشف حساب عميل (66)</v>
      </c>
      <c r="B1248" s="13"/>
      <c r="C1248" s="11" t="s">
        <v>26</v>
      </c>
      <c r="D1248" s="12">
        <f t="shared" ref="D1248" si="567">SUM(D1245:D1247)</f>
        <v>0</v>
      </c>
      <c r="E1248" s="12">
        <f t="shared" ref="E1248:Y1248" si="568">SUM(E1245:E1247)</f>
        <v>0</v>
      </c>
      <c r="F1248" s="12">
        <f t="shared" si="568"/>
        <v>0</v>
      </c>
      <c r="G1248" s="12">
        <f t="shared" si="568"/>
        <v>0</v>
      </c>
      <c r="H1248" s="12">
        <f t="shared" si="568"/>
        <v>0</v>
      </c>
      <c r="I1248" s="12">
        <f t="shared" si="568"/>
        <v>0</v>
      </c>
      <c r="J1248" s="12">
        <f t="shared" si="568"/>
        <v>0</v>
      </c>
      <c r="K1248" s="12">
        <f t="shared" si="568"/>
        <v>0</v>
      </c>
      <c r="L1248" s="12">
        <f t="shared" si="568"/>
        <v>0</v>
      </c>
      <c r="M1248" s="12">
        <f t="shared" si="568"/>
        <v>0</v>
      </c>
      <c r="N1248" s="12">
        <f t="shared" si="568"/>
        <v>0</v>
      </c>
      <c r="O1248" s="12">
        <f t="shared" si="568"/>
        <v>0</v>
      </c>
      <c r="P1248" s="12">
        <f t="shared" si="568"/>
        <v>0</v>
      </c>
      <c r="Q1248" s="12">
        <f t="shared" si="568"/>
        <v>0</v>
      </c>
      <c r="R1248" s="12">
        <f t="shared" si="568"/>
        <v>0</v>
      </c>
      <c r="S1248" s="12">
        <f t="shared" si="568"/>
        <v>0</v>
      </c>
      <c r="T1248" s="12">
        <f t="shared" si="568"/>
        <v>0</v>
      </c>
      <c r="U1248" s="12">
        <f t="shared" si="568"/>
        <v>0</v>
      </c>
      <c r="V1248" s="12">
        <f t="shared" si="568"/>
        <v>0</v>
      </c>
      <c r="W1248" s="12">
        <f t="shared" si="568"/>
        <v>0</v>
      </c>
      <c r="X1248" s="12">
        <f t="shared" si="568"/>
        <v>0</v>
      </c>
      <c r="Y1248" s="12">
        <f t="shared" si="568"/>
        <v>0</v>
      </c>
      <c r="Z1248" s="12">
        <f t="shared" si="547"/>
        <v>0</v>
      </c>
    </row>
    <row r="1249" spans="1:26" ht="17.25" hidden="1" thickTop="1" thickBot="1">
      <c r="A1249" s="9" t="str">
        <f>'[1]عملاء الفرع'!$E$19</f>
        <v>كشف حساب عميل (66)</v>
      </c>
      <c r="B1249" s="13"/>
      <c r="C1249" s="11" t="s">
        <v>27</v>
      </c>
      <c r="D1249" s="12">
        <f t="shared" ref="D1249:Y1249" si="569">SUM(D1248,D1244)</f>
        <v>0</v>
      </c>
      <c r="E1249" s="12">
        <f t="shared" si="569"/>
        <v>0</v>
      </c>
      <c r="F1249" s="12">
        <f t="shared" si="569"/>
        <v>0</v>
      </c>
      <c r="G1249" s="12">
        <f t="shared" si="569"/>
        <v>0</v>
      </c>
      <c r="H1249" s="12">
        <f t="shared" si="569"/>
        <v>0</v>
      </c>
      <c r="I1249" s="12">
        <f t="shared" si="569"/>
        <v>0</v>
      </c>
      <c r="J1249" s="12">
        <f t="shared" si="569"/>
        <v>0</v>
      </c>
      <c r="K1249" s="12">
        <f t="shared" si="569"/>
        <v>0</v>
      </c>
      <c r="L1249" s="12">
        <f t="shared" si="569"/>
        <v>0</v>
      </c>
      <c r="M1249" s="12">
        <f t="shared" si="569"/>
        <v>0</v>
      </c>
      <c r="N1249" s="12">
        <f t="shared" si="569"/>
        <v>0</v>
      </c>
      <c r="O1249" s="12">
        <f t="shared" si="569"/>
        <v>0</v>
      </c>
      <c r="P1249" s="12">
        <f t="shared" si="569"/>
        <v>0</v>
      </c>
      <c r="Q1249" s="12">
        <f t="shared" si="569"/>
        <v>0</v>
      </c>
      <c r="R1249" s="12">
        <f t="shared" si="569"/>
        <v>0</v>
      </c>
      <c r="S1249" s="12">
        <f t="shared" si="569"/>
        <v>0</v>
      </c>
      <c r="T1249" s="12">
        <f t="shared" si="569"/>
        <v>0</v>
      </c>
      <c r="U1249" s="12">
        <f t="shared" si="569"/>
        <v>0</v>
      </c>
      <c r="V1249" s="12">
        <f t="shared" si="569"/>
        <v>0</v>
      </c>
      <c r="W1249" s="12">
        <f t="shared" si="569"/>
        <v>0</v>
      </c>
      <c r="X1249" s="12">
        <f t="shared" si="569"/>
        <v>0</v>
      </c>
      <c r="Y1249" s="12">
        <f t="shared" si="569"/>
        <v>0</v>
      </c>
      <c r="Z1249" s="12">
        <f t="shared" si="547"/>
        <v>0</v>
      </c>
    </row>
    <row r="1250" spans="1:26" ht="17.25" hidden="1" thickTop="1" thickBot="1">
      <c r="A1250" s="9" t="str">
        <f>'[1]عملاء الفرع'!$E$19</f>
        <v>كشف حساب عميل (66)</v>
      </c>
      <c r="B1250" s="13"/>
      <c r="C1250" s="11">
        <v>41091</v>
      </c>
      <c r="D1250" s="12">
        <f>SUMPRODUCT((SUMIF('[1]كشف حساب عميل (66)'!$F$99:$F$126,"*560*",'[1]كشف حساب عميل (66)'!$E$99:$E$126)))</f>
        <v>0</v>
      </c>
      <c r="E1250" s="12">
        <f>SUMPRODUCT((SUMIF('[1]كشف حساب عميل (66)'!$F$99:$F$126,"*510*",'[1]كشف حساب عميل (66)'!$E$99:$E$126)))</f>
        <v>0</v>
      </c>
      <c r="F1250" s="12">
        <f>SUMPRODUCT((SUMIF('[1]كشف حساب عميل (66)'!$F$99:$F$126,"*430 لتر نوفرست*",'[1]كشف حساب عميل (66)'!$E$99:$E$126)))</f>
        <v>0</v>
      </c>
      <c r="G1250" s="12">
        <f>SUMPRODUCT((SUMIF('[1]كشف حساب عميل (66)'!$F$99:$F$126,"*340 لتر نوفرست*",'[1]كشف حساب عميل (66)'!$E$99:$E$126)))</f>
        <v>0</v>
      </c>
      <c r="H1250" s="12">
        <f>SUMPRODUCT((SUMIF('[1]كشف حساب عميل (66)'!$F$99:$F$126,"*339 لتر نوفرست*",'[1]كشف حساب عميل (66)'!$E$99:$E$126)))</f>
        <v>0</v>
      </c>
      <c r="I1250" s="12">
        <f>SUMPRODUCT((SUMIF('[1]كشف حساب عميل (66)'!$F$99:$F$126,"*338*",'[1]كشف حساب عميل (66)'!$E$99:$E$126)))</f>
        <v>0</v>
      </c>
      <c r="J1250" s="12">
        <f>SUMPRODUCT((SUMIF('[1]كشف حساب عميل (66)'!$F$99:$F$126,"*330*",'[1]كشف حساب عميل (66)'!$E$99:$E$126)))</f>
        <v>0</v>
      </c>
      <c r="K1250" s="12">
        <f>SUMPRODUCT((SUMIF('[1]كشف حساب عميل (66)'!$F$99:$F$126,"*580*",'[1]كشف حساب عميل (66)'!$E$99:$E$126)))</f>
        <v>0</v>
      </c>
      <c r="L1250" s="12">
        <f>SUMPRODUCT((SUMIF('[1]كشف حساب عميل (66)'!$F$99:$F$126,"*430 لتر برستيج*",'[1]كشف حساب عميل (66)'!$E$99:$E$126)))</f>
        <v>0</v>
      </c>
      <c r="M1250" s="12">
        <f>SUMPRODUCT((SUMIF('[1]كشف حساب عميل (66)'!$F$99:$F$126,"*340 لتر برستيج*",'[1]كشف حساب عميل (66)'!$E$99:$E$126)))</f>
        <v>0</v>
      </c>
      <c r="N1250" s="12">
        <f>SUMPRODUCT((SUMIF('[1]كشف حساب عميل (66)'!$F$99:$F$126,"*339 لتر برستيج*",'[1]كشف حساب عميل (66)'!$E$99:$E$126)))</f>
        <v>0</v>
      </c>
      <c r="O1250" s="12">
        <f>SUMPRODUCT((SUMIF('[1]كشف حساب عميل (66)'!$F$99:$F$126,"*320*",'[1]كشف حساب عميل (66)'!$E$99:$E$126)))</f>
        <v>0</v>
      </c>
      <c r="P1250" s="12">
        <f>SUMPRODUCT((SUMIF('[1]كشف حساب عميل (66)'!$F$99:$F$126,"*290*",'[1]كشف حساب عميل (66)'!$E$99:$E$126)))</f>
        <v>0</v>
      </c>
      <c r="Q1250" s="12">
        <f>SUMPRODUCT((SUMIF('[1]كشف حساب عميل (66)'!$F$99:$F$126,"*335 لتر اوسكار*",'[1]كشف حساب عميل (66)'!$E$99:$E$126)))</f>
        <v>0</v>
      </c>
      <c r="R1250" s="12">
        <f>SUMPRODUCT((SUMIF('[1]كشف حساب عميل (66)'!$F$99:$F$126,"*335 لتر برنسيسه*",'[1]كشف حساب عميل (66)'!$E$99:$E$126)))</f>
        <v>0</v>
      </c>
      <c r="S1250" s="12">
        <f>SUMPRODUCT((SUMIF('[1]كشف حساب عميل (66)'!$F$99:$F$126,"*328*",'[1]كشف حساب عميل (66)'!$E$99:$E$126)))</f>
        <v>0</v>
      </c>
      <c r="T1250" s="12">
        <f>SUMPRODUCT((SUMIF('[1]كشف حساب عميل (66)'!$F$99:$F$126,"*7 درج نوفرست*",'[1]كشف حساب عميل (66)'!$E$99:$E$126)))</f>
        <v>0</v>
      </c>
      <c r="U1250" s="12">
        <f>SUMPRODUCT((SUMIF('[1]كشف حساب عميل (66)'!$F$99:$F$126,"*6 درج نوفرست*",'[1]كشف حساب عميل (66)'!$E$99:$E$126)))</f>
        <v>0</v>
      </c>
      <c r="V1250" s="12">
        <f>SUMPRODUCT((SUMIF('[1]كشف حساب عميل (66)'!$F$99:$F$126,"*5 درج نوفرست*",'[1]كشف حساب عميل (66)'!$E$99:$E$126)))</f>
        <v>0</v>
      </c>
      <c r="W1250" s="12">
        <f>SUMPRODUCT((SUMIF('[1]كشف حساب عميل (66)'!$F$99:$F$126,"*6 درج معدل*",'[1]كشف حساب عميل (66)'!$E$99:$E$126)))</f>
        <v>0</v>
      </c>
      <c r="X1250" s="12">
        <f>SUMPRODUCT((SUMIF('[1]كشف حساب عميل (66)'!$F$99:$F$126,"*5 درج معدل*",'[1]كشف حساب عميل (66)'!$E$99:$E$126)))</f>
        <v>0</v>
      </c>
      <c r="Y1250" s="12">
        <f>SUMPRODUCT((SUMIF('[1]كشف حساب عميل (66)'!$F$99:$F$126,"*4 درج*",'[1]كشف حساب عميل (66)'!$E$99:$E$126)))</f>
        <v>0</v>
      </c>
      <c r="Z1250" s="12">
        <f t="shared" si="547"/>
        <v>0</v>
      </c>
    </row>
    <row r="1251" spans="1:26" ht="17.25" hidden="1" thickTop="1" thickBot="1">
      <c r="A1251" s="9" t="str">
        <f>'[1]عملاء الفرع'!$E$19</f>
        <v>كشف حساب عميل (66)</v>
      </c>
      <c r="B1251" s="13"/>
      <c r="C1251" s="11">
        <v>41122</v>
      </c>
      <c r="D1251" s="12">
        <f>SUMPRODUCT((SUMIF('[1]كشف حساب عميل (66)'!$F$128:$F$144,"*560*",'[1]كشف حساب عميل (66)'!$E$128:$E$144)))</f>
        <v>0</v>
      </c>
      <c r="E1251" s="12">
        <f>SUMPRODUCT((SUMIF('[1]كشف حساب عميل (66)'!$F$128:$F$144,"*510*",'[1]كشف حساب عميل (66)'!$E$128:$E$144)))</f>
        <v>0</v>
      </c>
      <c r="F1251" s="12">
        <f>SUMPRODUCT((SUMIF('[1]كشف حساب عميل (66)'!$F$128:$F$144,"*430 لتر نوفرست*",'[1]كشف حساب عميل (66)'!$E$128:$E$144)))</f>
        <v>0</v>
      </c>
      <c r="G1251" s="12">
        <f>SUMPRODUCT((SUMIF('[1]كشف حساب عميل (66)'!$F$128:$F$144,"*340 لتر نوفرست*",'[1]كشف حساب عميل (66)'!$E$128:$E$144)))</f>
        <v>0</v>
      </c>
      <c r="H1251" s="12">
        <f>SUMPRODUCT((SUMIF('[1]كشف حساب عميل (66)'!$F$128:$F$144,"*339 لتر نوفرست*",'[1]كشف حساب عميل (66)'!$E$128:$E$144)))</f>
        <v>0</v>
      </c>
      <c r="I1251" s="12">
        <f>SUMPRODUCT((SUMIF('[1]كشف حساب عميل (66)'!$F$128:$F$144,"*338*",'[1]كشف حساب عميل (66)'!$E$128:$E$144)))</f>
        <v>0</v>
      </c>
      <c r="J1251" s="12">
        <f>SUMPRODUCT((SUMIF('[1]كشف حساب عميل (66)'!$F$128:$F$144,"*330*",'[1]كشف حساب عميل (66)'!$E$128:$E$144)))</f>
        <v>0</v>
      </c>
      <c r="K1251" s="12">
        <f>SUMPRODUCT((SUMIF('[1]كشف حساب عميل (66)'!$F$128:$F$144,"*580*",'[1]كشف حساب عميل (66)'!$E$128:$E$144)))</f>
        <v>0</v>
      </c>
      <c r="L1251" s="12">
        <f>SUMPRODUCT((SUMIF('[1]كشف حساب عميل (66)'!$F$128:$F$144,"*430 لتر برستيج*",'[1]كشف حساب عميل (66)'!$E$128:$E$144)))</f>
        <v>0</v>
      </c>
      <c r="M1251" s="12">
        <f>SUMPRODUCT((SUMIF('[1]كشف حساب عميل (66)'!$F$128:$F$144,"*340 لتر برستيج*",'[1]كشف حساب عميل (66)'!$E$128:$E$144)))</f>
        <v>0</v>
      </c>
      <c r="N1251" s="12">
        <f>SUMPRODUCT((SUMIF('[1]كشف حساب عميل (66)'!$F$128:$F$144,"*339 لتر برستيج*",'[1]كشف حساب عميل (66)'!$E$128:$E$144)))</f>
        <v>0</v>
      </c>
      <c r="O1251" s="12">
        <f>SUMPRODUCT((SUMIF('[1]كشف حساب عميل (66)'!$F$128:$F$144,"*320*",'[1]كشف حساب عميل (66)'!$E$128:$E$144)))</f>
        <v>0</v>
      </c>
      <c r="P1251" s="12">
        <f>SUMPRODUCT((SUMIF('[1]كشف حساب عميل (66)'!$F$128:$F$144,"*290*",'[1]كشف حساب عميل (66)'!$E$128:$E$144)))</f>
        <v>0</v>
      </c>
      <c r="Q1251" s="12">
        <f>SUMPRODUCT((SUMIF('[1]كشف حساب عميل (66)'!$F$128:$F$144,"*335 لتر اوسكار*",'[1]كشف حساب عميل (66)'!$E$128:$E$144)))</f>
        <v>0</v>
      </c>
      <c r="R1251" s="12">
        <f>SUMPRODUCT((SUMIF('[1]كشف حساب عميل (66)'!$F$128:$F$144,"*335 لتر برنسيسه*",'[1]كشف حساب عميل (66)'!$E$128:$E$144)))</f>
        <v>0</v>
      </c>
      <c r="S1251" s="12">
        <f>SUMPRODUCT((SUMIF('[1]كشف حساب عميل (66)'!$F$128:$F$144,"*328*",'[1]كشف حساب عميل (66)'!$E$128:$E$144)))</f>
        <v>0</v>
      </c>
      <c r="T1251" s="12">
        <f>SUMPRODUCT((SUMIF('[1]كشف حساب عميل (66)'!$F$128:$F$144,"*7 درج نوفرست*",'[1]كشف حساب عميل (66)'!$E$128:$E$144)))</f>
        <v>0</v>
      </c>
      <c r="U1251" s="12">
        <f>SUMPRODUCT((SUMIF('[1]كشف حساب عميل (66)'!$F$128:$F$144,"*6 درج نوفرست*",'[1]كشف حساب عميل (66)'!$E$128:$E$144)))</f>
        <v>0</v>
      </c>
      <c r="V1251" s="12">
        <f>SUMPRODUCT((SUMIF('[1]كشف حساب عميل (66)'!$F$128:$F$144,"*5 درج نوفرست*",'[1]كشف حساب عميل (66)'!$E$128:$E$144)))</f>
        <v>0</v>
      </c>
      <c r="W1251" s="12">
        <f>SUMPRODUCT((SUMIF('[1]كشف حساب عميل (66)'!$F$128:$F$144,"*6 درج معدل*",'[1]كشف حساب عميل (66)'!$E$128:$E$144)))</f>
        <v>0</v>
      </c>
      <c r="X1251" s="12">
        <f>SUMPRODUCT((SUMIF('[1]كشف حساب عميل (66)'!$F$128:$F$144,"*5 درج معدل*",'[1]كشف حساب عميل (66)'!$E$128:$E$144)))</f>
        <v>0</v>
      </c>
      <c r="Y1251" s="12">
        <f>SUMPRODUCT((SUMIF('[1]كشف حساب عميل (66)'!$F$128:$F$144,"*4 درج*",'[1]كشف حساب عميل (66)'!$E$128:$E$144)))</f>
        <v>0</v>
      </c>
      <c r="Z1251" s="12">
        <f t="shared" si="547"/>
        <v>0</v>
      </c>
    </row>
    <row r="1252" spans="1:26" ht="17.25" hidden="1" thickTop="1" thickBot="1">
      <c r="A1252" s="9" t="str">
        <f>'[1]عملاء الفرع'!$E$19</f>
        <v>كشف حساب عميل (66)</v>
      </c>
      <c r="B1252" s="13"/>
      <c r="C1252" s="11">
        <v>41153</v>
      </c>
      <c r="D1252" s="12">
        <f>SUMPRODUCT((SUMIF('[1]كشف حساب عميل (66)'!$F$146:$F$167,"*560*",'[1]كشف حساب عميل (66)'!$E$146:$E$167)))</f>
        <v>0</v>
      </c>
      <c r="E1252" s="12">
        <f>SUMPRODUCT((SUMIF('[1]كشف حساب عميل (66)'!$F$146:$F$167,"*510*",'[1]كشف حساب عميل (66)'!$E$146:$E$167)))</f>
        <v>0</v>
      </c>
      <c r="F1252" s="12">
        <f>SUMPRODUCT((SUMIF('[1]كشف حساب عميل (66)'!$F$146:$F$167,"*430 لتر نوفرست*",'[1]كشف حساب عميل (66)'!$E$146:$E$167)))</f>
        <v>0</v>
      </c>
      <c r="G1252" s="12">
        <f>SUMPRODUCT((SUMIF('[1]كشف حساب عميل (66)'!$F$146:$F$167,"*340 لتر نوفرست*",'[1]كشف حساب عميل (66)'!$E$146:$E$167)))</f>
        <v>0</v>
      </c>
      <c r="H1252" s="12">
        <f>SUMPRODUCT((SUMIF('[1]كشف حساب عميل (66)'!$F$146:$F$167,"*339 لتر نوفرست*",'[1]كشف حساب عميل (66)'!$E$146:$E$167)))</f>
        <v>0</v>
      </c>
      <c r="I1252" s="12">
        <f>SUMPRODUCT((SUMIF('[1]كشف حساب عميل (66)'!$F$146:$F$167,"*338*",'[1]كشف حساب عميل (66)'!$E$146:$E$167)))</f>
        <v>0</v>
      </c>
      <c r="J1252" s="12">
        <f>SUMPRODUCT((SUMIF('[1]كشف حساب عميل (66)'!$F$146:$F$167,"*330*",'[1]كشف حساب عميل (66)'!$E$146:$E$167)))</f>
        <v>0</v>
      </c>
      <c r="K1252" s="12">
        <f>SUMPRODUCT((SUMIF('[1]كشف حساب عميل (66)'!$F$146:$F$167,"*580*",'[1]كشف حساب عميل (66)'!$E$146:$E$167)))</f>
        <v>0</v>
      </c>
      <c r="L1252" s="12">
        <f>SUMPRODUCT((SUMIF('[1]كشف حساب عميل (66)'!$F$146:$F$167,"*430 لتر برستيج*",'[1]كشف حساب عميل (66)'!$E$146:$E$167)))</f>
        <v>0</v>
      </c>
      <c r="M1252" s="12">
        <f>SUMPRODUCT((SUMIF('[1]كشف حساب عميل (66)'!$F$146:$F$167,"*340 لتر برستيج*",'[1]كشف حساب عميل (66)'!$E$146:$E$167)))</f>
        <v>0</v>
      </c>
      <c r="N1252" s="12">
        <f>SUMPRODUCT((SUMIF('[1]كشف حساب عميل (66)'!$F$146:$F$167,"*339 لتر برستيج*",'[1]كشف حساب عميل (66)'!$E$146:$E$167)))</f>
        <v>0</v>
      </c>
      <c r="O1252" s="12">
        <f>SUMPRODUCT((SUMIF('[1]كشف حساب عميل (66)'!$F$146:$F$167,"*320*",'[1]كشف حساب عميل (66)'!$E$146:$E$167)))</f>
        <v>0</v>
      </c>
      <c r="P1252" s="12">
        <f>SUMPRODUCT((SUMIF('[1]كشف حساب عميل (66)'!$F$146:$F$167,"*290*",'[1]كشف حساب عميل (66)'!$E$146:$E$167)))</f>
        <v>0</v>
      </c>
      <c r="Q1252" s="12">
        <f>SUMPRODUCT((SUMIF('[1]كشف حساب عميل (66)'!$F$146:$F$167,"*335 لتر اوسكار*",'[1]كشف حساب عميل (66)'!$E$146:$E$167)))</f>
        <v>0</v>
      </c>
      <c r="R1252" s="12">
        <f>SUMPRODUCT((SUMIF('[1]كشف حساب عميل (66)'!$F$146:$F$167,"*335 لتر برنسيسه*",'[1]كشف حساب عميل (66)'!$E$146:$E$167)))</f>
        <v>0</v>
      </c>
      <c r="S1252" s="12">
        <f>SUMPRODUCT((SUMIF('[1]كشف حساب عميل (66)'!$F$146:$F$167,"*328*",'[1]كشف حساب عميل (66)'!$E$146:$E$167)))</f>
        <v>0</v>
      </c>
      <c r="T1252" s="12">
        <f>SUMPRODUCT((SUMIF('[1]كشف حساب عميل (66)'!$F$146:$F$167,"*7 درج نوفرست*",'[1]كشف حساب عميل (66)'!$E$146:$E$167)))</f>
        <v>0</v>
      </c>
      <c r="U1252" s="12">
        <f>SUMPRODUCT((SUMIF('[1]كشف حساب عميل (66)'!$F$146:$F$167,"*6 درج نوفرست*",'[1]كشف حساب عميل (66)'!$E$146:$E$167)))</f>
        <v>0</v>
      </c>
      <c r="V1252" s="12">
        <f>SUMPRODUCT((SUMIF('[1]كشف حساب عميل (66)'!$F$146:$F$167,"*5 درج نوفرست*",'[1]كشف حساب عميل (66)'!$E$146:$E$167)))</f>
        <v>0</v>
      </c>
      <c r="W1252" s="12">
        <f>SUMPRODUCT((SUMIF('[1]كشف حساب عميل (66)'!$F$146:$F$167,"*6 درج معدل*",'[1]كشف حساب عميل (66)'!$E$146:$E$167)))</f>
        <v>0</v>
      </c>
      <c r="X1252" s="12">
        <f>SUMPRODUCT((SUMIF('[1]كشف حساب عميل (66)'!$F$146:$F$167,"*5 درج معدل*",'[1]كشف حساب عميل (66)'!$E$146:$E$167)))</f>
        <v>0</v>
      </c>
      <c r="Y1252" s="12">
        <f>SUMPRODUCT((SUMIF('[1]كشف حساب عميل (66)'!$F$146:$F$167,"*4 درج*",'[1]كشف حساب عميل (66)'!$E$146:$E$167)))</f>
        <v>0</v>
      </c>
      <c r="Z1252" s="12">
        <f t="shared" si="547"/>
        <v>0</v>
      </c>
    </row>
    <row r="1253" spans="1:26" ht="17.25" hidden="1" thickTop="1" thickBot="1">
      <c r="A1253" s="9" t="str">
        <f>'[1]عملاء الفرع'!$E$19</f>
        <v>كشف حساب عميل (66)</v>
      </c>
      <c r="B1253" s="13"/>
      <c r="C1253" s="11" t="s">
        <v>28</v>
      </c>
      <c r="D1253" s="12">
        <f t="shared" ref="D1253" si="570">SUM(D1250:D1252)</f>
        <v>0</v>
      </c>
      <c r="E1253" s="12">
        <f t="shared" ref="E1253:Y1253" si="571">SUM(E1250:E1252)</f>
        <v>0</v>
      </c>
      <c r="F1253" s="12">
        <f t="shared" si="571"/>
        <v>0</v>
      </c>
      <c r="G1253" s="12">
        <f t="shared" si="571"/>
        <v>0</v>
      </c>
      <c r="H1253" s="12">
        <f t="shared" si="571"/>
        <v>0</v>
      </c>
      <c r="I1253" s="12">
        <f t="shared" si="571"/>
        <v>0</v>
      </c>
      <c r="J1253" s="12">
        <f t="shared" si="571"/>
        <v>0</v>
      </c>
      <c r="K1253" s="12">
        <f t="shared" si="571"/>
        <v>0</v>
      </c>
      <c r="L1253" s="12">
        <f t="shared" si="571"/>
        <v>0</v>
      </c>
      <c r="M1253" s="12">
        <f t="shared" si="571"/>
        <v>0</v>
      </c>
      <c r="N1253" s="12">
        <f t="shared" si="571"/>
        <v>0</v>
      </c>
      <c r="O1253" s="12">
        <f t="shared" si="571"/>
        <v>0</v>
      </c>
      <c r="P1253" s="12">
        <f t="shared" si="571"/>
        <v>0</v>
      </c>
      <c r="Q1253" s="12">
        <f t="shared" si="571"/>
        <v>0</v>
      </c>
      <c r="R1253" s="12">
        <f t="shared" si="571"/>
        <v>0</v>
      </c>
      <c r="S1253" s="12">
        <f t="shared" si="571"/>
        <v>0</v>
      </c>
      <c r="T1253" s="12">
        <f t="shared" si="571"/>
        <v>0</v>
      </c>
      <c r="U1253" s="12">
        <f t="shared" si="571"/>
        <v>0</v>
      </c>
      <c r="V1253" s="12">
        <f t="shared" si="571"/>
        <v>0</v>
      </c>
      <c r="W1253" s="12">
        <f t="shared" si="571"/>
        <v>0</v>
      </c>
      <c r="X1253" s="12">
        <f t="shared" si="571"/>
        <v>0</v>
      </c>
      <c r="Y1253" s="12">
        <f t="shared" si="571"/>
        <v>0</v>
      </c>
      <c r="Z1253" s="12">
        <f t="shared" si="547"/>
        <v>0</v>
      </c>
    </row>
    <row r="1254" spans="1:26" ht="17.25" hidden="1" thickTop="1" thickBot="1">
      <c r="A1254" s="9" t="str">
        <f>'[1]عملاء الفرع'!$E$19</f>
        <v>كشف حساب عميل (66)</v>
      </c>
      <c r="B1254" s="13"/>
      <c r="C1254" s="11">
        <v>41183</v>
      </c>
      <c r="D1254" s="12">
        <f>SUMPRODUCT((SUMIF('[1]كشف حساب عميل (66)'!$F$169:$F$189,"*560*",'[1]كشف حساب عميل (66)'!$E$169:$E$189)))</f>
        <v>0</v>
      </c>
      <c r="E1254" s="12">
        <f>SUMPRODUCT((SUMIF('[1]كشف حساب عميل (66)'!$F$169:$F$189,"*510*",'[1]كشف حساب عميل (66)'!$E$169:$E$189)))</f>
        <v>0</v>
      </c>
      <c r="F1254" s="12">
        <f>SUMPRODUCT((SUMIF('[1]كشف حساب عميل (66)'!$F$169:$F$189,"*430 لتر نوفرست*",'[1]كشف حساب عميل (66)'!$E$169:$E$189)))</f>
        <v>0</v>
      </c>
      <c r="G1254" s="12">
        <f>SUMPRODUCT((SUMIF('[1]كشف حساب عميل (66)'!$F$169:$F$189,"*340 لتر نوفرست*",'[1]كشف حساب عميل (66)'!$E$169:$E$189)))</f>
        <v>0</v>
      </c>
      <c r="H1254" s="12">
        <f>SUMPRODUCT((SUMIF('[1]كشف حساب عميل (66)'!$F$169:$F$189,"*339 لتر نوفرست*",'[1]كشف حساب عميل (66)'!$E$169:$E$189)))</f>
        <v>0</v>
      </c>
      <c r="I1254" s="12">
        <f>SUMPRODUCT((SUMIF('[1]كشف حساب عميل (66)'!$F$169:$F$189,"*338*",'[1]كشف حساب عميل (66)'!$E$169:$E$189)))</f>
        <v>0</v>
      </c>
      <c r="J1254" s="12">
        <f>SUMPRODUCT((SUMIF('[1]كشف حساب عميل (66)'!$F$169:$F$189,"*330*",'[1]كشف حساب عميل (66)'!$E$169:$E$189)))</f>
        <v>0</v>
      </c>
      <c r="K1254" s="12">
        <f>SUMPRODUCT((SUMIF('[1]كشف حساب عميل (66)'!$F$169:$F$189,"*580*",'[1]كشف حساب عميل (66)'!$E$169:$E$189)))</f>
        <v>0</v>
      </c>
      <c r="L1254" s="12">
        <f>SUMPRODUCT((SUMIF('[1]كشف حساب عميل (66)'!$F$169:$F$189,"*430 لتر برستيج*",'[1]كشف حساب عميل (66)'!$E$169:$E$189)))</f>
        <v>0</v>
      </c>
      <c r="M1254" s="12">
        <f>SUMPRODUCT((SUMIF('[1]كشف حساب عميل (66)'!$F$169:$F$189,"*340 لتر برستيج*",'[1]كشف حساب عميل (66)'!$E$169:$E$189)))</f>
        <v>0</v>
      </c>
      <c r="N1254" s="12">
        <f>SUMPRODUCT((SUMIF('[1]كشف حساب عميل (66)'!$F$169:$F$189,"*339 لتر برستيج*",'[1]كشف حساب عميل (66)'!$E$169:$E$189)))</f>
        <v>0</v>
      </c>
      <c r="O1254" s="12">
        <f>SUMPRODUCT((SUMIF('[1]كشف حساب عميل (66)'!$F$169:$F$189,"*320*",'[1]كشف حساب عميل (66)'!$E$169:$E$189)))</f>
        <v>0</v>
      </c>
      <c r="P1254" s="12">
        <f>SUMPRODUCT((SUMIF('[1]كشف حساب عميل (66)'!$F$169:$F$189,"*290*",'[1]كشف حساب عميل (66)'!$E$169:$E$189)))</f>
        <v>0</v>
      </c>
      <c r="Q1254" s="12">
        <f>SUMPRODUCT((SUMIF('[1]كشف حساب عميل (66)'!$F$169:$F$189,"*335 لتر اوسكار*",'[1]كشف حساب عميل (66)'!$E$169:$E$189)))</f>
        <v>0</v>
      </c>
      <c r="R1254" s="12">
        <f>SUMPRODUCT((SUMIF('[1]كشف حساب عميل (66)'!$F$169:$F$189,"*335 لتر برنسيسه*",'[1]كشف حساب عميل (66)'!$E$169:$E$189)))</f>
        <v>0</v>
      </c>
      <c r="S1254" s="12">
        <f>SUMPRODUCT((SUMIF('[1]كشف حساب عميل (66)'!$F$169:$F$189,"*328*",'[1]كشف حساب عميل (66)'!$E$169:$E$189)))</f>
        <v>0</v>
      </c>
      <c r="T1254" s="12">
        <f>SUMPRODUCT((SUMIF('[1]كشف حساب عميل (66)'!$F$169:$F$189,"*7 درج نوفرست*",'[1]كشف حساب عميل (66)'!$E$169:$E$189)))</f>
        <v>0</v>
      </c>
      <c r="U1254" s="12">
        <f>SUMPRODUCT((SUMIF('[1]كشف حساب عميل (66)'!$F$169:$F$189,"*6 درج نوفرست*",'[1]كشف حساب عميل (66)'!$E$169:$E$189)))</f>
        <v>0</v>
      </c>
      <c r="V1254" s="12">
        <f>SUMPRODUCT((SUMIF('[1]كشف حساب عميل (66)'!$F$169:$F$189,"*5 درج نوفرست*",'[1]كشف حساب عميل (66)'!$E$169:$E$189)))</f>
        <v>0</v>
      </c>
      <c r="W1254" s="12">
        <f>SUMPRODUCT((SUMIF('[1]كشف حساب عميل (66)'!$F$169:$F$189,"*6 درج معدل*",'[1]كشف حساب عميل (66)'!$E$169:$E$189)))</f>
        <v>0</v>
      </c>
      <c r="X1254" s="12">
        <f>SUMPRODUCT((SUMIF('[1]كشف حساب عميل (66)'!$F$169:$F$189,"*5 درج معدل*",'[1]كشف حساب عميل (66)'!$E$169:$E$189)))</f>
        <v>0</v>
      </c>
      <c r="Y1254" s="12">
        <f>SUMPRODUCT((SUMIF('[1]كشف حساب عميل (66)'!$F$169:$F$189,"*4 درج*",'[1]كشف حساب عميل (66)'!$E$169:$E$189)))</f>
        <v>0</v>
      </c>
      <c r="Z1254" s="12">
        <f t="shared" si="547"/>
        <v>0</v>
      </c>
    </row>
    <row r="1255" spans="1:26" ht="17.25" hidden="1" thickTop="1" thickBot="1">
      <c r="A1255" s="9" t="str">
        <f>'[1]عملاء الفرع'!$E$19</f>
        <v>كشف حساب عميل (66)</v>
      </c>
      <c r="B1255" s="13"/>
      <c r="C1255" s="11">
        <v>41214</v>
      </c>
      <c r="D1255" s="12">
        <f>SUMPRODUCT((SUMIF('[1]كشف حساب عميل (66)'!$F$191:$F$202,"*560*",'[1]كشف حساب عميل (66)'!$E$191:$E$202)))</f>
        <v>0</v>
      </c>
      <c r="E1255" s="12">
        <f>SUMPRODUCT((SUMIF('[1]كشف حساب عميل (66)'!$F$191:$F$202,"*510*",'[1]كشف حساب عميل (66)'!$E$191:$E$202)))</f>
        <v>0</v>
      </c>
      <c r="F1255" s="12">
        <f>SUMPRODUCT((SUMIF('[1]كشف حساب عميل (66)'!$F$191:$F$202,"*430 لتر نوفرست*",'[1]كشف حساب عميل (66)'!$E$191:$E$202)))</f>
        <v>0</v>
      </c>
      <c r="G1255" s="12">
        <f>SUMPRODUCT((SUMIF('[1]كشف حساب عميل (66)'!$F$191:$F$202,"*340 لتر نوفرست*",'[1]كشف حساب عميل (66)'!$E$191:$E$202)))</f>
        <v>0</v>
      </c>
      <c r="H1255" s="12">
        <f>SUMPRODUCT((SUMIF('[1]كشف حساب عميل (66)'!$F$191:$F$202,"*339 لتر نوفرست*",'[1]كشف حساب عميل (66)'!$E$191:$E$202)))</f>
        <v>0</v>
      </c>
      <c r="I1255" s="12">
        <f>SUMPRODUCT((SUMIF('[1]كشف حساب عميل (66)'!$F$191:$F$202,"*338*",'[1]كشف حساب عميل (66)'!$E$191:$E$202)))</f>
        <v>0</v>
      </c>
      <c r="J1255" s="12">
        <f>SUMPRODUCT((SUMIF('[1]كشف حساب عميل (66)'!$F$191:$F$202,"*330*",'[1]كشف حساب عميل (66)'!$E$191:$E$202)))</f>
        <v>0</v>
      </c>
      <c r="K1255" s="12">
        <f>SUMPRODUCT((SUMIF('[1]كشف حساب عميل (66)'!$F$191:$F$202,"*580*",'[1]كشف حساب عميل (66)'!$E$191:$E$202)))</f>
        <v>0</v>
      </c>
      <c r="L1255" s="12">
        <f>SUMPRODUCT((SUMIF('[1]كشف حساب عميل (66)'!$F$191:$F$202,"*430 لتر برستيج*",'[1]كشف حساب عميل (66)'!$E$191:$E$202)))</f>
        <v>0</v>
      </c>
      <c r="M1255" s="12">
        <f>SUMPRODUCT((SUMIF('[1]كشف حساب عميل (66)'!$F$191:$F$202,"*340 لتر برستيج*",'[1]كشف حساب عميل (66)'!$E$191:$E$202)))</f>
        <v>0</v>
      </c>
      <c r="N1255" s="12">
        <f>SUMPRODUCT((SUMIF('[1]كشف حساب عميل (66)'!$F$191:$F$202,"*339 لتر برستيج*",'[1]كشف حساب عميل (66)'!$E$191:$E$202)))</f>
        <v>0</v>
      </c>
      <c r="O1255" s="12">
        <f>SUMPRODUCT((SUMIF('[1]كشف حساب عميل (66)'!$F$191:$F$202,"*320*",'[1]كشف حساب عميل (66)'!$E$191:$E$202)))</f>
        <v>0</v>
      </c>
      <c r="P1255" s="12">
        <f>SUMPRODUCT((SUMIF('[1]كشف حساب عميل (66)'!$F$191:$F$202,"*290*",'[1]كشف حساب عميل (66)'!$E$191:$E$202)))</f>
        <v>0</v>
      </c>
      <c r="Q1255" s="12">
        <f>SUMPRODUCT((SUMIF('[1]كشف حساب عميل (66)'!$F$191:$F$202,"*335 لتر اوسكار*",'[1]كشف حساب عميل (66)'!$E$191:$E$202)))</f>
        <v>0</v>
      </c>
      <c r="R1255" s="12">
        <f>SUMPRODUCT((SUMIF('[1]كشف حساب عميل (66)'!$F$191:$F$202,"*335 لتر برنسيسه*",'[1]كشف حساب عميل (66)'!$E$191:$E$202)))</f>
        <v>0</v>
      </c>
      <c r="S1255" s="12">
        <f>SUMPRODUCT((SUMIF('[1]كشف حساب عميل (66)'!$F$191:$F$202,"*328*",'[1]كشف حساب عميل (66)'!$E$191:$E$202)))</f>
        <v>0</v>
      </c>
      <c r="T1255" s="12">
        <f>SUMPRODUCT((SUMIF('[1]كشف حساب عميل (66)'!$F$191:$F$202,"*7 درج نوفرست*",'[1]كشف حساب عميل (66)'!$E$191:$E$202)))</f>
        <v>0</v>
      </c>
      <c r="U1255" s="12">
        <f>SUMPRODUCT((SUMIF('[1]كشف حساب عميل (66)'!$F$191:$F$202,"*6 درج نوفرست*",'[1]كشف حساب عميل (66)'!$E$191:$E$202)))</f>
        <v>0</v>
      </c>
      <c r="V1255" s="12">
        <f>SUMPRODUCT((SUMIF('[1]كشف حساب عميل (66)'!$F$191:$F$202,"*5 درج نوفرست*",'[1]كشف حساب عميل (66)'!$E$191:$E$202)))</f>
        <v>0</v>
      </c>
      <c r="W1255" s="12">
        <f>SUMPRODUCT((SUMIF('[1]كشف حساب عميل (66)'!$F$191:$F$202,"*6 درج معدل*",'[1]كشف حساب عميل (66)'!$E$191:$E$202)))</f>
        <v>0</v>
      </c>
      <c r="X1255" s="12">
        <f>SUMPRODUCT((SUMIF('[1]كشف حساب عميل (66)'!$F$191:$F$202,"*5 درج معدل*",'[1]كشف حساب عميل (66)'!$E$191:$E$202)))</f>
        <v>0</v>
      </c>
      <c r="Y1255" s="12">
        <f>SUMPRODUCT((SUMIF('[1]كشف حساب عميل (66)'!$F$191:$F$202,"*4 درج*",'[1]كشف حساب عميل (66)'!$E$191:$E$202)))</f>
        <v>0</v>
      </c>
      <c r="Z1255" s="12">
        <f t="shared" si="547"/>
        <v>0</v>
      </c>
    </row>
    <row r="1256" spans="1:26" ht="17.25" hidden="1" thickTop="1" thickBot="1">
      <c r="A1256" s="9" t="str">
        <f>'[1]عملاء الفرع'!$E$19</f>
        <v>كشف حساب عميل (66)</v>
      </c>
      <c r="B1256" s="13"/>
      <c r="C1256" s="11">
        <v>41244</v>
      </c>
      <c r="D1256" s="12">
        <f>SUMPRODUCT((SUMIF('[1]كشف حساب عميل (66)'!$F$204:$F$216,"*560*",'[1]كشف حساب عميل (66)'!$E$204:$E$216)))</f>
        <v>0</v>
      </c>
      <c r="E1256" s="12">
        <f>SUMPRODUCT((SUMIF('[1]كشف حساب عميل (66)'!$F$204:$F$216,"*510*",'[1]كشف حساب عميل (66)'!$E$204:$E$216)))</f>
        <v>0</v>
      </c>
      <c r="F1256" s="12">
        <f>SUMPRODUCT((SUMIF('[1]كشف حساب عميل (66)'!$F$204:$F$216,"*430 لتر نوفرست*",'[1]كشف حساب عميل (66)'!$E$204:$E$216)))</f>
        <v>0</v>
      </c>
      <c r="G1256" s="12">
        <f>SUMPRODUCT((SUMIF('[1]كشف حساب عميل (66)'!$F$204:$F$216,"*340 لتر نوفرست*",'[1]كشف حساب عميل (66)'!$E$204:$E$216)))</f>
        <v>0</v>
      </c>
      <c r="H1256" s="12">
        <f>SUMPRODUCT((SUMIF('[1]كشف حساب عميل (66)'!$F$204:$F$216,"*339 لتر نوفرست*",'[1]كشف حساب عميل (66)'!$E$204:$E$216)))</f>
        <v>0</v>
      </c>
      <c r="I1256" s="12">
        <f>SUMPRODUCT((SUMIF('[1]كشف حساب عميل (66)'!$F$204:$F$216,"*338*",'[1]كشف حساب عميل (66)'!$E$204:$E$216)))</f>
        <v>0</v>
      </c>
      <c r="J1256" s="12">
        <f>SUMPRODUCT((SUMIF('[1]كشف حساب عميل (66)'!$F$204:$F$216,"*330*",'[1]كشف حساب عميل (66)'!$E$204:$E$216)))</f>
        <v>0</v>
      </c>
      <c r="K1256" s="12">
        <f>SUMPRODUCT((SUMIF('[1]كشف حساب عميل (66)'!$F$204:$F$216,"*580*",'[1]كشف حساب عميل (66)'!$E$204:$E$216)))</f>
        <v>0</v>
      </c>
      <c r="L1256" s="12">
        <f>SUMPRODUCT((SUMIF('[1]كشف حساب عميل (66)'!$F$204:$F$216,"*430 لتر برستيج*",'[1]كشف حساب عميل (66)'!$E$204:$E$216)))</f>
        <v>0</v>
      </c>
      <c r="M1256" s="12">
        <f>SUMPRODUCT((SUMIF('[1]كشف حساب عميل (66)'!$F$204:$F$216,"*340 لتر برستيج*",'[1]كشف حساب عميل (66)'!$E$204:$E$216)))</f>
        <v>0</v>
      </c>
      <c r="N1256" s="12">
        <f>SUMPRODUCT((SUMIF('[1]كشف حساب عميل (66)'!$F$204:$F$216,"*339 لتر برستيج*",'[1]كشف حساب عميل (66)'!$E$204:$E$216)))</f>
        <v>0</v>
      </c>
      <c r="O1256" s="12">
        <f>SUMPRODUCT((SUMIF('[1]كشف حساب عميل (66)'!$F$204:$F$216,"*320*",'[1]كشف حساب عميل (66)'!$E$204:$E$216)))</f>
        <v>0</v>
      </c>
      <c r="P1256" s="12">
        <f>SUMPRODUCT((SUMIF('[1]كشف حساب عميل (66)'!$F$204:$F$216,"*290*",'[1]كشف حساب عميل (66)'!$E$204:$E$216)))</f>
        <v>0</v>
      </c>
      <c r="Q1256" s="12">
        <f>SUMPRODUCT((SUMIF('[1]كشف حساب عميل (66)'!$F$204:$F$216,"*335 لتر اوسكار*",'[1]كشف حساب عميل (66)'!$E$204:$E$216)))</f>
        <v>0</v>
      </c>
      <c r="R1256" s="12">
        <f>SUMPRODUCT((SUMIF('[1]كشف حساب عميل (66)'!$F$204:$F$216,"*335 لتر برنسيسه*",'[1]كشف حساب عميل (66)'!$E$204:$E$216)))</f>
        <v>0</v>
      </c>
      <c r="S1256" s="12">
        <f>SUMPRODUCT((SUMIF('[1]كشف حساب عميل (66)'!$F$204:$F$216,"*328*",'[1]كشف حساب عميل (66)'!$E$204:$E$216)))</f>
        <v>0</v>
      </c>
      <c r="T1256" s="12">
        <f>SUMPRODUCT((SUMIF('[1]كشف حساب عميل (66)'!$F$204:$F$216,"*7 درج نوفرست*",'[1]كشف حساب عميل (66)'!$E$204:$E$216)))</f>
        <v>0</v>
      </c>
      <c r="U1256" s="12">
        <f>SUMPRODUCT((SUMIF('[1]كشف حساب عميل (66)'!$F$204:$F$216,"*6 درج نوفرست*",'[1]كشف حساب عميل (66)'!$E$204:$E$216)))</f>
        <v>0</v>
      </c>
      <c r="V1256" s="12">
        <f>SUMPRODUCT((SUMIF('[1]كشف حساب عميل (66)'!$F$204:$F$216,"*5 درج نوفرست*",'[1]كشف حساب عميل (66)'!$E$204:$E$216)))</f>
        <v>0</v>
      </c>
      <c r="W1256" s="12">
        <f>SUMPRODUCT((SUMIF('[1]كشف حساب عميل (66)'!$F$204:$F$216,"*6 درج معدل*",'[1]كشف حساب عميل (66)'!$E$204:$E$216)))</f>
        <v>0</v>
      </c>
      <c r="X1256" s="12">
        <f>SUMPRODUCT((SUMIF('[1]كشف حساب عميل (66)'!$F$204:$F$216,"*5 درج معدل*",'[1]كشف حساب عميل (66)'!$E$204:$E$216)))</f>
        <v>0</v>
      </c>
      <c r="Y1256" s="12">
        <f>SUMPRODUCT((SUMIF('[1]كشف حساب عميل (66)'!$F$204:$F$216,"*4 درج*",'[1]كشف حساب عميل (66)'!$E$204:$E$216)))</f>
        <v>0</v>
      </c>
      <c r="Z1256" s="12">
        <f t="shared" si="547"/>
        <v>0</v>
      </c>
    </row>
    <row r="1257" spans="1:26" ht="17.25" hidden="1" thickTop="1" thickBot="1">
      <c r="A1257" s="9" t="str">
        <f>'[1]عملاء الفرع'!$E$19</f>
        <v>كشف حساب عميل (66)</v>
      </c>
      <c r="B1257" s="13"/>
      <c r="C1257" s="11" t="s">
        <v>29</v>
      </c>
      <c r="D1257" s="12">
        <f t="shared" ref="D1257" si="572">SUM(D1254:D1256)</f>
        <v>0</v>
      </c>
      <c r="E1257" s="12">
        <f t="shared" ref="E1257:Y1257" si="573">SUM(E1254:E1256)</f>
        <v>0</v>
      </c>
      <c r="F1257" s="12">
        <f t="shared" si="573"/>
        <v>0</v>
      </c>
      <c r="G1257" s="12">
        <f t="shared" si="573"/>
        <v>0</v>
      </c>
      <c r="H1257" s="12">
        <f t="shared" si="573"/>
        <v>0</v>
      </c>
      <c r="I1257" s="12">
        <f t="shared" si="573"/>
        <v>0</v>
      </c>
      <c r="J1257" s="12">
        <f t="shared" si="573"/>
        <v>0</v>
      </c>
      <c r="K1257" s="12">
        <f t="shared" si="573"/>
        <v>0</v>
      </c>
      <c r="L1257" s="12">
        <f t="shared" si="573"/>
        <v>0</v>
      </c>
      <c r="M1257" s="12">
        <f t="shared" si="573"/>
        <v>0</v>
      </c>
      <c r="N1257" s="12">
        <f t="shared" si="573"/>
        <v>0</v>
      </c>
      <c r="O1257" s="12">
        <f t="shared" si="573"/>
        <v>0</v>
      </c>
      <c r="P1257" s="12">
        <f t="shared" si="573"/>
        <v>0</v>
      </c>
      <c r="Q1257" s="12">
        <f t="shared" si="573"/>
        <v>0</v>
      </c>
      <c r="R1257" s="12">
        <f t="shared" si="573"/>
        <v>0</v>
      </c>
      <c r="S1257" s="12">
        <f t="shared" si="573"/>
        <v>0</v>
      </c>
      <c r="T1257" s="12">
        <f t="shared" si="573"/>
        <v>0</v>
      </c>
      <c r="U1257" s="12">
        <f t="shared" si="573"/>
        <v>0</v>
      </c>
      <c r="V1257" s="12">
        <f t="shared" si="573"/>
        <v>0</v>
      </c>
      <c r="W1257" s="12">
        <f t="shared" si="573"/>
        <v>0</v>
      </c>
      <c r="X1257" s="12">
        <f t="shared" si="573"/>
        <v>0</v>
      </c>
      <c r="Y1257" s="12">
        <f t="shared" si="573"/>
        <v>0</v>
      </c>
      <c r="Z1257" s="12">
        <f t="shared" si="547"/>
        <v>0</v>
      </c>
    </row>
    <row r="1258" spans="1:26" ht="17.25" hidden="1" thickTop="1" thickBot="1">
      <c r="A1258" s="9" t="str">
        <f>'[1]عملاء الفرع'!$E$19</f>
        <v>كشف حساب عميل (66)</v>
      </c>
      <c r="B1258" s="13"/>
      <c r="C1258" s="11" t="s">
        <v>30</v>
      </c>
      <c r="D1258" s="12">
        <f t="shared" ref="D1258:Y1258" si="574">SUM(D1257,D1253)</f>
        <v>0</v>
      </c>
      <c r="E1258" s="12">
        <f t="shared" si="574"/>
        <v>0</v>
      </c>
      <c r="F1258" s="12">
        <f t="shared" si="574"/>
        <v>0</v>
      </c>
      <c r="G1258" s="12">
        <f t="shared" si="574"/>
        <v>0</v>
      </c>
      <c r="H1258" s="12">
        <f t="shared" si="574"/>
        <v>0</v>
      </c>
      <c r="I1258" s="12">
        <f t="shared" si="574"/>
        <v>0</v>
      </c>
      <c r="J1258" s="12">
        <f t="shared" si="574"/>
        <v>0</v>
      </c>
      <c r="K1258" s="12">
        <f t="shared" si="574"/>
        <v>0</v>
      </c>
      <c r="L1258" s="12">
        <f t="shared" si="574"/>
        <v>0</v>
      </c>
      <c r="M1258" s="12">
        <f t="shared" si="574"/>
        <v>0</v>
      </c>
      <c r="N1258" s="12">
        <f t="shared" si="574"/>
        <v>0</v>
      </c>
      <c r="O1258" s="12">
        <f t="shared" si="574"/>
        <v>0</v>
      </c>
      <c r="P1258" s="12">
        <f t="shared" si="574"/>
        <v>0</v>
      </c>
      <c r="Q1258" s="12">
        <f t="shared" si="574"/>
        <v>0</v>
      </c>
      <c r="R1258" s="12">
        <f t="shared" si="574"/>
        <v>0</v>
      </c>
      <c r="S1258" s="12">
        <f t="shared" si="574"/>
        <v>0</v>
      </c>
      <c r="T1258" s="12">
        <f t="shared" si="574"/>
        <v>0</v>
      </c>
      <c r="U1258" s="12">
        <f t="shared" si="574"/>
        <v>0</v>
      </c>
      <c r="V1258" s="12">
        <f t="shared" si="574"/>
        <v>0</v>
      </c>
      <c r="W1258" s="12">
        <f t="shared" si="574"/>
        <v>0</v>
      </c>
      <c r="X1258" s="12">
        <f t="shared" si="574"/>
        <v>0</v>
      </c>
      <c r="Y1258" s="12">
        <f t="shared" si="574"/>
        <v>0</v>
      </c>
      <c r="Z1258" s="12">
        <f t="shared" si="547"/>
        <v>0</v>
      </c>
    </row>
    <row r="1259" spans="1:26" ht="17.25" hidden="1" thickTop="1" thickBot="1">
      <c r="A1259" s="9" t="str">
        <f>'[1]عملاء الفرع'!$E$19</f>
        <v>كشف حساب عميل (66)</v>
      </c>
      <c r="B1259" s="13"/>
      <c r="C1259" s="11" t="s">
        <v>31</v>
      </c>
      <c r="D1259" s="12">
        <f t="shared" ref="D1259:Y1259" si="575">SUM(D1258,D1249)</f>
        <v>0</v>
      </c>
      <c r="E1259" s="12">
        <f t="shared" si="575"/>
        <v>0</v>
      </c>
      <c r="F1259" s="12">
        <f t="shared" si="575"/>
        <v>0</v>
      </c>
      <c r="G1259" s="12">
        <f t="shared" si="575"/>
        <v>0</v>
      </c>
      <c r="H1259" s="12">
        <f t="shared" si="575"/>
        <v>0</v>
      </c>
      <c r="I1259" s="12">
        <f t="shared" si="575"/>
        <v>0</v>
      </c>
      <c r="J1259" s="12">
        <f t="shared" si="575"/>
        <v>0</v>
      </c>
      <c r="K1259" s="12">
        <f t="shared" si="575"/>
        <v>0</v>
      </c>
      <c r="L1259" s="12">
        <f t="shared" si="575"/>
        <v>0</v>
      </c>
      <c r="M1259" s="12">
        <f t="shared" si="575"/>
        <v>0</v>
      </c>
      <c r="N1259" s="12">
        <f t="shared" si="575"/>
        <v>0</v>
      </c>
      <c r="O1259" s="12">
        <f t="shared" si="575"/>
        <v>0</v>
      </c>
      <c r="P1259" s="12">
        <f t="shared" si="575"/>
        <v>0</v>
      </c>
      <c r="Q1259" s="12">
        <f t="shared" si="575"/>
        <v>0</v>
      </c>
      <c r="R1259" s="12">
        <f t="shared" si="575"/>
        <v>0</v>
      </c>
      <c r="S1259" s="12">
        <f t="shared" si="575"/>
        <v>0</v>
      </c>
      <c r="T1259" s="12">
        <f t="shared" si="575"/>
        <v>0</v>
      </c>
      <c r="U1259" s="12">
        <f t="shared" si="575"/>
        <v>0</v>
      </c>
      <c r="V1259" s="12">
        <f t="shared" si="575"/>
        <v>0</v>
      </c>
      <c r="W1259" s="12">
        <f t="shared" si="575"/>
        <v>0</v>
      </c>
      <c r="X1259" s="12">
        <f t="shared" si="575"/>
        <v>0</v>
      </c>
      <c r="Y1259" s="12">
        <f t="shared" si="575"/>
        <v>0</v>
      </c>
      <c r="Z1259" s="12">
        <f t="shared" si="547"/>
        <v>0</v>
      </c>
    </row>
    <row r="1260" spans="1:26" ht="17.25" thickTop="1" thickBot="1">
      <c r="A1260" s="9" t="str">
        <f>'[1]عملاء الفرع'!$E$20</f>
        <v>كشف حساب عميل (67)</v>
      </c>
      <c r="B1260" s="13"/>
      <c r="C1260" s="11">
        <v>40909</v>
      </c>
      <c r="D1260" s="18">
        <f>SUMPRODUCT((SUMIF('[1]كشف حساب عميل (67)'!$F$7:$F$37,"*560*",'[1]كشف حساب عميل (67)'!$E$7:$E$37)))</f>
        <v>0</v>
      </c>
      <c r="E1260" s="18">
        <f>SUMPRODUCT((SUMIF('[1]كشف حساب عميل (67)'!$F$7:$F$37,"*510*",'[1]كشف حساب عميل (67)'!$E$7:$E$37)))</f>
        <v>0</v>
      </c>
      <c r="F1260" s="18">
        <f>SUMPRODUCT((SUMIF('[1]كشف حساب عميل (67)'!$F$7:$F$37,"*430 لتر نوفرست*",'[1]كشف حساب عميل (67)'!$E$7:$E$37)))</f>
        <v>0</v>
      </c>
      <c r="G1260" s="18">
        <f>SUMPRODUCT((SUMIF('[1]كشف حساب عميل (67)'!$F$7:$F$37,"*340 لتر نوفرست*",'[1]كشف حساب عميل (67)'!$E$7:$E$37)))</f>
        <v>0</v>
      </c>
      <c r="H1260" s="18">
        <f>SUMPRODUCT((SUMIF('[1]كشف حساب عميل (67)'!$F$7:$F$37,"*339 لتر نوفرست*",'[1]كشف حساب عميل (67)'!$E$7:$E$37)))</f>
        <v>0</v>
      </c>
      <c r="I1260" s="18">
        <f>SUMPRODUCT((SUMIF('[1]كشف حساب عميل (67)'!$F$7:$F$37,"*338*",'[1]كشف حساب عميل (67)'!$E$7:$E$37)))</f>
        <v>0</v>
      </c>
      <c r="J1260" s="18">
        <f>SUMPRODUCT((SUMIF('[1]كشف حساب عميل (67)'!$F$7:$F$37,"*330*",'[1]كشف حساب عميل (67)'!$E$7:$E$37)))</f>
        <v>0</v>
      </c>
      <c r="K1260" s="18">
        <f>SUMPRODUCT((SUMIF('[1]كشف حساب عميل (67)'!$F$7:$F$37,"*580*",'[1]كشف حساب عميل (67)'!$E$7:$E$37)))</f>
        <v>0</v>
      </c>
      <c r="L1260" s="18">
        <f>SUMPRODUCT((SUMIF('[1]كشف حساب عميل (67)'!$F$7:$F$37,"*430 لتر برستيج*",'[1]كشف حساب عميل (67)'!$E$7:$E$37)))</f>
        <v>0</v>
      </c>
      <c r="M1260" s="18">
        <f>SUMPRODUCT((SUMIF('[1]كشف حساب عميل (67)'!$F$7:$F$37,"*340 لتر برستيج*",'[1]كشف حساب عميل (67)'!$E$7:$E$37)))</f>
        <v>0</v>
      </c>
      <c r="N1260" s="18">
        <f>SUMPRODUCT((SUMIF('[1]كشف حساب عميل (67)'!$F$7:$F$37,"*339 لتر برستيج*",'[1]كشف حساب عميل (67)'!$E$7:$E$37)))</f>
        <v>0</v>
      </c>
      <c r="O1260" s="18">
        <f>SUMPRODUCT((SUMIF('[1]كشف حساب عميل (67)'!$F$7:$F$37,"*320*",'[1]كشف حساب عميل (67)'!$E$7:$E$37)))</f>
        <v>0</v>
      </c>
      <c r="P1260" s="18">
        <f>SUMPRODUCT((SUMIF('[1]كشف حساب عميل (67)'!$F$7:$F$37,"*290*",'[1]كشف حساب عميل (67)'!$E$7:$E$37)))</f>
        <v>0</v>
      </c>
      <c r="Q1260" s="18">
        <f>SUMPRODUCT((SUMIF('[1]كشف حساب عميل (67)'!$F$7:$F$37,"*335 لتر اوسكار*",'[1]كشف حساب عميل (67)'!$E$7:$E$37)))</f>
        <v>0</v>
      </c>
      <c r="R1260" s="18">
        <f>SUMPRODUCT((SUMIF('[1]كشف حساب عميل (67)'!$F$7:$F$37,"*335 لتر برنسيسه*",'[1]كشف حساب عميل (67)'!$E$7:$E$37)))</f>
        <v>0</v>
      </c>
      <c r="S1260" s="18">
        <f>SUMPRODUCT((SUMIF('[1]كشف حساب عميل (67)'!$F$7:$F$37,"*328*",'[1]كشف حساب عميل (67)'!$E$7:$E$37)))</f>
        <v>0</v>
      </c>
      <c r="T1260" s="18">
        <f>SUMPRODUCT((SUMIF('[1]كشف حساب عميل (67)'!$F$7:$F$37,"*7 درج نوفرست*",'[1]كشف حساب عميل (67)'!$E$7:$E$37)))</f>
        <v>0</v>
      </c>
      <c r="U1260" s="18">
        <f>SUMPRODUCT((SUMIF('[1]كشف حساب عميل (67)'!$F$7:$F$37,"*6 درج نوفرست*",'[1]كشف حساب عميل (67)'!$E$7:$E$37)))</f>
        <v>0</v>
      </c>
      <c r="V1260" s="18">
        <f>SUMPRODUCT((SUMIF('[1]كشف حساب عميل (67)'!$F$7:$F$37,"*5 درج نوفرست*",'[1]كشف حساب عميل (67)'!$E$7:$E$37)))</f>
        <v>0</v>
      </c>
      <c r="W1260" s="18">
        <f>SUMPRODUCT((SUMIF('[1]كشف حساب عميل (67)'!$F$7:$F$37,"*6 درج معدل*",'[1]كشف حساب عميل (67)'!$E$7:$E$37)))</f>
        <v>0</v>
      </c>
      <c r="X1260" s="18">
        <f>SUMPRODUCT((SUMIF('[1]كشف حساب عميل (67)'!$F$7:$F$37,"*5 درج معدل*",'[1]كشف حساب عميل (67)'!$E$7:$E$37)))</f>
        <v>0</v>
      </c>
      <c r="Y1260" s="18">
        <f>SUMPRODUCT((SUMIF('[1]كشف حساب عميل (67)'!$F$7:$F$37,"*4 درج*",'[1]كشف حساب عميل (67)'!$E$7:$E$37)))</f>
        <v>0</v>
      </c>
      <c r="Z1260" s="12">
        <f t="shared" si="547"/>
        <v>0</v>
      </c>
    </row>
    <row r="1261" spans="1:26" ht="17.25" hidden="1" thickTop="1" thickBot="1">
      <c r="A1261" s="16" t="str">
        <f>'[1]عملاء الفرع'!$E$20</f>
        <v>كشف حساب عميل (67)</v>
      </c>
      <c r="B1261" s="10"/>
      <c r="C1261" s="11">
        <v>40940</v>
      </c>
      <c r="D1261" s="18">
        <f>SUMPRODUCT((SUMIF('[1]كشف حساب عميل (67)'!$F$39:$F$48,"*560*",'[1]كشف حساب عميل (67)'!$E$39:$E$48)))</f>
        <v>0</v>
      </c>
      <c r="E1261" s="18">
        <f>SUMPRODUCT((SUMIF('[1]كشف حساب عميل (67)'!$F$39:$F$48,"*510*",'[1]كشف حساب عميل (67)'!$E$39:$E$48)))</f>
        <v>0</v>
      </c>
      <c r="F1261" s="18">
        <f>SUMPRODUCT((SUMIF('[1]كشف حساب عميل (67)'!$F$39:$F$48,"*430 لتر نوفرست*",'[1]كشف حساب عميل (67)'!$E$39:$E$48)))</f>
        <v>0</v>
      </c>
      <c r="G1261" s="18">
        <f>SUMPRODUCT((SUMIF('[1]كشف حساب عميل (67)'!$F$39:$F$48,"*340 لتر نوفرست*",'[1]كشف حساب عميل (67)'!$E$39:$E$48)))</f>
        <v>0</v>
      </c>
      <c r="H1261" s="18">
        <f>SUMPRODUCT((SUMIF('[1]كشف حساب عميل (67)'!$F$39:$F$48,"*339 لتر نوفرست*",'[1]كشف حساب عميل (67)'!$E$39:$E$48)))</f>
        <v>0</v>
      </c>
      <c r="I1261" s="18">
        <f>SUMPRODUCT((SUMIF('[1]كشف حساب عميل (67)'!$F$39:$F$48,"*338*",'[1]كشف حساب عميل (67)'!$E$39:$E$48)))</f>
        <v>0</v>
      </c>
      <c r="J1261" s="18">
        <f>SUMPRODUCT((SUMIF('[1]كشف حساب عميل (67)'!$F$39:$F$48,"*330*",'[1]كشف حساب عميل (67)'!$E$39:$E$48)))</f>
        <v>0</v>
      </c>
      <c r="K1261" s="18">
        <f>SUMPRODUCT((SUMIF('[1]كشف حساب عميل (67)'!$F$39:$F$48,"*580*",'[1]كشف حساب عميل (67)'!$E$39:$E$48)))</f>
        <v>0</v>
      </c>
      <c r="L1261" s="18">
        <f>SUMPRODUCT((SUMIF('[1]كشف حساب عميل (67)'!$F$39:$F$48,"*430 لتر برستيج*",'[1]كشف حساب عميل (67)'!$E$39:$E$48)))</f>
        <v>0</v>
      </c>
      <c r="M1261" s="18">
        <f>SUMPRODUCT((SUMIF('[1]كشف حساب عميل (67)'!$F$39:$F$48,"*340 لتر برستيج*",'[1]كشف حساب عميل (67)'!$E$39:$E$48)))</f>
        <v>0</v>
      </c>
      <c r="N1261" s="18">
        <f>SUMPRODUCT((SUMIF('[1]كشف حساب عميل (67)'!$F$39:$F$48,"*339 لتر برستيج*",'[1]كشف حساب عميل (67)'!$E$39:$E$48)))</f>
        <v>0</v>
      </c>
      <c r="O1261" s="18">
        <f>SUMPRODUCT((SUMIF('[1]كشف حساب عميل (67)'!$F$39:$F$48,"*320*",'[1]كشف حساب عميل (67)'!$E$39:$E$48)))</f>
        <v>0</v>
      </c>
      <c r="P1261" s="18">
        <f>SUMPRODUCT((SUMIF('[1]كشف حساب عميل (67)'!$F$39:$F$48,"*290*",'[1]كشف حساب عميل (67)'!$E$39:$E$48)))</f>
        <v>0</v>
      </c>
      <c r="Q1261" s="18">
        <f>SUMPRODUCT((SUMIF('[1]كشف حساب عميل (67)'!$F$39:$F$48,"*335 لتر اوسكار*",'[1]كشف حساب عميل (67)'!$E$39:$E$48)))</f>
        <v>0</v>
      </c>
      <c r="R1261" s="18">
        <f>SUMPRODUCT((SUMIF('[1]كشف حساب عميل (67)'!$F$39:$F$48,"*335 لتر برنسيسه*",'[1]كشف حساب عميل (67)'!$E$39:$E$48)))</f>
        <v>0</v>
      </c>
      <c r="S1261" s="18">
        <f>SUMPRODUCT((SUMIF('[1]كشف حساب عميل (67)'!$F$39:$F$48,"*328*",'[1]كشف حساب عميل (67)'!$E$39:$E$48)))</f>
        <v>0</v>
      </c>
      <c r="T1261" s="18">
        <f>SUMPRODUCT((SUMIF('[1]كشف حساب عميل (67)'!$F$39:$F$48,"*7 درج نوفرست*",'[1]كشف حساب عميل (67)'!$E$39:$E$48)))</f>
        <v>0</v>
      </c>
      <c r="U1261" s="18">
        <f>SUMPRODUCT((SUMIF('[1]كشف حساب عميل (67)'!$F$39:$F$48,"*6 درج نوفرست*",'[1]كشف حساب عميل (67)'!$E$39:$E$48)))</f>
        <v>0</v>
      </c>
      <c r="V1261" s="18">
        <f>SUMPRODUCT((SUMIF('[1]كشف حساب عميل (67)'!$F$39:$F$48,"*5 درج نوفرست*",'[1]كشف حساب عميل (67)'!$E$39:$E$48)))</f>
        <v>0</v>
      </c>
      <c r="W1261" s="18">
        <f>SUMPRODUCT((SUMIF('[1]كشف حساب عميل (67)'!$F$39:$F$48,"*6 درج معدل*",'[1]كشف حساب عميل (67)'!$E$39:$E$48)))</f>
        <v>0</v>
      </c>
      <c r="X1261" s="18">
        <f>SUMPRODUCT((SUMIF('[1]كشف حساب عميل (67)'!$F$39:$F$48,"*5 درج معدل*",'[1]كشف حساب عميل (67)'!$E$39:$E$48)))</f>
        <v>0</v>
      </c>
      <c r="Y1261" s="18">
        <f>SUMPRODUCT((SUMIF('[1]كشف حساب عميل (67)'!$F$39:$F$48,"*4 درج*",'[1]كشف حساب عميل (67)'!$E$39:$E$48)))</f>
        <v>0</v>
      </c>
      <c r="Z1261" s="12">
        <f t="shared" si="547"/>
        <v>0</v>
      </c>
    </row>
    <row r="1262" spans="1:26" ht="17.25" hidden="1" thickTop="1" thickBot="1">
      <c r="A1262" s="9" t="str">
        <f>'[1]عملاء الفرع'!$E$20</f>
        <v>كشف حساب عميل (67)</v>
      </c>
      <c r="B1262" s="13"/>
      <c r="C1262" s="11">
        <v>40969</v>
      </c>
      <c r="D1262" s="18">
        <f>SUMPRODUCT((SUMIF('[1]كشف حساب عميل (67)'!$F$50:$F$60,"*560*",'[1]كشف حساب عميل (67)'!$E$50:$E$60)))</f>
        <v>0</v>
      </c>
      <c r="E1262" s="18">
        <f>SUMPRODUCT((SUMIF('[1]كشف حساب عميل (67)'!$F$50:$F$60,"*510*",'[1]كشف حساب عميل (67)'!$E$50:$E$60)))</f>
        <v>0</v>
      </c>
      <c r="F1262" s="18">
        <f>SUMPRODUCT((SUMIF('[1]كشف حساب عميل (67)'!$F$50:$F$60,"*430 لتر نوفرست*",'[1]كشف حساب عميل (67)'!$E$50:$E$60)))</f>
        <v>0</v>
      </c>
      <c r="G1262" s="18">
        <f>SUMPRODUCT((SUMIF('[1]كشف حساب عميل (67)'!$F$50:$F$60,"*340 لتر نوفرست*",'[1]كشف حساب عميل (67)'!$E$50:$E$60)))</f>
        <v>0</v>
      </c>
      <c r="H1262" s="18">
        <f>SUMPRODUCT((SUMIF('[1]كشف حساب عميل (67)'!$F$50:$F$60,"*339 لتر نوفرست*",'[1]كشف حساب عميل (67)'!$E$50:$E$60)))</f>
        <v>0</v>
      </c>
      <c r="I1262" s="18">
        <f>SUMPRODUCT((SUMIF('[1]كشف حساب عميل (67)'!$F$50:$F$60,"*338*",'[1]كشف حساب عميل (67)'!$E$50:$E$60)))</f>
        <v>0</v>
      </c>
      <c r="J1262" s="18">
        <f>SUMPRODUCT((SUMIF('[1]كشف حساب عميل (67)'!$F$50:$F$60,"*330*",'[1]كشف حساب عميل (67)'!$E$50:$E$60)))</f>
        <v>0</v>
      </c>
      <c r="K1262" s="18">
        <f>SUMPRODUCT((SUMIF('[1]كشف حساب عميل (67)'!$F$50:$F$60,"*580*",'[1]كشف حساب عميل (67)'!$E$50:$E$60)))</f>
        <v>0</v>
      </c>
      <c r="L1262" s="18">
        <f>SUMPRODUCT((SUMIF('[1]كشف حساب عميل (67)'!$F$50:$F$60,"*430 لتر برستيج*",'[1]كشف حساب عميل (67)'!$E$50:$E$60)))</f>
        <v>0</v>
      </c>
      <c r="M1262" s="18">
        <f>SUMPRODUCT((SUMIF('[1]كشف حساب عميل (67)'!$F$50:$F$60,"*340 لتر برستيج*",'[1]كشف حساب عميل (67)'!$E$50:$E$60)))</f>
        <v>0</v>
      </c>
      <c r="N1262" s="18">
        <f>SUMPRODUCT((SUMIF('[1]كشف حساب عميل (67)'!$F$50:$F$60,"*339 لتر برستيج*",'[1]كشف حساب عميل (67)'!$E$50:$E$60)))</f>
        <v>0</v>
      </c>
      <c r="O1262" s="18">
        <f>SUMPRODUCT((SUMIF('[1]كشف حساب عميل (67)'!$F$50:$F$60,"*320*",'[1]كشف حساب عميل (67)'!$E$50:$E$60)))</f>
        <v>0</v>
      </c>
      <c r="P1262" s="18">
        <f>SUMPRODUCT((SUMIF('[1]كشف حساب عميل (67)'!$F$50:$F$60,"*290*",'[1]كشف حساب عميل (67)'!$E$50:$E$60)))</f>
        <v>0</v>
      </c>
      <c r="Q1262" s="18">
        <f>SUMPRODUCT((SUMIF('[1]كشف حساب عميل (67)'!$F$50:$F$60,"*335 لتر اوسكار*",'[1]كشف حساب عميل (67)'!$E$50:$E$60)))</f>
        <v>0</v>
      </c>
      <c r="R1262" s="18">
        <f>SUMPRODUCT((SUMIF('[1]كشف حساب عميل (67)'!$F$50:$F$60,"*335 لتر برنسيسه*",'[1]كشف حساب عميل (67)'!$E$50:$E$60)))</f>
        <v>0</v>
      </c>
      <c r="S1262" s="18">
        <f>SUMPRODUCT((SUMIF('[1]كشف حساب عميل (67)'!$F$50:$F$60,"*328*",'[1]كشف حساب عميل (67)'!$E$50:$E$60)))</f>
        <v>0</v>
      </c>
      <c r="T1262" s="18">
        <f>SUMPRODUCT((SUMIF('[1]كشف حساب عميل (67)'!$F$50:$F$60,"*7 درج نوفرست*",'[1]كشف حساب عميل (67)'!$E$50:$E$60)))</f>
        <v>0</v>
      </c>
      <c r="U1262" s="18">
        <f>SUMPRODUCT((SUMIF('[1]كشف حساب عميل (67)'!$F$50:$F$60,"*6 درج نوفرست*",'[1]كشف حساب عميل (67)'!$E$50:$E$60)))</f>
        <v>0</v>
      </c>
      <c r="V1262" s="18">
        <f>SUMPRODUCT((SUMIF('[1]كشف حساب عميل (67)'!$F$50:$F$60,"*5 درج نوفرست*",'[1]كشف حساب عميل (67)'!$E$50:$E$60)))</f>
        <v>0</v>
      </c>
      <c r="W1262" s="18">
        <f>SUMPRODUCT((SUMIF('[1]كشف حساب عميل (67)'!$F$50:$F$60,"*6 درج معدل*",'[1]كشف حساب عميل (67)'!$E$50:$E$60)))</f>
        <v>0</v>
      </c>
      <c r="X1262" s="18">
        <f>SUMPRODUCT((SUMIF('[1]كشف حساب عميل (67)'!$F$50:$F$60,"*5 درج معدل*",'[1]كشف حساب عميل (67)'!$E$50:$E$60)))</f>
        <v>0</v>
      </c>
      <c r="Y1262" s="18">
        <f>SUMPRODUCT((SUMIF('[1]كشف حساب عميل (67)'!$F$50:$F$60,"*4 درج*",'[1]كشف حساب عميل (67)'!$E$50:$E$60)))</f>
        <v>0</v>
      </c>
      <c r="Z1262" s="12">
        <f t="shared" si="547"/>
        <v>0</v>
      </c>
    </row>
    <row r="1263" spans="1:26" ht="17.25" hidden="1" thickTop="1" thickBot="1">
      <c r="A1263" s="9" t="str">
        <f>'[1]عملاء الفرع'!$E$20</f>
        <v>كشف حساب عميل (67)</v>
      </c>
      <c r="B1263" s="13"/>
      <c r="C1263" s="11" t="s">
        <v>25</v>
      </c>
      <c r="D1263" s="18">
        <f t="shared" ref="D1263" si="576">SUM(D1260:D1262)</f>
        <v>0</v>
      </c>
      <c r="E1263" s="18">
        <f t="shared" ref="E1263:Y1263" si="577">SUM(E1260:E1262)</f>
        <v>0</v>
      </c>
      <c r="F1263" s="18">
        <f t="shared" si="577"/>
        <v>0</v>
      </c>
      <c r="G1263" s="18">
        <f t="shared" si="577"/>
        <v>0</v>
      </c>
      <c r="H1263" s="18">
        <f t="shared" si="577"/>
        <v>0</v>
      </c>
      <c r="I1263" s="18">
        <f t="shared" si="577"/>
        <v>0</v>
      </c>
      <c r="J1263" s="18">
        <f t="shared" si="577"/>
        <v>0</v>
      </c>
      <c r="K1263" s="18">
        <f t="shared" si="577"/>
        <v>0</v>
      </c>
      <c r="L1263" s="18">
        <f t="shared" si="577"/>
        <v>0</v>
      </c>
      <c r="M1263" s="18">
        <f t="shared" si="577"/>
        <v>0</v>
      </c>
      <c r="N1263" s="18">
        <f t="shared" si="577"/>
        <v>0</v>
      </c>
      <c r="O1263" s="18">
        <f t="shared" si="577"/>
        <v>0</v>
      </c>
      <c r="P1263" s="18">
        <f t="shared" si="577"/>
        <v>0</v>
      </c>
      <c r="Q1263" s="18">
        <f t="shared" si="577"/>
        <v>0</v>
      </c>
      <c r="R1263" s="18">
        <f t="shared" si="577"/>
        <v>0</v>
      </c>
      <c r="S1263" s="18">
        <f t="shared" si="577"/>
        <v>0</v>
      </c>
      <c r="T1263" s="18">
        <f t="shared" si="577"/>
        <v>0</v>
      </c>
      <c r="U1263" s="18">
        <f t="shared" si="577"/>
        <v>0</v>
      </c>
      <c r="V1263" s="18">
        <f t="shared" si="577"/>
        <v>0</v>
      </c>
      <c r="W1263" s="18">
        <f t="shared" si="577"/>
        <v>0</v>
      </c>
      <c r="X1263" s="18">
        <f t="shared" si="577"/>
        <v>0</v>
      </c>
      <c r="Y1263" s="18">
        <f t="shared" si="577"/>
        <v>0</v>
      </c>
      <c r="Z1263" s="12">
        <f t="shared" si="547"/>
        <v>0</v>
      </c>
    </row>
    <row r="1264" spans="1:26" ht="17.25" hidden="1" thickTop="1" thickBot="1">
      <c r="A1264" s="9" t="str">
        <f>'[1]عملاء الفرع'!$E$20</f>
        <v>كشف حساب عميل (67)</v>
      </c>
      <c r="B1264" s="13"/>
      <c r="C1264" s="11">
        <v>41000</v>
      </c>
      <c r="D1264" s="18">
        <f>SUMPRODUCT((SUMIF('[1]كشف حساب عميل (67)'!$F$62:$F$72,"*560*",'[1]كشف حساب عميل (67)'!$E$62:$E$72)))</f>
        <v>0</v>
      </c>
      <c r="E1264" s="18">
        <f>SUMPRODUCT((SUMIF('[1]كشف حساب عميل (67)'!$F$62:$F$72,"*510*",'[1]كشف حساب عميل (67)'!$E$62:$E$72)))</f>
        <v>0</v>
      </c>
      <c r="F1264" s="18">
        <f>SUMPRODUCT((SUMIF('[1]كشف حساب عميل (67)'!$F$62:$F$72,"*430 لتر نوفرست*",'[1]كشف حساب عميل (67)'!$E$62:$E$72)))</f>
        <v>0</v>
      </c>
      <c r="G1264" s="18">
        <f>SUMPRODUCT((SUMIF('[1]كشف حساب عميل (67)'!$F$62:$F$72,"*340 لتر نوفرست*",'[1]كشف حساب عميل (67)'!$E$62:$E$72)))</f>
        <v>0</v>
      </c>
      <c r="H1264" s="18">
        <f>SUMPRODUCT((SUMIF('[1]كشف حساب عميل (67)'!$F$62:$F$72,"*339 لتر نوفرست*",'[1]كشف حساب عميل (67)'!$E$62:$E$72)))</f>
        <v>0</v>
      </c>
      <c r="I1264" s="18">
        <f>SUMPRODUCT((SUMIF('[1]كشف حساب عميل (67)'!$F$62:$F$72,"*338*",'[1]كشف حساب عميل (67)'!$E$62:$E$72)))</f>
        <v>0</v>
      </c>
      <c r="J1264" s="18">
        <f>SUMPRODUCT((SUMIF('[1]كشف حساب عميل (67)'!$F$62:$F$72,"*330*",'[1]كشف حساب عميل (67)'!$E$62:$E$72)))</f>
        <v>0</v>
      </c>
      <c r="K1264" s="18">
        <f>SUMPRODUCT((SUMIF('[1]كشف حساب عميل (67)'!$F$62:$F$72,"*580*",'[1]كشف حساب عميل (67)'!$E$62:$E$72)))</f>
        <v>0</v>
      </c>
      <c r="L1264" s="18">
        <f>SUMPRODUCT((SUMIF('[1]كشف حساب عميل (67)'!$F$62:$F$72,"*430 لتر برستيج*",'[1]كشف حساب عميل (67)'!$E$62:$E$72)))</f>
        <v>0</v>
      </c>
      <c r="M1264" s="18">
        <f>SUMPRODUCT((SUMIF('[1]كشف حساب عميل (67)'!$F$62:$F$72,"*340 لتر برستيج*",'[1]كشف حساب عميل (67)'!$E$62:$E$72)))</f>
        <v>0</v>
      </c>
      <c r="N1264" s="18">
        <f>SUMPRODUCT((SUMIF('[1]كشف حساب عميل (67)'!$F$62:$F$72,"*339 لتر برستيج*",'[1]كشف حساب عميل (67)'!$E$62:$E$72)))</f>
        <v>0</v>
      </c>
      <c r="O1264" s="18">
        <f>SUMPRODUCT((SUMIF('[1]كشف حساب عميل (67)'!$F$62:$F$72,"*320*",'[1]كشف حساب عميل (67)'!$E$62:$E$72)))</f>
        <v>0</v>
      </c>
      <c r="P1264" s="18">
        <f>SUMPRODUCT((SUMIF('[1]كشف حساب عميل (67)'!$F$62:$F$72,"*290*",'[1]كشف حساب عميل (67)'!$E$62:$E$72)))</f>
        <v>0</v>
      </c>
      <c r="Q1264" s="18">
        <f>SUMPRODUCT((SUMIF('[1]كشف حساب عميل (67)'!$F$62:$F$72,"*335 لتر اوسكار*",'[1]كشف حساب عميل (67)'!$E$62:$E$72)))</f>
        <v>0</v>
      </c>
      <c r="R1264" s="18">
        <f>SUMPRODUCT((SUMIF('[1]كشف حساب عميل (67)'!$F$62:$F$72,"*335 لتر برنسيسه*",'[1]كشف حساب عميل (67)'!$E$62:$E$72)))</f>
        <v>0</v>
      </c>
      <c r="S1264" s="18">
        <f>SUMPRODUCT((SUMIF('[1]كشف حساب عميل (67)'!$F$62:$F$72,"*328*",'[1]كشف حساب عميل (67)'!$E$62:$E$72)))</f>
        <v>0</v>
      </c>
      <c r="T1264" s="18">
        <f>SUMPRODUCT((SUMIF('[1]كشف حساب عميل (67)'!$F$62:$F$72,"*7 درج نوفرست*",'[1]كشف حساب عميل (67)'!$E$62:$E$72)))</f>
        <v>0</v>
      </c>
      <c r="U1264" s="18">
        <f>SUMPRODUCT((SUMIF('[1]كشف حساب عميل (67)'!$F$62:$F$72,"*6 درج نوفرست*",'[1]كشف حساب عميل (67)'!$E$62:$E$72)))</f>
        <v>0</v>
      </c>
      <c r="V1264" s="18">
        <f>SUMPRODUCT((SUMIF('[1]كشف حساب عميل (67)'!$F$62:$F$72,"*5 درج نوفرست*",'[1]كشف حساب عميل (67)'!$E$62:$E$72)))</f>
        <v>0</v>
      </c>
      <c r="W1264" s="18">
        <f>SUMPRODUCT((SUMIF('[1]كشف حساب عميل (67)'!$F$62:$F$72,"*6 درج معدل*",'[1]كشف حساب عميل (67)'!$E$62:$E$72)))</f>
        <v>0</v>
      </c>
      <c r="X1264" s="18">
        <f>SUMPRODUCT((SUMIF('[1]كشف حساب عميل (67)'!$F$62:$F$72,"*5 درج معدل*",'[1]كشف حساب عميل (67)'!$E$62:$E$72)))</f>
        <v>0</v>
      </c>
      <c r="Y1264" s="18">
        <f>SUMPRODUCT((SUMIF('[1]كشف حساب عميل (67)'!$F$62:$F$72,"*4 درج*",'[1]كشف حساب عميل (67)'!$E$62:$E$72)))</f>
        <v>0</v>
      </c>
      <c r="Z1264" s="12">
        <f t="shared" si="547"/>
        <v>0</v>
      </c>
    </row>
    <row r="1265" spans="1:26" ht="17.25" hidden="1" thickTop="1" thickBot="1">
      <c r="A1265" s="9" t="str">
        <f>'[1]عملاء الفرع'!$E$20</f>
        <v>كشف حساب عميل (67)</v>
      </c>
      <c r="B1265" s="13"/>
      <c r="C1265" s="11">
        <v>41030</v>
      </c>
      <c r="D1265" s="18">
        <f>SUMPRODUCT((SUMIF('[1]كشف حساب عميل (67)'!$F$74:$F$84,"*560*",'[1]كشف حساب عميل (67)'!$E$74:$E$84)))</f>
        <v>0</v>
      </c>
      <c r="E1265" s="18">
        <f>SUMPRODUCT((SUMIF('[1]كشف حساب عميل (67)'!$F$74:$F$84,"*510*",'[1]كشف حساب عميل (67)'!$E$74:$E$84)))</f>
        <v>0</v>
      </c>
      <c r="F1265" s="18">
        <f>SUMPRODUCT((SUMIF('[1]كشف حساب عميل (67)'!$F$74:$F$84,"*430 لتر نوفرست*",'[1]كشف حساب عميل (67)'!$E$74:$E$84)))</f>
        <v>0</v>
      </c>
      <c r="G1265" s="18">
        <f>SUMPRODUCT((SUMIF('[1]كشف حساب عميل (67)'!$F$74:$F$84,"*340 لتر نوفرست*",'[1]كشف حساب عميل (67)'!$E$74:$E$84)))</f>
        <v>0</v>
      </c>
      <c r="H1265" s="18">
        <f>SUMPRODUCT((SUMIF('[1]كشف حساب عميل (67)'!$F$74:$F$84,"*339 لتر نوفرست*",'[1]كشف حساب عميل (67)'!$E$74:$E$84)))</f>
        <v>0</v>
      </c>
      <c r="I1265" s="18">
        <f>SUMPRODUCT((SUMIF('[1]كشف حساب عميل (67)'!$F$74:$F$84,"*338*",'[1]كشف حساب عميل (67)'!$E$74:$E$84)))</f>
        <v>0</v>
      </c>
      <c r="J1265" s="18">
        <f>SUMPRODUCT((SUMIF('[1]كشف حساب عميل (67)'!$F$74:$F$84,"*330*",'[1]كشف حساب عميل (67)'!$E$74:$E$84)))</f>
        <v>0</v>
      </c>
      <c r="K1265" s="18">
        <f>SUMPRODUCT((SUMIF('[1]كشف حساب عميل (67)'!$F$74:$F$84,"*580*",'[1]كشف حساب عميل (67)'!$E$74:$E$84)))</f>
        <v>0</v>
      </c>
      <c r="L1265" s="18">
        <f>SUMPRODUCT((SUMIF('[1]كشف حساب عميل (67)'!$F$74:$F$84,"*430 لتر برستيج*",'[1]كشف حساب عميل (67)'!$E$74:$E$84)))</f>
        <v>0</v>
      </c>
      <c r="M1265" s="18">
        <f>SUMPRODUCT((SUMIF('[1]كشف حساب عميل (67)'!$F$74:$F$84,"*340 لتر برستيج*",'[1]كشف حساب عميل (67)'!$E$74:$E$84)))</f>
        <v>0</v>
      </c>
      <c r="N1265" s="18">
        <f>SUMPRODUCT((SUMIF('[1]كشف حساب عميل (67)'!$F$74:$F$84,"*339 لتر برستيج*",'[1]كشف حساب عميل (67)'!$E$74:$E$84)))</f>
        <v>0</v>
      </c>
      <c r="O1265" s="18">
        <f>SUMPRODUCT((SUMIF('[1]كشف حساب عميل (67)'!$F$74:$F$84,"*320*",'[1]كشف حساب عميل (67)'!$E$74:$E$84)))</f>
        <v>0</v>
      </c>
      <c r="P1265" s="18">
        <f>SUMPRODUCT((SUMIF('[1]كشف حساب عميل (67)'!$F$74:$F$84,"*290*",'[1]كشف حساب عميل (67)'!$E$74:$E$84)))</f>
        <v>0</v>
      </c>
      <c r="Q1265" s="18">
        <f>SUMPRODUCT((SUMIF('[1]كشف حساب عميل (67)'!$F$74:$F$84,"*335 لتر اوسكار*",'[1]كشف حساب عميل (67)'!$E$74:$E$84)))</f>
        <v>0</v>
      </c>
      <c r="R1265" s="18">
        <f>SUMPRODUCT((SUMIF('[1]كشف حساب عميل (67)'!$F$74:$F$84,"*335 لتر برنسيسه*",'[1]كشف حساب عميل (67)'!$E$74:$E$84)))</f>
        <v>0</v>
      </c>
      <c r="S1265" s="18">
        <f>SUMPRODUCT((SUMIF('[1]كشف حساب عميل (67)'!$F$74:$F$84,"*328*",'[1]كشف حساب عميل (67)'!$E$74:$E$84)))</f>
        <v>0</v>
      </c>
      <c r="T1265" s="18">
        <f>SUMPRODUCT((SUMIF('[1]كشف حساب عميل (67)'!$F$74:$F$84,"*7 درج نوفرست*",'[1]كشف حساب عميل (67)'!$E$74:$E$84)))</f>
        <v>0</v>
      </c>
      <c r="U1265" s="18">
        <f>SUMPRODUCT((SUMIF('[1]كشف حساب عميل (67)'!$F$74:$F$84,"*6 درج نوفرست*",'[1]كشف حساب عميل (67)'!$E$74:$E$84)))</f>
        <v>0</v>
      </c>
      <c r="V1265" s="18">
        <f>SUMPRODUCT((SUMIF('[1]كشف حساب عميل (67)'!$F$74:$F$84,"*5 درج نوفرست*",'[1]كشف حساب عميل (67)'!$E$74:$E$84)))</f>
        <v>0</v>
      </c>
      <c r="W1265" s="18">
        <f>SUMPRODUCT((SUMIF('[1]كشف حساب عميل (67)'!$F$74:$F$84,"*6 درج معدل*",'[1]كشف حساب عميل (67)'!$E$74:$E$84)))</f>
        <v>0</v>
      </c>
      <c r="X1265" s="18">
        <f>SUMPRODUCT((SUMIF('[1]كشف حساب عميل (67)'!$F$74:$F$84,"*5 درج معدل*",'[1]كشف حساب عميل (67)'!$E$74:$E$84)))</f>
        <v>0</v>
      </c>
      <c r="Y1265" s="18">
        <f>SUMPRODUCT((SUMIF('[1]كشف حساب عميل (67)'!$F$74:$F$84,"*4 درج*",'[1]كشف حساب عميل (67)'!$E$74:$E$84)))</f>
        <v>0</v>
      </c>
      <c r="Z1265" s="12">
        <f t="shared" si="547"/>
        <v>0</v>
      </c>
    </row>
    <row r="1266" spans="1:26" ht="17.25" hidden="1" thickTop="1" thickBot="1">
      <c r="A1266" s="17" t="str">
        <f>'[1]عملاء الفرع'!$E$20</f>
        <v>كشف حساب عميل (67)</v>
      </c>
      <c r="B1266" s="14"/>
      <c r="C1266" s="15">
        <v>41061</v>
      </c>
      <c r="D1266" s="18">
        <f>SUMPRODUCT((SUMIF('[1]كشف حساب عميل (67)'!$F$86:$F$96,"*560*",'[1]كشف حساب عميل (67)'!$E$86:$E$96)))</f>
        <v>0</v>
      </c>
      <c r="E1266" s="18">
        <f>SUMPRODUCT((SUMIF('[1]كشف حساب عميل (67)'!$F$86:$F$96,"*510*",'[1]كشف حساب عميل (67)'!$E$86:$E$96)))</f>
        <v>0</v>
      </c>
      <c r="F1266" s="18">
        <f>SUMPRODUCT((SUMIF('[1]كشف حساب عميل (67)'!$F$86:$F$96,"*430 لتر نوفرست*",'[1]كشف حساب عميل (67)'!$E$86:$E$96)))</f>
        <v>0</v>
      </c>
      <c r="G1266" s="18">
        <f>SUMPRODUCT((SUMIF('[1]كشف حساب عميل (67)'!$F$86:$F$96,"*340 لتر نوفرست*",'[1]كشف حساب عميل (67)'!$E$86:$E$96)))</f>
        <v>0</v>
      </c>
      <c r="H1266" s="18">
        <f>SUMPRODUCT((SUMIF('[1]كشف حساب عميل (67)'!$F$86:$F$96,"*339 لتر نوفرست*",'[1]كشف حساب عميل (67)'!$E$86:$E$96)))</f>
        <v>0</v>
      </c>
      <c r="I1266" s="18">
        <f>SUMPRODUCT((SUMIF('[1]كشف حساب عميل (67)'!$F$86:$F$96,"*338*",'[1]كشف حساب عميل (67)'!$E$86:$E$96)))</f>
        <v>0</v>
      </c>
      <c r="J1266" s="18">
        <f>SUMPRODUCT((SUMIF('[1]كشف حساب عميل (67)'!$F$86:$F$96,"*330*",'[1]كشف حساب عميل (67)'!$E$86:$E$96)))</f>
        <v>0</v>
      </c>
      <c r="K1266" s="18">
        <f>SUMPRODUCT((SUMIF('[1]كشف حساب عميل (67)'!$F$86:$F$96,"*580*",'[1]كشف حساب عميل (67)'!$E$86:$E$96)))</f>
        <v>0</v>
      </c>
      <c r="L1266" s="18">
        <f>SUMPRODUCT((SUMIF('[1]كشف حساب عميل (67)'!$F$86:$F$96,"*430 لتر برستيج*",'[1]كشف حساب عميل (67)'!$E$86:$E$96)))</f>
        <v>0</v>
      </c>
      <c r="M1266" s="18">
        <f>SUMPRODUCT((SUMIF('[1]كشف حساب عميل (67)'!$F$86:$F$96,"*340 لتر برستيج*",'[1]كشف حساب عميل (67)'!$E$86:$E$96)))</f>
        <v>0</v>
      </c>
      <c r="N1266" s="18">
        <f>SUMPRODUCT((SUMIF('[1]كشف حساب عميل (67)'!$F$86:$F$96,"*339 لتر برستيج*",'[1]كشف حساب عميل (67)'!$E$86:$E$96)))</f>
        <v>0</v>
      </c>
      <c r="O1266" s="18">
        <f>SUMPRODUCT((SUMIF('[1]كشف حساب عميل (67)'!$F$86:$F$96,"*320*",'[1]كشف حساب عميل (67)'!$E$86:$E$96)))</f>
        <v>0</v>
      </c>
      <c r="P1266" s="18">
        <f>SUMPRODUCT((SUMIF('[1]كشف حساب عميل (67)'!$F$86:$F$96,"*290*",'[1]كشف حساب عميل (67)'!$E$86:$E$96)))</f>
        <v>0</v>
      </c>
      <c r="Q1266" s="18">
        <f>SUMPRODUCT((SUMIF('[1]كشف حساب عميل (67)'!$F$86:$F$96,"*335 لتر اوسكار*",'[1]كشف حساب عميل (67)'!$E$86:$E$96)))</f>
        <v>0</v>
      </c>
      <c r="R1266" s="18">
        <f>SUMPRODUCT((SUMIF('[1]كشف حساب عميل (67)'!$F$86:$F$96,"*335 لتر برنسيسه*",'[1]كشف حساب عميل (67)'!$E$86:$E$96)))</f>
        <v>0</v>
      </c>
      <c r="S1266" s="18">
        <f>SUMPRODUCT((SUMIF('[1]كشف حساب عميل (67)'!$F$86:$F$96,"*328*",'[1]كشف حساب عميل (67)'!$E$86:$E$96)))</f>
        <v>0</v>
      </c>
      <c r="T1266" s="18">
        <f>SUMPRODUCT((SUMIF('[1]كشف حساب عميل (67)'!$F$86:$F$96,"*7 درج نوفرست*",'[1]كشف حساب عميل (67)'!$E$86:$E$96)))</f>
        <v>0</v>
      </c>
      <c r="U1266" s="18">
        <f>SUMPRODUCT((SUMIF('[1]كشف حساب عميل (67)'!$F$86:$F$96,"*6 درج نوفرست*",'[1]كشف حساب عميل (67)'!$E$86:$E$96)))</f>
        <v>0</v>
      </c>
      <c r="V1266" s="18">
        <f>SUMPRODUCT((SUMIF('[1]كشف حساب عميل (67)'!$F$86:$F$96,"*5 درج نوفرست*",'[1]كشف حساب عميل (67)'!$E$86:$E$96)))</f>
        <v>0</v>
      </c>
      <c r="W1266" s="18">
        <f>SUMPRODUCT((SUMIF('[1]كشف حساب عميل (67)'!$F$86:$F$96,"*6 درج معدل*",'[1]كشف حساب عميل (67)'!$E$86:$E$96)))</f>
        <v>0</v>
      </c>
      <c r="X1266" s="18">
        <f>SUMPRODUCT((SUMIF('[1]كشف حساب عميل (67)'!$F$86:$F$96,"*5 درج معدل*",'[1]كشف حساب عميل (67)'!$E$86:$E$96)))</f>
        <v>0</v>
      </c>
      <c r="Y1266" s="18">
        <f>SUMPRODUCT((SUMIF('[1]كشف حساب عميل (67)'!$F$86:$F$96,"*4 درج*",'[1]كشف حساب عميل (67)'!$E$86:$E$96)))</f>
        <v>0</v>
      </c>
      <c r="Z1266" s="12">
        <f t="shared" si="547"/>
        <v>0</v>
      </c>
    </row>
    <row r="1267" spans="1:26" ht="17.25" hidden="1" thickTop="1" thickBot="1">
      <c r="A1267" s="9" t="str">
        <f>'[1]عملاء الفرع'!$E$20</f>
        <v>كشف حساب عميل (67)</v>
      </c>
      <c r="B1267" s="13"/>
      <c r="C1267" s="11" t="s">
        <v>26</v>
      </c>
      <c r="D1267" s="18">
        <f t="shared" ref="D1267" si="578">SUM(D1264:D1266)</f>
        <v>0</v>
      </c>
      <c r="E1267" s="18">
        <f t="shared" ref="E1267:Y1267" si="579">SUM(E1264:E1266)</f>
        <v>0</v>
      </c>
      <c r="F1267" s="18">
        <f t="shared" si="579"/>
        <v>0</v>
      </c>
      <c r="G1267" s="18">
        <f t="shared" si="579"/>
        <v>0</v>
      </c>
      <c r="H1267" s="18">
        <f t="shared" si="579"/>
        <v>0</v>
      </c>
      <c r="I1267" s="18">
        <f t="shared" si="579"/>
        <v>0</v>
      </c>
      <c r="J1267" s="18">
        <f t="shared" si="579"/>
        <v>0</v>
      </c>
      <c r="K1267" s="18">
        <f t="shared" si="579"/>
        <v>0</v>
      </c>
      <c r="L1267" s="18">
        <f t="shared" si="579"/>
        <v>0</v>
      </c>
      <c r="M1267" s="18">
        <f t="shared" si="579"/>
        <v>0</v>
      </c>
      <c r="N1267" s="18">
        <f t="shared" si="579"/>
        <v>0</v>
      </c>
      <c r="O1267" s="18">
        <f t="shared" si="579"/>
        <v>0</v>
      </c>
      <c r="P1267" s="18">
        <f t="shared" si="579"/>
        <v>0</v>
      </c>
      <c r="Q1267" s="18">
        <f t="shared" si="579"/>
        <v>0</v>
      </c>
      <c r="R1267" s="18">
        <f t="shared" si="579"/>
        <v>0</v>
      </c>
      <c r="S1267" s="18">
        <f t="shared" si="579"/>
        <v>0</v>
      </c>
      <c r="T1267" s="18">
        <f t="shared" si="579"/>
        <v>0</v>
      </c>
      <c r="U1267" s="18">
        <f t="shared" si="579"/>
        <v>0</v>
      </c>
      <c r="V1267" s="18">
        <f t="shared" si="579"/>
        <v>0</v>
      </c>
      <c r="W1267" s="18">
        <f t="shared" si="579"/>
        <v>0</v>
      </c>
      <c r="X1267" s="18">
        <f t="shared" si="579"/>
        <v>0</v>
      </c>
      <c r="Y1267" s="18">
        <f t="shared" si="579"/>
        <v>0</v>
      </c>
      <c r="Z1267" s="12">
        <f t="shared" si="547"/>
        <v>0</v>
      </c>
    </row>
    <row r="1268" spans="1:26" ht="17.25" hidden="1" thickTop="1" thickBot="1">
      <c r="A1268" s="9" t="str">
        <f>'[1]عملاء الفرع'!$E$20</f>
        <v>كشف حساب عميل (67)</v>
      </c>
      <c r="B1268" s="13"/>
      <c r="C1268" s="11" t="s">
        <v>27</v>
      </c>
      <c r="D1268" s="18">
        <f t="shared" ref="D1268:Y1268" si="580">SUM(D1267,D1263)</f>
        <v>0</v>
      </c>
      <c r="E1268" s="18">
        <f t="shared" si="580"/>
        <v>0</v>
      </c>
      <c r="F1268" s="18">
        <f t="shared" si="580"/>
        <v>0</v>
      </c>
      <c r="G1268" s="18">
        <f t="shared" si="580"/>
        <v>0</v>
      </c>
      <c r="H1268" s="18">
        <f t="shared" si="580"/>
        <v>0</v>
      </c>
      <c r="I1268" s="18">
        <f t="shared" si="580"/>
        <v>0</v>
      </c>
      <c r="J1268" s="18">
        <f t="shared" si="580"/>
        <v>0</v>
      </c>
      <c r="K1268" s="18">
        <f t="shared" si="580"/>
        <v>0</v>
      </c>
      <c r="L1268" s="18">
        <f t="shared" si="580"/>
        <v>0</v>
      </c>
      <c r="M1268" s="18">
        <f t="shared" si="580"/>
        <v>0</v>
      </c>
      <c r="N1268" s="18">
        <f t="shared" si="580"/>
        <v>0</v>
      </c>
      <c r="O1268" s="18">
        <f t="shared" si="580"/>
        <v>0</v>
      </c>
      <c r="P1268" s="18">
        <f t="shared" si="580"/>
        <v>0</v>
      </c>
      <c r="Q1268" s="18">
        <f t="shared" si="580"/>
        <v>0</v>
      </c>
      <c r="R1268" s="18">
        <f t="shared" si="580"/>
        <v>0</v>
      </c>
      <c r="S1268" s="18">
        <f t="shared" si="580"/>
        <v>0</v>
      </c>
      <c r="T1268" s="18">
        <f t="shared" si="580"/>
        <v>0</v>
      </c>
      <c r="U1268" s="18">
        <f t="shared" si="580"/>
        <v>0</v>
      </c>
      <c r="V1268" s="18">
        <f t="shared" si="580"/>
        <v>0</v>
      </c>
      <c r="W1268" s="18">
        <f t="shared" si="580"/>
        <v>0</v>
      </c>
      <c r="X1268" s="18">
        <f t="shared" si="580"/>
        <v>0</v>
      </c>
      <c r="Y1268" s="18">
        <f t="shared" si="580"/>
        <v>0</v>
      </c>
      <c r="Z1268" s="12">
        <f t="shared" si="547"/>
        <v>0</v>
      </c>
    </row>
    <row r="1269" spans="1:26" ht="17.25" hidden="1" thickTop="1" thickBot="1">
      <c r="A1269" s="9" t="str">
        <f>'[1]عملاء الفرع'!$E$20</f>
        <v>كشف حساب عميل (67)</v>
      </c>
      <c r="B1269" s="13"/>
      <c r="C1269" s="11">
        <v>41091</v>
      </c>
      <c r="D1269" s="18">
        <f>SUMPRODUCT((SUMIF('[1]كشف حساب عميل (67)'!$F$99:$F$126,"*560*",'[1]كشف حساب عميل (67)'!$E$99:$E$126)))</f>
        <v>0</v>
      </c>
      <c r="E1269" s="18">
        <f>SUMPRODUCT((SUMIF('[1]كشف حساب عميل (67)'!$F$99:$F$126,"*510*",'[1]كشف حساب عميل (67)'!$E$99:$E$126)))</f>
        <v>0</v>
      </c>
      <c r="F1269" s="18">
        <f>SUMPRODUCT((SUMIF('[1]كشف حساب عميل (67)'!$F$99:$F$126,"*430 لتر نوفرست*",'[1]كشف حساب عميل (67)'!$E$99:$E$126)))</f>
        <v>0</v>
      </c>
      <c r="G1269" s="18">
        <f>SUMPRODUCT((SUMIF('[1]كشف حساب عميل (67)'!$F$99:$F$126,"*340 لتر نوفرست*",'[1]كشف حساب عميل (67)'!$E$99:$E$126)))</f>
        <v>0</v>
      </c>
      <c r="H1269" s="18">
        <f>SUMPRODUCT((SUMIF('[1]كشف حساب عميل (67)'!$F$99:$F$126,"*339 لتر نوفرست*",'[1]كشف حساب عميل (67)'!$E$99:$E$126)))</f>
        <v>0</v>
      </c>
      <c r="I1269" s="18">
        <f>SUMPRODUCT((SUMIF('[1]كشف حساب عميل (67)'!$F$99:$F$126,"*338*",'[1]كشف حساب عميل (67)'!$E$99:$E$126)))</f>
        <v>0</v>
      </c>
      <c r="J1269" s="18">
        <f>SUMPRODUCT((SUMIF('[1]كشف حساب عميل (67)'!$F$99:$F$126,"*330*",'[1]كشف حساب عميل (67)'!$E$99:$E$126)))</f>
        <v>0</v>
      </c>
      <c r="K1269" s="18">
        <f>SUMPRODUCT((SUMIF('[1]كشف حساب عميل (67)'!$F$99:$F$126,"*580*",'[1]كشف حساب عميل (67)'!$E$99:$E$126)))</f>
        <v>0</v>
      </c>
      <c r="L1269" s="18">
        <f>SUMPRODUCT((SUMIF('[1]كشف حساب عميل (67)'!$F$99:$F$126,"*430 لتر برستيج*",'[1]كشف حساب عميل (67)'!$E$99:$E$126)))</f>
        <v>0</v>
      </c>
      <c r="M1269" s="18">
        <f>SUMPRODUCT((SUMIF('[1]كشف حساب عميل (67)'!$F$99:$F$126,"*340 لتر برستيج*",'[1]كشف حساب عميل (67)'!$E$99:$E$126)))</f>
        <v>0</v>
      </c>
      <c r="N1269" s="18">
        <f>SUMPRODUCT((SUMIF('[1]كشف حساب عميل (67)'!$F$99:$F$126,"*339 لتر برستيج*",'[1]كشف حساب عميل (67)'!$E$99:$E$126)))</f>
        <v>0</v>
      </c>
      <c r="O1269" s="18">
        <f>SUMPRODUCT((SUMIF('[1]كشف حساب عميل (67)'!$F$99:$F$126,"*320*",'[1]كشف حساب عميل (67)'!$E$99:$E$126)))</f>
        <v>0</v>
      </c>
      <c r="P1269" s="18">
        <f>SUMPRODUCT((SUMIF('[1]كشف حساب عميل (67)'!$F$99:$F$126,"*290*",'[1]كشف حساب عميل (67)'!$E$99:$E$126)))</f>
        <v>0</v>
      </c>
      <c r="Q1269" s="18">
        <f>SUMPRODUCT((SUMIF('[1]كشف حساب عميل (67)'!$F$99:$F$126,"*335 لتر اوسكار*",'[1]كشف حساب عميل (67)'!$E$99:$E$126)))</f>
        <v>0</v>
      </c>
      <c r="R1269" s="18">
        <f>SUMPRODUCT((SUMIF('[1]كشف حساب عميل (67)'!$F$99:$F$126,"*335 لتر برنسيسه*",'[1]كشف حساب عميل (67)'!$E$99:$E$126)))</f>
        <v>0</v>
      </c>
      <c r="S1269" s="18">
        <f>SUMPRODUCT((SUMIF('[1]كشف حساب عميل (67)'!$F$99:$F$126,"*328*",'[1]كشف حساب عميل (67)'!$E$99:$E$126)))</f>
        <v>0</v>
      </c>
      <c r="T1269" s="18">
        <f>SUMPRODUCT((SUMIF('[1]كشف حساب عميل (67)'!$F$99:$F$126,"*7 درج نوفرست*",'[1]كشف حساب عميل (67)'!$E$99:$E$126)))</f>
        <v>0</v>
      </c>
      <c r="U1269" s="18">
        <f>SUMPRODUCT((SUMIF('[1]كشف حساب عميل (67)'!$F$99:$F$126,"*6 درج نوفرست*",'[1]كشف حساب عميل (67)'!$E$99:$E$126)))</f>
        <v>0</v>
      </c>
      <c r="V1269" s="18">
        <f>SUMPRODUCT((SUMIF('[1]كشف حساب عميل (67)'!$F$99:$F$126,"*5 درج نوفرست*",'[1]كشف حساب عميل (67)'!$E$99:$E$126)))</f>
        <v>0</v>
      </c>
      <c r="W1269" s="18">
        <f>SUMPRODUCT((SUMIF('[1]كشف حساب عميل (67)'!$F$99:$F$126,"*6 درج معدل*",'[1]كشف حساب عميل (67)'!$E$99:$E$126)))</f>
        <v>0</v>
      </c>
      <c r="X1269" s="18">
        <f>SUMPRODUCT((SUMIF('[1]كشف حساب عميل (67)'!$F$99:$F$126,"*5 درج معدل*",'[1]كشف حساب عميل (67)'!$E$99:$E$126)))</f>
        <v>0</v>
      </c>
      <c r="Y1269" s="18">
        <f>SUMPRODUCT((SUMIF('[1]كشف حساب عميل (67)'!$F$99:$F$126,"*4 درج*",'[1]كشف حساب عميل (67)'!$E$99:$E$126)))</f>
        <v>0</v>
      </c>
      <c r="Z1269" s="12">
        <f t="shared" si="547"/>
        <v>0</v>
      </c>
    </row>
    <row r="1270" spans="1:26" ht="17.25" hidden="1" thickTop="1" thickBot="1">
      <c r="A1270" s="9" t="str">
        <f>'[1]عملاء الفرع'!$E$20</f>
        <v>كشف حساب عميل (67)</v>
      </c>
      <c r="B1270" s="13"/>
      <c r="C1270" s="11">
        <v>41122</v>
      </c>
      <c r="D1270" s="18">
        <f>SUMPRODUCT((SUMIF('[1]كشف حساب عميل (67)'!$F$128:$F$144,"*560*",'[1]كشف حساب عميل (67)'!$E$128:$E$144)))</f>
        <v>0</v>
      </c>
      <c r="E1270" s="18">
        <f>SUMPRODUCT((SUMIF('[1]كشف حساب عميل (67)'!$F$128:$F$144,"*510*",'[1]كشف حساب عميل (67)'!$E$128:$E$144)))</f>
        <v>0</v>
      </c>
      <c r="F1270" s="18">
        <f>SUMPRODUCT((SUMIF('[1]كشف حساب عميل (67)'!$F$128:$F$144,"*430 لتر نوفرست*",'[1]كشف حساب عميل (67)'!$E$128:$E$144)))</f>
        <v>0</v>
      </c>
      <c r="G1270" s="18">
        <f>SUMPRODUCT((SUMIF('[1]كشف حساب عميل (67)'!$F$128:$F$144,"*340 لتر نوفرست*",'[1]كشف حساب عميل (67)'!$E$128:$E$144)))</f>
        <v>0</v>
      </c>
      <c r="H1270" s="18">
        <f>SUMPRODUCT((SUMIF('[1]كشف حساب عميل (67)'!$F$128:$F$144,"*339 لتر نوفرست*",'[1]كشف حساب عميل (67)'!$E$128:$E$144)))</f>
        <v>0</v>
      </c>
      <c r="I1270" s="18">
        <f>SUMPRODUCT((SUMIF('[1]كشف حساب عميل (67)'!$F$128:$F$144,"*338*",'[1]كشف حساب عميل (67)'!$E$128:$E$144)))</f>
        <v>0</v>
      </c>
      <c r="J1270" s="18">
        <f>SUMPRODUCT((SUMIF('[1]كشف حساب عميل (67)'!$F$128:$F$144,"*330*",'[1]كشف حساب عميل (67)'!$E$128:$E$144)))</f>
        <v>0</v>
      </c>
      <c r="K1270" s="18">
        <f>SUMPRODUCT((SUMIF('[1]كشف حساب عميل (67)'!$F$128:$F$144,"*580*",'[1]كشف حساب عميل (67)'!$E$128:$E$144)))</f>
        <v>0</v>
      </c>
      <c r="L1270" s="18">
        <f>SUMPRODUCT((SUMIF('[1]كشف حساب عميل (67)'!$F$128:$F$144,"*430 لتر برستيج*",'[1]كشف حساب عميل (67)'!$E$128:$E$144)))</f>
        <v>0</v>
      </c>
      <c r="M1270" s="18">
        <f>SUMPRODUCT((SUMIF('[1]كشف حساب عميل (67)'!$F$128:$F$144,"*340 لتر برستيج*",'[1]كشف حساب عميل (67)'!$E$128:$E$144)))</f>
        <v>0</v>
      </c>
      <c r="N1270" s="18">
        <f>SUMPRODUCT((SUMIF('[1]كشف حساب عميل (67)'!$F$128:$F$144,"*339 لتر برستيج*",'[1]كشف حساب عميل (67)'!$E$128:$E$144)))</f>
        <v>0</v>
      </c>
      <c r="O1270" s="18">
        <f>SUMPRODUCT((SUMIF('[1]كشف حساب عميل (67)'!$F$128:$F$144,"*320*",'[1]كشف حساب عميل (67)'!$E$128:$E$144)))</f>
        <v>0</v>
      </c>
      <c r="P1270" s="18">
        <f>SUMPRODUCT((SUMIF('[1]كشف حساب عميل (67)'!$F$128:$F$144,"*290*",'[1]كشف حساب عميل (67)'!$E$128:$E$144)))</f>
        <v>0</v>
      </c>
      <c r="Q1270" s="18">
        <f>SUMPRODUCT((SUMIF('[1]كشف حساب عميل (67)'!$F$128:$F$144,"*335 لتر اوسكار*",'[1]كشف حساب عميل (67)'!$E$128:$E$144)))</f>
        <v>0</v>
      </c>
      <c r="R1270" s="18">
        <f>SUMPRODUCT((SUMIF('[1]كشف حساب عميل (67)'!$F$128:$F$144,"*335 لتر برنسيسه*",'[1]كشف حساب عميل (67)'!$E$128:$E$144)))</f>
        <v>0</v>
      </c>
      <c r="S1270" s="18">
        <f>SUMPRODUCT((SUMIF('[1]كشف حساب عميل (67)'!$F$128:$F$144,"*328*",'[1]كشف حساب عميل (67)'!$E$128:$E$144)))</f>
        <v>0</v>
      </c>
      <c r="T1270" s="18">
        <f>SUMPRODUCT((SUMIF('[1]كشف حساب عميل (67)'!$F$128:$F$144,"*7 درج نوفرست*",'[1]كشف حساب عميل (67)'!$E$128:$E$144)))</f>
        <v>0</v>
      </c>
      <c r="U1270" s="18">
        <f>SUMPRODUCT((SUMIF('[1]كشف حساب عميل (67)'!$F$128:$F$144,"*6 درج نوفرست*",'[1]كشف حساب عميل (67)'!$E$128:$E$144)))</f>
        <v>0</v>
      </c>
      <c r="V1270" s="18">
        <f>SUMPRODUCT((SUMIF('[1]كشف حساب عميل (67)'!$F$128:$F$144,"*5 درج نوفرست*",'[1]كشف حساب عميل (67)'!$E$128:$E$144)))</f>
        <v>0</v>
      </c>
      <c r="W1270" s="18">
        <f>SUMPRODUCT((SUMIF('[1]كشف حساب عميل (67)'!$F$128:$F$144,"*6 درج معدل*",'[1]كشف حساب عميل (67)'!$E$128:$E$144)))</f>
        <v>0</v>
      </c>
      <c r="X1270" s="18">
        <f>SUMPRODUCT((SUMIF('[1]كشف حساب عميل (67)'!$F$128:$F$144,"*5 درج معدل*",'[1]كشف حساب عميل (67)'!$E$128:$E$144)))</f>
        <v>0</v>
      </c>
      <c r="Y1270" s="18">
        <f>SUMPRODUCT((SUMIF('[1]كشف حساب عميل (67)'!$F$128:$F$144,"*4 درج*",'[1]كشف حساب عميل (67)'!$E$128:$E$144)))</f>
        <v>0</v>
      </c>
      <c r="Z1270" s="12">
        <f t="shared" si="547"/>
        <v>0</v>
      </c>
    </row>
    <row r="1271" spans="1:26" ht="17.25" hidden="1" thickTop="1" thickBot="1">
      <c r="A1271" s="9" t="str">
        <f>'[1]عملاء الفرع'!$E$20</f>
        <v>كشف حساب عميل (67)</v>
      </c>
      <c r="B1271" s="13"/>
      <c r="C1271" s="11">
        <v>41153</v>
      </c>
      <c r="D1271" s="18">
        <f>SUMPRODUCT((SUMIF('[1]كشف حساب عميل (67)'!$F$146:$F$167,"*560*",'[1]كشف حساب عميل (67)'!$E$146:$E$167)))</f>
        <v>0</v>
      </c>
      <c r="E1271" s="18">
        <f>SUMPRODUCT((SUMIF('[1]كشف حساب عميل (67)'!$F$146:$F$167,"*510*",'[1]كشف حساب عميل (67)'!$E$146:$E$167)))</f>
        <v>0</v>
      </c>
      <c r="F1271" s="18">
        <f>SUMPRODUCT((SUMIF('[1]كشف حساب عميل (67)'!$F$146:$F$167,"*430 لتر نوفرست*",'[1]كشف حساب عميل (67)'!$E$146:$E$167)))</f>
        <v>0</v>
      </c>
      <c r="G1271" s="18">
        <f>SUMPRODUCT((SUMIF('[1]كشف حساب عميل (67)'!$F$146:$F$167,"*340 لتر نوفرست*",'[1]كشف حساب عميل (67)'!$E$146:$E$167)))</f>
        <v>0</v>
      </c>
      <c r="H1271" s="18">
        <f>SUMPRODUCT((SUMIF('[1]كشف حساب عميل (67)'!$F$146:$F$167,"*339 لتر نوفرست*",'[1]كشف حساب عميل (67)'!$E$146:$E$167)))</f>
        <v>0</v>
      </c>
      <c r="I1271" s="18">
        <f>SUMPRODUCT((SUMIF('[1]كشف حساب عميل (67)'!$F$146:$F$167,"*338*",'[1]كشف حساب عميل (67)'!$E$146:$E$167)))</f>
        <v>0</v>
      </c>
      <c r="J1271" s="18">
        <f>SUMPRODUCT((SUMIF('[1]كشف حساب عميل (67)'!$F$146:$F$167,"*330*",'[1]كشف حساب عميل (67)'!$E$146:$E$167)))</f>
        <v>0</v>
      </c>
      <c r="K1271" s="18">
        <f>SUMPRODUCT((SUMIF('[1]كشف حساب عميل (67)'!$F$146:$F$167,"*580*",'[1]كشف حساب عميل (67)'!$E$146:$E$167)))</f>
        <v>0</v>
      </c>
      <c r="L1271" s="18">
        <f>SUMPRODUCT((SUMIF('[1]كشف حساب عميل (67)'!$F$146:$F$167,"*430 لتر برستيج*",'[1]كشف حساب عميل (67)'!$E$146:$E$167)))</f>
        <v>0</v>
      </c>
      <c r="M1271" s="18">
        <f>SUMPRODUCT((SUMIF('[1]كشف حساب عميل (67)'!$F$146:$F$167,"*340 لتر برستيج*",'[1]كشف حساب عميل (67)'!$E$146:$E$167)))</f>
        <v>0</v>
      </c>
      <c r="N1271" s="18">
        <f>SUMPRODUCT((SUMIF('[1]كشف حساب عميل (67)'!$F$146:$F$167,"*339 لتر برستيج*",'[1]كشف حساب عميل (67)'!$E$146:$E$167)))</f>
        <v>0</v>
      </c>
      <c r="O1271" s="18">
        <f>SUMPRODUCT((SUMIF('[1]كشف حساب عميل (67)'!$F$146:$F$167,"*320*",'[1]كشف حساب عميل (67)'!$E$146:$E$167)))</f>
        <v>0</v>
      </c>
      <c r="P1271" s="18">
        <f>SUMPRODUCT((SUMIF('[1]كشف حساب عميل (67)'!$F$146:$F$167,"*290*",'[1]كشف حساب عميل (67)'!$E$146:$E$167)))</f>
        <v>0</v>
      </c>
      <c r="Q1271" s="18">
        <f>SUMPRODUCT((SUMIF('[1]كشف حساب عميل (67)'!$F$146:$F$167,"*335 لتر اوسكار*",'[1]كشف حساب عميل (67)'!$E$146:$E$167)))</f>
        <v>0</v>
      </c>
      <c r="R1271" s="18">
        <f>SUMPRODUCT((SUMIF('[1]كشف حساب عميل (67)'!$F$146:$F$167,"*335 لتر برنسيسه*",'[1]كشف حساب عميل (67)'!$E$146:$E$167)))</f>
        <v>0</v>
      </c>
      <c r="S1271" s="18">
        <f>SUMPRODUCT((SUMIF('[1]كشف حساب عميل (67)'!$F$146:$F$167,"*328*",'[1]كشف حساب عميل (67)'!$E$146:$E$167)))</f>
        <v>0</v>
      </c>
      <c r="T1271" s="18">
        <f>SUMPRODUCT((SUMIF('[1]كشف حساب عميل (67)'!$F$146:$F$167,"*7 درج نوفرست*",'[1]كشف حساب عميل (67)'!$E$146:$E$167)))</f>
        <v>0</v>
      </c>
      <c r="U1271" s="18">
        <f>SUMPRODUCT((SUMIF('[1]كشف حساب عميل (67)'!$F$146:$F$167,"*6 درج نوفرست*",'[1]كشف حساب عميل (67)'!$E$146:$E$167)))</f>
        <v>0</v>
      </c>
      <c r="V1271" s="18">
        <f>SUMPRODUCT((SUMIF('[1]كشف حساب عميل (67)'!$F$146:$F$167,"*5 درج نوفرست*",'[1]كشف حساب عميل (67)'!$E$146:$E$167)))</f>
        <v>0</v>
      </c>
      <c r="W1271" s="18">
        <f>SUMPRODUCT((SUMIF('[1]كشف حساب عميل (67)'!$F$146:$F$167,"*6 درج معدل*",'[1]كشف حساب عميل (67)'!$E$146:$E$167)))</f>
        <v>0</v>
      </c>
      <c r="X1271" s="18">
        <f>SUMPRODUCT((SUMIF('[1]كشف حساب عميل (67)'!$F$146:$F$167,"*5 درج معدل*",'[1]كشف حساب عميل (67)'!$E$146:$E$167)))</f>
        <v>0</v>
      </c>
      <c r="Y1271" s="18">
        <f>SUMPRODUCT((SUMIF('[1]كشف حساب عميل (67)'!$F$146:$F$167,"*4 درج*",'[1]كشف حساب عميل (67)'!$E$146:$E$167)))</f>
        <v>0</v>
      </c>
      <c r="Z1271" s="12">
        <f t="shared" si="547"/>
        <v>0</v>
      </c>
    </row>
    <row r="1272" spans="1:26" ht="17.25" hidden="1" thickTop="1" thickBot="1">
      <c r="A1272" s="9" t="str">
        <f>'[1]عملاء الفرع'!$E$20</f>
        <v>كشف حساب عميل (67)</v>
      </c>
      <c r="B1272" s="13"/>
      <c r="C1272" s="11" t="s">
        <v>28</v>
      </c>
      <c r="D1272" s="18">
        <f t="shared" ref="D1272" si="581">SUM(D1269:D1271)</f>
        <v>0</v>
      </c>
      <c r="E1272" s="18">
        <f t="shared" ref="E1272:Y1272" si="582">SUM(E1269:E1271)</f>
        <v>0</v>
      </c>
      <c r="F1272" s="18">
        <f t="shared" si="582"/>
        <v>0</v>
      </c>
      <c r="G1272" s="18">
        <f t="shared" si="582"/>
        <v>0</v>
      </c>
      <c r="H1272" s="18">
        <f t="shared" si="582"/>
        <v>0</v>
      </c>
      <c r="I1272" s="18">
        <f t="shared" si="582"/>
        <v>0</v>
      </c>
      <c r="J1272" s="18">
        <f t="shared" si="582"/>
        <v>0</v>
      </c>
      <c r="K1272" s="18">
        <f t="shared" si="582"/>
        <v>0</v>
      </c>
      <c r="L1272" s="18">
        <f t="shared" si="582"/>
        <v>0</v>
      </c>
      <c r="M1272" s="18">
        <f t="shared" si="582"/>
        <v>0</v>
      </c>
      <c r="N1272" s="18">
        <f t="shared" si="582"/>
        <v>0</v>
      </c>
      <c r="O1272" s="18">
        <f t="shared" si="582"/>
        <v>0</v>
      </c>
      <c r="P1272" s="18">
        <f t="shared" si="582"/>
        <v>0</v>
      </c>
      <c r="Q1272" s="18">
        <f t="shared" si="582"/>
        <v>0</v>
      </c>
      <c r="R1272" s="18">
        <f t="shared" si="582"/>
        <v>0</v>
      </c>
      <c r="S1272" s="18">
        <f t="shared" si="582"/>
        <v>0</v>
      </c>
      <c r="T1272" s="18">
        <f t="shared" si="582"/>
        <v>0</v>
      </c>
      <c r="U1272" s="18">
        <f t="shared" si="582"/>
        <v>0</v>
      </c>
      <c r="V1272" s="18">
        <f t="shared" si="582"/>
        <v>0</v>
      </c>
      <c r="W1272" s="18">
        <f t="shared" si="582"/>
        <v>0</v>
      </c>
      <c r="X1272" s="18">
        <f t="shared" si="582"/>
        <v>0</v>
      </c>
      <c r="Y1272" s="18">
        <f t="shared" si="582"/>
        <v>0</v>
      </c>
      <c r="Z1272" s="12">
        <f t="shared" si="547"/>
        <v>0</v>
      </c>
    </row>
    <row r="1273" spans="1:26" ht="17.25" hidden="1" thickTop="1" thickBot="1">
      <c r="A1273" s="9" t="str">
        <f>'[1]عملاء الفرع'!$E$20</f>
        <v>كشف حساب عميل (67)</v>
      </c>
      <c r="B1273" s="13"/>
      <c r="C1273" s="11">
        <v>41183</v>
      </c>
      <c r="D1273" s="18">
        <f>SUMPRODUCT((SUMIF('[1]كشف حساب عميل (67)'!$F$169:$F$189,"*560*",'[1]كشف حساب عميل (67)'!$E$169:$E$189)))</f>
        <v>0</v>
      </c>
      <c r="E1273" s="18">
        <f>SUMPRODUCT((SUMIF('[1]كشف حساب عميل (67)'!$F$169:$F$189,"*510*",'[1]كشف حساب عميل (67)'!$E$169:$E$189)))</f>
        <v>0</v>
      </c>
      <c r="F1273" s="18">
        <f>SUMPRODUCT((SUMIF('[1]كشف حساب عميل (67)'!$F$169:$F$189,"*430 لتر نوفرست*",'[1]كشف حساب عميل (67)'!$E$169:$E$189)))</f>
        <v>0</v>
      </c>
      <c r="G1273" s="18">
        <f>SUMPRODUCT((SUMIF('[1]كشف حساب عميل (67)'!$F$169:$F$189,"*340 لتر نوفرست*",'[1]كشف حساب عميل (67)'!$E$169:$E$189)))</f>
        <v>0</v>
      </c>
      <c r="H1273" s="18">
        <f>SUMPRODUCT((SUMIF('[1]كشف حساب عميل (67)'!$F$169:$F$189,"*339 لتر نوفرست*",'[1]كشف حساب عميل (67)'!$E$169:$E$189)))</f>
        <v>0</v>
      </c>
      <c r="I1273" s="18">
        <f>SUMPRODUCT((SUMIF('[1]كشف حساب عميل (67)'!$F$169:$F$189,"*338*",'[1]كشف حساب عميل (67)'!$E$169:$E$189)))</f>
        <v>0</v>
      </c>
      <c r="J1273" s="18">
        <f>SUMPRODUCT((SUMIF('[1]كشف حساب عميل (67)'!$F$169:$F$189,"*330*",'[1]كشف حساب عميل (67)'!$E$169:$E$189)))</f>
        <v>0</v>
      </c>
      <c r="K1273" s="18">
        <f>SUMPRODUCT((SUMIF('[1]كشف حساب عميل (67)'!$F$169:$F$189,"*580*",'[1]كشف حساب عميل (67)'!$E$169:$E$189)))</f>
        <v>0</v>
      </c>
      <c r="L1273" s="18">
        <f>SUMPRODUCT((SUMIF('[1]كشف حساب عميل (67)'!$F$169:$F$189,"*430 لتر برستيج*",'[1]كشف حساب عميل (67)'!$E$169:$E$189)))</f>
        <v>0</v>
      </c>
      <c r="M1273" s="18">
        <f>SUMPRODUCT((SUMIF('[1]كشف حساب عميل (67)'!$F$169:$F$189,"*340 لتر برستيج*",'[1]كشف حساب عميل (67)'!$E$169:$E$189)))</f>
        <v>0</v>
      </c>
      <c r="N1273" s="18">
        <f>SUMPRODUCT((SUMIF('[1]كشف حساب عميل (67)'!$F$169:$F$189,"*339 لتر برستيج*",'[1]كشف حساب عميل (67)'!$E$169:$E$189)))</f>
        <v>0</v>
      </c>
      <c r="O1273" s="18">
        <f>SUMPRODUCT((SUMIF('[1]كشف حساب عميل (67)'!$F$169:$F$189,"*320*",'[1]كشف حساب عميل (67)'!$E$169:$E$189)))</f>
        <v>0</v>
      </c>
      <c r="P1273" s="18">
        <f>SUMPRODUCT((SUMIF('[1]كشف حساب عميل (67)'!$F$169:$F$189,"*290*",'[1]كشف حساب عميل (67)'!$E$169:$E$189)))</f>
        <v>0</v>
      </c>
      <c r="Q1273" s="18">
        <f>SUMPRODUCT((SUMIF('[1]كشف حساب عميل (67)'!$F$169:$F$189,"*335 لتر اوسكار*",'[1]كشف حساب عميل (67)'!$E$169:$E$189)))</f>
        <v>0</v>
      </c>
      <c r="R1273" s="18">
        <f>SUMPRODUCT((SUMIF('[1]كشف حساب عميل (67)'!$F$169:$F$189,"*335 لتر برنسيسه*",'[1]كشف حساب عميل (67)'!$E$169:$E$189)))</f>
        <v>0</v>
      </c>
      <c r="S1273" s="18">
        <f>SUMPRODUCT((SUMIF('[1]كشف حساب عميل (67)'!$F$169:$F$189,"*328*",'[1]كشف حساب عميل (67)'!$E$169:$E$189)))</f>
        <v>0</v>
      </c>
      <c r="T1273" s="18">
        <f>SUMPRODUCT((SUMIF('[1]كشف حساب عميل (67)'!$F$169:$F$189,"*7 درج نوفرست*",'[1]كشف حساب عميل (67)'!$E$169:$E$189)))</f>
        <v>0</v>
      </c>
      <c r="U1273" s="18">
        <f>SUMPRODUCT((SUMIF('[1]كشف حساب عميل (67)'!$F$169:$F$189,"*6 درج نوفرست*",'[1]كشف حساب عميل (67)'!$E$169:$E$189)))</f>
        <v>0</v>
      </c>
      <c r="V1273" s="18">
        <f>SUMPRODUCT((SUMIF('[1]كشف حساب عميل (67)'!$F$169:$F$189,"*5 درج نوفرست*",'[1]كشف حساب عميل (67)'!$E$169:$E$189)))</f>
        <v>0</v>
      </c>
      <c r="W1273" s="18">
        <f>SUMPRODUCT((SUMIF('[1]كشف حساب عميل (67)'!$F$169:$F$189,"*6 درج معدل*",'[1]كشف حساب عميل (67)'!$E$169:$E$189)))</f>
        <v>0</v>
      </c>
      <c r="X1273" s="18">
        <f>SUMPRODUCT((SUMIF('[1]كشف حساب عميل (67)'!$F$169:$F$189,"*5 درج معدل*",'[1]كشف حساب عميل (67)'!$E$169:$E$189)))</f>
        <v>0</v>
      </c>
      <c r="Y1273" s="18">
        <f>SUMPRODUCT((SUMIF('[1]كشف حساب عميل (67)'!$F$169:$F$189,"*4 درج*",'[1]كشف حساب عميل (67)'!$E$169:$E$189)))</f>
        <v>0</v>
      </c>
      <c r="Z1273" s="12">
        <f t="shared" si="547"/>
        <v>0</v>
      </c>
    </row>
    <row r="1274" spans="1:26" ht="17.25" hidden="1" thickTop="1" thickBot="1">
      <c r="A1274" s="9" t="str">
        <f>'[1]عملاء الفرع'!$E$20</f>
        <v>كشف حساب عميل (67)</v>
      </c>
      <c r="B1274" s="13"/>
      <c r="C1274" s="11">
        <v>41214</v>
      </c>
      <c r="D1274" s="18">
        <f>SUMPRODUCT((SUMIF('[1]كشف حساب عميل (67)'!$F$191:$F$202,"*560*",'[1]كشف حساب عميل (67)'!$E$191:$E$202)))</f>
        <v>0</v>
      </c>
      <c r="E1274" s="18">
        <f>SUMPRODUCT((SUMIF('[1]كشف حساب عميل (67)'!$F$191:$F$202,"*510*",'[1]كشف حساب عميل (67)'!$E$191:$E$202)))</f>
        <v>0</v>
      </c>
      <c r="F1274" s="18">
        <f>SUMPRODUCT((SUMIF('[1]كشف حساب عميل (67)'!$F$191:$F$202,"*430 لتر نوفرست*",'[1]كشف حساب عميل (67)'!$E$191:$E$202)))</f>
        <v>0</v>
      </c>
      <c r="G1274" s="18">
        <f>SUMPRODUCT((SUMIF('[1]كشف حساب عميل (67)'!$F$191:$F$202,"*340 لتر نوفرست*",'[1]كشف حساب عميل (67)'!$E$191:$E$202)))</f>
        <v>0</v>
      </c>
      <c r="H1274" s="18">
        <f>SUMPRODUCT((SUMIF('[1]كشف حساب عميل (67)'!$F$191:$F$202,"*339 لتر نوفرست*",'[1]كشف حساب عميل (67)'!$E$191:$E$202)))</f>
        <v>0</v>
      </c>
      <c r="I1274" s="18">
        <f>SUMPRODUCT((SUMIF('[1]كشف حساب عميل (67)'!$F$191:$F$202,"*338*",'[1]كشف حساب عميل (67)'!$E$191:$E$202)))</f>
        <v>0</v>
      </c>
      <c r="J1274" s="18">
        <f>SUMPRODUCT((SUMIF('[1]كشف حساب عميل (67)'!$F$191:$F$202,"*330*",'[1]كشف حساب عميل (67)'!$E$191:$E$202)))</f>
        <v>0</v>
      </c>
      <c r="K1274" s="18">
        <f>SUMPRODUCT((SUMIF('[1]كشف حساب عميل (67)'!$F$191:$F$202,"*580*",'[1]كشف حساب عميل (67)'!$E$191:$E$202)))</f>
        <v>0</v>
      </c>
      <c r="L1274" s="18">
        <f>SUMPRODUCT((SUMIF('[1]كشف حساب عميل (67)'!$F$191:$F$202,"*430 لتر برستيج*",'[1]كشف حساب عميل (67)'!$E$191:$E$202)))</f>
        <v>0</v>
      </c>
      <c r="M1274" s="18">
        <f>SUMPRODUCT((SUMIF('[1]كشف حساب عميل (67)'!$F$191:$F$202,"*340 لتر برستيج*",'[1]كشف حساب عميل (67)'!$E$191:$E$202)))</f>
        <v>0</v>
      </c>
      <c r="N1274" s="18">
        <f>SUMPRODUCT((SUMIF('[1]كشف حساب عميل (67)'!$F$191:$F$202,"*339 لتر برستيج*",'[1]كشف حساب عميل (67)'!$E$191:$E$202)))</f>
        <v>0</v>
      </c>
      <c r="O1274" s="18">
        <f>SUMPRODUCT((SUMIF('[1]كشف حساب عميل (67)'!$F$191:$F$202,"*320*",'[1]كشف حساب عميل (67)'!$E$191:$E$202)))</f>
        <v>0</v>
      </c>
      <c r="P1274" s="18">
        <f>SUMPRODUCT((SUMIF('[1]كشف حساب عميل (67)'!$F$191:$F$202,"*290*",'[1]كشف حساب عميل (67)'!$E$191:$E$202)))</f>
        <v>0</v>
      </c>
      <c r="Q1274" s="18">
        <f>SUMPRODUCT((SUMIF('[1]كشف حساب عميل (67)'!$F$191:$F$202,"*335 لتر اوسكار*",'[1]كشف حساب عميل (67)'!$E$191:$E$202)))</f>
        <v>0</v>
      </c>
      <c r="R1274" s="18">
        <f>SUMPRODUCT((SUMIF('[1]كشف حساب عميل (67)'!$F$191:$F$202,"*335 لتر برنسيسه*",'[1]كشف حساب عميل (67)'!$E$191:$E$202)))</f>
        <v>0</v>
      </c>
      <c r="S1274" s="18">
        <f>SUMPRODUCT((SUMIF('[1]كشف حساب عميل (67)'!$F$191:$F$202,"*328*",'[1]كشف حساب عميل (67)'!$E$191:$E$202)))</f>
        <v>0</v>
      </c>
      <c r="T1274" s="18">
        <f>SUMPRODUCT((SUMIF('[1]كشف حساب عميل (67)'!$F$191:$F$202,"*7 درج نوفرست*",'[1]كشف حساب عميل (67)'!$E$191:$E$202)))</f>
        <v>0</v>
      </c>
      <c r="U1274" s="18">
        <f>SUMPRODUCT((SUMIF('[1]كشف حساب عميل (67)'!$F$191:$F$202,"*6 درج نوفرست*",'[1]كشف حساب عميل (67)'!$E$191:$E$202)))</f>
        <v>0</v>
      </c>
      <c r="V1274" s="18">
        <f>SUMPRODUCT((SUMIF('[1]كشف حساب عميل (67)'!$F$191:$F$202,"*5 درج نوفرست*",'[1]كشف حساب عميل (67)'!$E$191:$E$202)))</f>
        <v>0</v>
      </c>
      <c r="W1274" s="18">
        <f>SUMPRODUCT((SUMIF('[1]كشف حساب عميل (67)'!$F$191:$F$202,"*6 درج معدل*",'[1]كشف حساب عميل (67)'!$E$191:$E$202)))</f>
        <v>0</v>
      </c>
      <c r="X1274" s="18">
        <f>SUMPRODUCT((SUMIF('[1]كشف حساب عميل (67)'!$F$191:$F$202,"*5 درج معدل*",'[1]كشف حساب عميل (67)'!$E$191:$E$202)))</f>
        <v>0</v>
      </c>
      <c r="Y1274" s="18">
        <f>SUMPRODUCT((SUMIF('[1]كشف حساب عميل (67)'!$F$191:$F$202,"*4 درج*",'[1]كشف حساب عميل (67)'!$E$191:$E$202)))</f>
        <v>0</v>
      </c>
      <c r="Z1274" s="12">
        <f t="shared" si="547"/>
        <v>0</v>
      </c>
    </row>
    <row r="1275" spans="1:26" ht="17.25" hidden="1" thickTop="1" thickBot="1">
      <c r="A1275" s="9" t="str">
        <f>'[1]عملاء الفرع'!$E$20</f>
        <v>كشف حساب عميل (67)</v>
      </c>
      <c r="B1275" s="13"/>
      <c r="C1275" s="11">
        <v>41244</v>
      </c>
      <c r="D1275" s="18">
        <f>SUMPRODUCT((SUMIF('[1]كشف حساب عميل (67)'!$F$204:$F$216,"*560*",'[1]كشف حساب عميل (67)'!$E$204:$E$216)))</f>
        <v>0</v>
      </c>
      <c r="E1275" s="18">
        <f>SUMPRODUCT((SUMIF('[1]كشف حساب عميل (67)'!$F$204:$F$216,"*510*",'[1]كشف حساب عميل (67)'!$E$204:$E$216)))</f>
        <v>0</v>
      </c>
      <c r="F1275" s="18">
        <f>SUMPRODUCT((SUMIF('[1]كشف حساب عميل (67)'!$F$204:$F$216,"*430 لتر نوفرست*",'[1]كشف حساب عميل (67)'!$E$204:$E$216)))</f>
        <v>0</v>
      </c>
      <c r="G1275" s="18">
        <f>SUMPRODUCT((SUMIF('[1]كشف حساب عميل (67)'!$F$204:$F$216,"*340 لتر نوفرست*",'[1]كشف حساب عميل (67)'!$E$204:$E$216)))</f>
        <v>0</v>
      </c>
      <c r="H1275" s="18">
        <f>SUMPRODUCT((SUMIF('[1]كشف حساب عميل (67)'!$F$204:$F$216,"*339 لتر نوفرست*",'[1]كشف حساب عميل (67)'!$E$204:$E$216)))</f>
        <v>0</v>
      </c>
      <c r="I1275" s="18">
        <f>SUMPRODUCT((SUMIF('[1]كشف حساب عميل (67)'!$F$204:$F$216,"*338*",'[1]كشف حساب عميل (67)'!$E$204:$E$216)))</f>
        <v>0</v>
      </c>
      <c r="J1275" s="18">
        <f>SUMPRODUCT((SUMIF('[1]كشف حساب عميل (67)'!$F$204:$F$216,"*330*",'[1]كشف حساب عميل (67)'!$E$204:$E$216)))</f>
        <v>0</v>
      </c>
      <c r="K1275" s="18">
        <f>SUMPRODUCT((SUMIF('[1]كشف حساب عميل (67)'!$F$204:$F$216,"*580*",'[1]كشف حساب عميل (67)'!$E$204:$E$216)))</f>
        <v>0</v>
      </c>
      <c r="L1275" s="18">
        <f>SUMPRODUCT((SUMIF('[1]كشف حساب عميل (67)'!$F$204:$F$216,"*430 لتر برستيج*",'[1]كشف حساب عميل (67)'!$E$204:$E$216)))</f>
        <v>0</v>
      </c>
      <c r="M1275" s="18">
        <f>SUMPRODUCT((SUMIF('[1]كشف حساب عميل (67)'!$F$204:$F$216,"*340 لتر برستيج*",'[1]كشف حساب عميل (67)'!$E$204:$E$216)))</f>
        <v>0</v>
      </c>
      <c r="N1275" s="18">
        <f>SUMPRODUCT((SUMIF('[1]كشف حساب عميل (67)'!$F$204:$F$216,"*339 لتر برستيج*",'[1]كشف حساب عميل (67)'!$E$204:$E$216)))</f>
        <v>0</v>
      </c>
      <c r="O1275" s="18">
        <f>SUMPRODUCT((SUMIF('[1]كشف حساب عميل (67)'!$F$204:$F$216,"*320*",'[1]كشف حساب عميل (67)'!$E$204:$E$216)))</f>
        <v>0</v>
      </c>
      <c r="P1275" s="18">
        <f>SUMPRODUCT((SUMIF('[1]كشف حساب عميل (67)'!$F$204:$F$216,"*290*",'[1]كشف حساب عميل (67)'!$E$204:$E$216)))</f>
        <v>0</v>
      </c>
      <c r="Q1275" s="18">
        <f>SUMPRODUCT((SUMIF('[1]كشف حساب عميل (67)'!$F$204:$F$216,"*335 لتر اوسكار*",'[1]كشف حساب عميل (67)'!$E$204:$E$216)))</f>
        <v>0</v>
      </c>
      <c r="R1275" s="18">
        <f>SUMPRODUCT((SUMIF('[1]كشف حساب عميل (67)'!$F$204:$F$216,"*335 لتر برنسيسه*",'[1]كشف حساب عميل (67)'!$E$204:$E$216)))</f>
        <v>0</v>
      </c>
      <c r="S1275" s="18">
        <f>SUMPRODUCT((SUMIF('[1]كشف حساب عميل (67)'!$F$204:$F$216,"*328*",'[1]كشف حساب عميل (67)'!$E$204:$E$216)))</f>
        <v>0</v>
      </c>
      <c r="T1275" s="18">
        <f>SUMPRODUCT((SUMIF('[1]كشف حساب عميل (67)'!$F$204:$F$216,"*7 درج نوفرست*",'[1]كشف حساب عميل (67)'!$E$204:$E$216)))</f>
        <v>0</v>
      </c>
      <c r="U1275" s="18">
        <f>SUMPRODUCT((SUMIF('[1]كشف حساب عميل (67)'!$F$204:$F$216,"*6 درج نوفرست*",'[1]كشف حساب عميل (67)'!$E$204:$E$216)))</f>
        <v>0</v>
      </c>
      <c r="V1275" s="18">
        <f>SUMPRODUCT((SUMIF('[1]كشف حساب عميل (67)'!$F$204:$F$216,"*5 درج نوفرست*",'[1]كشف حساب عميل (67)'!$E$204:$E$216)))</f>
        <v>0</v>
      </c>
      <c r="W1275" s="18">
        <f>SUMPRODUCT((SUMIF('[1]كشف حساب عميل (67)'!$F$204:$F$216,"*6 درج معدل*",'[1]كشف حساب عميل (67)'!$E$204:$E$216)))</f>
        <v>0</v>
      </c>
      <c r="X1275" s="18">
        <f>SUMPRODUCT((SUMIF('[1]كشف حساب عميل (67)'!$F$204:$F$216,"*5 درج معدل*",'[1]كشف حساب عميل (67)'!$E$204:$E$216)))</f>
        <v>0</v>
      </c>
      <c r="Y1275" s="18">
        <f>SUMPRODUCT((SUMIF('[1]كشف حساب عميل (67)'!$F$204:$F$216,"*4 درج*",'[1]كشف حساب عميل (67)'!$E$204:$E$216)))</f>
        <v>0</v>
      </c>
      <c r="Z1275" s="12">
        <f t="shared" si="547"/>
        <v>0</v>
      </c>
    </row>
    <row r="1276" spans="1:26" ht="17.25" hidden="1" thickTop="1" thickBot="1">
      <c r="A1276" s="9" t="str">
        <f>'[1]عملاء الفرع'!$E$20</f>
        <v>كشف حساب عميل (67)</v>
      </c>
      <c r="B1276" s="13"/>
      <c r="C1276" s="11" t="s">
        <v>29</v>
      </c>
      <c r="D1276" s="18">
        <f t="shared" ref="D1276" si="583">SUM(D1273:D1275)</f>
        <v>0</v>
      </c>
      <c r="E1276" s="18">
        <f t="shared" ref="E1276:Y1276" si="584">SUM(E1273:E1275)</f>
        <v>0</v>
      </c>
      <c r="F1276" s="18">
        <f t="shared" si="584"/>
        <v>0</v>
      </c>
      <c r="G1276" s="18">
        <f t="shared" si="584"/>
        <v>0</v>
      </c>
      <c r="H1276" s="18">
        <f t="shared" si="584"/>
        <v>0</v>
      </c>
      <c r="I1276" s="18">
        <f t="shared" si="584"/>
        <v>0</v>
      </c>
      <c r="J1276" s="18">
        <f t="shared" si="584"/>
        <v>0</v>
      </c>
      <c r="K1276" s="18">
        <f t="shared" si="584"/>
        <v>0</v>
      </c>
      <c r="L1276" s="18">
        <f t="shared" si="584"/>
        <v>0</v>
      </c>
      <c r="M1276" s="18">
        <f t="shared" si="584"/>
        <v>0</v>
      </c>
      <c r="N1276" s="18">
        <f t="shared" si="584"/>
        <v>0</v>
      </c>
      <c r="O1276" s="18">
        <f t="shared" si="584"/>
        <v>0</v>
      </c>
      <c r="P1276" s="18">
        <f t="shared" si="584"/>
        <v>0</v>
      </c>
      <c r="Q1276" s="18">
        <f t="shared" si="584"/>
        <v>0</v>
      </c>
      <c r="R1276" s="18">
        <f t="shared" si="584"/>
        <v>0</v>
      </c>
      <c r="S1276" s="18">
        <f t="shared" si="584"/>
        <v>0</v>
      </c>
      <c r="T1276" s="18">
        <f t="shared" si="584"/>
        <v>0</v>
      </c>
      <c r="U1276" s="18">
        <f t="shared" si="584"/>
        <v>0</v>
      </c>
      <c r="V1276" s="18">
        <f t="shared" si="584"/>
        <v>0</v>
      </c>
      <c r="W1276" s="18">
        <f t="shared" si="584"/>
        <v>0</v>
      </c>
      <c r="X1276" s="18">
        <f t="shared" si="584"/>
        <v>0</v>
      </c>
      <c r="Y1276" s="18">
        <f t="shared" si="584"/>
        <v>0</v>
      </c>
      <c r="Z1276" s="12">
        <f t="shared" si="547"/>
        <v>0</v>
      </c>
    </row>
    <row r="1277" spans="1:26" ht="17.25" hidden="1" thickTop="1" thickBot="1">
      <c r="A1277" s="9" t="str">
        <f>'[1]عملاء الفرع'!$E$20</f>
        <v>كشف حساب عميل (67)</v>
      </c>
      <c r="B1277" s="13"/>
      <c r="C1277" s="11" t="s">
        <v>30</v>
      </c>
      <c r="D1277" s="18">
        <f t="shared" ref="D1277:Y1277" si="585">SUM(D1276,D1272)</f>
        <v>0</v>
      </c>
      <c r="E1277" s="18">
        <f t="shared" si="585"/>
        <v>0</v>
      </c>
      <c r="F1277" s="18">
        <f t="shared" si="585"/>
        <v>0</v>
      </c>
      <c r="G1277" s="18">
        <f t="shared" si="585"/>
        <v>0</v>
      </c>
      <c r="H1277" s="18">
        <f t="shared" si="585"/>
        <v>0</v>
      </c>
      <c r="I1277" s="18">
        <f t="shared" si="585"/>
        <v>0</v>
      </c>
      <c r="J1277" s="18">
        <f t="shared" si="585"/>
        <v>0</v>
      </c>
      <c r="K1277" s="18">
        <f t="shared" si="585"/>
        <v>0</v>
      </c>
      <c r="L1277" s="18">
        <f t="shared" si="585"/>
        <v>0</v>
      </c>
      <c r="M1277" s="18">
        <f t="shared" si="585"/>
        <v>0</v>
      </c>
      <c r="N1277" s="18">
        <f t="shared" si="585"/>
        <v>0</v>
      </c>
      <c r="O1277" s="18">
        <f t="shared" si="585"/>
        <v>0</v>
      </c>
      <c r="P1277" s="18">
        <f t="shared" si="585"/>
        <v>0</v>
      </c>
      <c r="Q1277" s="18">
        <f t="shared" si="585"/>
        <v>0</v>
      </c>
      <c r="R1277" s="18">
        <f t="shared" si="585"/>
        <v>0</v>
      </c>
      <c r="S1277" s="18">
        <f t="shared" si="585"/>
        <v>0</v>
      </c>
      <c r="T1277" s="18">
        <f t="shared" si="585"/>
        <v>0</v>
      </c>
      <c r="U1277" s="18">
        <f t="shared" si="585"/>
        <v>0</v>
      </c>
      <c r="V1277" s="18">
        <f t="shared" si="585"/>
        <v>0</v>
      </c>
      <c r="W1277" s="18">
        <f t="shared" si="585"/>
        <v>0</v>
      </c>
      <c r="X1277" s="18">
        <f t="shared" si="585"/>
        <v>0</v>
      </c>
      <c r="Y1277" s="18">
        <f t="shared" si="585"/>
        <v>0</v>
      </c>
      <c r="Z1277" s="12">
        <f t="shared" ref="Z1277:Z1340" si="586">SUM(D1277:Y1277)</f>
        <v>0</v>
      </c>
    </row>
    <row r="1278" spans="1:26" ht="17.25" hidden="1" thickTop="1" thickBot="1">
      <c r="A1278" s="9" t="str">
        <f>'[1]عملاء الفرع'!$E$20</f>
        <v>كشف حساب عميل (67)</v>
      </c>
      <c r="B1278" s="13"/>
      <c r="C1278" s="11" t="s">
        <v>31</v>
      </c>
      <c r="D1278" s="18">
        <f t="shared" ref="D1278:Y1278" si="587">SUM(D1277,D1268)</f>
        <v>0</v>
      </c>
      <c r="E1278" s="18">
        <f t="shared" si="587"/>
        <v>0</v>
      </c>
      <c r="F1278" s="18">
        <f t="shared" si="587"/>
        <v>0</v>
      </c>
      <c r="G1278" s="18">
        <f t="shared" si="587"/>
        <v>0</v>
      </c>
      <c r="H1278" s="18">
        <f t="shared" si="587"/>
        <v>0</v>
      </c>
      <c r="I1278" s="18">
        <f t="shared" si="587"/>
        <v>0</v>
      </c>
      <c r="J1278" s="18">
        <f t="shared" si="587"/>
        <v>0</v>
      </c>
      <c r="K1278" s="18">
        <f t="shared" si="587"/>
        <v>0</v>
      </c>
      <c r="L1278" s="18">
        <f t="shared" si="587"/>
        <v>0</v>
      </c>
      <c r="M1278" s="18">
        <f t="shared" si="587"/>
        <v>0</v>
      </c>
      <c r="N1278" s="18">
        <f t="shared" si="587"/>
        <v>0</v>
      </c>
      <c r="O1278" s="18">
        <f t="shared" si="587"/>
        <v>0</v>
      </c>
      <c r="P1278" s="18">
        <f t="shared" si="587"/>
        <v>0</v>
      </c>
      <c r="Q1278" s="18">
        <f t="shared" si="587"/>
        <v>0</v>
      </c>
      <c r="R1278" s="18">
        <f t="shared" si="587"/>
        <v>0</v>
      </c>
      <c r="S1278" s="18">
        <f t="shared" si="587"/>
        <v>0</v>
      </c>
      <c r="T1278" s="18">
        <f t="shared" si="587"/>
        <v>0</v>
      </c>
      <c r="U1278" s="18">
        <f t="shared" si="587"/>
        <v>0</v>
      </c>
      <c r="V1278" s="18">
        <f t="shared" si="587"/>
        <v>0</v>
      </c>
      <c r="W1278" s="18">
        <f t="shared" si="587"/>
        <v>0</v>
      </c>
      <c r="X1278" s="18">
        <f t="shared" si="587"/>
        <v>0</v>
      </c>
      <c r="Y1278" s="18">
        <f t="shared" si="587"/>
        <v>0</v>
      </c>
      <c r="Z1278" s="12">
        <f t="shared" si="586"/>
        <v>0</v>
      </c>
    </row>
    <row r="1279" spans="1:26" ht="17.25" thickTop="1" thickBot="1">
      <c r="A1279" s="9" t="str">
        <f>'[1]عملاء الفرع'!$E$21</f>
        <v>كشف حساب عميل (68)</v>
      </c>
      <c r="B1279" s="13"/>
      <c r="C1279" s="11">
        <v>40909</v>
      </c>
      <c r="D1279" s="18">
        <f>SUMPRODUCT((SUMIF('[1]كشف حساب عميل (68)'!$F$7:$F$37,"*560*",'[1]كشف حساب عميل (68)'!$E$7:$E$37)))</f>
        <v>0</v>
      </c>
      <c r="E1279" s="18">
        <f>SUMPRODUCT((SUMIF('[1]كشف حساب عميل (68)'!$F$7:$F$37,"*510*",'[1]كشف حساب عميل (68)'!$E$7:$E$37)))</f>
        <v>0</v>
      </c>
      <c r="F1279" s="18">
        <f>SUMPRODUCT((SUMIF('[1]كشف حساب عميل (68)'!$F$7:$F$37,"*430 لتر نوفرست*",'[1]كشف حساب عميل (68)'!$E$7:$E$37)))</f>
        <v>0</v>
      </c>
      <c r="G1279" s="18">
        <f>SUMPRODUCT((SUMIF('[1]كشف حساب عميل (68)'!$F$7:$F$37,"*340 لتر نوفرست*",'[1]كشف حساب عميل (68)'!$E$7:$E$37)))</f>
        <v>0</v>
      </c>
      <c r="H1279" s="18">
        <f>SUMPRODUCT((SUMIF('[1]كشف حساب عميل (68)'!$F$7:$F$37,"*339 لتر نوفرست*",'[1]كشف حساب عميل (68)'!$E$7:$E$37)))</f>
        <v>0</v>
      </c>
      <c r="I1279" s="18">
        <f>SUMPRODUCT((SUMIF('[1]كشف حساب عميل (68)'!$F$7:$F$37,"*338*",'[1]كشف حساب عميل (68)'!$E$7:$E$37)))</f>
        <v>0</v>
      </c>
      <c r="J1279" s="18">
        <f>SUMPRODUCT((SUMIF('[1]كشف حساب عميل (68)'!$F$7:$F$37,"*330*",'[1]كشف حساب عميل (68)'!$E$7:$E$37)))</f>
        <v>0</v>
      </c>
      <c r="K1279" s="18">
        <f>SUMPRODUCT((SUMIF('[1]كشف حساب عميل (68)'!$F$7:$F$37,"*580*",'[1]كشف حساب عميل (68)'!$E$7:$E$37)))</f>
        <v>0</v>
      </c>
      <c r="L1279" s="18">
        <f>SUMPRODUCT((SUMIF('[1]كشف حساب عميل (68)'!$F$7:$F$37,"*430 لتر برستيج*",'[1]كشف حساب عميل (68)'!$E$7:$E$37)))</f>
        <v>0</v>
      </c>
      <c r="M1279" s="18">
        <f>SUMPRODUCT((SUMIF('[1]كشف حساب عميل (68)'!$F$7:$F$37,"*340 لتر برستيج*",'[1]كشف حساب عميل (68)'!$E$7:$E$37)))</f>
        <v>0</v>
      </c>
      <c r="N1279" s="18">
        <f>SUMPRODUCT((SUMIF('[1]كشف حساب عميل (68)'!$F$7:$F$37,"*339 لتر برستيج*",'[1]كشف حساب عميل (68)'!$E$7:$E$37)))</f>
        <v>0</v>
      </c>
      <c r="O1279" s="18">
        <f>SUMPRODUCT((SUMIF('[1]كشف حساب عميل (68)'!$F$7:$F$37,"*320*",'[1]كشف حساب عميل (68)'!$E$7:$E$37)))</f>
        <v>0</v>
      </c>
      <c r="P1279" s="18">
        <f>SUMPRODUCT((SUMIF('[1]كشف حساب عميل (68)'!$F$7:$F$37,"*290*",'[1]كشف حساب عميل (68)'!$E$7:$E$37)))</f>
        <v>0</v>
      </c>
      <c r="Q1279" s="18">
        <f>SUMPRODUCT((SUMIF('[1]كشف حساب عميل (68)'!$F$7:$F$37,"*335 لتر اوسكار*",'[1]كشف حساب عميل (68)'!$E$7:$E$37)))</f>
        <v>0</v>
      </c>
      <c r="R1279" s="18">
        <f>SUMPRODUCT((SUMIF('[1]كشف حساب عميل (68)'!$F$7:$F$37,"*335 لتر برنسيسه*",'[1]كشف حساب عميل (68)'!$E$7:$E$37)))</f>
        <v>0</v>
      </c>
      <c r="S1279" s="18">
        <f>SUMPRODUCT((SUMIF('[1]كشف حساب عميل (68)'!$F$7:$F$37,"*328*",'[1]كشف حساب عميل (68)'!$E$7:$E$37)))</f>
        <v>0</v>
      </c>
      <c r="T1279" s="18">
        <f>SUMPRODUCT((SUMIF('[1]كشف حساب عميل (68)'!$F$7:$F$37,"*7 درج نوفرست*",'[1]كشف حساب عميل (68)'!$E$7:$E$37)))</f>
        <v>0</v>
      </c>
      <c r="U1279" s="18">
        <f>SUMPRODUCT((SUMIF('[1]كشف حساب عميل (68)'!$F$7:$F$37,"*6 درج نوفرست*",'[1]كشف حساب عميل (68)'!$E$7:$E$37)))</f>
        <v>0</v>
      </c>
      <c r="V1279" s="18">
        <f>SUMPRODUCT((SUMIF('[1]كشف حساب عميل (68)'!$F$7:$F$37,"*5 درج نوفرست*",'[1]كشف حساب عميل (68)'!$E$7:$E$37)))</f>
        <v>0</v>
      </c>
      <c r="W1279" s="18">
        <f>SUMPRODUCT((SUMIF('[1]كشف حساب عميل (68)'!$F$7:$F$37,"*6 درج معدل*",'[1]كشف حساب عميل (68)'!$E$7:$E$37)))</f>
        <v>0</v>
      </c>
      <c r="X1279" s="18">
        <f>SUMPRODUCT((SUMIF('[1]كشف حساب عميل (68)'!$F$7:$F$37,"*5 درج معدل*",'[1]كشف حساب عميل (68)'!$E$7:$E$37)))</f>
        <v>0</v>
      </c>
      <c r="Y1279" s="18">
        <f>SUMPRODUCT((SUMIF('[1]كشف حساب عميل (68)'!$F$7:$F$37,"*4 درج*",'[1]كشف حساب عميل (68)'!$E$7:$E$37)))</f>
        <v>0</v>
      </c>
      <c r="Z1279" s="12">
        <f t="shared" si="586"/>
        <v>0</v>
      </c>
    </row>
    <row r="1280" spans="1:26" ht="17.25" hidden="1" thickTop="1" thickBot="1">
      <c r="A1280" s="16" t="str">
        <f>'[1]عملاء الفرع'!$E$21</f>
        <v>كشف حساب عميل (68)</v>
      </c>
      <c r="B1280" s="10"/>
      <c r="C1280" s="11">
        <v>40940</v>
      </c>
      <c r="D1280" s="18">
        <f>SUMPRODUCT((SUMIF('[1]كشف حساب عميل (68)'!$F$39:$F$48,"*560*",'[1]كشف حساب عميل (68)'!$E$39:$E$48)))</f>
        <v>0</v>
      </c>
      <c r="E1280" s="18">
        <f>SUMPRODUCT((SUMIF('[1]كشف حساب عميل (68)'!$F$39:$F$48,"*510*",'[1]كشف حساب عميل (68)'!$E$39:$E$48)))</f>
        <v>0</v>
      </c>
      <c r="F1280" s="18">
        <f>SUMPRODUCT((SUMIF('[1]كشف حساب عميل (68)'!$F$39:$F$48,"*430 لتر نوفرست*",'[1]كشف حساب عميل (68)'!$E$39:$E$48)))</f>
        <v>0</v>
      </c>
      <c r="G1280" s="18">
        <f>SUMPRODUCT((SUMIF('[1]كشف حساب عميل (68)'!$F$39:$F$48,"*340 لتر نوفرست*",'[1]كشف حساب عميل (68)'!$E$39:$E$48)))</f>
        <v>0</v>
      </c>
      <c r="H1280" s="18">
        <f>SUMPRODUCT((SUMIF('[1]كشف حساب عميل (68)'!$F$39:$F$48,"*339 لتر نوفرست*",'[1]كشف حساب عميل (68)'!$E$39:$E$48)))</f>
        <v>0</v>
      </c>
      <c r="I1280" s="18">
        <f>SUMPRODUCT((SUMIF('[1]كشف حساب عميل (68)'!$F$39:$F$48,"*338*",'[1]كشف حساب عميل (68)'!$E$39:$E$48)))</f>
        <v>0</v>
      </c>
      <c r="J1280" s="18">
        <f>SUMPRODUCT((SUMIF('[1]كشف حساب عميل (68)'!$F$39:$F$48,"*330*",'[1]كشف حساب عميل (68)'!$E$39:$E$48)))</f>
        <v>0</v>
      </c>
      <c r="K1280" s="18">
        <f>SUMPRODUCT((SUMIF('[1]كشف حساب عميل (68)'!$F$39:$F$48,"*580*",'[1]كشف حساب عميل (68)'!$E$39:$E$48)))</f>
        <v>0</v>
      </c>
      <c r="L1280" s="18">
        <f>SUMPRODUCT((SUMIF('[1]كشف حساب عميل (68)'!$F$39:$F$48,"*430 لتر برستيج*",'[1]كشف حساب عميل (68)'!$E$39:$E$48)))</f>
        <v>0</v>
      </c>
      <c r="M1280" s="18">
        <f>SUMPRODUCT((SUMIF('[1]كشف حساب عميل (68)'!$F$39:$F$48,"*340 لتر برستيج*",'[1]كشف حساب عميل (68)'!$E$39:$E$48)))</f>
        <v>0</v>
      </c>
      <c r="N1280" s="18">
        <f>SUMPRODUCT((SUMIF('[1]كشف حساب عميل (68)'!$F$39:$F$48,"*339 لتر برستيج*",'[1]كشف حساب عميل (68)'!$E$39:$E$48)))</f>
        <v>0</v>
      </c>
      <c r="O1280" s="18">
        <f>SUMPRODUCT((SUMIF('[1]كشف حساب عميل (68)'!$F$39:$F$48,"*320*",'[1]كشف حساب عميل (68)'!$E$39:$E$48)))</f>
        <v>0</v>
      </c>
      <c r="P1280" s="18">
        <f>SUMPRODUCT((SUMIF('[1]كشف حساب عميل (68)'!$F$39:$F$48,"*290*",'[1]كشف حساب عميل (68)'!$E$39:$E$48)))</f>
        <v>0</v>
      </c>
      <c r="Q1280" s="18">
        <f>SUMPRODUCT((SUMIF('[1]كشف حساب عميل (68)'!$F$39:$F$48,"*335 لتر اوسكار*",'[1]كشف حساب عميل (68)'!$E$39:$E$48)))</f>
        <v>0</v>
      </c>
      <c r="R1280" s="18">
        <f>SUMPRODUCT((SUMIF('[1]كشف حساب عميل (68)'!$F$39:$F$48,"*335 لتر برنسيسه*",'[1]كشف حساب عميل (68)'!$E$39:$E$48)))</f>
        <v>0</v>
      </c>
      <c r="S1280" s="18">
        <f>SUMPRODUCT((SUMIF('[1]كشف حساب عميل (68)'!$F$39:$F$48,"*328*",'[1]كشف حساب عميل (68)'!$E$39:$E$48)))</f>
        <v>0</v>
      </c>
      <c r="T1280" s="18">
        <f>SUMPRODUCT((SUMIF('[1]كشف حساب عميل (68)'!$F$39:$F$48,"*7 درج نوفرست*",'[1]كشف حساب عميل (68)'!$E$39:$E$48)))</f>
        <v>0</v>
      </c>
      <c r="U1280" s="18">
        <f>SUMPRODUCT((SUMIF('[1]كشف حساب عميل (68)'!$F$39:$F$48,"*6 درج نوفرست*",'[1]كشف حساب عميل (68)'!$E$39:$E$48)))</f>
        <v>0</v>
      </c>
      <c r="V1280" s="18">
        <f>SUMPRODUCT((SUMIF('[1]كشف حساب عميل (68)'!$F$39:$F$48,"*5 درج نوفرست*",'[1]كشف حساب عميل (68)'!$E$39:$E$48)))</f>
        <v>0</v>
      </c>
      <c r="W1280" s="18">
        <f>SUMPRODUCT((SUMIF('[1]كشف حساب عميل (68)'!$F$39:$F$48,"*6 درج معدل*",'[1]كشف حساب عميل (68)'!$E$39:$E$48)))</f>
        <v>0</v>
      </c>
      <c r="X1280" s="18">
        <f>SUMPRODUCT((SUMIF('[1]كشف حساب عميل (68)'!$F$39:$F$48,"*5 درج معدل*",'[1]كشف حساب عميل (68)'!$E$39:$E$48)))</f>
        <v>0</v>
      </c>
      <c r="Y1280" s="18">
        <f>SUMPRODUCT((SUMIF('[1]كشف حساب عميل (68)'!$F$39:$F$48,"*4 درج*",'[1]كشف حساب عميل (68)'!$E$39:$E$48)))</f>
        <v>0</v>
      </c>
      <c r="Z1280" s="12">
        <f t="shared" si="586"/>
        <v>0</v>
      </c>
    </row>
    <row r="1281" spans="1:26" ht="17.25" hidden="1" thickTop="1" thickBot="1">
      <c r="A1281" s="9" t="str">
        <f>'[1]عملاء الفرع'!$E$21</f>
        <v>كشف حساب عميل (68)</v>
      </c>
      <c r="B1281" s="13"/>
      <c r="C1281" s="11">
        <v>40969</v>
      </c>
      <c r="D1281" s="18">
        <f>SUMPRODUCT((SUMIF('[1]كشف حساب عميل (68)'!$F$50:$F$60,"*560*",'[1]كشف حساب عميل (68)'!$E$50:$E$60)))</f>
        <v>0</v>
      </c>
      <c r="E1281" s="18">
        <f>SUMPRODUCT((SUMIF('[1]كشف حساب عميل (68)'!$F$50:$F$60,"*510*",'[1]كشف حساب عميل (68)'!$E$50:$E$60)))</f>
        <v>0</v>
      </c>
      <c r="F1281" s="18">
        <f>SUMPRODUCT((SUMIF('[1]كشف حساب عميل (68)'!$F$50:$F$60,"*430 لتر نوفرست*",'[1]كشف حساب عميل (68)'!$E$50:$E$60)))</f>
        <v>0</v>
      </c>
      <c r="G1281" s="18">
        <f>SUMPRODUCT((SUMIF('[1]كشف حساب عميل (68)'!$F$50:$F$60,"*340 لتر نوفرست*",'[1]كشف حساب عميل (68)'!$E$50:$E$60)))</f>
        <v>0</v>
      </c>
      <c r="H1281" s="18">
        <f>SUMPRODUCT((SUMIF('[1]كشف حساب عميل (68)'!$F$50:$F$60,"*339 لتر نوفرست*",'[1]كشف حساب عميل (68)'!$E$50:$E$60)))</f>
        <v>0</v>
      </c>
      <c r="I1281" s="18">
        <f>SUMPRODUCT((SUMIF('[1]كشف حساب عميل (68)'!$F$50:$F$60,"*338*",'[1]كشف حساب عميل (68)'!$E$50:$E$60)))</f>
        <v>0</v>
      </c>
      <c r="J1281" s="18">
        <f>SUMPRODUCT((SUMIF('[1]كشف حساب عميل (68)'!$F$50:$F$60,"*330*",'[1]كشف حساب عميل (68)'!$E$50:$E$60)))</f>
        <v>0</v>
      </c>
      <c r="K1281" s="18">
        <f>SUMPRODUCT((SUMIF('[1]كشف حساب عميل (68)'!$F$50:$F$60,"*580*",'[1]كشف حساب عميل (68)'!$E$50:$E$60)))</f>
        <v>0</v>
      </c>
      <c r="L1281" s="18">
        <f>SUMPRODUCT((SUMIF('[1]كشف حساب عميل (68)'!$F$50:$F$60,"*430 لتر برستيج*",'[1]كشف حساب عميل (68)'!$E$50:$E$60)))</f>
        <v>0</v>
      </c>
      <c r="M1281" s="18">
        <f>SUMPRODUCT((SUMIF('[1]كشف حساب عميل (68)'!$F$50:$F$60,"*340 لتر برستيج*",'[1]كشف حساب عميل (68)'!$E$50:$E$60)))</f>
        <v>0</v>
      </c>
      <c r="N1281" s="18">
        <f>SUMPRODUCT((SUMIF('[1]كشف حساب عميل (68)'!$F$50:$F$60,"*339 لتر برستيج*",'[1]كشف حساب عميل (68)'!$E$50:$E$60)))</f>
        <v>0</v>
      </c>
      <c r="O1281" s="18">
        <f>SUMPRODUCT((SUMIF('[1]كشف حساب عميل (68)'!$F$50:$F$60,"*320*",'[1]كشف حساب عميل (68)'!$E$50:$E$60)))</f>
        <v>0</v>
      </c>
      <c r="P1281" s="18">
        <f>SUMPRODUCT((SUMIF('[1]كشف حساب عميل (68)'!$F$50:$F$60,"*290*",'[1]كشف حساب عميل (68)'!$E$50:$E$60)))</f>
        <v>0</v>
      </c>
      <c r="Q1281" s="18">
        <f>SUMPRODUCT((SUMIF('[1]كشف حساب عميل (68)'!$F$50:$F$60,"*335 لتر اوسكار*",'[1]كشف حساب عميل (68)'!$E$50:$E$60)))</f>
        <v>0</v>
      </c>
      <c r="R1281" s="18">
        <f>SUMPRODUCT((SUMIF('[1]كشف حساب عميل (68)'!$F$50:$F$60,"*335 لتر برنسيسه*",'[1]كشف حساب عميل (68)'!$E$50:$E$60)))</f>
        <v>0</v>
      </c>
      <c r="S1281" s="18">
        <f>SUMPRODUCT((SUMIF('[1]كشف حساب عميل (68)'!$F$50:$F$60,"*328*",'[1]كشف حساب عميل (68)'!$E$50:$E$60)))</f>
        <v>0</v>
      </c>
      <c r="T1281" s="18">
        <f>SUMPRODUCT((SUMIF('[1]كشف حساب عميل (68)'!$F$50:$F$60,"*7 درج نوفرست*",'[1]كشف حساب عميل (68)'!$E$50:$E$60)))</f>
        <v>0</v>
      </c>
      <c r="U1281" s="18">
        <f>SUMPRODUCT((SUMIF('[1]كشف حساب عميل (68)'!$F$50:$F$60,"*6 درج نوفرست*",'[1]كشف حساب عميل (68)'!$E$50:$E$60)))</f>
        <v>0</v>
      </c>
      <c r="V1281" s="18">
        <f>SUMPRODUCT((SUMIF('[1]كشف حساب عميل (68)'!$F$50:$F$60,"*5 درج نوفرست*",'[1]كشف حساب عميل (68)'!$E$50:$E$60)))</f>
        <v>0</v>
      </c>
      <c r="W1281" s="18">
        <f>SUMPRODUCT((SUMIF('[1]كشف حساب عميل (68)'!$F$50:$F$60,"*6 درج معدل*",'[1]كشف حساب عميل (68)'!$E$50:$E$60)))</f>
        <v>0</v>
      </c>
      <c r="X1281" s="18">
        <f>SUMPRODUCT((SUMIF('[1]كشف حساب عميل (68)'!$F$50:$F$60,"*5 درج معدل*",'[1]كشف حساب عميل (68)'!$E$50:$E$60)))</f>
        <v>0</v>
      </c>
      <c r="Y1281" s="18">
        <f>SUMPRODUCT((SUMIF('[1]كشف حساب عميل (68)'!$F$50:$F$60,"*4 درج*",'[1]كشف حساب عميل (68)'!$E$50:$E$60)))</f>
        <v>0</v>
      </c>
      <c r="Z1281" s="12">
        <f t="shared" si="586"/>
        <v>0</v>
      </c>
    </row>
    <row r="1282" spans="1:26" ht="17.25" hidden="1" thickTop="1" thickBot="1">
      <c r="A1282" s="9" t="str">
        <f>'[1]عملاء الفرع'!$E$21</f>
        <v>كشف حساب عميل (68)</v>
      </c>
      <c r="B1282" s="13"/>
      <c r="C1282" s="11" t="s">
        <v>25</v>
      </c>
      <c r="D1282" s="18">
        <f t="shared" ref="D1282" si="588">SUM(D1279:D1281)</f>
        <v>0</v>
      </c>
      <c r="E1282" s="18">
        <f t="shared" ref="E1282:Y1282" si="589">SUM(E1279:E1281)</f>
        <v>0</v>
      </c>
      <c r="F1282" s="18">
        <f t="shared" si="589"/>
        <v>0</v>
      </c>
      <c r="G1282" s="18">
        <f t="shared" si="589"/>
        <v>0</v>
      </c>
      <c r="H1282" s="18">
        <f t="shared" si="589"/>
        <v>0</v>
      </c>
      <c r="I1282" s="18">
        <f t="shared" si="589"/>
        <v>0</v>
      </c>
      <c r="J1282" s="18">
        <f t="shared" si="589"/>
        <v>0</v>
      </c>
      <c r="K1282" s="18">
        <f t="shared" si="589"/>
        <v>0</v>
      </c>
      <c r="L1282" s="18">
        <f t="shared" si="589"/>
        <v>0</v>
      </c>
      <c r="M1282" s="18">
        <f t="shared" si="589"/>
        <v>0</v>
      </c>
      <c r="N1282" s="18">
        <f t="shared" si="589"/>
        <v>0</v>
      </c>
      <c r="O1282" s="18">
        <f t="shared" si="589"/>
        <v>0</v>
      </c>
      <c r="P1282" s="18">
        <f t="shared" si="589"/>
        <v>0</v>
      </c>
      <c r="Q1282" s="18">
        <f t="shared" si="589"/>
        <v>0</v>
      </c>
      <c r="R1282" s="18">
        <f t="shared" si="589"/>
        <v>0</v>
      </c>
      <c r="S1282" s="18">
        <f t="shared" si="589"/>
        <v>0</v>
      </c>
      <c r="T1282" s="18">
        <f t="shared" si="589"/>
        <v>0</v>
      </c>
      <c r="U1282" s="18">
        <f t="shared" si="589"/>
        <v>0</v>
      </c>
      <c r="V1282" s="18">
        <f t="shared" si="589"/>
        <v>0</v>
      </c>
      <c r="W1282" s="18">
        <f t="shared" si="589"/>
        <v>0</v>
      </c>
      <c r="X1282" s="18">
        <f t="shared" si="589"/>
        <v>0</v>
      </c>
      <c r="Y1282" s="18">
        <f t="shared" si="589"/>
        <v>0</v>
      </c>
      <c r="Z1282" s="12">
        <f t="shared" si="586"/>
        <v>0</v>
      </c>
    </row>
    <row r="1283" spans="1:26" ht="17.25" hidden="1" thickTop="1" thickBot="1">
      <c r="A1283" s="9" t="str">
        <f>'[1]عملاء الفرع'!$E$21</f>
        <v>كشف حساب عميل (68)</v>
      </c>
      <c r="B1283" s="13"/>
      <c r="C1283" s="11">
        <v>41000</v>
      </c>
      <c r="D1283" s="18">
        <f>SUMPRODUCT((SUMIF('[1]كشف حساب عميل (68)'!$F$62:$F$72,"*560*",'[1]كشف حساب عميل (68)'!$E$62:$E$72)))</f>
        <v>0</v>
      </c>
      <c r="E1283" s="18">
        <f>SUMPRODUCT((SUMIF('[1]كشف حساب عميل (68)'!$F$62:$F$72,"*510*",'[1]كشف حساب عميل (68)'!$E$62:$E$72)))</f>
        <v>0</v>
      </c>
      <c r="F1283" s="18">
        <f>SUMPRODUCT((SUMIF('[1]كشف حساب عميل (68)'!$F$62:$F$72,"*430 لتر نوفرست*",'[1]كشف حساب عميل (68)'!$E$62:$E$72)))</f>
        <v>0</v>
      </c>
      <c r="G1283" s="18">
        <f>SUMPRODUCT((SUMIF('[1]كشف حساب عميل (68)'!$F$62:$F$72,"*340 لتر نوفرست*",'[1]كشف حساب عميل (68)'!$E$62:$E$72)))</f>
        <v>0</v>
      </c>
      <c r="H1283" s="18">
        <f>SUMPRODUCT((SUMIF('[1]كشف حساب عميل (68)'!$F$62:$F$72,"*339 لتر نوفرست*",'[1]كشف حساب عميل (68)'!$E$62:$E$72)))</f>
        <v>0</v>
      </c>
      <c r="I1283" s="18">
        <f>SUMPRODUCT((SUMIF('[1]كشف حساب عميل (68)'!$F$62:$F$72,"*338*",'[1]كشف حساب عميل (68)'!$E$62:$E$72)))</f>
        <v>0</v>
      </c>
      <c r="J1283" s="18">
        <f>SUMPRODUCT((SUMIF('[1]كشف حساب عميل (68)'!$F$62:$F$72,"*330*",'[1]كشف حساب عميل (68)'!$E$62:$E$72)))</f>
        <v>0</v>
      </c>
      <c r="K1283" s="18">
        <f>SUMPRODUCT((SUMIF('[1]كشف حساب عميل (68)'!$F$62:$F$72,"*580*",'[1]كشف حساب عميل (68)'!$E$62:$E$72)))</f>
        <v>0</v>
      </c>
      <c r="L1283" s="18">
        <f>SUMPRODUCT((SUMIF('[1]كشف حساب عميل (68)'!$F$62:$F$72,"*430 لتر برستيج*",'[1]كشف حساب عميل (68)'!$E$62:$E$72)))</f>
        <v>0</v>
      </c>
      <c r="M1283" s="18">
        <f>SUMPRODUCT((SUMIF('[1]كشف حساب عميل (68)'!$F$62:$F$72,"*340 لتر برستيج*",'[1]كشف حساب عميل (68)'!$E$62:$E$72)))</f>
        <v>0</v>
      </c>
      <c r="N1283" s="18">
        <f>SUMPRODUCT((SUMIF('[1]كشف حساب عميل (68)'!$F$62:$F$72,"*339 لتر برستيج*",'[1]كشف حساب عميل (68)'!$E$62:$E$72)))</f>
        <v>0</v>
      </c>
      <c r="O1283" s="18">
        <f>SUMPRODUCT((SUMIF('[1]كشف حساب عميل (68)'!$F$62:$F$72,"*320*",'[1]كشف حساب عميل (68)'!$E$62:$E$72)))</f>
        <v>0</v>
      </c>
      <c r="P1283" s="18">
        <f>SUMPRODUCT((SUMIF('[1]كشف حساب عميل (68)'!$F$62:$F$72,"*290*",'[1]كشف حساب عميل (68)'!$E$62:$E$72)))</f>
        <v>0</v>
      </c>
      <c r="Q1283" s="18">
        <f>SUMPRODUCT((SUMIF('[1]كشف حساب عميل (68)'!$F$62:$F$72,"*335 لتر اوسكار*",'[1]كشف حساب عميل (68)'!$E$62:$E$72)))</f>
        <v>0</v>
      </c>
      <c r="R1283" s="18">
        <f>SUMPRODUCT((SUMIF('[1]كشف حساب عميل (68)'!$F$62:$F$72,"*335 لتر برنسيسه*",'[1]كشف حساب عميل (68)'!$E$62:$E$72)))</f>
        <v>0</v>
      </c>
      <c r="S1283" s="18">
        <f>SUMPRODUCT((SUMIF('[1]كشف حساب عميل (68)'!$F$62:$F$72,"*328*",'[1]كشف حساب عميل (68)'!$E$62:$E$72)))</f>
        <v>0</v>
      </c>
      <c r="T1283" s="18">
        <f>SUMPRODUCT((SUMIF('[1]كشف حساب عميل (68)'!$F$62:$F$72,"*7 درج نوفرست*",'[1]كشف حساب عميل (68)'!$E$62:$E$72)))</f>
        <v>0</v>
      </c>
      <c r="U1283" s="18">
        <f>SUMPRODUCT((SUMIF('[1]كشف حساب عميل (68)'!$F$62:$F$72,"*6 درج نوفرست*",'[1]كشف حساب عميل (68)'!$E$62:$E$72)))</f>
        <v>0</v>
      </c>
      <c r="V1283" s="18">
        <f>SUMPRODUCT((SUMIF('[1]كشف حساب عميل (68)'!$F$62:$F$72,"*5 درج نوفرست*",'[1]كشف حساب عميل (68)'!$E$62:$E$72)))</f>
        <v>0</v>
      </c>
      <c r="W1283" s="18">
        <f>SUMPRODUCT((SUMIF('[1]كشف حساب عميل (68)'!$F$62:$F$72,"*6 درج معدل*",'[1]كشف حساب عميل (68)'!$E$62:$E$72)))</f>
        <v>0</v>
      </c>
      <c r="X1283" s="18">
        <f>SUMPRODUCT((SUMIF('[1]كشف حساب عميل (68)'!$F$62:$F$72,"*5 درج معدل*",'[1]كشف حساب عميل (68)'!$E$62:$E$72)))</f>
        <v>0</v>
      </c>
      <c r="Y1283" s="18">
        <f>SUMPRODUCT((SUMIF('[1]كشف حساب عميل (68)'!$F$62:$F$72,"*4 درج*",'[1]كشف حساب عميل (68)'!$E$62:$E$72)))</f>
        <v>0</v>
      </c>
      <c r="Z1283" s="12">
        <f t="shared" si="586"/>
        <v>0</v>
      </c>
    </row>
    <row r="1284" spans="1:26" ht="17.25" hidden="1" thickTop="1" thickBot="1">
      <c r="A1284" s="9" t="str">
        <f>'[1]عملاء الفرع'!$E$21</f>
        <v>كشف حساب عميل (68)</v>
      </c>
      <c r="B1284" s="13"/>
      <c r="C1284" s="11">
        <v>41030</v>
      </c>
      <c r="D1284" s="18">
        <f>SUMPRODUCT((SUMIF('[1]كشف حساب عميل (68)'!$F$74:$F$84,"*560*",'[1]كشف حساب عميل (68)'!$E$74:$E$84)))</f>
        <v>0</v>
      </c>
      <c r="E1284" s="18">
        <f>SUMPRODUCT((SUMIF('[1]كشف حساب عميل (68)'!$F$74:$F$84,"*510*",'[1]كشف حساب عميل (68)'!$E$74:$E$84)))</f>
        <v>0</v>
      </c>
      <c r="F1284" s="18">
        <f>SUMPRODUCT((SUMIF('[1]كشف حساب عميل (68)'!$F$74:$F$84,"*430 لتر نوفرست*",'[1]كشف حساب عميل (68)'!$E$74:$E$84)))</f>
        <v>0</v>
      </c>
      <c r="G1284" s="18">
        <f>SUMPRODUCT((SUMIF('[1]كشف حساب عميل (68)'!$F$74:$F$84,"*340 لتر نوفرست*",'[1]كشف حساب عميل (68)'!$E$74:$E$84)))</f>
        <v>0</v>
      </c>
      <c r="H1284" s="18">
        <f>SUMPRODUCT((SUMIF('[1]كشف حساب عميل (68)'!$F$74:$F$84,"*339 لتر نوفرست*",'[1]كشف حساب عميل (68)'!$E$74:$E$84)))</f>
        <v>0</v>
      </c>
      <c r="I1284" s="18">
        <f>SUMPRODUCT((SUMIF('[1]كشف حساب عميل (68)'!$F$74:$F$84,"*338*",'[1]كشف حساب عميل (68)'!$E$74:$E$84)))</f>
        <v>0</v>
      </c>
      <c r="J1284" s="18">
        <f>SUMPRODUCT((SUMIF('[1]كشف حساب عميل (68)'!$F$74:$F$84,"*330*",'[1]كشف حساب عميل (68)'!$E$74:$E$84)))</f>
        <v>0</v>
      </c>
      <c r="K1284" s="18">
        <f>SUMPRODUCT((SUMIF('[1]كشف حساب عميل (68)'!$F$74:$F$84,"*580*",'[1]كشف حساب عميل (68)'!$E$74:$E$84)))</f>
        <v>0</v>
      </c>
      <c r="L1284" s="18">
        <f>SUMPRODUCT((SUMIF('[1]كشف حساب عميل (68)'!$F$74:$F$84,"*430 لتر برستيج*",'[1]كشف حساب عميل (68)'!$E$74:$E$84)))</f>
        <v>0</v>
      </c>
      <c r="M1284" s="18">
        <f>SUMPRODUCT((SUMIF('[1]كشف حساب عميل (68)'!$F$74:$F$84,"*340 لتر برستيج*",'[1]كشف حساب عميل (68)'!$E$74:$E$84)))</f>
        <v>0</v>
      </c>
      <c r="N1284" s="18">
        <f>SUMPRODUCT((SUMIF('[1]كشف حساب عميل (68)'!$F$74:$F$84,"*339 لتر برستيج*",'[1]كشف حساب عميل (68)'!$E$74:$E$84)))</f>
        <v>0</v>
      </c>
      <c r="O1284" s="18">
        <f>SUMPRODUCT((SUMIF('[1]كشف حساب عميل (68)'!$F$74:$F$84,"*320*",'[1]كشف حساب عميل (68)'!$E$74:$E$84)))</f>
        <v>0</v>
      </c>
      <c r="P1284" s="18">
        <f>SUMPRODUCT((SUMIF('[1]كشف حساب عميل (68)'!$F$74:$F$84,"*290*",'[1]كشف حساب عميل (68)'!$E$74:$E$84)))</f>
        <v>0</v>
      </c>
      <c r="Q1284" s="18">
        <f>SUMPRODUCT((SUMIF('[1]كشف حساب عميل (68)'!$F$74:$F$84,"*335 لتر اوسكار*",'[1]كشف حساب عميل (68)'!$E$74:$E$84)))</f>
        <v>0</v>
      </c>
      <c r="R1284" s="18">
        <f>SUMPRODUCT((SUMIF('[1]كشف حساب عميل (68)'!$F$74:$F$84,"*335 لتر برنسيسه*",'[1]كشف حساب عميل (68)'!$E$74:$E$84)))</f>
        <v>0</v>
      </c>
      <c r="S1284" s="18">
        <f>SUMPRODUCT((SUMIF('[1]كشف حساب عميل (68)'!$F$74:$F$84,"*328*",'[1]كشف حساب عميل (68)'!$E$74:$E$84)))</f>
        <v>0</v>
      </c>
      <c r="T1284" s="18">
        <f>SUMPRODUCT((SUMIF('[1]كشف حساب عميل (68)'!$F$74:$F$84,"*7 درج نوفرست*",'[1]كشف حساب عميل (68)'!$E$74:$E$84)))</f>
        <v>0</v>
      </c>
      <c r="U1284" s="18">
        <f>SUMPRODUCT((SUMIF('[1]كشف حساب عميل (68)'!$F$74:$F$84,"*6 درج نوفرست*",'[1]كشف حساب عميل (68)'!$E$74:$E$84)))</f>
        <v>0</v>
      </c>
      <c r="V1284" s="18">
        <f>SUMPRODUCT((SUMIF('[1]كشف حساب عميل (68)'!$F$74:$F$84,"*5 درج نوفرست*",'[1]كشف حساب عميل (68)'!$E$74:$E$84)))</f>
        <v>0</v>
      </c>
      <c r="W1284" s="18">
        <f>SUMPRODUCT((SUMIF('[1]كشف حساب عميل (68)'!$F$74:$F$84,"*6 درج معدل*",'[1]كشف حساب عميل (68)'!$E$74:$E$84)))</f>
        <v>0</v>
      </c>
      <c r="X1284" s="18">
        <f>SUMPRODUCT((SUMIF('[1]كشف حساب عميل (68)'!$F$74:$F$84,"*5 درج معدل*",'[1]كشف حساب عميل (68)'!$E$74:$E$84)))</f>
        <v>0</v>
      </c>
      <c r="Y1284" s="18">
        <f>SUMPRODUCT((SUMIF('[1]كشف حساب عميل (68)'!$F$74:$F$84,"*4 درج*",'[1]كشف حساب عميل (68)'!$E$74:$E$84)))</f>
        <v>0</v>
      </c>
      <c r="Z1284" s="12">
        <f t="shared" si="586"/>
        <v>0</v>
      </c>
    </row>
    <row r="1285" spans="1:26" ht="17.25" hidden="1" thickTop="1" thickBot="1">
      <c r="A1285" s="17" t="str">
        <f>'[1]عملاء الفرع'!$E$21</f>
        <v>كشف حساب عميل (68)</v>
      </c>
      <c r="B1285" s="14"/>
      <c r="C1285" s="15">
        <v>41061</v>
      </c>
      <c r="D1285" s="18">
        <f>SUMPRODUCT((SUMIF('[1]كشف حساب عميل (68)'!$F$86:$F$96,"*560*",'[1]كشف حساب عميل (68)'!$E$86:$E$96)))</f>
        <v>0</v>
      </c>
      <c r="E1285" s="18">
        <f>SUMPRODUCT((SUMIF('[1]كشف حساب عميل (68)'!$F$86:$F$96,"*510*",'[1]كشف حساب عميل (68)'!$E$86:$E$96)))</f>
        <v>0</v>
      </c>
      <c r="F1285" s="18">
        <f>SUMPRODUCT((SUMIF('[1]كشف حساب عميل (68)'!$F$86:$F$96,"*430 لتر نوفرست*",'[1]كشف حساب عميل (68)'!$E$86:$E$96)))</f>
        <v>0</v>
      </c>
      <c r="G1285" s="18">
        <f>SUMPRODUCT((SUMIF('[1]كشف حساب عميل (68)'!$F$86:$F$96,"*340 لتر نوفرست*",'[1]كشف حساب عميل (68)'!$E$86:$E$96)))</f>
        <v>0</v>
      </c>
      <c r="H1285" s="18">
        <f>SUMPRODUCT((SUMIF('[1]كشف حساب عميل (68)'!$F$86:$F$96,"*339 لتر نوفرست*",'[1]كشف حساب عميل (68)'!$E$86:$E$96)))</f>
        <v>0</v>
      </c>
      <c r="I1285" s="18">
        <f>SUMPRODUCT((SUMIF('[1]كشف حساب عميل (68)'!$F$86:$F$96,"*338*",'[1]كشف حساب عميل (68)'!$E$86:$E$96)))</f>
        <v>0</v>
      </c>
      <c r="J1285" s="18">
        <f>SUMPRODUCT((SUMIF('[1]كشف حساب عميل (68)'!$F$86:$F$96,"*330*",'[1]كشف حساب عميل (68)'!$E$86:$E$96)))</f>
        <v>0</v>
      </c>
      <c r="K1285" s="18">
        <f>SUMPRODUCT((SUMIF('[1]كشف حساب عميل (68)'!$F$86:$F$96,"*580*",'[1]كشف حساب عميل (68)'!$E$86:$E$96)))</f>
        <v>0</v>
      </c>
      <c r="L1285" s="18">
        <f>SUMPRODUCT((SUMIF('[1]كشف حساب عميل (68)'!$F$86:$F$96,"*430 لتر برستيج*",'[1]كشف حساب عميل (68)'!$E$86:$E$96)))</f>
        <v>0</v>
      </c>
      <c r="M1285" s="18">
        <f>SUMPRODUCT((SUMIF('[1]كشف حساب عميل (68)'!$F$86:$F$96,"*340 لتر برستيج*",'[1]كشف حساب عميل (68)'!$E$86:$E$96)))</f>
        <v>0</v>
      </c>
      <c r="N1285" s="18">
        <f>SUMPRODUCT((SUMIF('[1]كشف حساب عميل (68)'!$F$86:$F$96,"*339 لتر برستيج*",'[1]كشف حساب عميل (68)'!$E$86:$E$96)))</f>
        <v>0</v>
      </c>
      <c r="O1285" s="18">
        <f>SUMPRODUCT((SUMIF('[1]كشف حساب عميل (68)'!$F$86:$F$96,"*320*",'[1]كشف حساب عميل (68)'!$E$86:$E$96)))</f>
        <v>0</v>
      </c>
      <c r="P1285" s="18">
        <f>SUMPRODUCT((SUMIF('[1]كشف حساب عميل (68)'!$F$86:$F$96,"*290*",'[1]كشف حساب عميل (68)'!$E$86:$E$96)))</f>
        <v>0</v>
      </c>
      <c r="Q1285" s="18">
        <f>SUMPRODUCT((SUMIF('[1]كشف حساب عميل (68)'!$F$86:$F$96,"*335 لتر اوسكار*",'[1]كشف حساب عميل (68)'!$E$86:$E$96)))</f>
        <v>0</v>
      </c>
      <c r="R1285" s="18">
        <f>SUMPRODUCT((SUMIF('[1]كشف حساب عميل (68)'!$F$86:$F$96,"*335 لتر برنسيسه*",'[1]كشف حساب عميل (68)'!$E$86:$E$96)))</f>
        <v>0</v>
      </c>
      <c r="S1285" s="18">
        <f>SUMPRODUCT((SUMIF('[1]كشف حساب عميل (68)'!$F$86:$F$96,"*328*",'[1]كشف حساب عميل (68)'!$E$86:$E$96)))</f>
        <v>0</v>
      </c>
      <c r="T1285" s="18">
        <f>SUMPRODUCT((SUMIF('[1]كشف حساب عميل (68)'!$F$86:$F$96,"*7 درج نوفرست*",'[1]كشف حساب عميل (68)'!$E$86:$E$96)))</f>
        <v>0</v>
      </c>
      <c r="U1285" s="18">
        <f>SUMPRODUCT((SUMIF('[1]كشف حساب عميل (68)'!$F$86:$F$96,"*6 درج نوفرست*",'[1]كشف حساب عميل (68)'!$E$86:$E$96)))</f>
        <v>0</v>
      </c>
      <c r="V1285" s="18">
        <f>SUMPRODUCT((SUMIF('[1]كشف حساب عميل (68)'!$F$86:$F$96,"*5 درج نوفرست*",'[1]كشف حساب عميل (68)'!$E$86:$E$96)))</f>
        <v>0</v>
      </c>
      <c r="W1285" s="18">
        <f>SUMPRODUCT((SUMIF('[1]كشف حساب عميل (68)'!$F$86:$F$96,"*6 درج معدل*",'[1]كشف حساب عميل (68)'!$E$86:$E$96)))</f>
        <v>0</v>
      </c>
      <c r="X1285" s="18">
        <f>SUMPRODUCT((SUMIF('[1]كشف حساب عميل (68)'!$F$86:$F$96,"*5 درج معدل*",'[1]كشف حساب عميل (68)'!$E$86:$E$96)))</f>
        <v>0</v>
      </c>
      <c r="Y1285" s="18">
        <f>SUMPRODUCT((SUMIF('[1]كشف حساب عميل (68)'!$F$86:$F$96,"*4 درج*",'[1]كشف حساب عميل (68)'!$E$86:$E$96)))</f>
        <v>0</v>
      </c>
      <c r="Z1285" s="12">
        <f t="shared" si="586"/>
        <v>0</v>
      </c>
    </row>
    <row r="1286" spans="1:26" ht="17.25" hidden="1" thickTop="1" thickBot="1">
      <c r="A1286" s="9" t="str">
        <f>'[1]عملاء الفرع'!$E$21</f>
        <v>كشف حساب عميل (68)</v>
      </c>
      <c r="B1286" s="13"/>
      <c r="C1286" s="11" t="s">
        <v>26</v>
      </c>
      <c r="D1286" s="18">
        <f t="shared" ref="D1286" si="590">SUM(D1283:D1285)</f>
        <v>0</v>
      </c>
      <c r="E1286" s="18">
        <f t="shared" ref="E1286:Y1286" si="591">SUM(E1283:E1285)</f>
        <v>0</v>
      </c>
      <c r="F1286" s="18">
        <f t="shared" si="591"/>
        <v>0</v>
      </c>
      <c r="G1286" s="18">
        <f t="shared" si="591"/>
        <v>0</v>
      </c>
      <c r="H1286" s="18">
        <f t="shared" si="591"/>
        <v>0</v>
      </c>
      <c r="I1286" s="18">
        <f t="shared" si="591"/>
        <v>0</v>
      </c>
      <c r="J1286" s="18">
        <f t="shared" si="591"/>
        <v>0</v>
      </c>
      <c r="K1286" s="18">
        <f t="shared" si="591"/>
        <v>0</v>
      </c>
      <c r="L1286" s="18">
        <f t="shared" si="591"/>
        <v>0</v>
      </c>
      <c r="M1286" s="18">
        <f t="shared" si="591"/>
        <v>0</v>
      </c>
      <c r="N1286" s="18">
        <f t="shared" si="591"/>
        <v>0</v>
      </c>
      <c r="O1286" s="18">
        <f t="shared" si="591"/>
        <v>0</v>
      </c>
      <c r="P1286" s="18">
        <f t="shared" si="591"/>
        <v>0</v>
      </c>
      <c r="Q1286" s="18">
        <f t="shared" si="591"/>
        <v>0</v>
      </c>
      <c r="R1286" s="18">
        <f t="shared" si="591"/>
        <v>0</v>
      </c>
      <c r="S1286" s="18">
        <f t="shared" si="591"/>
        <v>0</v>
      </c>
      <c r="T1286" s="18">
        <f t="shared" si="591"/>
        <v>0</v>
      </c>
      <c r="U1286" s="18">
        <f t="shared" si="591"/>
        <v>0</v>
      </c>
      <c r="V1286" s="18">
        <f t="shared" si="591"/>
        <v>0</v>
      </c>
      <c r="W1286" s="18">
        <f t="shared" si="591"/>
        <v>0</v>
      </c>
      <c r="X1286" s="18">
        <f t="shared" si="591"/>
        <v>0</v>
      </c>
      <c r="Y1286" s="18">
        <f t="shared" si="591"/>
        <v>0</v>
      </c>
      <c r="Z1286" s="12">
        <f t="shared" si="586"/>
        <v>0</v>
      </c>
    </row>
    <row r="1287" spans="1:26" ht="17.25" hidden="1" thickTop="1" thickBot="1">
      <c r="A1287" s="9" t="str">
        <f>'[1]عملاء الفرع'!$E$21</f>
        <v>كشف حساب عميل (68)</v>
      </c>
      <c r="B1287" s="13"/>
      <c r="C1287" s="11" t="s">
        <v>27</v>
      </c>
      <c r="D1287" s="18">
        <f t="shared" ref="D1287:Y1287" si="592">SUM(D1286,D1282)</f>
        <v>0</v>
      </c>
      <c r="E1287" s="18">
        <f t="shared" si="592"/>
        <v>0</v>
      </c>
      <c r="F1287" s="18">
        <f t="shared" si="592"/>
        <v>0</v>
      </c>
      <c r="G1287" s="18">
        <f t="shared" si="592"/>
        <v>0</v>
      </c>
      <c r="H1287" s="18">
        <f t="shared" si="592"/>
        <v>0</v>
      </c>
      <c r="I1287" s="18">
        <f t="shared" si="592"/>
        <v>0</v>
      </c>
      <c r="J1287" s="18">
        <f t="shared" si="592"/>
        <v>0</v>
      </c>
      <c r="K1287" s="18">
        <f t="shared" si="592"/>
        <v>0</v>
      </c>
      <c r="L1287" s="18">
        <f t="shared" si="592"/>
        <v>0</v>
      </c>
      <c r="M1287" s="18">
        <f t="shared" si="592"/>
        <v>0</v>
      </c>
      <c r="N1287" s="18">
        <f t="shared" si="592"/>
        <v>0</v>
      </c>
      <c r="O1287" s="18">
        <f t="shared" si="592"/>
        <v>0</v>
      </c>
      <c r="P1287" s="18">
        <f t="shared" si="592"/>
        <v>0</v>
      </c>
      <c r="Q1287" s="18">
        <f t="shared" si="592"/>
        <v>0</v>
      </c>
      <c r="R1287" s="18">
        <f t="shared" si="592"/>
        <v>0</v>
      </c>
      <c r="S1287" s="18">
        <f t="shared" si="592"/>
        <v>0</v>
      </c>
      <c r="T1287" s="18">
        <f t="shared" si="592"/>
        <v>0</v>
      </c>
      <c r="U1287" s="18">
        <f t="shared" si="592"/>
        <v>0</v>
      </c>
      <c r="V1287" s="18">
        <f t="shared" si="592"/>
        <v>0</v>
      </c>
      <c r="W1287" s="18">
        <f t="shared" si="592"/>
        <v>0</v>
      </c>
      <c r="X1287" s="18">
        <f t="shared" si="592"/>
        <v>0</v>
      </c>
      <c r="Y1287" s="18">
        <f t="shared" si="592"/>
        <v>0</v>
      </c>
      <c r="Z1287" s="12">
        <f t="shared" si="586"/>
        <v>0</v>
      </c>
    </row>
    <row r="1288" spans="1:26" ht="17.25" hidden="1" thickTop="1" thickBot="1">
      <c r="A1288" s="9" t="str">
        <f>'[1]عملاء الفرع'!$E$21</f>
        <v>كشف حساب عميل (68)</v>
      </c>
      <c r="B1288" s="13"/>
      <c r="C1288" s="11">
        <v>41091</v>
      </c>
      <c r="D1288" s="18">
        <f>SUMPRODUCT((SUMIF('[1]كشف حساب عميل (68)'!$F$99:$F$126,"*560*",'[1]كشف حساب عميل (68)'!$E$99:$E$126)))</f>
        <v>0</v>
      </c>
      <c r="E1288" s="18">
        <f>SUMPRODUCT((SUMIF('[1]كشف حساب عميل (68)'!$F$99:$F$126,"*510*",'[1]كشف حساب عميل (68)'!$E$99:$E$126)))</f>
        <v>0</v>
      </c>
      <c r="F1288" s="18">
        <f>SUMPRODUCT((SUMIF('[1]كشف حساب عميل (68)'!$F$99:$F$126,"*430 لتر نوفرست*",'[1]كشف حساب عميل (68)'!$E$99:$E$126)))</f>
        <v>0</v>
      </c>
      <c r="G1288" s="18">
        <f>SUMPRODUCT((SUMIF('[1]كشف حساب عميل (68)'!$F$99:$F$126,"*340 لتر نوفرست*",'[1]كشف حساب عميل (68)'!$E$99:$E$126)))</f>
        <v>0</v>
      </c>
      <c r="H1288" s="18">
        <f>SUMPRODUCT((SUMIF('[1]كشف حساب عميل (68)'!$F$99:$F$126,"*339 لتر نوفرست*",'[1]كشف حساب عميل (68)'!$E$99:$E$126)))</f>
        <v>0</v>
      </c>
      <c r="I1288" s="18">
        <f>SUMPRODUCT((SUMIF('[1]كشف حساب عميل (68)'!$F$99:$F$126,"*338*",'[1]كشف حساب عميل (68)'!$E$99:$E$126)))</f>
        <v>0</v>
      </c>
      <c r="J1288" s="18">
        <f>SUMPRODUCT((SUMIF('[1]كشف حساب عميل (68)'!$F$99:$F$126,"*330*",'[1]كشف حساب عميل (68)'!$E$99:$E$126)))</f>
        <v>0</v>
      </c>
      <c r="K1288" s="18">
        <f>SUMPRODUCT((SUMIF('[1]كشف حساب عميل (68)'!$F$99:$F$126,"*580*",'[1]كشف حساب عميل (68)'!$E$99:$E$126)))</f>
        <v>0</v>
      </c>
      <c r="L1288" s="18">
        <f>SUMPRODUCT((SUMIF('[1]كشف حساب عميل (68)'!$F$99:$F$126,"*430 لتر برستيج*",'[1]كشف حساب عميل (68)'!$E$99:$E$126)))</f>
        <v>0</v>
      </c>
      <c r="M1288" s="18">
        <f>SUMPRODUCT((SUMIF('[1]كشف حساب عميل (68)'!$F$99:$F$126,"*340 لتر برستيج*",'[1]كشف حساب عميل (68)'!$E$99:$E$126)))</f>
        <v>0</v>
      </c>
      <c r="N1288" s="18">
        <f>SUMPRODUCT((SUMIF('[1]كشف حساب عميل (68)'!$F$99:$F$126,"*339 لتر برستيج*",'[1]كشف حساب عميل (68)'!$E$99:$E$126)))</f>
        <v>0</v>
      </c>
      <c r="O1288" s="18">
        <f>SUMPRODUCT((SUMIF('[1]كشف حساب عميل (68)'!$F$99:$F$126,"*320*",'[1]كشف حساب عميل (68)'!$E$99:$E$126)))</f>
        <v>0</v>
      </c>
      <c r="P1288" s="18">
        <f>SUMPRODUCT((SUMIF('[1]كشف حساب عميل (68)'!$F$99:$F$126,"*290*",'[1]كشف حساب عميل (68)'!$E$99:$E$126)))</f>
        <v>0</v>
      </c>
      <c r="Q1288" s="18">
        <f>SUMPRODUCT((SUMIF('[1]كشف حساب عميل (68)'!$F$99:$F$126,"*335 لتر اوسكار*",'[1]كشف حساب عميل (68)'!$E$99:$E$126)))</f>
        <v>0</v>
      </c>
      <c r="R1288" s="18">
        <f>SUMPRODUCT((SUMIF('[1]كشف حساب عميل (68)'!$F$99:$F$126,"*335 لتر برنسيسه*",'[1]كشف حساب عميل (68)'!$E$99:$E$126)))</f>
        <v>0</v>
      </c>
      <c r="S1288" s="18">
        <f>SUMPRODUCT((SUMIF('[1]كشف حساب عميل (68)'!$F$99:$F$126,"*328*",'[1]كشف حساب عميل (68)'!$E$99:$E$126)))</f>
        <v>0</v>
      </c>
      <c r="T1288" s="18">
        <f>SUMPRODUCT((SUMIF('[1]كشف حساب عميل (68)'!$F$99:$F$126,"*7 درج نوفرست*",'[1]كشف حساب عميل (68)'!$E$99:$E$126)))</f>
        <v>0</v>
      </c>
      <c r="U1288" s="18">
        <f>SUMPRODUCT((SUMIF('[1]كشف حساب عميل (68)'!$F$99:$F$126,"*6 درج نوفرست*",'[1]كشف حساب عميل (68)'!$E$99:$E$126)))</f>
        <v>0</v>
      </c>
      <c r="V1288" s="18">
        <f>SUMPRODUCT((SUMIF('[1]كشف حساب عميل (68)'!$F$99:$F$126,"*5 درج نوفرست*",'[1]كشف حساب عميل (68)'!$E$99:$E$126)))</f>
        <v>0</v>
      </c>
      <c r="W1288" s="18">
        <f>SUMPRODUCT((SUMIF('[1]كشف حساب عميل (68)'!$F$99:$F$126,"*6 درج معدل*",'[1]كشف حساب عميل (68)'!$E$99:$E$126)))</f>
        <v>0</v>
      </c>
      <c r="X1288" s="18">
        <f>SUMPRODUCT((SUMIF('[1]كشف حساب عميل (68)'!$F$99:$F$126,"*5 درج معدل*",'[1]كشف حساب عميل (68)'!$E$99:$E$126)))</f>
        <v>0</v>
      </c>
      <c r="Y1288" s="18">
        <f>SUMPRODUCT((SUMIF('[1]كشف حساب عميل (68)'!$F$99:$F$126,"*4 درج*",'[1]كشف حساب عميل (68)'!$E$99:$E$126)))</f>
        <v>0</v>
      </c>
      <c r="Z1288" s="12">
        <f t="shared" si="586"/>
        <v>0</v>
      </c>
    </row>
    <row r="1289" spans="1:26" ht="17.25" hidden="1" thickTop="1" thickBot="1">
      <c r="A1289" s="9" t="str">
        <f>'[1]عملاء الفرع'!$E$21</f>
        <v>كشف حساب عميل (68)</v>
      </c>
      <c r="B1289" s="13"/>
      <c r="C1289" s="11">
        <v>41122</v>
      </c>
      <c r="D1289" s="18">
        <f>SUMPRODUCT((SUMIF('[1]كشف حساب عميل (68)'!$F$128:$F$144,"*560*",'[1]كشف حساب عميل (68)'!$E$128:$E$144)))</f>
        <v>0</v>
      </c>
      <c r="E1289" s="18">
        <f>SUMPRODUCT((SUMIF('[1]كشف حساب عميل (68)'!$F$128:$F$144,"*510*",'[1]كشف حساب عميل (68)'!$E$128:$E$144)))</f>
        <v>0</v>
      </c>
      <c r="F1289" s="18">
        <f>SUMPRODUCT((SUMIF('[1]كشف حساب عميل (68)'!$F$128:$F$144,"*430 لتر نوفرست*",'[1]كشف حساب عميل (68)'!$E$128:$E$144)))</f>
        <v>0</v>
      </c>
      <c r="G1289" s="18">
        <f>SUMPRODUCT((SUMIF('[1]كشف حساب عميل (68)'!$F$128:$F$144,"*340 لتر نوفرست*",'[1]كشف حساب عميل (68)'!$E$128:$E$144)))</f>
        <v>0</v>
      </c>
      <c r="H1289" s="18">
        <f>SUMPRODUCT((SUMIF('[1]كشف حساب عميل (68)'!$F$128:$F$144,"*339 لتر نوفرست*",'[1]كشف حساب عميل (68)'!$E$128:$E$144)))</f>
        <v>0</v>
      </c>
      <c r="I1289" s="18">
        <f>SUMPRODUCT((SUMIF('[1]كشف حساب عميل (68)'!$F$128:$F$144,"*338*",'[1]كشف حساب عميل (68)'!$E$128:$E$144)))</f>
        <v>0</v>
      </c>
      <c r="J1289" s="18">
        <f>SUMPRODUCT((SUMIF('[1]كشف حساب عميل (68)'!$F$128:$F$144,"*330*",'[1]كشف حساب عميل (68)'!$E$128:$E$144)))</f>
        <v>0</v>
      </c>
      <c r="K1289" s="18">
        <f>SUMPRODUCT((SUMIF('[1]كشف حساب عميل (68)'!$F$128:$F$144,"*580*",'[1]كشف حساب عميل (68)'!$E$128:$E$144)))</f>
        <v>0</v>
      </c>
      <c r="L1289" s="18">
        <f>SUMPRODUCT((SUMIF('[1]كشف حساب عميل (68)'!$F$128:$F$144,"*430 لتر برستيج*",'[1]كشف حساب عميل (68)'!$E$128:$E$144)))</f>
        <v>0</v>
      </c>
      <c r="M1289" s="18">
        <f>SUMPRODUCT((SUMIF('[1]كشف حساب عميل (68)'!$F$128:$F$144,"*340 لتر برستيج*",'[1]كشف حساب عميل (68)'!$E$128:$E$144)))</f>
        <v>0</v>
      </c>
      <c r="N1289" s="18">
        <f>SUMPRODUCT((SUMIF('[1]كشف حساب عميل (68)'!$F$128:$F$144,"*339 لتر برستيج*",'[1]كشف حساب عميل (68)'!$E$128:$E$144)))</f>
        <v>0</v>
      </c>
      <c r="O1289" s="18">
        <f>SUMPRODUCT((SUMIF('[1]كشف حساب عميل (68)'!$F$128:$F$144,"*320*",'[1]كشف حساب عميل (68)'!$E$128:$E$144)))</f>
        <v>0</v>
      </c>
      <c r="P1289" s="18">
        <f>SUMPRODUCT((SUMIF('[1]كشف حساب عميل (68)'!$F$128:$F$144,"*290*",'[1]كشف حساب عميل (68)'!$E$128:$E$144)))</f>
        <v>0</v>
      </c>
      <c r="Q1289" s="18">
        <f>SUMPRODUCT((SUMIF('[1]كشف حساب عميل (68)'!$F$128:$F$144,"*335 لتر اوسكار*",'[1]كشف حساب عميل (68)'!$E$128:$E$144)))</f>
        <v>0</v>
      </c>
      <c r="R1289" s="18">
        <f>SUMPRODUCT((SUMIF('[1]كشف حساب عميل (68)'!$F$128:$F$144,"*335 لتر برنسيسه*",'[1]كشف حساب عميل (68)'!$E$128:$E$144)))</f>
        <v>0</v>
      </c>
      <c r="S1289" s="18">
        <f>SUMPRODUCT((SUMIF('[1]كشف حساب عميل (68)'!$F$128:$F$144,"*328*",'[1]كشف حساب عميل (68)'!$E$128:$E$144)))</f>
        <v>0</v>
      </c>
      <c r="T1289" s="18">
        <f>SUMPRODUCT((SUMIF('[1]كشف حساب عميل (68)'!$F$128:$F$144,"*7 درج نوفرست*",'[1]كشف حساب عميل (68)'!$E$128:$E$144)))</f>
        <v>0</v>
      </c>
      <c r="U1289" s="18">
        <f>SUMPRODUCT((SUMIF('[1]كشف حساب عميل (68)'!$F$128:$F$144,"*6 درج نوفرست*",'[1]كشف حساب عميل (68)'!$E$128:$E$144)))</f>
        <v>0</v>
      </c>
      <c r="V1289" s="18">
        <f>SUMPRODUCT((SUMIF('[1]كشف حساب عميل (68)'!$F$128:$F$144,"*5 درج نوفرست*",'[1]كشف حساب عميل (68)'!$E$128:$E$144)))</f>
        <v>0</v>
      </c>
      <c r="W1289" s="18">
        <f>SUMPRODUCT((SUMIF('[1]كشف حساب عميل (68)'!$F$128:$F$144,"*6 درج معدل*",'[1]كشف حساب عميل (68)'!$E$128:$E$144)))</f>
        <v>0</v>
      </c>
      <c r="X1289" s="18">
        <f>SUMPRODUCT((SUMIF('[1]كشف حساب عميل (68)'!$F$128:$F$144,"*5 درج معدل*",'[1]كشف حساب عميل (68)'!$E$128:$E$144)))</f>
        <v>0</v>
      </c>
      <c r="Y1289" s="18">
        <f>SUMPRODUCT((SUMIF('[1]كشف حساب عميل (68)'!$F$128:$F$144,"*4 درج*",'[1]كشف حساب عميل (68)'!$E$128:$E$144)))</f>
        <v>0</v>
      </c>
      <c r="Z1289" s="12">
        <f t="shared" si="586"/>
        <v>0</v>
      </c>
    </row>
    <row r="1290" spans="1:26" ht="17.25" hidden="1" thickTop="1" thickBot="1">
      <c r="A1290" s="9" t="str">
        <f>'[1]عملاء الفرع'!$E$21</f>
        <v>كشف حساب عميل (68)</v>
      </c>
      <c r="B1290" s="13"/>
      <c r="C1290" s="11">
        <v>41153</v>
      </c>
      <c r="D1290" s="18">
        <f>SUMPRODUCT((SUMIF('[1]كشف حساب عميل (68)'!$F$146:$F$167,"*560*",'[1]كشف حساب عميل (68)'!$E$146:$E$167)))</f>
        <v>0</v>
      </c>
      <c r="E1290" s="18">
        <f>SUMPRODUCT((SUMIF('[1]كشف حساب عميل (68)'!$F$146:$F$167,"*510*",'[1]كشف حساب عميل (68)'!$E$146:$E$167)))</f>
        <v>0</v>
      </c>
      <c r="F1290" s="18">
        <f>SUMPRODUCT((SUMIF('[1]كشف حساب عميل (68)'!$F$146:$F$167,"*430 لتر نوفرست*",'[1]كشف حساب عميل (68)'!$E$146:$E$167)))</f>
        <v>0</v>
      </c>
      <c r="G1290" s="18">
        <f>SUMPRODUCT((SUMIF('[1]كشف حساب عميل (68)'!$F$146:$F$167,"*340 لتر نوفرست*",'[1]كشف حساب عميل (68)'!$E$146:$E$167)))</f>
        <v>0</v>
      </c>
      <c r="H1290" s="18">
        <f>SUMPRODUCT((SUMIF('[1]كشف حساب عميل (68)'!$F$146:$F$167,"*339 لتر نوفرست*",'[1]كشف حساب عميل (68)'!$E$146:$E$167)))</f>
        <v>0</v>
      </c>
      <c r="I1290" s="18">
        <f>SUMPRODUCT((SUMIF('[1]كشف حساب عميل (68)'!$F$146:$F$167,"*338*",'[1]كشف حساب عميل (68)'!$E$146:$E$167)))</f>
        <v>0</v>
      </c>
      <c r="J1290" s="18">
        <f>SUMPRODUCT((SUMIF('[1]كشف حساب عميل (68)'!$F$146:$F$167,"*330*",'[1]كشف حساب عميل (68)'!$E$146:$E$167)))</f>
        <v>0</v>
      </c>
      <c r="K1290" s="18">
        <f>SUMPRODUCT((SUMIF('[1]كشف حساب عميل (68)'!$F$146:$F$167,"*580*",'[1]كشف حساب عميل (68)'!$E$146:$E$167)))</f>
        <v>0</v>
      </c>
      <c r="L1290" s="18">
        <f>SUMPRODUCT((SUMIF('[1]كشف حساب عميل (68)'!$F$146:$F$167,"*430 لتر برستيج*",'[1]كشف حساب عميل (68)'!$E$146:$E$167)))</f>
        <v>0</v>
      </c>
      <c r="M1290" s="18">
        <f>SUMPRODUCT((SUMIF('[1]كشف حساب عميل (68)'!$F$146:$F$167,"*340 لتر برستيج*",'[1]كشف حساب عميل (68)'!$E$146:$E$167)))</f>
        <v>0</v>
      </c>
      <c r="N1290" s="18">
        <f>SUMPRODUCT((SUMIF('[1]كشف حساب عميل (68)'!$F$146:$F$167,"*339 لتر برستيج*",'[1]كشف حساب عميل (68)'!$E$146:$E$167)))</f>
        <v>0</v>
      </c>
      <c r="O1290" s="18">
        <f>SUMPRODUCT((SUMIF('[1]كشف حساب عميل (68)'!$F$146:$F$167,"*320*",'[1]كشف حساب عميل (68)'!$E$146:$E$167)))</f>
        <v>0</v>
      </c>
      <c r="P1290" s="18">
        <f>SUMPRODUCT((SUMIF('[1]كشف حساب عميل (68)'!$F$146:$F$167,"*290*",'[1]كشف حساب عميل (68)'!$E$146:$E$167)))</f>
        <v>0</v>
      </c>
      <c r="Q1290" s="18">
        <f>SUMPRODUCT((SUMIF('[1]كشف حساب عميل (68)'!$F$146:$F$167,"*335 لتر اوسكار*",'[1]كشف حساب عميل (68)'!$E$146:$E$167)))</f>
        <v>0</v>
      </c>
      <c r="R1290" s="18">
        <f>SUMPRODUCT((SUMIF('[1]كشف حساب عميل (68)'!$F$146:$F$167,"*335 لتر برنسيسه*",'[1]كشف حساب عميل (68)'!$E$146:$E$167)))</f>
        <v>0</v>
      </c>
      <c r="S1290" s="18">
        <f>SUMPRODUCT((SUMIF('[1]كشف حساب عميل (68)'!$F$146:$F$167,"*328*",'[1]كشف حساب عميل (68)'!$E$146:$E$167)))</f>
        <v>0</v>
      </c>
      <c r="T1290" s="18">
        <f>SUMPRODUCT((SUMIF('[1]كشف حساب عميل (68)'!$F$146:$F$167,"*7 درج نوفرست*",'[1]كشف حساب عميل (68)'!$E$146:$E$167)))</f>
        <v>0</v>
      </c>
      <c r="U1290" s="18">
        <f>SUMPRODUCT((SUMIF('[1]كشف حساب عميل (68)'!$F$146:$F$167,"*6 درج نوفرست*",'[1]كشف حساب عميل (68)'!$E$146:$E$167)))</f>
        <v>0</v>
      </c>
      <c r="V1290" s="18">
        <f>SUMPRODUCT((SUMIF('[1]كشف حساب عميل (68)'!$F$146:$F$167,"*5 درج نوفرست*",'[1]كشف حساب عميل (68)'!$E$146:$E$167)))</f>
        <v>0</v>
      </c>
      <c r="W1290" s="18">
        <f>SUMPRODUCT((SUMIF('[1]كشف حساب عميل (68)'!$F$146:$F$167,"*6 درج معدل*",'[1]كشف حساب عميل (68)'!$E$146:$E$167)))</f>
        <v>0</v>
      </c>
      <c r="X1290" s="18">
        <f>SUMPRODUCT((SUMIF('[1]كشف حساب عميل (68)'!$F$146:$F$167,"*5 درج معدل*",'[1]كشف حساب عميل (68)'!$E$146:$E$167)))</f>
        <v>0</v>
      </c>
      <c r="Y1290" s="18">
        <f>SUMPRODUCT((SUMIF('[1]كشف حساب عميل (68)'!$F$146:$F$167,"*4 درج*",'[1]كشف حساب عميل (68)'!$E$146:$E$167)))</f>
        <v>0</v>
      </c>
      <c r="Z1290" s="12">
        <f t="shared" si="586"/>
        <v>0</v>
      </c>
    </row>
    <row r="1291" spans="1:26" ht="17.25" hidden="1" thickTop="1" thickBot="1">
      <c r="A1291" s="9" t="str">
        <f>'[1]عملاء الفرع'!$E$21</f>
        <v>كشف حساب عميل (68)</v>
      </c>
      <c r="B1291" s="13"/>
      <c r="C1291" s="11" t="s">
        <v>28</v>
      </c>
      <c r="D1291" s="12">
        <f t="shared" ref="D1291" si="593">SUM(D1288:D1290)</f>
        <v>0</v>
      </c>
      <c r="E1291" s="12">
        <f t="shared" ref="E1291:Y1291" si="594">SUM(E1288:E1290)</f>
        <v>0</v>
      </c>
      <c r="F1291" s="12">
        <f t="shared" si="594"/>
        <v>0</v>
      </c>
      <c r="G1291" s="12">
        <f t="shared" si="594"/>
        <v>0</v>
      </c>
      <c r="H1291" s="12">
        <f t="shared" si="594"/>
        <v>0</v>
      </c>
      <c r="I1291" s="12">
        <f t="shared" si="594"/>
        <v>0</v>
      </c>
      <c r="J1291" s="12">
        <f t="shared" si="594"/>
        <v>0</v>
      </c>
      <c r="K1291" s="12">
        <f t="shared" si="594"/>
        <v>0</v>
      </c>
      <c r="L1291" s="12">
        <f t="shared" si="594"/>
        <v>0</v>
      </c>
      <c r="M1291" s="12">
        <f t="shared" si="594"/>
        <v>0</v>
      </c>
      <c r="N1291" s="12">
        <f t="shared" si="594"/>
        <v>0</v>
      </c>
      <c r="O1291" s="12">
        <f t="shared" si="594"/>
        <v>0</v>
      </c>
      <c r="P1291" s="12">
        <f t="shared" si="594"/>
        <v>0</v>
      </c>
      <c r="Q1291" s="12">
        <f t="shared" si="594"/>
        <v>0</v>
      </c>
      <c r="R1291" s="12">
        <f t="shared" si="594"/>
        <v>0</v>
      </c>
      <c r="S1291" s="12">
        <f t="shared" si="594"/>
        <v>0</v>
      </c>
      <c r="T1291" s="12">
        <f t="shared" si="594"/>
        <v>0</v>
      </c>
      <c r="U1291" s="12">
        <f t="shared" si="594"/>
        <v>0</v>
      </c>
      <c r="V1291" s="12">
        <f t="shared" si="594"/>
        <v>0</v>
      </c>
      <c r="W1291" s="12">
        <f t="shared" si="594"/>
        <v>0</v>
      </c>
      <c r="X1291" s="12">
        <f t="shared" si="594"/>
        <v>0</v>
      </c>
      <c r="Y1291" s="12">
        <f t="shared" si="594"/>
        <v>0</v>
      </c>
      <c r="Z1291" s="12">
        <f t="shared" si="586"/>
        <v>0</v>
      </c>
    </row>
    <row r="1292" spans="1:26" ht="17.25" hidden="1" thickTop="1" thickBot="1">
      <c r="A1292" s="9" t="str">
        <f>'[1]عملاء الفرع'!$E$21</f>
        <v>كشف حساب عميل (68)</v>
      </c>
      <c r="B1292" s="13"/>
      <c r="C1292" s="11">
        <v>41183</v>
      </c>
      <c r="D1292" s="12">
        <f>SUMPRODUCT((SUMIF('[1]كشف حساب عميل (68)'!$F$169:$F$189,"*560*",'[1]كشف حساب عميل (68)'!$E$169:$E$189)))</f>
        <v>0</v>
      </c>
      <c r="E1292" s="12">
        <f>SUMPRODUCT((SUMIF('[1]كشف حساب عميل (68)'!$F$169:$F$189,"*510*",'[1]كشف حساب عميل (68)'!$E$169:$E$189)))</f>
        <v>0</v>
      </c>
      <c r="F1292" s="12">
        <f>SUMPRODUCT((SUMIF('[1]كشف حساب عميل (68)'!$F$169:$F$189,"*430 لتر نوفرست*",'[1]كشف حساب عميل (68)'!$E$169:$E$189)))</f>
        <v>0</v>
      </c>
      <c r="G1292" s="12">
        <f>SUMPRODUCT((SUMIF('[1]كشف حساب عميل (68)'!$F$169:$F$189,"*340 لتر نوفرست*",'[1]كشف حساب عميل (68)'!$E$169:$E$189)))</f>
        <v>0</v>
      </c>
      <c r="H1292" s="12">
        <f>SUMPRODUCT((SUMIF('[1]كشف حساب عميل (68)'!$F$169:$F$189,"*339 لتر نوفرست*",'[1]كشف حساب عميل (68)'!$E$169:$E$189)))</f>
        <v>0</v>
      </c>
      <c r="I1292" s="12">
        <f>SUMPRODUCT((SUMIF('[1]كشف حساب عميل (68)'!$F$169:$F$189,"*338*",'[1]كشف حساب عميل (68)'!$E$169:$E$189)))</f>
        <v>0</v>
      </c>
      <c r="J1292" s="12">
        <f>SUMPRODUCT((SUMIF('[1]كشف حساب عميل (68)'!$F$169:$F$189,"*330*",'[1]كشف حساب عميل (68)'!$E$169:$E$189)))</f>
        <v>0</v>
      </c>
      <c r="K1292" s="12">
        <f>SUMPRODUCT((SUMIF('[1]كشف حساب عميل (68)'!$F$169:$F$189,"*580*",'[1]كشف حساب عميل (68)'!$E$169:$E$189)))</f>
        <v>0</v>
      </c>
      <c r="L1292" s="12">
        <f>SUMPRODUCT((SUMIF('[1]كشف حساب عميل (68)'!$F$169:$F$189,"*430 لتر برستيج*",'[1]كشف حساب عميل (68)'!$E$169:$E$189)))</f>
        <v>0</v>
      </c>
      <c r="M1292" s="12">
        <f>SUMPRODUCT((SUMIF('[1]كشف حساب عميل (68)'!$F$169:$F$189,"*340 لتر برستيج*",'[1]كشف حساب عميل (68)'!$E$169:$E$189)))</f>
        <v>0</v>
      </c>
      <c r="N1292" s="12">
        <f>SUMPRODUCT((SUMIF('[1]كشف حساب عميل (68)'!$F$169:$F$189,"*339 لتر برستيج*",'[1]كشف حساب عميل (68)'!$E$169:$E$189)))</f>
        <v>0</v>
      </c>
      <c r="O1292" s="12">
        <f>SUMPRODUCT((SUMIF('[1]كشف حساب عميل (68)'!$F$169:$F$189,"*320*",'[1]كشف حساب عميل (68)'!$E$169:$E$189)))</f>
        <v>0</v>
      </c>
      <c r="P1292" s="12">
        <f>SUMPRODUCT((SUMIF('[1]كشف حساب عميل (68)'!$F$169:$F$189,"*290*",'[1]كشف حساب عميل (68)'!$E$169:$E$189)))</f>
        <v>0</v>
      </c>
      <c r="Q1292" s="12">
        <f>SUMPRODUCT((SUMIF('[1]كشف حساب عميل (68)'!$F$169:$F$189,"*335 لتر اوسكار*",'[1]كشف حساب عميل (68)'!$E$169:$E$189)))</f>
        <v>0</v>
      </c>
      <c r="R1292" s="12">
        <f>SUMPRODUCT((SUMIF('[1]كشف حساب عميل (68)'!$F$169:$F$189,"*335 لتر برنسيسه*",'[1]كشف حساب عميل (68)'!$E$169:$E$189)))</f>
        <v>0</v>
      </c>
      <c r="S1292" s="12">
        <f>SUMPRODUCT((SUMIF('[1]كشف حساب عميل (68)'!$F$169:$F$189,"*328*",'[1]كشف حساب عميل (68)'!$E$169:$E$189)))</f>
        <v>0</v>
      </c>
      <c r="T1292" s="12">
        <f>SUMPRODUCT((SUMIF('[1]كشف حساب عميل (68)'!$F$169:$F$189,"*7 درج نوفرست*",'[1]كشف حساب عميل (68)'!$E$169:$E$189)))</f>
        <v>0</v>
      </c>
      <c r="U1292" s="12">
        <f>SUMPRODUCT((SUMIF('[1]كشف حساب عميل (68)'!$F$169:$F$189,"*6 درج نوفرست*",'[1]كشف حساب عميل (68)'!$E$169:$E$189)))</f>
        <v>0</v>
      </c>
      <c r="V1292" s="12">
        <f>SUMPRODUCT((SUMIF('[1]كشف حساب عميل (68)'!$F$169:$F$189,"*5 درج نوفرست*",'[1]كشف حساب عميل (68)'!$E$169:$E$189)))</f>
        <v>0</v>
      </c>
      <c r="W1292" s="12">
        <f>SUMPRODUCT((SUMIF('[1]كشف حساب عميل (68)'!$F$169:$F$189,"*6 درج معدل*",'[1]كشف حساب عميل (68)'!$E$169:$E$189)))</f>
        <v>0</v>
      </c>
      <c r="X1292" s="12">
        <f>SUMPRODUCT((SUMIF('[1]كشف حساب عميل (68)'!$F$169:$F$189,"*5 درج معدل*",'[1]كشف حساب عميل (68)'!$E$169:$E$189)))</f>
        <v>0</v>
      </c>
      <c r="Y1292" s="12">
        <f>SUMPRODUCT((SUMIF('[1]كشف حساب عميل (68)'!$F$169:$F$189,"*4 درج*",'[1]كشف حساب عميل (68)'!$E$169:$E$189)))</f>
        <v>0</v>
      </c>
      <c r="Z1292" s="12">
        <f t="shared" si="586"/>
        <v>0</v>
      </c>
    </row>
    <row r="1293" spans="1:26" ht="17.25" hidden="1" thickTop="1" thickBot="1">
      <c r="A1293" s="9" t="str">
        <f>'[1]عملاء الفرع'!$E$21</f>
        <v>كشف حساب عميل (68)</v>
      </c>
      <c r="B1293" s="13"/>
      <c r="C1293" s="11">
        <v>41214</v>
      </c>
      <c r="D1293" s="12">
        <f>SUMPRODUCT((SUMIF('[1]كشف حساب عميل (68)'!$F$191:$F$202,"*560*",'[1]كشف حساب عميل (68)'!$E$191:$E$202)))</f>
        <v>0</v>
      </c>
      <c r="E1293" s="12">
        <f>SUMPRODUCT((SUMIF('[1]كشف حساب عميل (68)'!$F$191:$F$202,"*510*",'[1]كشف حساب عميل (68)'!$E$191:$E$202)))</f>
        <v>0</v>
      </c>
      <c r="F1293" s="12">
        <f>SUMPRODUCT((SUMIF('[1]كشف حساب عميل (68)'!$F$191:$F$202,"*430 لتر نوفرست*",'[1]كشف حساب عميل (68)'!$E$191:$E$202)))</f>
        <v>0</v>
      </c>
      <c r="G1293" s="12">
        <f>SUMPRODUCT((SUMIF('[1]كشف حساب عميل (68)'!$F$191:$F$202,"*340 لتر نوفرست*",'[1]كشف حساب عميل (68)'!$E$191:$E$202)))</f>
        <v>0</v>
      </c>
      <c r="H1293" s="12">
        <f>SUMPRODUCT((SUMIF('[1]كشف حساب عميل (68)'!$F$191:$F$202,"*339 لتر نوفرست*",'[1]كشف حساب عميل (68)'!$E$191:$E$202)))</f>
        <v>0</v>
      </c>
      <c r="I1293" s="12">
        <f>SUMPRODUCT((SUMIF('[1]كشف حساب عميل (68)'!$F$191:$F$202,"*338*",'[1]كشف حساب عميل (68)'!$E$191:$E$202)))</f>
        <v>0</v>
      </c>
      <c r="J1293" s="12">
        <f>SUMPRODUCT((SUMIF('[1]كشف حساب عميل (68)'!$F$191:$F$202,"*330*",'[1]كشف حساب عميل (68)'!$E$191:$E$202)))</f>
        <v>0</v>
      </c>
      <c r="K1293" s="12">
        <f>SUMPRODUCT((SUMIF('[1]كشف حساب عميل (68)'!$F$191:$F$202,"*580*",'[1]كشف حساب عميل (68)'!$E$191:$E$202)))</f>
        <v>0</v>
      </c>
      <c r="L1293" s="12">
        <f>SUMPRODUCT((SUMIF('[1]كشف حساب عميل (68)'!$F$191:$F$202,"*430 لتر برستيج*",'[1]كشف حساب عميل (68)'!$E$191:$E$202)))</f>
        <v>0</v>
      </c>
      <c r="M1293" s="12">
        <f>SUMPRODUCT((SUMIF('[1]كشف حساب عميل (68)'!$F$191:$F$202,"*340 لتر برستيج*",'[1]كشف حساب عميل (68)'!$E$191:$E$202)))</f>
        <v>0</v>
      </c>
      <c r="N1293" s="12">
        <f>SUMPRODUCT((SUMIF('[1]كشف حساب عميل (68)'!$F$191:$F$202,"*339 لتر برستيج*",'[1]كشف حساب عميل (68)'!$E$191:$E$202)))</f>
        <v>0</v>
      </c>
      <c r="O1293" s="12">
        <f>SUMPRODUCT((SUMIF('[1]كشف حساب عميل (68)'!$F$191:$F$202,"*320*",'[1]كشف حساب عميل (68)'!$E$191:$E$202)))</f>
        <v>0</v>
      </c>
      <c r="P1293" s="12">
        <f>SUMPRODUCT((SUMIF('[1]كشف حساب عميل (68)'!$F$191:$F$202,"*290*",'[1]كشف حساب عميل (68)'!$E$191:$E$202)))</f>
        <v>0</v>
      </c>
      <c r="Q1293" s="12">
        <f>SUMPRODUCT((SUMIF('[1]كشف حساب عميل (68)'!$F$191:$F$202,"*335 لتر اوسكار*",'[1]كشف حساب عميل (68)'!$E$191:$E$202)))</f>
        <v>0</v>
      </c>
      <c r="R1293" s="12">
        <f>SUMPRODUCT((SUMIF('[1]كشف حساب عميل (68)'!$F$191:$F$202,"*335 لتر برنسيسه*",'[1]كشف حساب عميل (68)'!$E$191:$E$202)))</f>
        <v>0</v>
      </c>
      <c r="S1293" s="12">
        <f>SUMPRODUCT((SUMIF('[1]كشف حساب عميل (68)'!$F$191:$F$202,"*328*",'[1]كشف حساب عميل (68)'!$E$191:$E$202)))</f>
        <v>0</v>
      </c>
      <c r="T1293" s="12">
        <f>SUMPRODUCT((SUMIF('[1]كشف حساب عميل (68)'!$F$191:$F$202,"*7 درج نوفرست*",'[1]كشف حساب عميل (68)'!$E$191:$E$202)))</f>
        <v>0</v>
      </c>
      <c r="U1293" s="12">
        <f>SUMPRODUCT((SUMIF('[1]كشف حساب عميل (68)'!$F$191:$F$202,"*6 درج نوفرست*",'[1]كشف حساب عميل (68)'!$E$191:$E$202)))</f>
        <v>0</v>
      </c>
      <c r="V1293" s="12">
        <f>SUMPRODUCT((SUMIF('[1]كشف حساب عميل (68)'!$F$191:$F$202,"*5 درج نوفرست*",'[1]كشف حساب عميل (68)'!$E$191:$E$202)))</f>
        <v>0</v>
      </c>
      <c r="W1293" s="12">
        <f>SUMPRODUCT((SUMIF('[1]كشف حساب عميل (68)'!$F$191:$F$202,"*6 درج معدل*",'[1]كشف حساب عميل (68)'!$E$191:$E$202)))</f>
        <v>0</v>
      </c>
      <c r="X1293" s="12">
        <f>SUMPRODUCT((SUMIF('[1]كشف حساب عميل (68)'!$F$191:$F$202,"*5 درج معدل*",'[1]كشف حساب عميل (68)'!$E$191:$E$202)))</f>
        <v>0</v>
      </c>
      <c r="Y1293" s="12">
        <f>SUMPRODUCT((SUMIF('[1]كشف حساب عميل (68)'!$F$191:$F$202,"*4 درج*",'[1]كشف حساب عميل (68)'!$E$191:$E$202)))</f>
        <v>0</v>
      </c>
      <c r="Z1293" s="12">
        <f t="shared" si="586"/>
        <v>0</v>
      </c>
    </row>
    <row r="1294" spans="1:26" ht="17.25" hidden="1" thickTop="1" thickBot="1">
      <c r="A1294" s="9" t="str">
        <f>'[1]عملاء الفرع'!$E$21</f>
        <v>كشف حساب عميل (68)</v>
      </c>
      <c r="B1294" s="13"/>
      <c r="C1294" s="11">
        <v>41244</v>
      </c>
      <c r="D1294" s="12">
        <f>SUMPRODUCT((SUMIF('[1]كشف حساب عميل (68)'!$F$204:$F$216,"*560*",'[1]كشف حساب عميل (68)'!$E$204:$E$216)))</f>
        <v>0</v>
      </c>
      <c r="E1294" s="12">
        <f>SUMPRODUCT((SUMIF('[1]كشف حساب عميل (68)'!$F$204:$F$216,"*510*",'[1]كشف حساب عميل (68)'!$E$204:$E$216)))</f>
        <v>0</v>
      </c>
      <c r="F1294" s="12">
        <f>SUMPRODUCT((SUMIF('[1]كشف حساب عميل (68)'!$F$204:$F$216,"*430 لتر نوفرست*",'[1]كشف حساب عميل (68)'!$E$204:$E$216)))</f>
        <v>0</v>
      </c>
      <c r="G1294" s="12">
        <f>SUMPRODUCT((SUMIF('[1]كشف حساب عميل (68)'!$F$204:$F$216,"*340 لتر نوفرست*",'[1]كشف حساب عميل (68)'!$E$204:$E$216)))</f>
        <v>0</v>
      </c>
      <c r="H1294" s="12">
        <f>SUMPRODUCT((SUMIF('[1]كشف حساب عميل (68)'!$F$204:$F$216,"*339 لتر نوفرست*",'[1]كشف حساب عميل (68)'!$E$204:$E$216)))</f>
        <v>0</v>
      </c>
      <c r="I1294" s="12">
        <f>SUMPRODUCT((SUMIF('[1]كشف حساب عميل (68)'!$F$204:$F$216,"*338*",'[1]كشف حساب عميل (68)'!$E$204:$E$216)))</f>
        <v>0</v>
      </c>
      <c r="J1294" s="12">
        <f>SUMPRODUCT((SUMIF('[1]كشف حساب عميل (68)'!$F$204:$F$216,"*330*",'[1]كشف حساب عميل (68)'!$E$204:$E$216)))</f>
        <v>0</v>
      </c>
      <c r="K1294" s="12">
        <f>SUMPRODUCT((SUMIF('[1]كشف حساب عميل (68)'!$F$204:$F$216,"*580*",'[1]كشف حساب عميل (68)'!$E$204:$E$216)))</f>
        <v>0</v>
      </c>
      <c r="L1294" s="12">
        <f>SUMPRODUCT((SUMIF('[1]كشف حساب عميل (68)'!$F$204:$F$216,"*430 لتر برستيج*",'[1]كشف حساب عميل (68)'!$E$204:$E$216)))</f>
        <v>0</v>
      </c>
      <c r="M1294" s="12">
        <f>SUMPRODUCT((SUMIF('[1]كشف حساب عميل (68)'!$F$204:$F$216,"*340 لتر برستيج*",'[1]كشف حساب عميل (68)'!$E$204:$E$216)))</f>
        <v>0</v>
      </c>
      <c r="N1294" s="12">
        <f>SUMPRODUCT((SUMIF('[1]كشف حساب عميل (68)'!$F$204:$F$216,"*339 لتر برستيج*",'[1]كشف حساب عميل (68)'!$E$204:$E$216)))</f>
        <v>0</v>
      </c>
      <c r="O1294" s="12">
        <f>SUMPRODUCT((SUMIF('[1]كشف حساب عميل (68)'!$F$204:$F$216,"*320*",'[1]كشف حساب عميل (68)'!$E$204:$E$216)))</f>
        <v>0</v>
      </c>
      <c r="P1294" s="12">
        <f>SUMPRODUCT((SUMIF('[1]كشف حساب عميل (68)'!$F$204:$F$216,"*290*",'[1]كشف حساب عميل (68)'!$E$204:$E$216)))</f>
        <v>0</v>
      </c>
      <c r="Q1294" s="12">
        <f>SUMPRODUCT((SUMIF('[1]كشف حساب عميل (68)'!$F$204:$F$216,"*335 لتر اوسكار*",'[1]كشف حساب عميل (68)'!$E$204:$E$216)))</f>
        <v>0</v>
      </c>
      <c r="R1294" s="12">
        <f>SUMPRODUCT((SUMIF('[1]كشف حساب عميل (68)'!$F$204:$F$216,"*335 لتر برنسيسه*",'[1]كشف حساب عميل (68)'!$E$204:$E$216)))</f>
        <v>0</v>
      </c>
      <c r="S1294" s="12">
        <f>SUMPRODUCT((SUMIF('[1]كشف حساب عميل (68)'!$F$204:$F$216,"*328*",'[1]كشف حساب عميل (68)'!$E$204:$E$216)))</f>
        <v>0</v>
      </c>
      <c r="T1294" s="12">
        <f>SUMPRODUCT((SUMIF('[1]كشف حساب عميل (68)'!$F$204:$F$216,"*7 درج نوفرست*",'[1]كشف حساب عميل (68)'!$E$204:$E$216)))</f>
        <v>0</v>
      </c>
      <c r="U1294" s="12">
        <f>SUMPRODUCT((SUMIF('[1]كشف حساب عميل (68)'!$F$204:$F$216,"*6 درج نوفرست*",'[1]كشف حساب عميل (68)'!$E$204:$E$216)))</f>
        <v>0</v>
      </c>
      <c r="V1294" s="12">
        <f>SUMPRODUCT((SUMIF('[1]كشف حساب عميل (68)'!$F$204:$F$216,"*5 درج نوفرست*",'[1]كشف حساب عميل (68)'!$E$204:$E$216)))</f>
        <v>0</v>
      </c>
      <c r="W1294" s="12">
        <f>SUMPRODUCT((SUMIF('[1]كشف حساب عميل (68)'!$F$204:$F$216,"*6 درج معدل*",'[1]كشف حساب عميل (68)'!$E$204:$E$216)))</f>
        <v>0</v>
      </c>
      <c r="X1294" s="12">
        <f>SUMPRODUCT((SUMIF('[1]كشف حساب عميل (68)'!$F$204:$F$216,"*5 درج معدل*",'[1]كشف حساب عميل (68)'!$E$204:$E$216)))</f>
        <v>0</v>
      </c>
      <c r="Y1294" s="12">
        <f>SUMPRODUCT((SUMIF('[1]كشف حساب عميل (68)'!$F$204:$F$216,"*4 درج*",'[1]كشف حساب عميل (68)'!$E$204:$E$216)))</f>
        <v>0</v>
      </c>
      <c r="Z1294" s="12">
        <f t="shared" si="586"/>
        <v>0</v>
      </c>
    </row>
    <row r="1295" spans="1:26" ht="17.25" hidden="1" thickTop="1" thickBot="1">
      <c r="A1295" s="9" t="str">
        <f>'[1]عملاء الفرع'!$E$21</f>
        <v>كشف حساب عميل (68)</v>
      </c>
      <c r="B1295" s="13"/>
      <c r="C1295" s="11" t="s">
        <v>29</v>
      </c>
      <c r="D1295" s="12">
        <f t="shared" ref="D1295" si="595">SUM(D1292:D1294)</f>
        <v>0</v>
      </c>
      <c r="E1295" s="12">
        <f t="shared" ref="E1295:Y1295" si="596">SUM(E1292:E1294)</f>
        <v>0</v>
      </c>
      <c r="F1295" s="12">
        <f t="shared" si="596"/>
        <v>0</v>
      </c>
      <c r="G1295" s="12">
        <f t="shared" si="596"/>
        <v>0</v>
      </c>
      <c r="H1295" s="12">
        <f t="shared" si="596"/>
        <v>0</v>
      </c>
      <c r="I1295" s="12">
        <f t="shared" si="596"/>
        <v>0</v>
      </c>
      <c r="J1295" s="12">
        <f t="shared" si="596"/>
        <v>0</v>
      </c>
      <c r="K1295" s="12">
        <f t="shared" si="596"/>
        <v>0</v>
      </c>
      <c r="L1295" s="12">
        <f t="shared" si="596"/>
        <v>0</v>
      </c>
      <c r="M1295" s="12">
        <f t="shared" si="596"/>
        <v>0</v>
      </c>
      <c r="N1295" s="12">
        <f t="shared" si="596"/>
        <v>0</v>
      </c>
      <c r="O1295" s="12">
        <f t="shared" si="596"/>
        <v>0</v>
      </c>
      <c r="P1295" s="12">
        <f t="shared" si="596"/>
        <v>0</v>
      </c>
      <c r="Q1295" s="12">
        <f t="shared" si="596"/>
        <v>0</v>
      </c>
      <c r="R1295" s="12">
        <f t="shared" si="596"/>
        <v>0</v>
      </c>
      <c r="S1295" s="12">
        <f t="shared" si="596"/>
        <v>0</v>
      </c>
      <c r="T1295" s="12">
        <f t="shared" si="596"/>
        <v>0</v>
      </c>
      <c r="U1295" s="12">
        <f t="shared" si="596"/>
        <v>0</v>
      </c>
      <c r="V1295" s="12">
        <f t="shared" si="596"/>
        <v>0</v>
      </c>
      <c r="W1295" s="12">
        <f t="shared" si="596"/>
        <v>0</v>
      </c>
      <c r="X1295" s="12">
        <f t="shared" si="596"/>
        <v>0</v>
      </c>
      <c r="Y1295" s="12">
        <f t="shared" si="596"/>
        <v>0</v>
      </c>
      <c r="Z1295" s="12">
        <f t="shared" si="586"/>
        <v>0</v>
      </c>
    </row>
    <row r="1296" spans="1:26" ht="17.25" hidden="1" thickTop="1" thickBot="1">
      <c r="A1296" s="9" t="str">
        <f>'[1]عملاء الفرع'!$E$21</f>
        <v>كشف حساب عميل (68)</v>
      </c>
      <c r="B1296" s="13"/>
      <c r="C1296" s="11" t="s">
        <v>30</v>
      </c>
      <c r="D1296" s="12">
        <f t="shared" ref="D1296:Y1296" si="597">SUM(D1295,D1291)</f>
        <v>0</v>
      </c>
      <c r="E1296" s="12">
        <f t="shared" si="597"/>
        <v>0</v>
      </c>
      <c r="F1296" s="12">
        <f t="shared" si="597"/>
        <v>0</v>
      </c>
      <c r="G1296" s="12">
        <f t="shared" si="597"/>
        <v>0</v>
      </c>
      <c r="H1296" s="12">
        <f t="shared" si="597"/>
        <v>0</v>
      </c>
      <c r="I1296" s="12">
        <f t="shared" si="597"/>
        <v>0</v>
      </c>
      <c r="J1296" s="12">
        <f t="shared" si="597"/>
        <v>0</v>
      </c>
      <c r="K1296" s="12">
        <f t="shared" si="597"/>
        <v>0</v>
      </c>
      <c r="L1296" s="12">
        <f t="shared" si="597"/>
        <v>0</v>
      </c>
      <c r="M1296" s="12">
        <f t="shared" si="597"/>
        <v>0</v>
      </c>
      <c r="N1296" s="12">
        <f t="shared" si="597"/>
        <v>0</v>
      </c>
      <c r="O1296" s="12">
        <f t="shared" si="597"/>
        <v>0</v>
      </c>
      <c r="P1296" s="12">
        <f t="shared" si="597"/>
        <v>0</v>
      </c>
      <c r="Q1296" s="12">
        <f t="shared" si="597"/>
        <v>0</v>
      </c>
      <c r="R1296" s="12">
        <f t="shared" si="597"/>
        <v>0</v>
      </c>
      <c r="S1296" s="12">
        <f t="shared" si="597"/>
        <v>0</v>
      </c>
      <c r="T1296" s="12">
        <f t="shared" si="597"/>
        <v>0</v>
      </c>
      <c r="U1296" s="12">
        <f t="shared" si="597"/>
        <v>0</v>
      </c>
      <c r="V1296" s="12">
        <f t="shared" si="597"/>
        <v>0</v>
      </c>
      <c r="W1296" s="12">
        <f t="shared" si="597"/>
        <v>0</v>
      </c>
      <c r="X1296" s="12">
        <f t="shared" si="597"/>
        <v>0</v>
      </c>
      <c r="Y1296" s="12">
        <f t="shared" si="597"/>
        <v>0</v>
      </c>
      <c r="Z1296" s="12">
        <f t="shared" si="586"/>
        <v>0</v>
      </c>
    </row>
    <row r="1297" spans="1:26" ht="17.25" hidden="1" thickTop="1" thickBot="1">
      <c r="A1297" s="9" t="str">
        <f>'[1]عملاء الفرع'!$E$21</f>
        <v>كشف حساب عميل (68)</v>
      </c>
      <c r="B1297" s="13"/>
      <c r="C1297" s="11" t="s">
        <v>31</v>
      </c>
      <c r="D1297" s="12">
        <f t="shared" ref="D1297:Y1297" si="598">SUM(D1296,D1287)</f>
        <v>0</v>
      </c>
      <c r="E1297" s="12">
        <f t="shared" si="598"/>
        <v>0</v>
      </c>
      <c r="F1297" s="12">
        <f t="shared" si="598"/>
        <v>0</v>
      </c>
      <c r="G1297" s="12">
        <f t="shared" si="598"/>
        <v>0</v>
      </c>
      <c r="H1297" s="12">
        <f t="shared" si="598"/>
        <v>0</v>
      </c>
      <c r="I1297" s="12">
        <f t="shared" si="598"/>
        <v>0</v>
      </c>
      <c r="J1297" s="12">
        <f t="shared" si="598"/>
        <v>0</v>
      </c>
      <c r="K1297" s="12">
        <f t="shared" si="598"/>
        <v>0</v>
      </c>
      <c r="L1297" s="12">
        <f t="shared" si="598"/>
        <v>0</v>
      </c>
      <c r="M1297" s="12">
        <f t="shared" si="598"/>
        <v>0</v>
      </c>
      <c r="N1297" s="12">
        <f t="shared" si="598"/>
        <v>0</v>
      </c>
      <c r="O1297" s="12">
        <f t="shared" si="598"/>
        <v>0</v>
      </c>
      <c r="P1297" s="12">
        <f t="shared" si="598"/>
        <v>0</v>
      </c>
      <c r="Q1297" s="12">
        <f t="shared" si="598"/>
        <v>0</v>
      </c>
      <c r="R1297" s="12">
        <f t="shared" si="598"/>
        <v>0</v>
      </c>
      <c r="S1297" s="12">
        <f t="shared" si="598"/>
        <v>0</v>
      </c>
      <c r="T1297" s="12">
        <f t="shared" si="598"/>
        <v>0</v>
      </c>
      <c r="U1297" s="12">
        <f t="shared" si="598"/>
        <v>0</v>
      </c>
      <c r="V1297" s="12">
        <f t="shared" si="598"/>
        <v>0</v>
      </c>
      <c r="W1297" s="12">
        <f t="shared" si="598"/>
        <v>0</v>
      </c>
      <c r="X1297" s="12">
        <f t="shared" si="598"/>
        <v>0</v>
      </c>
      <c r="Y1297" s="12">
        <f t="shared" si="598"/>
        <v>0</v>
      </c>
      <c r="Z1297" s="12">
        <f t="shared" si="586"/>
        <v>0</v>
      </c>
    </row>
    <row r="1298" spans="1:26" ht="17.25" thickTop="1" thickBot="1">
      <c r="A1298" s="9" t="str">
        <f>'[1]عملاء الفرع'!$E$22</f>
        <v>كشف حساب عميل (69)</v>
      </c>
      <c r="B1298" s="13"/>
      <c r="C1298" s="11">
        <v>40909</v>
      </c>
      <c r="D1298" s="12">
        <f>SUMPRODUCT((SUMIF('[1]كشف حساب عميل (69)'!$F$7:$F$37,"*560*",'[1]كشف حساب عميل (69)'!$E$7:$E$37)))</f>
        <v>0</v>
      </c>
      <c r="E1298" s="12">
        <f>SUMPRODUCT((SUMIF('[1]كشف حساب عميل (69)'!$F$7:$F$37,"*510*",'[1]كشف حساب عميل (69)'!$E$7:$E$37)))</f>
        <v>0</v>
      </c>
      <c r="F1298" s="12">
        <f>SUMPRODUCT((SUMIF('[1]كشف حساب عميل (69)'!$F$7:$F$37,"*430 لتر نوفرست*",'[1]كشف حساب عميل (69)'!$E$7:$E$37)))</f>
        <v>0</v>
      </c>
      <c r="G1298" s="12">
        <f>SUMPRODUCT((SUMIF('[1]كشف حساب عميل (69)'!$F$7:$F$37,"*340 لتر نوفرست*",'[1]كشف حساب عميل (69)'!$E$7:$E$37)))</f>
        <v>0</v>
      </c>
      <c r="H1298" s="12">
        <f>SUMPRODUCT((SUMIF('[1]كشف حساب عميل (69)'!$F$7:$F$37,"*339 لتر نوفرست*",'[1]كشف حساب عميل (69)'!$E$7:$E$37)))</f>
        <v>0</v>
      </c>
      <c r="I1298" s="12">
        <f>SUMPRODUCT((SUMIF('[1]كشف حساب عميل (69)'!$F$7:$F$37,"*338*",'[1]كشف حساب عميل (69)'!$E$7:$E$37)))</f>
        <v>0</v>
      </c>
      <c r="J1298" s="12">
        <f>SUMPRODUCT((SUMIF('[1]كشف حساب عميل (69)'!$F$7:$F$37,"*330*",'[1]كشف حساب عميل (69)'!$E$7:$E$37)))</f>
        <v>0</v>
      </c>
      <c r="K1298" s="12">
        <f>SUMPRODUCT((SUMIF('[1]كشف حساب عميل (69)'!$F$7:$F$37,"*580*",'[1]كشف حساب عميل (69)'!$E$7:$E$37)))</f>
        <v>0</v>
      </c>
      <c r="L1298" s="12">
        <f>SUMPRODUCT((SUMIF('[1]كشف حساب عميل (69)'!$F$7:$F$37,"*430 لتر برستيج*",'[1]كشف حساب عميل (69)'!$E$7:$E$37)))</f>
        <v>0</v>
      </c>
      <c r="M1298" s="12">
        <f>SUMPRODUCT((SUMIF('[1]كشف حساب عميل (69)'!$F$7:$F$37,"*340 لتر برستيج*",'[1]كشف حساب عميل (69)'!$E$7:$E$37)))</f>
        <v>0</v>
      </c>
      <c r="N1298" s="12">
        <f>SUMPRODUCT((SUMIF('[1]كشف حساب عميل (69)'!$F$7:$F$37,"*339 لتر برستيج*",'[1]كشف حساب عميل (69)'!$E$7:$E$37)))</f>
        <v>0</v>
      </c>
      <c r="O1298" s="12">
        <f>SUMPRODUCT((SUMIF('[1]كشف حساب عميل (69)'!$F$7:$F$37,"*320*",'[1]كشف حساب عميل (69)'!$E$7:$E$37)))</f>
        <v>0</v>
      </c>
      <c r="P1298" s="12">
        <f>SUMPRODUCT((SUMIF('[1]كشف حساب عميل (69)'!$F$7:$F$37,"*290*",'[1]كشف حساب عميل (69)'!$E$7:$E$37)))</f>
        <v>0</v>
      </c>
      <c r="Q1298" s="12">
        <f>SUMPRODUCT((SUMIF('[1]كشف حساب عميل (69)'!$F$7:$F$37,"*335 لتر اوسكار*",'[1]كشف حساب عميل (69)'!$E$7:$E$37)))</f>
        <v>0</v>
      </c>
      <c r="R1298" s="12">
        <f>SUMPRODUCT((SUMIF('[1]كشف حساب عميل (69)'!$F$7:$F$37,"*335 لتر برنسيسه*",'[1]كشف حساب عميل (69)'!$E$7:$E$37)))</f>
        <v>0</v>
      </c>
      <c r="S1298" s="12">
        <f>SUMPRODUCT((SUMIF('[1]كشف حساب عميل (69)'!$F$7:$F$37,"*328*",'[1]كشف حساب عميل (69)'!$E$7:$E$37)))</f>
        <v>0</v>
      </c>
      <c r="T1298" s="12">
        <f>SUMPRODUCT((SUMIF('[1]كشف حساب عميل (69)'!$F$7:$F$37,"*7 درج نوفرست*",'[1]كشف حساب عميل (69)'!$E$7:$E$37)))</f>
        <v>0</v>
      </c>
      <c r="U1298" s="12">
        <f>SUMPRODUCT((SUMIF('[1]كشف حساب عميل (69)'!$F$7:$F$37,"*6 درج نوفرست*",'[1]كشف حساب عميل (69)'!$E$7:$E$37)))</f>
        <v>0</v>
      </c>
      <c r="V1298" s="12">
        <f>SUMPRODUCT((SUMIF('[1]كشف حساب عميل (69)'!$F$7:$F$37,"*5 درج نوفرست*",'[1]كشف حساب عميل (69)'!$E$7:$E$37)))</f>
        <v>0</v>
      </c>
      <c r="W1298" s="12">
        <f>SUMPRODUCT((SUMIF('[1]كشف حساب عميل (69)'!$F$7:$F$37,"*6 درج معدل*",'[1]كشف حساب عميل (69)'!$E$7:$E$37)))</f>
        <v>0</v>
      </c>
      <c r="X1298" s="12">
        <f>SUMPRODUCT((SUMIF('[1]كشف حساب عميل (69)'!$F$7:$F$37,"*5 درج معدل*",'[1]كشف حساب عميل (69)'!$E$7:$E$37)))</f>
        <v>0</v>
      </c>
      <c r="Y1298" s="12">
        <f>SUMPRODUCT((SUMIF('[1]كشف حساب عميل (69)'!$F$7:$F$37,"*4 درج*",'[1]كشف حساب عميل (69)'!$E$7:$E$37)))</f>
        <v>0</v>
      </c>
      <c r="Z1298" s="12">
        <f t="shared" si="586"/>
        <v>0</v>
      </c>
    </row>
    <row r="1299" spans="1:26" ht="17.25" hidden="1" thickTop="1" thickBot="1">
      <c r="A1299" s="16" t="str">
        <f>'[1]عملاء الفرع'!$E$22</f>
        <v>كشف حساب عميل (69)</v>
      </c>
      <c r="B1299" s="10"/>
      <c r="C1299" s="11">
        <v>40940</v>
      </c>
      <c r="D1299" s="12">
        <f>SUMPRODUCT((SUMIF('[1]كشف حساب عميل (69)'!$F$39:$F$48,"*560*",'[1]كشف حساب عميل (69)'!$E$39:$E$48)))</f>
        <v>0</v>
      </c>
      <c r="E1299" s="12">
        <f>SUMPRODUCT((SUMIF('[1]كشف حساب عميل (69)'!$F$39:$F$48,"*510*",'[1]كشف حساب عميل (69)'!$E$39:$E$48)))</f>
        <v>0</v>
      </c>
      <c r="F1299" s="12">
        <f>SUMPRODUCT((SUMIF('[1]كشف حساب عميل (69)'!$F$39:$F$48,"*430 لتر نوفرست*",'[1]كشف حساب عميل (69)'!$E$39:$E$48)))</f>
        <v>0</v>
      </c>
      <c r="G1299" s="12">
        <f>SUMPRODUCT((SUMIF('[1]كشف حساب عميل (69)'!$F$39:$F$48,"*340 لتر نوفرست*",'[1]كشف حساب عميل (69)'!$E$39:$E$48)))</f>
        <v>0</v>
      </c>
      <c r="H1299" s="12">
        <f>SUMPRODUCT((SUMIF('[1]كشف حساب عميل (69)'!$F$39:$F$48,"*339 لتر نوفرست*",'[1]كشف حساب عميل (69)'!$E$39:$E$48)))</f>
        <v>0</v>
      </c>
      <c r="I1299" s="12">
        <f>SUMPRODUCT((SUMIF('[1]كشف حساب عميل (69)'!$F$39:$F$48,"*338*",'[1]كشف حساب عميل (69)'!$E$39:$E$48)))</f>
        <v>0</v>
      </c>
      <c r="J1299" s="12">
        <f>SUMPRODUCT((SUMIF('[1]كشف حساب عميل (69)'!$F$39:$F$48,"*330*",'[1]كشف حساب عميل (69)'!$E$39:$E$48)))</f>
        <v>0</v>
      </c>
      <c r="K1299" s="12">
        <f>SUMPRODUCT((SUMIF('[1]كشف حساب عميل (69)'!$F$39:$F$48,"*580*",'[1]كشف حساب عميل (69)'!$E$39:$E$48)))</f>
        <v>0</v>
      </c>
      <c r="L1299" s="12">
        <f>SUMPRODUCT((SUMIF('[1]كشف حساب عميل (69)'!$F$39:$F$48,"*430 لتر برستيج*",'[1]كشف حساب عميل (69)'!$E$39:$E$48)))</f>
        <v>0</v>
      </c>
      <c r="M1299" s="12">
        <f>SUMPRODUCT((SUMIF('[1]كشف حساب عميل (69)'!$F$39:$F$48,"*340 لتر برستيج*",'[1]كشف حساب عميل (69)'!$E$39:$E$48)))</f>
        <v>0</v>
      </c>
      <c r="N1299" s="12">
        <f>SUMPRODUCT((SUMIF('[1]كشف حساب عميل (69)'!$F$39:$F$48,"*339 لتر برستيج*",'[1]كشف حساب عميل (69)'!$E$39:$E$48)))</f>
        <v>0</v>
      </c>
      <c r="O1299" s="12">
        <f>SUMPRODUCT((SUMIF('[1]كشف حساب عميل (69)'!$F$39:$F$48,"*320*",'[1]كشف حساب عميل (69)'!$E$39:$E$48)))</f>
        <v>0</v>
      </c>
      <c r="P1299" s="12">
        <f>SUMPRODUCT((SUMIF('[1]كشف حساب عميل (69)'!$F$39:$F$48,"*290*",'[1]كشف حساب عميل (69)'!$E$39:$E$48)))</f>
        <v>0</v>
      </c>
      <c r="Q1299" s="12">
        <f>SUMPRODUCT((SUMIF('[1]كشف حساب عميل (69)'!$F$39:$F$48,"*335 لتر اوسكار*",'[1]كشف حساب عميل (69)'!$E$39:$E$48)))</f>
        <v>0</v>
      </c>
      <c r="R1299" s="12">
        <f>SUMPRODUCT((SUMIF('[1]كشف حساب عميل (69)'!$F$39:$F$48,"*335 لتر برنسيسه*",'[1]كشف حساب عميل (69)'!$E$39:$E$48)))</f>
        <v>0</v>
      </c>
      <c r="S1299" s="12">
        <f>SUMPRODUCT((SUMIF('[1]كشف حساب عميل (69)'!$F$39:$F$48,"*328*",'[1]كشف حساب عميل (69)'!$E$39:$E$48)))</f>
        <v>0</v>
      </c>
      <c r="T1299" s="12">
        <f>SUMPRODUCT((SUMIF('[1]كشف حساب عميل (69)'!$F$39:$F$48,"*7 درج نوفرست*",'[1]كشف حساب عميل (69)'!$E$39:$E$48)))</f>
        <v>0</v>
      </c>
      <c r="U1299" s="12">
        <f>SUMPRODUCT((SUMIF('[1]كشف حساب عميل (69)'!$F$39:$F$48,"*6 درج نوفرست*",'[1]كشف حساب عميل (69)'!$E$39:$E$48)))</f>
        <v>0</v>
      </c>
      <c r="V1299" s="12">
        <f>SUMPRODUCT((SUMIF('[1]كشف حساب عميل (69)'!$F$39:$F$48,"*5 درج نوفرست*",'[1]كشف حساب عميل (69)'!$E$39:$E$48)))</f>
        <v>0</v>
      </c>
      <c r="W1299" s="12">
        <f>SUMPRODUCT((SUMIF('[1]كشف حساب عميل (69)'!$F$39:$F$48,"*6 درج معدل*",'[1]كشف حساب عميل (69)'!$E$39:$E$48)))</f>
        <v>0</v>
      </c>
      <c r="X1299" s="12">
        <f>SUMPRODUCT((SUMIF('[1]كشف حساب عميل (69)'!$F$39:$F$48,"*5 درج معدل*",'[1]كشف حساب عميل (69)'!$E$39:$E$48)))</f>
        <v>0</v>
      </c>
      <c r="Y1299" s="12">
        <f>SUMPRODUCT((SUMIF('[1]كشف حساب عميل (69)'!$F$39:$F$48,"*4 درج*",'[1]كشف حساب عميل (69)'!$E$39:$E$48)))</f>
        <v>0</v>
      </c>
      <c r="Z1299" s="12">
        <f t="shared" si="586"/>
        <v>0</v>
      </c>
    </row>
    <row r="1300" spans="1:26" ht="17.25" hidden="1" thickTop="1" thickBot="1">
      <c r="A1300" s="9" t="str">
        <f>'[1]عملاء الفرع'!$E$22</f>
        <v>كشف حساب عميل (69)</v>
      </c>
      <c r="B1300" s="13"/>
      <c r="C1300" s="11">
        <v>40969</v>
      </c>
      <c r="D1300" s="12">
        <f>SUMPRODUCT((SUMIF('[1]كشف حساب عميل (69)'!$F$50:$F$60,"*560*",'[1]كشف حساب عميل (69)'!$E$50:$E$60)))</f>
        <v>0</v>
      </c>
      <c r="E1300" s="12">
        <f>SUMPRODUCT((SUMIF('[1]كشف حساب عميل (69)'!$F$50:$F$60,"*510*",'[1]كشف حساب عميل (69)'!$E$50:$E$60)))</f>
        <v>0</v>
      </c>
      <c r="F1300" s="12">
        <f>SUMPRODUCT((SUMIF('[1]كشف حساب عميل (69)'!$F$50:$F$60,"*430 لتر نوفرست*",'[1]كشف حساب عميل (69)'!$E$50:$E$60)))</f>
        <v>0</v>
      </c>
      <c r="G1300" s="12">
        <f>SUMPRODUCT((SUMIF('[1]كشف حساب عميل (69)'!$F$50:$F$60,"*340 لتر نوفرست*",'[1]كشف حساب عميل (69)'!$E$50:$E$60)))</f>
        <v>0</v>
      </c>
      <c r="H1300" s="12">
        <f>SUMPRODUCT((SUMIF('[1]كشف حساب عميل (69)'!$F$50:$F$60,"*339 لتر نوفرست*",'[1]كشف حساب عميل (69)'!$E$50:$E$60)))</f>
        <v>0</v>
      </c>
      <c r="I1300" s="12">
        <f>SUMPRODUCT((SUMIF('[1]كشف حساب عميل (69)'!$F$50:$F$60,"*338*",'[1]كشف حساب عميل (69)'!$E$50:$E$60)))</f>
        <v>0</v>
      </c>
      <c r="J1300" s="12">
        <f>SUMPRODUCT((SUMIF('[1]كشف حساب عميل (69)'!$F$50:$F$60,"*330*",'[1]كشف حساب عميل (69)'!$E$50:$E$60)))</f>
        <v>0</v>
      </c>
      <c r="K1300" s="12">
        <f>SUMPRODUCT((SUMIF('[1]كشف حساب عميل (69)'!$F$50:$F$60,"*580*",'[1]كشف حساب عميل (69)'!$E$50:$E$60)))</f>
        <v>0</v>
      </c>
      <c r="L1300" s="12">
        <f>SUMPRODUCT((SUMIF('[1]كشف حساب عميل (69)'!$F$50:$F$60,"*430 لتر برستيج*",'[1]كشف حساب عميل (69)'!$E$50:$E$60)))</f>
        <v>0</v>
      </c>
      <c r="M1300" s="12">
        <f>SUMPRODUCT((SUMIF('[1]كشف حساب عميل (69)'!$F$50:$F$60,"*340 لتر برستيج*",'[1]كشف حساب عميل (69)'!$E$50:$E$60)))</f>
        <v>0</v>
      </c>
      <c r="N1300" s="12">
        <f>SUMPRODUCT((SUMIF('[1]كشف حساب عميل (69)'!$F$50:$F$60,"*339 لتر برستيج*",'[1]كشف حساب عميل (69)'!$E$50:$E$60)))</f>
        <v>0</v>
      </c>
      <c r="O1300" s="12">
        <f>SUMPRODUCT((SUMIF('[1]كشف حساب عميل (69)'!$F$50:$F$60,"*320*",'[1]كشف حساب عميل (69)'!$E$50:$E$60)))</f>
        <v>0</v>
      </c>
      <c r="P1300" s="12">
        <f>SUMPRODUCT((SUMIF('[1]كشف حساب عميل (69)'!$F$50:$F$60,"*290*",'[1]كشف حساب عميل (69)'!$E$50:$E$60)))</f>
        <v>0</v>
      </c>
      <c r="Q1300" s="12">
        <f>SUMPRODUCT((SUMIF('[1]كشف حساب عميل (69)'!$F$50:$F$60,"*335 لتر اوسكار*",'[1]كشف حساب عميل (69)'!$E$50:$E$60)))</f>
        <v>0</v>
      </c>
      <c r="R1300" s="12">
        <f>SUMPRODUCT((SUMIF('[1]كشف حساب عميل (69)'!$F$50:$F$60,"*335 لتر برنسيسه*",'[1]كشف حساب عميل (69)'!$E$50:$E$60)))</f>
        <v>0</v>
      </c>
      <c r="S1300" s="12">
        <f>SUMPRODUCT((SUMIF('[1]كشف حساب عميل (69)'!$F$50:$F$60,"*328*",'[1]كشف حساب عميل (69)'!$E$50:$E$60)))</f>
        <v>0</v>
      </c>
      <c r="T1300" s="12">
        <f>SUMPRODUCT((SUMIF('[1]كشف حساب عميل (69)'!$F$50:$F$60,"*7 درج نوفرست*",'[1]كشف حساب عميل (69)'!$E$50:$E$60)))</f>
        <v>0</v>
      </c>
      <c r="U1300" s="12">
        <f>SUMPRODUCT((SUMIF('[1]كشف حساب عميل (69)'!$F$50:$F$60,"*6 درج نوفرست*",'[1]كشف حساب عميل (69)'!$E$50:$E$60)))</f>
        <v>0</v>
      </c>
      <c r="V1300" s="12">
        <f>SUMPRODUCT((SUMIF('[1]كشف حساب عميل (69)'!$F$50:$F$60,"*5 درج نوفرست*",'[1]كشف حساب عميل (69)'!$E$50:$E$60)))</f>
        <v>0</v>
      </c>
      <c r="W1300" s="12">
        <f>SUMPRODUCT((SUMIF('[1]كشف حساب عميل (69)'!$F$50:$F$60,"*6 درج معدل*",'[1]كشف حساب عميل (69)'!$E$50:$E$60)))</f>
        <v>0</v>
      </c>
      <c r="X1300" s="12">
        <f>SUMPRODUCT((SUMIF('[1]كشف حساب عميل (69)'!$F$50:$F$60,"*5 درج معدل*",'[1]كشف حساب عميل (69)'!$E$50:$E$60)))</f>
        <v>0</v>
      </c>
      <c r="Y1300" s="12">
        <f>SUMPRODUCT((SUMIF('[1]كشف حساب عميل (69)'!$F$50:$F$60,"*4 درج*",'[1]كشف حساب عميل (69)'!$E$50:$E$60)))</f>
        <v>0</v>
      </c>
      <c r="Z1300" s="12">
        <f t="shared" si="586"/>
        <v>0</v>
      </c>
    </row>
    <row r="1301" spans="1:26" ht="17.25" hidden="1" thickTop="1" thickBot="1">
      <c r="A1301" s="9" t="str">
        <f>'[1]عملاء الفرع'!$E$22</f>
        <v>كشف حساب عميل (69)</v>
      </c>
      <c r="B1301" s="13"/>
      <c r="C1301" s="11" t="s">
        <v>25</v>
      </c>
      <c r="D1301" s="12">
        <f t="shared" ref="D1301" si="599">SUM(D1298:D1300)</f>
        <v>0</v>
      </c>
      <c r="E1301" s="12">
        <f t="shared" ref="E1301:Y1301" si="600">SUM(E1298:E1300)</f>
        <v>0</v>
      </c>
      <c r="F1301" s="12">
        <f t="shared" si="600"/>
        <v>0</v>
      </c>
      <c r="G1301" s="12">
        <f t="shared" si="600"/>
        <v>0</v>
      </c>
      <c r="H1301" s="12">
        <f t="shared" si="600"/>
        <v>0</v>
      </c>
      <c r="I1301" s="12">
        <f t="shared" si="600"/>
        <v>0</v>
      </c>
      <c r="J1301" s="12">
        <f t="shared" si="600"/>
        <v>0</v>
      </c>
      <c r="K1301" s="12">
        <f t="shared" si="600"/>
        <v>0</v>
      </c>
      <c r="L1301" s="12">
        <f t="shared" si="600"/>
        <v>0</v>
      </c>
      <c r="M1301" s="12">
        <f t="shared" si="600"/>
        <v>0</v>
      </c>
      <c r="N1301" s="12">
        <f t="shared" si="600"/>
        <v>0</v>
      </c>
      <c r="O1301" s="12">
        <f t="shared" si="600"/>
        <v>0</v>
      </c>
      <c r="P1301" s="12">
        <f t="shared" si="600"/>
        <v>0</v>
      </c>
      <c r="Q1301" s="12">
        <f t="shared" si="600"/>
        <v>0</v>
      </c>
      <c r="R1301" s="12">
        <f t="shared" si="600"/>
        <v>0</v>
      </c>
      <c r="S1301" s="12">
        <f t="shared" si="600"/>
        <v>0</v>
      </c>
      <c r="T1301" s="12">
        <f t="shared" si="600"/>
        <v>0</v>
      </c>
      <c r="U1301" s="12">
        <f t="shared" si="600"/>
        <v>0</v>
      </c>
      <c r="V1301" s="12">
        <f t="shared" si="600"/>
        <v>0</v>
      </c>
      <c r="W1301" s="12">
        <f t="shared" si="600"/>
        <v>0</v>
      </c>
      <c r="X1301" s="12">
        <f t="shared" si="600"/>
        <v>0</v>
      </c>
      <c r="Y1301" s="12">
        <f t="shared" si="600"/>
        <v>0</v>
      </c>
      <c r="Z1301" s="12">
        <f t="shared" si="586"/>
        <v>0</v>
      </c>
    </row>
    <row r="1302" spans="1:26" ht="17.25" hidden="1" thickTop="1" thickBot="1">
      <c r="A1302" s="9" t="str">
        <f>'[1]عملاء الفرع'!$E$22</f>
        <v>كشف حساب عميل (69)</v>
      </c>
      <c r="B1302" s="13"/>
      <c r="C1302" s="11">
        <v>41000</v>
      </c>
      <c r="D1302" s="12">
        <f>SUMPRODUCT((SUMIF('[1]كشف حساب عميل (69)'!$F$62:$F$72,"*560*",'[1]كشف حساب عميل (69)'!$E$62:$E$72)))</f>
        <v>0</v>
      </c>
      <c r="E1302" s="12">
        <f>SUMPRODUCT((SUMIF('[1]كشف حساب عميل (69)'!$F$62:$F$72,"*510*",'[1]كشف حساب عميل (69)'!$E$62:$E$72)))</f>
        <v>0</v>
      </c>
      <c r="F1302" s="12">
        <f>SUMPRODUCT((SUMIF('[1]كشف حساب عميل (69)'!$F$62:$F$72,"*430 لتر نوفرست*",'[1]كشف حساب عميل (69)'!$E$62:$E$72)))</f>
        <v>0</v>
      </c>
      <c r="G1302" s="12">
        <f>SUMPRODUCT((SUMIF('[1]كشف حساب عميل (69)'!$F$62:$F$72,"*340 لتر نوفرست*",'[1]كشف حساب عميل (69)'!$E$62:$E$72)))</f>
        <v>0</v>
      </c>
      <c r="H1302" s="12">
        <f>SUMPRODUCT((SUMIF('[1]كشف حساب عميل (69)'!$F$62:$F$72,"*339 لتر نوفرست*",'[1]كشف حساب عميل (69)'!$E$62:$E$72)))</f>
        <v>0</v>
      </c>
      <c r="I1302" s="12">
        <f>SUMPRODUCT((SUMIF('[1]كشف حساب عميل (69)'!$F$62:$F$72,"*338*",'[1]كشف حساب عميل (69)'!$E$62:$E$72)))</f>
        <v>0</v>
      </c>
      <c r="J1302" s="12">
        <f>SUMPRODUCT((SUMIF('[1]كشف حساب عميل (69)'!$F$62:$F$72,"*330*",'[1]كشف حساب عميل (69)'!$E$62:$E$72)))</f>
        <v>0</v>
      </c>
      <c r="K1302" s="12">
        <f>SUMPRODUCT((SUMIF('[1]كشف حساب عميل (69)'!$F$62:$F$72,"*580*",'[1]كشف حساب عميل (69)'!$E$62:$E$72)))</f>
        <v>0</v>
      </c>
      <c r="L1302" s="12">
        <f>SUMPRODUCT((SUMIF('[1]كشف حساب عميل (69)'!$F$62:$F$72,"*430 لتر برستيج*",'[1]كشف حساب عميل (69)'!$E$62:$E$72)))</f>
        <v>0</v>
      </c>
      <c r="M1302" s="12">
        <f>SUMPRODUCT((SUMIF('[1]كشف حساب عميل (69)'!$F$62:$F$72,"*340 لتر برستيج*",'[1]كشف حساب عميل (69)'!$E$62:$E$72)))</f>
        <v>0</v>
      </c>
      <c r="N1302" s="12">
        <f>SUMPRODUCT((SUMIF('[1]كشف حساب عميل (69)'!$F$62:$F$72,"*339 لتر برستيج*",'[1]كشف حساب عميل (69)'!$E$62:$E$72)))</f>
        <v>0</v>
      </c>
      <c r="O1302" s="12">
        <f>SUMPRODUCT((SUMIF('[1]كشف حساب عميل (69)'!$F$62:$F$72,"*320*",'[1]كشف حساب عميل (69)'!$E$62:$E$72)))</f>
        <v>0</v>
      </c>
      <c r="P1302" s="12">
        <f>SUMPRODUCT((SUMIF('[1]كشف حساب عميل (69)'!$F$62:$F$72,"*290*",'[1]كشف حساب عميل (69)'!$E$62:$E$72)))</f>
        <v>0</v>
      </c>
      <c r="Q1302" s="12">
        <f>SUMPRODUCT((SUMIF('[1]كشف حساب عميل (69)'!$F$62:$F$72,"*335 لتر اوسكار*",'[1]كشف حساب عميل (69)'!$E$62:$E$72)))</f>
        <v>0</v>
      </c>
      <c r="R1302" s="12">
        <f>SUMPRODUCT((SUMIF('[1]كشف حساب عميل (69)'!$F$62:$F$72,"*335 لتر برنسيسه*",'[1]كشف حساب عميل (69)'!$E$62:$E$72)))</f>
        <v>0</v>
      </c>
      <c r="S1302" s="12">
        <f>SUMPRODUCT((SUMIF('[1]كشف حساب عميل (69)'!$F$62:$F$72,"*328*",'[1]كشف حساب عميل (69)'!$E$62:$E$72)))</f>
        <v>0</v>
      </c>
      <c r="T1302" s="12">
        <f>SUMPRODUCT((SUMIF('[1]كشف حساب عميل (69)'!$F$62:$F$72,"*7 درج نوفرست*",'[1]كشف حساب عميل (69)'!$E$62:$E$72)))</f>
        <v>0</v>
      </c>
      <c r="U1302" s="12">
        <f>SUMPRODUCT((SUMIF('[1]كشف حساب عميل (69)'!$F$62:$F$72,"*6 درج نوفرست*",'[1]كشف حساب عميل (69)'!$E$62:$E$72)))</f>
        <v>0</v>
      </c>
      <c r="V1302" s="12">
        <f>SUMPRODUCT((SUMIF('[1]كشف حساب عميل (69)'!$F$62:$F$72,"*5 درج نوفرست*",'[1]كشف حساب عميل (69)'!$E$62:$E$72)))</f>
        <v>0</v>
      </c>
      <c r="W1302" s="12">
        <f>SUMPRODUCT((SUMIF('[1]كشف حساب عميل (69)'!$F$62:$F$72,"*6 درج معدل*",'[1]كشف حساب عميل (69)'!$E$62:$E$72)))</f>
        <v>0</v>
      </c>
      <c r="X1302" s="12">
        <f>SUMPRODUCT((SUMIF('[1]كشف حساب عميل (69)'!$F$62:$F$72,"*5 درج معدل*",'[1]كشف حساب عميل (69)'!$E$62:$E$72)))</f>
        <v>0</v>
      </c>
      <c r="Y1302" s="12">
        <f>SUMPRODUCT((SUMIF('[1]كشف حساب عميل (69)'!$F$62:$F$72,"*4 درج*",'[1]كشف حساب عميل (69)'!$E$62:$E$72)))</f>
        <v>0</v>
      </c>
      <c r="Z1302" s="12">
        <f t="shared" si="586"/>
        <v>0</v>
      </c>
    </row>
    <row r="1303" spans="1:26" ht="17.25" hidden="1" thickTop="1" thickBot="1">
      <c r="A1303" s="9" t="str">
        <f>'[1]عملاء الفرع'!$E$22</f>
        <v>كشف حساب عميل (69)</v>
      </c>
      <c r="B1303" s="13"/>
      <c r="C1303" s="11">
        <v>41030</v>
      </c>
      <c r="D1303" s="12">
        <f>SUMPRODUCT((SUMIF('[1]كشف حساب عميل (69)'!$F$74:$F$84,"*560*",'[1]كشف حساب عميل (69)'!$E$74:$E$84)))</f>
        <v>0</v>
      </c>
      <c r="E1303" s="12">
        <f>SUMPRODUCT((SUMIF('[1]كشف حساب عميل (69)'!$F$74:$F$84,"*510*",'[1]كشف حساب عميل (69)'!$E$74:$E$84)))</f>
        <v>0</v>
      </c>
      <c r="F1303" s="12">
        <f>SUMPRODUCT((SUMIF('[1]كشف حساب عميل (69)'!$F$74:$F$84,"*430 لتر نوفرست*",'[1]كشف حساب عميل (69)'!$E$74:$E$84)))</f>
        <v>0</v>
      </c>
      <c r="G1303" s="12">
        <f>SUMPRODUCT((SUMIF('[1]كشف حساب عميل (69)'!$F$74:$F$84,"*340 لتر نوفرست*",'[1]كشف حساب عميل (69)'!$E$74:$E$84)))</f>
        <v>0</v>
      </c>
      <c r="H1303" s="12">
        <f>SUMPRODUCT((SUMIF('[1]كشف حساب عميل (69)'!$F$74:$F$84,"*339 لتر نوفرست*",'[1]كشف حساب عميل (69)'!$E$74:$E$84)))</f>
        <v>0</v>
      </c>
      <c r="I1303" s="12">
        <f>SUMPRODUCT((SUMIF('[1]كشف حساب عميل (69)'!$F$74:$F$84,"*338*",'[1]كشف حساب عميل (69)'!$E$74:$E$84)))</f>
        <v>0</v>
      </c>
      <c r="J1303" s="12">
        <f>SUMPRODUCT((SUMIF('[1]كشف حساب عميل (69)'!$F$74:$F$84,"*330*",'[1]كشف حساب عميل (69)'!$E$74:$E$84)))</f>
        <v>0</v>
      </c>
      <c r="K1303" s="12">
        <f>SUMPRODUCT((SUMIF('[1]كشف حساب عميل (69)'!$F$74:$F$84,"*580*",'[1]كشف حساب عميل (69)'!$E$74:$E$84)))</f>
        <v>0</v>
      </c>
      <c r="L1303" s="12">
        <f>SUMPRODUCT((SUMIF('[1]كشف حساب عميل (69)'!$F$74:$F$84,"*430 لتر برستيج*",'[1]كشف حساب عميل (69)'!$E$74:$E$84)))</f>
        <v>0</v>
      </c>
      <c r="M1303" s="12">
        <f>SUMPRODUCT((SUMIF('[1]كشف حساب عميل (69)'!$F$74:$F$84,"*340 لتر برستيج*",'[1]كشف حساب عميل (69)'!$E$74:$E$84)))</f>
        <v>0</v>
      </c>
      <c r="N1303" s="12">
        <f>SUMPRODUCT((SUMIF('[1]كشف حساب عميل (69)'!$F$74:$F$84,"*339 لتر برستيج*",'[1]كشف حساب عميل (69)'!$E$74:$E$84)))</f>
        <v>0</v>
      </c>
      <c r="O1303" s="12">
        <f>SUMPRODUCT((SUMIF('[1]كشف حساب عميل (69)'!$F$74:$F$84,"*320*",'[1]كشف حساب عميل (69)'!$E$74:$E$84)))</f>
        <v>0</v>
      </c>
      <c r="P1303" s="12">
        <f>SUMPRODUCT((SUMIF('[1]كشف حساب عميل (69)'!$F$74:$F$84,"*290*",'[1]كشف حساب عميل (69)'!$E$74:$E$84)))</f>
        <v>0</v>
      </c>
      <c r="Q1303" s="12">
        <f>SUMPRODUCT((SUMIF('[1]كشف حساب عميل (69)'!$F$74:$F$84,"*335 لتر اوسكار*",'[1]كشف حساب عميل (69)'!$E$74:$E$84)))</f>
        <v>0</v>
      </c>
      <c r="R1303" s="12">
        <f>SUMPRODUCT((SUMIF('[1]كشف حساب عميل (69)'!$F$74:$F$84,"*335 لتر برنسيسه*",'[1]كشف حساب عميل (69)'!$E$74:$E$84)))</f>
        <v>0</v>
      </c>
      <c r="S1303" s="12">
        <f>SUMPRODUCT((SUMIF('[1]كشف حساب عميل (69)'!$F$74:$F$84,"*328*",'[1]كشف حساب عميل (69)'!$E$74:$E$84)))</f>
        <v>0</v>
      </c>
      <c r="T1303" s="12">
        <f>SUMPRODUCT((SUMIF('[1]كشف حساب عميل (69)'!$F$74:$F$84,"*7 درج نوفرست*",'[1]كشف حساب عميل (69)'!$E$74:$E$84)))</f>
        <v>0</v>
      </c>
      <c r="U1303" s="12">
        <f>SUMPRODUCT((SUMIF('[1]كشف حساب عميل (69)'!$F$74:$F$84,"*6 درج نوفرست*",'[1]كشف حساب عميل (69)'!$E$74:$E$84)))</f>
        <v>0</v>
      </c>
      <c r="V1303" s="12">
        <f>SUMPRODUCT((SUMIF('[1]كشف حساب عميل (69)'!$F$74:$F$84,"*5 درج نوفرست*",'[1]كشف حساب عميل (69)'!$E$74:$E$84)))</f>
        <v>0</v>
      </c>
      <c r="W1303" s="12">
        <f>SUMPRODUCT((SUMIF('[1]كشف حساب عميل (69)'!$F$74:$F$84,"*6 درج معدل*",'[1]كشف حساب عميل (69)'!$E$74:$E$84)))</f>
        <v>0</v>
      </c>
      <c r="X1303" s="12">
        <f>SUMPRODUCT((SUMIF('[1]كشف حساب عميل (69)'!$F$74:$F$84,"*5 درج معدل*",'[1]كشف حساب عميل (69)'!$E$74:$E$84)))</f>
        <v>0</v>
      </c>
      <c r="Y1303" s="12">
        <f>SUMPRODUCT((SUMIF('[1]كشف حساب عميل (69)'!$F$74:$F$84,"*4 درج*",'[1]كشف حساب عميل (69)'!$E$74:$E$84)))</f>
        <v>0</v>
      </c>
      <c r="Z1303" s="12">
        <f t="shared" si="586"/>
        <v>0</v>
      </c>
    </row>
    <row r="1304" spans="1:26" ht="17.25" hidden="1" thickTop="1" thickBot="1">
      <c r="A1304" s="17" t="str">
        <f>'[1]عملاء الفرع'!$E$22</f>
        <v>كشف حساب عميل (69)</v>
      </c>
      <c r="B1304" s="14"/>
      <c r="C1304" s="15">
        <v>41061</v>
      </c>
      <c r="D1304" s="12">
        <f>SUMPRODUCT((SUMIF('[1]كشف حساب عميل (69)'!$F$86:$F$96,"*560*",'[1]كشف حساب عميل (69)'!$E$86:$E$96)))</f>
        <v>0</v>
      </c>
      <c r="E1304" s="12">
        <f>SUMPRODUCT((SUMIF('[1]كشف حساب عميل (69)'!$F$86:$F$96,"*510*",'[1]كشف حساب عميل (69)'!$E$86:$E$96)))</f>
        <v>0</v>
      </c>
      <c r="F1304" s="12">
        <f>SUMPRODUCT((SUMIF('[1]كشف حساب عميل (69)'!$F$86:$F$96,"*430 لتر نوفرست*",'[1]كشف حساب عميل (69)'!$E$86:$E$96)))</f>
        <v>0</v>
      </c>
      <c r="G1304" s="12">
        <f>SUMPRODUCT((SUMIF('[1]كشف حساب عميل (69)'!$F$86:$F$96,"*340 لتر نوفرست*",'[1]كشف حساب عميل (69)'!$E$86:$E$96)))</f>
        <v>0</v>
      </c>
      <c r="H1304" s="12">
        <f>SUMPRODUCT((SUMIF('[1]كشف حساب عميل (69)'!$F$86:$F$96,"*339 لتر نوفرست*",'[1]كشف حساب عميل (69)'!$E$86:$E$96)))</f>
        <v>0</v>
      </c>
      <c r="I1304" s="12">
        <f>SUMPRODUCT((SUMIF('[1]كشف حساب عميل (69)'!$F$86:$F$96,"*338*",'[1]كشف حساب عميل (69)'!$E$86:$E$96)))</f>
        <v>0</v>
      </c>
      <c r="J1304" s="12">
        <f>SUMPRODUCT((SUMIF('[1]كشف حساب عميل (69)'!$F$86:$F$96,"*330*",'[1]كشف حساب عميل (69)'!$E$86:$E$96)))</f>
        <v>0</v>
      </c>
      <c r="K1304" s="12">
        <f>SUMPRODUCT((SUMIF('[1]كشف حساب عميل (69)'!$F$86:$F$96,"*580*",'[1]كشف حساب عميل (69)'!$E$86:$E$96)))</f>
        <v>0</v>
      </c>
      <c r="L1304" s="12">
        <f>SUMPRODUCT((SUMIF('[1]كشف حساب عميل (69)'!$F$86:$F$96,"*430 لتر برستيج*",'[1]كشف حساب عميل (69)'!$E$86:$E$96)))</f>
        <v>0</v>
      </c>
      <c r="M1304" s="12">
        <f>SUMPRODUCT((SUMIF('[1]كشف حساب عميل (69)'!$F$86:$F$96,"*340 لتر برستيج*",'[1]كشف حساب عميل (69)'!$E$86:$E$96)))</f>
        <v>0</v>
      </c>
      <c r="N1304" s="12">
        <f>SUMPRODUCT((SUMIF('[1]كشف حساب عميل (69)'!$F$86:$F$96,"*339 لتر برستيج*",'[1]كشف حساب عميل (69)'!$E$86:$E$96)))</f>
        <v>0</v>
      </c>
      <c r="O1304" s="12">
        <f>SUMPRODUCT((SUMIF('[1]كشف حساب عميل (69)'!$F$86:$F$96,"*320*",'[1]كشف حساب عميل (69)'!$E$86:$E$96)))</f>
        <v>0</v>
      </c>
      <c r="P1304" s="12">
        <f>SUMPRODUCT((SUMIF('[1]كشف حساب عميل (69)'!$F$86:$F$96,"*290*",'[1]كشف حساب عميل (69)'!$E$86:$E$96)))</f>
        <v>0</v>
      </c>
      <c r="Q1304" s="12">
        <f>SUMPRODUCT((SUMIF('[1]كشف حساب عميل (69)'!$F$86:$F$96,"*335 لتر اوسكار*",'[1]كشف حساب عميل (69)'!$E$86:$E$96)))</f>
        <v>0</v>
      </c>
      <c r="R1304" s="12">
        <f>SUMPRODUCT((SUMIF('[1]كشف حساب عميل (69)'!$F$86:$F$96,"*335 لتر برنسيسه*",'[1]كشف حساب عميل (69)'!$E$86:$E$96)))</f>
        <v>0</v>
      </c>
      <c r="S1304" s="12">
        <f>SUMPRODUCT((SUMIF('[1]كشف حساب عميل (69)'!$F$86:$F$96,"*328*",'[1]كشف حساب عميل (69)'!$E$86:$E$96)))</f>
        <v>0</v>
      </c>
      <c r="T1304" s="12">
        <f>SUMPRODUCT((SUMIF('[1]كشف حساب عميل (69)'!$F$86:$F$96,"*7 درج نوفرست*",'[1]كشف حساب عميل (69)'!$E$86:$E$96)))</f>
        <v>0</v>
      </c>
      <c r="U1304" s="12">
        <f>SUMPRODUCT((SUMIF('[1]كشف حساب عميل (69)'!$F$86:$F$96,"*6 درج نوفرست*",'[1]كشف حساب عميل (69)'!$E$86:$E$96)))</f>
        <v>0</v>
      </c>
      <c r="V1304" s="12">
        <f>SUMPRODUCT((SUMIF('[1]كشف حساب عميل (69)'!$F$86:$F$96,"*5 درج نوفرست*",'[1]كشف حساب عميل (69)'!$E$86:$E$96)))</f>
        <v>0</v>
      </c>
      <c r="W1304" s="12">
        <f>SUMPRODUCT((SUMIF('[1]كشف حساب عميل (69)'!$F$86:$F$96,"*6 درج معدل*",'[1]كشف حساب عميل (69)'!$E$86:$E$96)))</f>
        <v>0</v>
      </c>
      <c r="X1304" s="12">
        <f>SUMPRODUCT((SUMIF('[1]كشف حساب عميل (69)'!$F$86:$F$96,"*5 درج معدل*",'[1]كشف حساب عميل (69)'!$E$86:$E$96)))</f>
        <v>0</v>
      </c>
      <c r="Y1304" s="12">
        <f>SUMPRODUCT((SUMIF('[1]كشف حساب عميل (69)'!$F$86:$F$96,"*4 درج*",'[1]كشف حساب عميل (69)'!$E$86:$E$96)))</f>
        <v>0</v>
      </c>
      <c r="Z1304" s="12">
        <f t="shared" si="586"/>
        <v>0</v>
      </c>
    </row>
    <row r="1305" spans="1:26" ht="17.25" hidden="1" thickTop="1" thickBot="1">
      <c r="A1305" s="9" t="str">
        <f>'[1]عملاء الفرع'!$E$22</f>
        <v>كشف حساب عميل (69)</v>
      </c>
      <c r="B1305" s="13"/>
      <c r="C1305" s="11" t="s">
        <v>26</v>
      </c>
      <c r="D1305" s="12">
        <f t="shared" ref="D1305" si="601">SUM(D1302:D1304)</f>
        <v>0</v>
      </c>
      <c r="E1305" s="12">
        <f t="shared" ref="E1305:Y1305" si="602">SUM(E1302:E1304)</f>
        <v>0</v>
      </c>
      <c r="F1305" s="12">
        <f t="shared" si="602"/>
        <v>0</v>
      </c>
      <c r="G1305" s="12">
        <f t="shared" si="602"/>
        <v>0</v>
      </c>
      <c r="H1305" s="12">
        <f t="shared" si="602"/>
        <v>0</v>
      </c>
      <c r="I1305" s="12">
        <f t="shared" si="602"/>
        <v>0</v>
      </c>
      <c r="J1305" s="12">
        <f t="shared" si="602"/>
        <v>0</v>
      </c>
      <c r="K1305" s="12">
        <f t="shared" si="602"/>
        <v>0</v>
      </c>
      <c r="L1305" s="12">
        <f t="shared" si="602"/>
        <v>0</v>
      </c>
      <c r="M1305" s="12">
        <f t="shared" si="602"/>
        <v>0</v>
      </c>
      <c r="N1305" s="12">
        <f t="shared" si="602"/>
        <v>0</v>
      </c>
      <c r="O1305" s="12">
        <f t="shared" si="602"/>
        <v>0</v>
      </c>
      <c r="P1305" s="12">
        <f t="shared" si="602"/>
        <v>0</v>
      </c>
      <c r="Q1305" s="12">
        <f t="shared" si="602"/>
        <v>0</v>
      </c>
      <c r="R1305" s="12">
        <f t="shared" si="602"/>
        <v>0</v>
      </c>
      <c r="S1305" s="12">
        <f t="shared" si="602"/>
        <v>0</v>
      </c>
      <c r="T1305" s="12">
        <f t="shared" si="602"/>
        <v>0</v>
      </c>
      <c r="U1305" s="12">
        <f t="shared" si="602"/>
        <v>0</v>
      </c>
      <c r="V1305" s="12">
        <f t="shared" si="602"/>
        <v>0</v>
      </c>
      <c r="W1305" s="12">
        <f t="shared" si="602"/>
        <v>0</v>
      </c>
      <c r="X1305" s="12">
        <f t="shared" si="602"/>
        <v>0</v>
      </c>
      <c r="Y1305" s="12">
        <f t="shared" si="602"/>
        <v>0</v>
      </c>
      <c r="Z1305" s="12">
        <f t="shared" si="586"/>
        <v>0</v>
      </c>
    </row>
    <row r="1306" spans="1:26" ht="17.25" hidden="1" thickTop="1" thickBot="1">
      <c r="A1306" s="9" t="str">
        <f>'[1]عملاء الفرع'!$E$22</f>
        <v>كشف حساب عميل (69)</v>
      </c>
      <c r="B1306" s="13"/>
      <c r="C1306" s="11" t="s">
        <v>27</v>
      </c>
      <c r="D1306" s="12">
        <f t="shared" ref="D1306:Y1306" si="603">SUM(D1305,D1301)</f>
        <v>0</v>
      </c>
      <c r="E1306" s="12">
        <f t="shared" si="603"/>
        <v>0</v>
      </c>
      <c r="F1306" s="12">
        <f t="shared" si="603"/>
        <v>0</v>
      </c>
      <c r="G1306" s="12">
        <f t="shared" si="603"/>
        <v>0</v>
      </c>
      <c r="H1306" s="12">
        <f t="shared" si="603"/>
        <v>0</v>
      </c>
      <c r="I1306" s="12">
        <f t="shared" si="603"/>
        <v>0</v>
      </c>
      <c r="J1306" s="12">
        <f t="shared" si="603"/>
        <v>0</v>
      </c>
      <c r="K1306" s="12">
        <f t="shared" si="603"/>
        <v>0</v>
      </c>
      <c r="L1306" s="12">
        <f t="shared" si="603"/>
        <v>0</v>
      </c>
      <c r="M1306" s="12">
        <f t="shared" si="603"/>
        <v>0</v>
      </c>
      <c r="N1306" s="12">
        <f t="shared" si="603"/>
        <v>0</v>
      </c>
      <c r="O1306" s="12">
        <f t="shared" si="603"/>
        <v>0</v>
      </c>
      <c r="P1306" s="12">
        <f t="shared" si="603"/>
        <v>0</v>
      </c>
      <c r="Q1306" s="12">
        <f t="shared" si="603"/>
        <v>0</v>
      </c>
      <c r="R1306" s="12">
        <f t="shared" si="603"/>
        <v>0</v>
      </c>
      <c r="S1306" s="12">
        <f t="shared" si="603"/>
        <v>0</v>
      </c>
      <c r="T1306" s="12">
        <f t="shared" si="603"/>
        <v>0</v>
      </c>
      <c r="U1306" s="12">
        <f t="shared" si="603"/>
        <v>0</v>
      </c>
      <c r="V1306" s="12">
        <f t="shared" si="603"/>
        <v>0</v>
      </c>
      <c r="W1306" s="12">
        <f t="shared" si="603"/>
        <v>0</v>
      </c>
      <c r="X1306" s="12">
        <f t="shared" si="603"/>
        <v>0</v>
      </c>
      <c r="Y1306" s="12">
        <f t="shared" si="603"/>
        <v>0</v>
      </c>
      <c r="Z1306" s="12">
        <f t="shared" si="586"/>
        <v>0</v>
      </c>
    </row>
    <row r="1307" spans="1:26" ht="17.25" hidden="1" thickTop="1" thickBot="1">
      <c r="A1307" s="9" t="str">
        <f>'[1]عملاء الفرع'!$E$22</f>
        <v>كشف حساب عميل (69)</v>
      </c>
      <c r="B1307" s="13"/>
      <c r="C1307" s="11">
        <v>41091</v>
      </c>
      <c r="D1307" s="12">
        <f>SUMPRODUCT((SUMIF('[1]كشف حساب عميل (69)'!$F$99:$F$126,"*560*",'[1]كشف حساب عميل (69)'!$E$99:$E$126)))</f>
        <v>0</v>
      </c>
      <c r="E1307" s="12">
        <f>SUMPRODUCT((SUMIF('[1]كشف حساب عميل (69)'!$F$99:$F$126,"*510*",'[1]كشف حساب عميل (69)'!$E$99:$E$126)))</f>
        <v>0</v>
      </c>
      <c r="F1307" s="12">
        <f>SUMPRODUCT((SUMIF('[1]كشف حساب عميل (69)'!$F$99:$F$126,"*430 لتر نوفرست*",'[1]كشف حساب عميل (69)'!$E$99:$E$126)))</f>
        <v>0</v>
      </c>
      <c r="G1307" s="12">
        <f>SUMPRODUCT((SUMIF('[1]كشف حساب عميل (69)'!$F$99:$F$126,"*340 لتر نوفرست*",'[1]كشف حساب عميل (69)'!$E$99:$E$126)))</f>
        <v>0</v>
      </c>
      <c r="H1307" s="12">
        <f>SUMPRODUCT((SUMIF('[1]كشف حساب عميل (69)'!$F$99:$F$126,"*339 لتر نوفرست*",'[1]كشف حساب عميل (69)'!$E$99:$E$126)))</f>
        <v>0</v>
      </c>
      <c r="I1307" s="12">
        <f>SUMPRODUCT((SUMIF('[1]كشف حساب عميل (69)'!$F$99:$F$126,"*338*",'[1]كشف حساب عميل (69)'!$E$99:$E$126)))</f>
        <v>0</v>
      </c>
      <c r="J1307" s="12">
        <f>SUMPRODUCT((SUMIF('[1]كشف حساب عميل (69)'!$F$99:$F$126,"*330*",'[1]كشف حساب عميل (69)'!$E$99:$E$126)))</f>
        <v>0</v>
      </c>
      <c r="K1307" s="12">
        <f>SUMPRODUCT((SUMIF('[1]كشف حساب عميل (69)'!$F$99:$F$126,"*580*",'[1]كشف حساب عميل (69)'!$E$99:$E$126)))</f>
        <v>0</v>
      </c>
      <c r="L1307" s="12">
        <f>SUMPRODUCT((SUMIF('[1]كشف حساب عميل (69)'!$F$99:$F$126,"*430 لتر برستيج*",'[1]كشف حساب عميل (69)'!$E$99:$E$126)))</f>
        <v>0</v>
      </c>
      <c r="M1307" s="12">
        <f>SUMPRODUCT((SUMIF('[1]كشف حساب عميل (69)'!$F$99:$F$126,"*340 لتر برستيج*",'[1]كشف حساب عميل (69)'!$E$99:$E$126)))</f>
        <v>0</v>
      </c>
      <c r="N1307" s="12">
        <f>SUMPRODUCT((SUMIF('[1]كشف حساب عميل (69)'!$F$99:$F$126,"*339 لتر برستيج*",'[1]كشف حساب عميل (69)'!$E$99:$E$126)))</f>
        <v>0</v>
      </c>
      <c r="O1307" s="12">
        <f>SUMPRODUCT((SUMIF('[1]كشف حساب عميل (69)'!$F$99:$F$126,"*320*",'[1]كشف حساب عميل (69)'!$E$99:$E$126)))</f>
        <v>0</v>
      </c>
      <c r="P1307" s="12">
        <f>SUMPRODUCT((SUMIF('[1]كشف حساب عميل (69)'!$F$99:$F$126,"*290*",'[1]كشف حساب عميل (69)'!$E$99:$E$126)))</f>
        <v>0</v>
      </c>
      <c r="Q1307" s="12">
        <f>SUMPRODUCT((SUMIF('[1]كشف حساب عميل (69)'!$F$99:$F$126,"*335 لتر اوسكار*",'[1]كشف حساب عميل (69)'!$E$99:$E$126)))</f>
        <v>0</v>
      </c>
      <c r="R1307" s="12">
        <f>SUMPRODUCT((SUMIF('[1]كشف حساب عميل (69)'!$F$99:$F$126,"*335 لتر برنسيسه*",'[1]كشف حساب عميل (69)'!$E$99:$E$126)))</f>
        <v>0</v>
      </c>
      <c r="S1307" s="12">
        <f>SUMPRODUCT((SUMIF('[1]كشف حساب عميل (69)'!$F$99:$F$126,"*328*",'[1]كشف حساب عميل (69)'!$E$99:$E$126)))</f>
        <v>0</v>
      </c>
      <c r="T1307" s="12">
        <f>SUMPRODUCT((SUMIF('[1]كشف حساب عميل (69)'!$F$99:$F$126,"*7 درج نوفرست*",'[1]كشف حساب عميل (69)'!$E$99:$E$126)))</f>
        <v>0</v>
      </c>
      <c r="U1307" s="12">
        <f>SUMPRODUCT((SUMIF('[1]كشف حساب عميل (69)'!$F$99:$F$126,"*6 درج نوفرست*",'[1]كشف حساب عميل (69)'!$E$99:$E$126)))</f>
        <v>0</v>
      </c>
      <c r="V1307" s="12">
        <f>SUMPRODUCT((SUMIF('[1]كشف حساب عميل (69)'!$F$99:$F$126,"*5 درج نوفرست*",'[1]كشف حساب عميل (69)'!$E$99:$E$126)))</f>
        <v>0</v>
      </c>
      <c r="W1307" s="12">
        <f>SUMPRODUCT((SUMIF('[1]كشف حساب عميل (69)'!$F$99:$F$126,"*6 درج معدل*",'[1]كشف حساب عميل (69)'!$E$99:$E$126)))</f>
        <v>0</v>
      </c>
      <c r="X1307" s="12">
        <f>SUMPRODUCT((SUMIF('[1]كشف حساب عميل (69)'!$F$99:$F$126,"*5 درج معدل*",'[1]كشف حساب عميل (69)'!$E$99:$E$126)))</f>
        <v>0</v>
      </c>
      <c r="Y1307" s="12">
        <f>SUMPRODUCT((SUMIF('[1]كشف حساب عميل (69)'!$F$99:$F$126,"*4 درج*",'[1]كشف حساب عميل (69)'!$E$99:$E$126)))</f>
        <v>0</v>
      </c>
      <c r="Z1307" s="12">
        <f t="shared" si="586"/>
        <v>0</v>
      </c>
    </row>
    <row r="1308" spans="1:26" ht="17.25" hidden="1" thickTop="1" thickBot="1">
      <c r="A1308" s="9" t="str">
        <f>'[1]عملاء الفرع'!$E$22</f>
        <v>كشف حساب عميل (69)</v>
      </c>
      <c r="B1308" s="13"/>
      <c r="C1308" s="11">
        <v>41122</v>
      </c>
      <c r="D1308" s="12">
        <f>SUMPRODUCT((SUMIF('[1]كشف حساب عميل (69)'!$F$128:$F$144,"*560*",'[1]كشف حساب عميل (69)'!$E$128:$E$144)))</f>
        <v>0</v>
      </c>
      <c r="E1308" s="12">
        <f>SUMPRODUCT((SUMIF('[1]كشف حساب عميل (69)'!$F$128:$F$144,"*510*",'[1]كشف حساب عميل (69)'!$E$128:$E$144)))</f>
        <v>0</v>
      </c>
      <c r="F1308" s="12">
        <f>SUMPRODUCT((SUMIF('[1]كشف حساب عميل (69)'!$F$128:$F$144,"*430 لتر نوفرست*",'[1]كشف حساب عميل (69)'!$E$128:$E$144)))</f>
        <v>0</v>
      </c>
      <c r="G1308" s="12">
        <f>SUMPRODUCT((SUMIF('[1]كشف حساب عميل (69)'!$F$128:$F$144,"*340 لتر نوفرست*",'[1]كشف حساب عميل (69)'!$E$128:$E$144)))</f>
        <v>0</v>
      </c>
      <c r="H1308" s="12">
        <f>SUMPRODUCT((SUMIF('[1]كشف حساب عميل (69)'!$F$128:$F$144,"*339 لتر نوفرست*",'[1]كشف حساب عميل (69)'!$E$128:$E$144)))</f>
        <v>0</v>
      </c>
      <c r="I1308" s="12">
        <f>SUMPRODUCT((SUMIF('[1]كشف حساب عميل (69)'!$F$128:$F$144,"*338*",'[1]كشف حساب عميل (69)'!$E$128:$E$144)))</f>
        <v>0</v>
      </c>
      <c r="J1308" s="12">
        <f>SUMPRODUCT((SUMIF('[1]كشف حساب عميل (69)'!$F$128:$F$144,"*330*",'[1]كشف حساب عميل (69)'!$E$128:$E$144)))</f>
        <v>0</v>
      </c>
      <c r="K1308" s="12">
        <f>SUMPRODUCT((SUMIF('[1]كشف حساب عميل (69)'!$F$128:$F$144,"*580*",'[1]كشف حساب عميل (69)'!$E$128:$E$144)))</f>
        <v>0</v>
      </c>
      <c r="L1308" s="12">
        <f>SUMPRODUCT((SUMIF('[1]كشف حساب عميل (69)'!$F$128:$F$144,"*430 لتر برستيج*",'[1]كشف حساب عميل (69)'!$E$128:$E$144)))</f>
        <v>0</v>
      </c>
      <c r="M1308" s="12">
        <f>SUMPRODUCT((SUMIF('[1]كشف حساب عميل (69)'!$F$128:$F$144,"*340 لتر برستيج*",'[1]كشف حساب عميل (69)'!$E$128:$E$144)))</f>
        <v>0</v>
      </c>
      <c r="N1308" s="12">
        <f>SUMPRODUCT((SUMIF('[1]كشف حساب عميل (69)'!$F$128:$F$144,"*339 لتر برستيج*",'[1]كشف حساب عميل (69)'!$E$128:$E$144)))</f>
        <v>0</v>
      </c>
      <c r="O1308" s="12">
        <f>SUMPRODUCT((SUMIF('[1]كشف حساب عميل (69)'!$F$128:$F$144,"*320*",'[1]كشف حساب عميل (69)'!$E$128:$E$144)))</f>
        <v>0</v>
      </c>
      <c r="P1308" s="12">
        <f>SUMPRODUCT((SUMIF('[1]كشف حساب عميل (69)'!$F$128:$F$144,"*290*",'[1]كشف حساب عميل (69)'!$E$128:$E$144)))</f>
        <v>0</v>
      </c>
      <c r="Q1308" s="12">
        <f>SUMPRODUCT((SUMIF('[1]كشف حساب عميل (69)'!$F$128:$F$144,"*335 لتر اوسكار*",'[1]كشف حساب عميل (69)'!$E$128:$E$144)))</f>
        <v>0</v>
      </c>
      <c r="R1308" s="12">
        <f>SUMPRODUCT((SUMIF('[1]كشف حساب عميل (69)'!$F$128:$F$144,"*335 لتر برنسيسه*",'[1]كشف حساب عميل (69)'!$E$128:$E$144)))</f>
        <v>0</v>
      </c>
      <c r="S1308" s="12">
        <f>SUMPRODUCT((SUMIF('[1]كشف حساب عميل (69)'!$F$128:$F$144,"*328*",'[1]كشف حساب عميل (69)'!$E$128:$E$144)))</f>
        <v>0</v>
      </c>
      <c r="T1308" s="12">
        <f>SUMPRODUCT((SUMIF('[1]كشف حساب عميل (69)'!$F$128:$F$144,"*7 درج نوفرست*",'[1]كشف حساب عميل (69)'!$E$128:$E$144)))</f>
        <v>0</v>
      </c>
      <c r="U1308" s="12">
        <f>SUMPRODUCT((SUMIF('[1]كشف حساب عميل (69)'!$F$128:$F$144,"*6 درج نوفرست*",'[1]كشف حساب عميل (69)'!$E$128:$E$144)))</f>
        <v>0</v>
      </c>
      <c r="V1308" s="12">
        <f>SUMPRODUCT((SUMIF('[1]كشف حساب عميل (69)'!$F$128:$F$144,"*5 درج نوفرست*",'[1]كشف حساب عميل (69)'!$E$128:$E$144)))</f>
        <v>0</v>
      </c>
      <c r="W1308" s="12">
        <f>SUMPRODUCT((SUMIF('[1]كشف حساب عميل (69)'!$F$128:$F$144,"*6 درج معدل*",'[1]كشف حساب عميل (69)'!$E$128:$E$144)))</f>
        <v>0</v>
      </c>
      <c r="X1308" s="12">
        <f>SUMPRODUCT((SUMIF('[1]كشف حساب عميل (69)'!$F$128:$F$144,"*5 درج معدل*",'[1]كشف حساب عميل (69)'!$E$128:$E$144)))</f>
        <v>0</v>
      </c>
      <c r="Y1308" s="12">
        <f>SUMPRODUCT((SUMIF('[1]كشف حساب عميل (69)'!$F$128:$F$144,"*4 درج*",'[1]كشف حساب عميل (69)'!$E$128:$E$144)))</f>
        <v>0</v>
      </c>
      <c r="Z1308" s="12">
        <f t="shared" si="586"/>
        <v>0</v>
      </c>
    </row>
    <row r="1309" spans="1:26" ht="17.25" hidden="1" thickTop="1" thickBot="1">
      <c r="A1309" s="9" t="str">
        <f>'[1]عملاء الفرع'!$E$22</f>
        <v>كشف حساب عميل (69)</v>
      </c>
      <c r="B1309" s="13"/>
      <c r="C1309" s="11">
        <v>41153</v>
      </c>
      <c r="D1309" s="12">
        <f>SUMPRODUCT((SUMIF('[1]كشف حساب عميل (69)'!$F$146:$F$167,"*560*",'[1]كشف حساب عميل (69)'!$E$146:$E$167)))</f>
        <v>0</v>
      </c>
      <c r="E1309" s="12">
        <f>SUMPRODUCT((SUMIF('[1]كشف حساب عميل (69)'!$F$146:$F$167,"*510*",'[1]كشف حساب عميل (69)'!$E$146:$E$167)))</f>
        <v>0</v>
      </c>
      <c r="F1309" s="12">
        <f>SUMPRODUCT((SUMIF('[1]كشف حساب عميل (69)'!$F$146:$F$167,"*430 لتر نوفرست*",'[1]كشف حساب عميل (69)'!$E$146:$E$167)))</f>
        <v>0</v>
      </c>
      <c r="G1309" s="12">
        <f>SUMPRODUCT((SUMIF('[1]كشف حساب عميل (69)'!$F$146:$F$167,"*340 لتر نوفرست*",'[1]كشف حساب عميل (69)'!$E$146:$E$167)))</f>
        <v>0</v>
      </c>
      <c r="H1309" s="12">
        <f>SUMPRODUCT((SUMIF('[1]كشف حساب عميل (69)'!$F$146:$F$167,"*339 لتر نوفرست*",'[1]كشف حساب عميل (69)'!$E$146:$E$167)))</f>
        <v>0</v>
      </c>
      <c r="I1309" s="12">
        <f>SUMPRODUCT((SUMIF('[1]كشف حساب عميل (69)'!$F$146:$F$167,"*338*",'[1]كشف حساب عميل (69)'!$E$146:$E$167)))</f>
        <v>0</v>
      </c>
      <c r="J1309" s="12">
        <f>SUMPRODUCT((SUMIF('[1]كشف حساب عميل (69)'!$F$146:$F$167,"*330*",'[1]كشف حساب عميل (69)'!$E$146:$E$167)))</f>
        <v>0</v>
      </c>
      <c r="K1309" s="12">
        <f>SUMPRODUCT((SUMIF('[1]كشف حساب عميل (69)'!$F$146:$F$167,"*580*",'[1]كشف حساب عميل (69)'!$E$146:$E$167)))</f>
        <v>0</v>
      </c>
      <c r="L1309" s="12">
        <f>SUMPRODUCT((SUMIF('[1]كشف حساب عميل (69)'!$F$146:$F$167,"*430 لتر برستيج*",'[1]كشف حساب عميل (69)'!$E$146:$E$167)))</f>
        <v>0</v>
      </c>
      <c r="M1309" s="12">
        <f>SUMPRODUCT((SUMIF('[1]كشف حساب عميل (69)'!$F$146:$F$167,"*340 لتر برستيج*",'[1]كشف حساب عميل (69)'!$E$146:$E$167)))</f>
        <v>0</v>
      </c>
      <c r="N1309" s="12">
        <f>SUMPRODUCT((SUMIF('[1]كشف حساب عميل (69)'!$F$146:$F$167,"*339 لتر برستيج*",'[1]كشف حساب عميل (69)'!$E$146:$E$167)))</f>
        <v>0</v>
      </c>
      <c r="O1309" s="12">
        <f>SUMPRODUCT((SUMIF('[1]كشف حساب عميل (69)'!$F$146:$F$167,"*320*",'[1]كشف حساب عميل (69)'!$E$146:$E$167)))</f>
        <v>0</v>
      </c>
      <c r="P1309" s="12">
        <f>SUMPRODUCT((SUMIF('[1]كشف حساب عميل (69)'!$F$146:$F$167,"*290*",'[1]كشف حساب عميل (69)'!$E$146:$E$167)))</f>
        <v>0</v>
      </c>
      <c r="Q1309" s="12">
        <f>SUMPRODUCT((SUMIF('[1]كشف حساب عميل (69)'!$F$146:$F$167,"*335 لتر اوسكار*",'[1]كشف حساب عميل (69)'!$E$146:$E$167)))</f>
        <v>0</v>
      </c>
      <c r="R1309" s="12">
        <f>SUMPRODUCT((SUMIF('[1]كشف حساب عميل (69)'!$F$146:$F$167,"*335 لتر برنسيسه*",'[1]كشف حساب عميل (69)'!$E$146:$E$167)))</f>
        <v>0</v>
      </c>
      <c r="S1309" s="12">
        <f>SUMPRODUCT((SUMIF('[1]كشف حساب عميل (69)'!$F$146:$F$167,"*328*",'[1]كشف حساب عميل (69)'!$E$146:$E$167)))</f>
        <v>0</v>
      </c>
      <c r="T1309" s="12">
        <f>SUMPRODUCT((SUMIF('[1]كشف حساب عميل (69)'!$F$146:$F$167,"*7 درج نوفرست*",'[1]كشف حساب عميل (69)'!$E$146:$E$167)))</f>
        <v>0</v>
      </c>
      <c r="U1309" s="12">
        <f>SUMPRODUCT((SUMIF('[1]كشف حساب عميل (69)'!$F$146:$F$167,"*6 درج نوفرست*",'[1]كشف حساب عميل (69)'!$E$146:$E$167)))</f>
        <v>0</v>
      </c>
      <c r="V1309" s="12">
        <f>SUMPRODUCT((SUMIF('[1]كشف حساب عميل (69)'!$F$146:$F$167,"*5 درج نوفرست*",'[1]كشف حساب عميل (69)'!$E$146:$E$167)))</f>
        <v>0</v>
      </c>
      <c r="W1309" s="12">
        <f>SUMPRODUCT((SUMIF('[1]كشف حساب عميل (69)'!$F$146:$F$167,"*6 درج معدل*",'[1]كشف حساب عميل (69)'!$E$146:$E$167)))</f>
        <v>0</v>
      </c>
      <c r="X1309" s="12">
        <f>SUMPRODUCT((SUMIF('[1]كشف حساب عميل (69)'!$F$146:$F$167,"*5 درج معدل*",'[1]كشف حساب عميل (69)'!$E$146:$E$167)))</f>
        <v>0</v>
      </c>
      <c r="Y1309" s="12">
        <f>SUMPRODUCT((SUMIF('[1]كشف حساب عميل (69)'!$F$146:$F$167,"*4 درج*",'[1]كشف حساب عميل (69)'!$E$146:$E$167)))</f>
        <v>0</v>
      </c>
      <c r="Z1309" s="12">
        <f t="shared" si="586"/>
        <v>0</v>
      </c>
    </row>
    <row r="1310" spans="1:26" ht="17.25" hidden="1" thickTop="1" thickBot="1">
      <c r="A1310" s="9" t="str">
        <f>'[1]عملاء الفرع'!$E$22</f>
        <v>كشف حساب عميل (69)</v>
      </c>
      <c r="B1310" s="13"/>
      <c r="C1310" s="11" t="s">
        <v>28</v>
      </c>
      <c r="D1310" s="12">
        <f t="shared" ref="D1310" si="604">SUM(D1307:D1309)</f>
        <v>0</v>
      </c>
      <c r="E1310" s="12">
        <f t="shared" ref="E1310:Y1310" si="605">SUM(E1307:E1309)</f>
        <v>0</v>
      </c>
      <c r="F1310" s="12">
        <f t="shared" si="605"/>
        <v>0</v>
      </c>
      <c r="G1310" s="12">
        <f t="shared" si="605"/>
        <v>0</v>
      </c>
      <c r="H1310" s="12">
        <f t="shared" si="605"/>
        <v>0</v>
      </c>
      <c r="I1310" s="12">
        <f t="shared" si="605"/>
        <v>0</v>
      </c>
      <c r="J1310" s="12">
        <f t="shared" si="605"/>
        <v>0</v>
      </c>
      <c r="K1310" s="12">
        <f t="shared" si="605"/>
        <v>0</v>
      </c>
      <c r="L1310" s="12">
        <f t="shared" si="605"/>
        <v>0</v>
      </c>
      <c r="M1310" s="12">
        <f t="shared" si="605"/>
        <v>0</v>
      </c>
      <c r="N1310" s="12">
        <f t="shared" si="605"/>
        <v>0</v>
      </c>
      <c r="O1310" s="12">
        <f t="shared" si="605"/>
        <v>0</v>
      </c>
      <c r="P1310" s="12">
        <f t="shared" si="605"/>
        <v>0</v>
      </c>
      <c r="Q1310" s="12">
        <f t="shared" si="605"/>
        <v>0</v>
      </c>
      <c r="R1310" s="12">
        <f t="shared" si="605"/>
        <v>0</v>
      </c>
      <c r="S1310" s="12">
        <f t="shared" si="605"/>
        <v>0</v>
      </c>
      <c r="T1310" s="12">
        <f t="shared" si="605"/>
        <v>0</v>
      </c>
      <c r="U1310" s="12">
        <f t="shared" si="605"/>
        <v>0</v>
      </c>
      <c r="V1310" s="12">
        <f t="shared" si="605"/>
        <v>0</v>
      </c>
      <c r="W1310" s="12">
        <f t="shared" si="605"/>
        <v>0</v>
      </c>
      <c r="X1310" s="12">
        <f t="shared" si="605"/>
        <v>0</v>
      </c>
      <c r="Y1310" s="12">
        <f t="shared" si="605"/>
        <v>0</v>
      </c>
      <c r="Z1310" s="12">
        <f t="shared" si="586"/>
        <v>0</v>
      </c>
    </row>
    <row r="1311" spans="1:26" ht="17.25" hidden="1" thickTop="1" thickBot="1">
      <c r="A1311" s="9" t="str">
        <f>'[1]عملاء الفرع'!$E$22</f>
        <v>كشف حساب عميل (69)</v>
      </c>
      <c r="B1311" s="13"/>
      <c r="C1311" s="11">
        <v>41183</v>
      </c>
      <c r="D1311" s="12">
        <f>SUMPRODUCT((SUMIF('[1]كشف حساب عميل (69)'!$F$169:$F$189,"*560*",'[1]كشف حساب عميل (69)'!$E$169:$E$189)))</f>
        <v>0</v>
      </c>
      <c r="E1311" s="12">
        <f>SUMPRODUCT((SUMIF('[1]كشف حساب عميل (69)'!$F$169:$F$189,"*510*",'[1]كشف حساب عميل (69)'!$E$169:$E$189)))</f>
        <v>0</v>
      </c>
      <c r="F1311" s="12">
        <f>SUMPRODUCT((SUMIF('[1]كشف حساب عميل (69)'!$F$169:$F$189,"*430 لتر نوفرست*",'[1]كشف حساب عميل (69)'!$E$169:$E$189)))</f>
        <v>0</v>
      </c>
      <c r="G1311" s="12">
        <f>SUMPRODUCT((SUMIF('[1]كشف حساب عميل (69)'!$F$169:$F$189,"*340 لتر نوفرست*",'[1]كشف حساب عميل (69)'!$E$169:$E$189)))</f>
        <v>0</v>
      </c>
      <c r="H1311" s="12">
        <f>SUMPRODUCT((SUMIF('[1]كشف حساب عميل (69)'!$F$169:$F$189,"*339 لتر نوفرست*",'[1]كشف حساب عميل (69)'!$E$169:$E$189)))</f>
        <v>0</v>
      </c>
      <c r="I1311" s="12">
        <f>SUMPRODUCT((SUMIF('[1]كشف حساب عميل (69)'!$F$169:$F$189,"*338*",'[1]كشف حساب عميل (69)'!$E$169:$E$189)))</f>
        <v>0</v>
      </c>
      <c r="J1311" s="12">
        <f>SUMPRODUCT((SUMIF('[1]كشف حساب عميل (69)'!$F$169:$F$189,"*330*",'[1]كشف حساب عميل (69)'!$E$169:$E$189)))</f>
        <v>0</v>
      </c>
      <c r="K1311" s="12">
        <f>SUMPRODUCT((SUMIF('[1]كشف حساب عميل (69)'!$F$169:$F$189,"*580*",'[1]كشف حساب عميل (69)'!$E$169:$E$189)))</f>
        <v>0</v>
      </c>
      <c r="L1311" s="12">
        <f>SUMPRODUCT((SUMIF('[1]كشف حساب عميل (69)'!$F$169:$F$189,"*430 لتر برستيج*",'[1]كشف حساب عميل (69)'!$E$169:$E$189)))</f>
        <v>0</v>
      </c>
      <c r="M1311" s="12">
        <f>SUMPRODUCT((SUMIF('[1]كشف حساب عميل (69)'!$F$169:$F$189,"*340 لتر برستيج*",'[1]كشف حساب عميل (69)'!$E$169:$E$189)))</f>
        <v>0</v>
      </c>
      <c r="N1311" s="12">
        <f>SUMPRODUCT((SUMIF('[1]كشف حساب عميل (69)'!$F$169:$F$189,"*339 لتر برستيج*",'[1]كشف حساب عميل (69)'!$E$169:$E$189)))</f>
        <v>0</v>
      </c>
      <c r="O1311" s="12">
        <f>SUMPRODUCT((SUMIF('[1]كشف حساب عميل (69)'!$F$169:$F$189,"*320*",'[1]كشف حساب عميل (69)'!$E$169:$E$189)))</f>
        <v>0</v>
      </c>
      <c r="P1311" s="12">
        <f>SUMPRODUCT((SUMIF('[1]كشف حساب عميل (69)'!$F$169:$F$189,"*290*",'[1]كشف حساب عميل (69)'!$E$169:$E$189)))</f>
        <v>0</v>
      </c>
      <c r="Q1311" s="12">
        <f>SUMPRODUCT((SUMIF('[1]كشف حساب عميل (69)'!$F$169:$F$189,"*335 لتر اوسكار*",'[1]كشف حساب عميل (69)'!$E$169:$E$189)))</f>
        <v>0</v>
      </c>
      <c r="R1311" s="12">
        <f>SUMPRODUCT((SUMIF('[1]كشف حساب عميل (69)'!$F$169:$F$189,"*335 لتر برنسيسه*",'[1]كشف حساب عميل (69)'!$E$169:$E$189)))</f>
        <v>0</v>
      </c>
      <c r="S1311" s="12">
        <f>SUMPRODUCT((SUMIF('[1]كشف حساب عميل (69)'!$F$169:$F$189,"*328*",'[1]كشف حساب عميل (69)'!$E$169:$E$189)))</f>
        <v>0</v>
      </c>
      <c r="T1311" s="12">
        <f>SUMPRODUCT((SUMIF('[1]كشف حساب عميل (69)'!$F$169:$F$189,"*7 درج نوفرست*",'[1]كشف حساب عميل (69)'!$E$169:$E$189)))</f>
        <v>0</v>
      </c>
      <c r="U1311" s="12">
        <f>SUMPRODUCT((SUMIF('[1]كشف حساب عميل (69)'!$F$169:$F$189,"*6 درج نوفرست*",'[1]كشف حساب عميل (69)'!$E$169:$E$189)))</f>
        <v>0</v>
      </c>
      <c r="V1311" s="12">
        <f>SUMPRODUCT((SUMIF('[1]كشف حساب عميل (69)'!$F$169:$F$189,"*5 درج نوفرست*",'[1]كشف حساب عميل (69)'!$E$169:$E$189)))</f>
        <v>0</v>
      </c>
      <c r="W1311" s="12">
        <f>SUMPRODUCT((SUMIF('[1]كشف حساب عميل (69)'!$F$169:$F$189,"*6 درج معدل*",'[1]كشف حساب عميل (69)'!$E$169:$E$189)))</f>
        <v>0</v>
      </c>
      <c r="X1311" s="12">
        <f>SUMPRODUCT((SUMIF('[1]كشف حساب عميل (69)'!$F$169:$F$189,"*5 درج معدل*",'[1]كشف حساب عميل (69)'!$E$169:$E$189)))</f>
        <v>0</v>
      </c>
      <c r="Y1311" s="12">
        <f>SUMPRODUCT((SUMIF('[1]كشف حساب عميل (69)'!$F$169:$F$189,"*4 درج*",'[1]كشف حساب عميل (69)'!$E$169:$E$189)))</f>
        <v>0</v>
      </c>
      <c r="Z1311" s="12">
        <f t="shared" si="586"/>
        <v>0</v>
      </c>
    </row>
    <row r="1312" spans="1:26" ht="17.25" hidden="1" thickTop="1" thickBot="1">
      <c r="A1312" s="9" t="str">
        <f>'[1]عملاء الفرع'!$E$22</f>
        <v>كشف حساب عميل (69)</v>
      </c>
      <c r="B1312" s="13"/>
      <c r="C1312" s="11">
        <v>41214</v>
      </c>
      <c r="D1312" s="12">
        <f>SUMPRODUCT((SUMIF('[1]كشف حساب عميل (69)'!$F$191:$F$202,"*560*",'[1]كشف حساب عميل (69)'!$E$191:$E$202)))</f>
        <v>0</v>
      </c>
      <c r="E1312" s="12">
        <f>SUMPRODUCT((SUMIF('[1]كشف حساب عميل (69)'!$F$191:$F$202,"*510*",'[1]كشف حساب عميل (69)'!$E$191:$E$202)))</f>
        <v>0</v>
      </c>
      <c r="F1312" s="12">
        <f>SUMPRODUCT((SUMIF('[1]كشف حساب عميل (69)'!$F$191:$F$202,"*430 لتر نوفرست*",'[1]كشف حساب عميل (69)'!$E$191:$E$202)))</f>
        <v>0</v>
      </c>
      <c r="G1312" s="12">
        <f>SUMPRODUCT((SUMIF('[1]كشف حساب عميل (69)'!$F$191:$F$202,"*340 لتر نوفرست*",'[1]كشف حساب عميل (69)'!$E$191:$E$202)))</f>
        <v>0</v>
      </c>
      <c r="H1312" s="12">
        <f>SUMPRODUCT((SUMIF('[1]كشف حساب عميل (69)'!$F$191:$F$202,"*339 لتر نوفرست*",'[1]كشف حساب عميل (69)'!$E$191:$E$202)))</f>
        <v>0</v>
      </c>
      <c r="I1312" s="12">
        <f>SUMPRODUCT((SUMIF('[1]كشف حساب عميل (69)'!$F$191:$F$202,"*338*",'[1]كشف حساب عميل (69)'!$E$191:$E$202)))</f>
        <v>0</v>
      </c>
      <c r="J1312" s="12">
        <f>SUMPRODUCT((SUMIF('[1]كشف حساب عميل (69)'!$F$191:$F$202,"*330*",'[1]كشف حساب عميل (69)'!$E$191:$E$202)))</f>
        <v>0</v>
      </c>
      <c r="K1312" s="12">
        <f>SUMPRODUCT((SUMIF('[1]كشف حساب عميل (69)'!$F$191:$F$202,"*580*",'[1]كشف حساب عميل (69)'!$E$191:$E$202)))</f>
        <v>0</v>
      </c>
      <c r="L1312" s="12">
        <f>SUMPRODUCT((SUMIF('[1]كشف حساب عميل (69)'!$F$191:$F$202,"*430 لتر برستيج*",'[1]كشف حساب عميل (69)'!$E$191:$E$202)))</f>
        <v>0</v>
      </c>
      <c r="M1312" s="12">
        <f>SUMPRODUCT((SUMIF('[1]كشف حساب عميل (69)'!$F$191:$F$202,"*340 لتر برستيج*",'[1]كشف حساب عميل (69)'!$E$191:$E$202)))</f>
        <v>0</v>
      </c>
      <c r="N1312" s="12">
        <f>SUMPRODUCT((SUMIF('[1]كشف حساب عميل (69)'!$F$191:$F$202,"*339 لتر برستيج*",'[1]كشف حساب عميل (69)'!$E$191:$E$202)))</f>
        <v>0</v>
      </c>
      <c r="O1312" s="12">
        <f>SUMPRODUCT((SUMIF('[1]كشف حساب عميل (69)'!$F$191:$F$202,"*320*",'[1]كشف حساب عميل (69)'!$E$191:$E$202)))</f>
        <v>0</v>
      </c>
      <c r="P1312" s="12">
        <f>SUMPRODUCT((SUMIF('[1]كشف حساب عميل (69)'!$F$191:$F$202,"*290*",'[1]كشف حساب عميل (69)'!$E$191:$E$202)))</f>
        <v>0</v>
      </c>
      <c r="Q1312" s="12">
        <f>SUMPRODUCT((SUMIF('[1]كشف حساب عميل (69)'!$F$191:$F$202,"*335 لتر اوسكار*",'[1]كشف حساب عميل (69)'!$E$191:$E$202)))</f>
        <v>0</v>
      </c>
      <c r="R1312" s="12">
        <f>SUMPRODUCT((SUMIF('[1]كشف حساب عميل (69)'!$F$191:$F$202,"*335 لتر برنسيسه*",'[1]كشف حساب عميل (69)'!$E$191:$E$202)))</f>
        <v>0</v>
      </c>
      <c r="S1312" s="12">
        <f>SUMPRODUCT((SUMIF('[1]كشف حساب عميل (69)'!$F$191:$F$202,"*328*",'[1]كشف حساب عميل (69)'!$E$191:$E$202)))</f>
        <v>0</v>
      </c>
      <c r="T1312" s="12">
        <f>SUMPRODUCT((SUMIF('[1]كشف حساب عميل (69)'!$F$191:$F$202,"*7 درج نوفرست*",'[1]كشف حساب عميل (69)'!$E$191:$E$202)))</f>
        <v>0</v>
      </c>
      <c r="U1312" s="12">
        <f>SUMPRODUCT((SUMIF('[1]كشف حساب عميل (69)'!$F$191:$F$202,"*6 درج نوفرست*",'[1]كشف حساب عميل (69)'!$E$191:$E$202)))</f>
        <v>0</v>
      </c>
      <c r="V1312" s="12">
        <f>SUMPRODUCT((SUMIF('[1]كشف حساب عميل (69)'!$F$191:$F$202,"*5 درج نوفرست*",'[1]كشف حساب عميل (69)'!$E$191:$E$202)))</f>
        <v>0</v>
      </c>
      <c r="W1312" s="12">
        <f>SUMPRODUCT((SUMIF('[1]كشف حساب عميل (69)'!$F$191:$F$202,"*6 درج معدل*",'[1]كشف حساب عميل (69)'!$E$191:$E$202)))</f>
        <v>0</v>
      </c>
      <c r="X1312" s="12">
        <f>SUMPRODUCT((SUMIF('[1]كشف حساب عميل (69)'!$F$191:$F$202,"*5 درج معدل*",'[1]كشف حساب عميل (69)'!$E$191:$E$202)))</f>
        <v>0</v>
      </c>
      <c r="Y1312" s="12">
        <f>SUMPRODUCT((SUMIF('[1]كشف حساب عميل (69)'!$F$191:$F$202,"*4 درج*",'[1]كشف حساب عميل (69)'!$E$191:$E$202)))</f>
        <v>0</v>
      </c>
      <c r="Z1312" s="12">
        <f t="shared" si="586"/>
        <v>0</v>
      </c>
    </row>
    <row r="1313" spans="1:26" ht="17.25" hidden="1" thickTop="1" thickBot="1">
      <c r="A1313" s="9" t="str">
        <f>'[1]عملاء الفرع'!$E$22</f>
        <v>كشف حساب عميل (69)</v>
      </c>
      <c r="B1313" s="13"/>
      <c r="C1313" s="11">
        <v>41244</v>
      </c>
      <c r="D1313" s="12">
        <f>SUMPRODUCT((SUMIF('[1]كشف حساب عميل (69)'!$F$204:$F$216,"*560*",'[1]كشف حساب عميل (69)'!$E$204:$E$216)))</f>
        <v>0</v>
      </c>
      <c r="E1313" s="12">
        <f>SUMPRODUCT((SUMIF('[1]كشف حساب عميل (69)'!$F$204:$F$216,"*510*",'[1]كشف حساب عميل (69)'!$E$204:$E$216)))</f>
        <v>0</v>
      </c>
      <c r="F1313" s="12">
        <f>SUMPRODUCT((SUMIF('[1]كشف حساب عميل (69)'!$F$204:$F$216,"*430 لتر نوفرست*",'[1]كشف حساب عميل (69)'!$E$204:$E$216)))</f>
        <v>0</v>
      </c>
      <c r="G1313" s="12">
        <f>SUMPRODUCT((SUMIF('[1]كشف حساب عميل (69)'!$F$204:$F$216,"*340 لتر نوفرست*",'[1]كشف حساب عميل (69)'!$E$204:$E$216)))</f>
        <v>0</v>
      </c>
      <c r="H1313" s="12">
        <f>SUMPRODUCT((SUMIF('[1]كشف حساب عميل (69)'!$F$204:$F$216,"*339 لتر نوفرست*",'[1]كشف حساب عميل (69)'!$E$204:$E$216)))</f>
        <v>0</v>
      </c>
      <c r="I1313" s="12">
        <f>SUMPRODUCT((SUMIF('[1]كشف حساب عميل (69)'!$F$204:$F$216,"*338*",'[1]كشف حساب عميل (69)'!$E$204:$E$216)))</f>
        <v>0</v>
      </c>
      <c r="J1313" s="12">
        <f>SUMPRODUCT((SUMIF('[1]كشف حساب عميل (69)'!$F$204:$F$216,"*330*",'[1]كشف حساب عميل (69)'!$E$204:$E$216)))</f>
        <v>0</v>
      </c>
      <c r="K1313" s="12">
        <f>SUMPRODUCT((SUMIF('[1]كشف حساب عميل (69)'!$F$204:$F$216,"*580*",'[1]كشف حساب عميل (69)'!$E$204:$E$216)))</f>
        <v>0</v>
      </c>
      <c r="L1313" s="12">
        <f>SUMPRODUCT((SUMIF('[1]كشف حساب عميل (69)'!$F$204:$F$216,"*430 لتر برستيج*",'[1]كشف حساب عميل (69)'!$E$204:$E$216)))</f>
        <v>0</v>
      </c>
      <c r="M1313" s="12">
        <f>SUMPRODUCT((SUMIF('[1]كشف حساب عميل (69)'!$F$204:$F$216,"*340 لتر برستيج*",'[1]كشف حساب عميل (69)'!$E$204:$E$216)))</f>
        <v>0</v>
      </c>
      <c r="N1313" s="12">
        <f>SUMPRODUCT((SUMIF('[1]كشف حساب عميل (69)'!$F$204:$F$216,"*339 لتر برستيج*",'[1]كشف حساب عميل (69)'!$E$204:$E$216)))</f>
        <v>0</v>
      </c>
      <c r="O1313" s="12">
        <f>SUMPRODUCT((SUMIF('[1]كشف حساب عميل (69)'!$F$204:$F$216,"*320*",'[1]كشف حساب عميل (69)'!$E$204:$E$216)))</f>
        <v>0</v>
      </c>
      <c r="P1313" s="12">
        <f>SUMPRODUCT((SUMIF('[1]كشف حساب عميل (69)'!$F$204:$F$216,"*290*",'[1]كشف حساب عميل (69)'!$E$204:$E$216)))</f>
        <v>0</v>
      </c>
      <c r="Q1313" s="12">
        <f>SUMPRODUCT((SUMIF('[1]كشف حساب عميل (69)'!$F$204:$F$216,"*335 لتر اوسكار*",'[1]كشف حساب عميل (69)'!$E$204:$E$216)))</f>
        <v>0</v>
      </c>
      <c r="R1313" s="12">
        <f>SUMPRODUCT((SUMIF('[1]كشف حساب عميل (69)'!$F$204:$F$216,"*335 لتر برنسيسه*",'[1]كشف حساب عميل (69)'!$E$204:$E$216)))</f>
        <v>0</v>
      </c>
      <c r="S1313" s="12">
        <f>SUMPRODUCT((SUMIF('[1]كشف حساب عميل (69)'!$F$204:$F$216,"*328*",'[1]كشف حساب عميل (69)'!$E$204:$E$216)))</f>
        <v>0</v>
      </c>
      <c r="T1313" s="12">
        <f>SUMPRODUCT((SUMIF('[1]كشف حساب عميل (69)'!$F$204:$F$216,"*7 درج نوفرست*",'[1]كشف حساب عميل (69)'!$E$204:$E$216)))</f>
        <v>0</v>
      </c>
      <c r="U1313" s="12">
        <f>SUMPRODUCT((SUMIF('[1]كشف حساب عميل (69)'!$F$204:$F$216,"*6 درج نوفرست*",'[1]كشف حساب عميل (69)'!$E$204:$E$216)))</f>
        <v>0</v>
      </c>
      <c r="V1313" s="12">
        <f>SUMPRODUCT((SUMIF('[1]كشف حساب عميل (69)'!$F$204:$F$216,"*5 درج نوفرست*",'[1]كشف حساب عميل (69)'!$E$204:$E$216)))</f>
        <v>0</v>
      </c>
      <c r="W1313" s="12">
        <f>SUMPRODUCT((SUMIF('[1]كشف حساب عميل (69)'!$F$204:$F$216,"*6 درج معدل*",'[1]كشف حساب عميل (69)'!$E$204:$E$216)))</f>
        <v>0</v>
      </c>
      <c r="X1313" s="12">
        <f>SUMPRODUCT((SUMIF('[1]كشف حساب عميل (69)'!$F$204:$F$216,"*5 درج معدل*",'[1]كشف حساب عميل (69)'!$E$204:$E$216)))</f>
        <v>0</v>
      </c>
      <c r="Y1313" s="12">
        <f>SUMPRODUCT((SUMIF('[1]كشف حساب عميل (69)'!$F$204:$F$216,"*4 درج*",'[1]كشف حساب عميل (69)'!$E$204:$E$216)))</f>
        <v>0</v>
      </c>
      <c r="Z1313" s="12">
        <f t="shared" si="586"/>
        <v>0</v>
      </c>
    </row>
    <row r="1314" spans="1:26" ht="17.25" hidden="1" thickTop="1" thickBot="1">
      <c r="A1314" s="9" t="str">
        <f>'[1]عملاء الفرع'!$E$22</f>
        <v>كشف حساب عميل (69)</v>
      </c>
      <c r="B1314" s="13"/>
      <c r="C1314" s="11" t="s">
        <v>29</v>
      </c>
      <c r="D1314" s="12">
        <f t="shared" ref="D1314" si="606">SUM(D1311:D1313)</f>
        <v>0</v>
      </c>
      <c r="E1314" s="12">
        <f t="shared" ref="E1314:Y1314" si="607">SUM(E1311:E1313)</f>
        <v>0</v>
      </c>
      <c r="F1314" s="12">
        <f t="shared" si="607"/>
        <v>0</v>
      </c>
      <c r="G1314" s="12">
        <f t="shared" si="607"/>
        <v>0</v>
      </c>
      <c r="H1314" s="12">
        <f t="shared" si="607"/>
        <v>0</v>
      </c>
      <c r="I1314" s="12">
        <f t="shared" si="607"/>
        <v>0</v>
      </c>
      <c r="J1314" s="12">
        <f t="shared" si="607"/>
        <v>0</v>
      </c>
      <c r="K1314" s="12">
        <f t="shared" si="607"/>
        <v>0</v>
      </c>
      <c r="L1314" s="12">
        <f t="shared" si="607"/>
        <v>0</v>
      </c>
      <c r="M1314" s="12">
        <f t="shared" si="607"/>
        <v>0</v>
      </c>
      <c r="N1314" s="12">
        <f t="shared" si="607"/>
        <v>0</v>
      </c>
      <c r="O1314" s="12">
        <f t="shared" si="607"/>
        <v>0</v>
      </c>
      <c r="P1314" s="12">
        <f t="shared" si="607"/>
        <v>0</v>
      </c>
      <c r="Q1314" s="12">
        <f t="shared" si="607"/>
        <v>0</v>
      </c>
      <c r="R1314" s="12">
        <f t="shared" si="607"/>
        <v>0</v>
      </c>
      <c r="S1314" s="12">
        <f t="shared" si="607"/>
        <v>0</v>
      </c>
      <c r="T1314" s="12">
        <f t="shared" si="607"/>
        <v>0</v>
      </c>
      <c r="U1314" s="12">
        <f t="shared" si="607"/>
        <v>0</v>
      </c>
      <c r="V1314" s="12">
        <f t="shared" si="607"/>
        <v>0</v>
      </c>
      <c r="W1314" s="12">
        <f t="shared" si="607"/>
        <v>0</v>
      </c>
      <c r="X1314" s="12">
        <f t="shared" si="607"/>
        <v>0</v>
      </c>
      <c r="Y1314" s="12">
        <f t="shared" si="607"/>
        <v>0</v>
      </c>
      <c r="Z1314" s="12">
        <f t="shared" si="586"/>
        <v>0</v>
      </c>
    </row>
    <row r="1315" spans="1:26" ht="17.25" hidden="1" thickTop="1" thickBot="1">
      <c r="A1315" s="9" t="str">
        <f>'[1]عملاء الفرع'!$E$22</f>
        <v>كشف حساب عميل (69)</v>
      </c>
      <c r="B1315" s="13"/>
      <c r="C1315" s="11" t="s">
        <v>30</v>
      </c>
      <c r="D1315" s="12">
        <f t="shared" ref="D1315:Y1315" si="608">SUM(D1314,D1310)</f>
        <v>0</v>
      </c>
      <c r="E1315" s="12">
        <f t="shared" si="608"/>
        <v>0</v>
      </c>
      <c r="F1315" s="12">
        <f t="shared" si="608"/>
        <v>0</v>
      </c>
      <c r="G1315" s="12">
        <f t="shared" si="608"/>
        <v>0</v>
      </c>
      <c r="H1315" s="12">
        <f t="shared" si="608"/>
        <v>0</v>
      </c>
      <c r="I1315" s="12">
        <f t="shared" si="608"/>
        <v>0</v>
      </c>
      <c r="J1315" s="12">
        <f t="shared" si="608"/>
        <v>0</v>
      </c>
      <c r="K1315" s="12">
        <f t="shared" si="608"/>
        <v>0</v>
      </c>
      <c r="L1315" s="12">
        <f t="shared" si="608"/>
        <v>0</v>
      </c>
      <c r="M1315" s="12">
        <f t="shared" si="608"/>
        <v>0</v>
      </c>
      <c r="N1315" s="12">
        <f t="shared" si="608"/>
        <v>0</v>
      </c>
      <c r="O1315" s="12">
        <f t="shared" si="608"/>
        <v>0</v>
      </c>
      <c r="P1315" s="12">
        <f t="shared" si="608"/>
        <v>0</v>
      </c>
      <c r="Q1315" s="12">
        <f t="shared" si="608"/>
        <v>0</v>
      </c>
      <c r="R1315" s="12">
        <f t="shared" si="608"/>
        <v>0</v>
      </c>
      <c r="S1315" s="12">
        <f t="shared" si="608"/>
        <v>0</v>
      </c>
      <c r="T1315" s="12">
        <f t="shared" si="608"/>
        <v>0</v>
      </c>
      <c r="U1315" s="12">
        <f t="shared" si="608"/>
        <v>0</v>
      </c>
      <c r="V1315" s="12">
        <f t="shared" si="608"/>
        <v>0</v>
      </c>
      <c r="W1315" s="12">
        <f t="shared" si="608"/>
        <v>0</v>
      </c>
      <c r="X1315" s="12">
        <f t="shared" si="608"/>
        <v>0</v>
      </c>
      <c r="Y1315" s="12">
        <f t="shared" si="608"/>
        <v>0</v>
      </c>
      <c r="Z1315" s="12">
        <f t="shared" si="586"/>
        <v>0</v>
      </c>
    </row>
    <row r="1316" spans="1:26" ht="17.25" hidden="1" thickTop="1" thickBot="1">
      <c r="A1316" s="9" t="str">
        <f>'[1]عملاء الفرع'!$E$22</f>
        <v>كشف حساب عميل (69)</v>
      </c>
      <c r="B1316" s="13"/>
      <c r="C1316" s="11" t="s">
        <v>31</v>
      </c>
      <c r="D1316" s="12">
        <f t="shared" ref="D1316:Y1316" si="609">SUM(D1315,D1306)</f>
        <v>0</v>
      </c>
      <c r="E1316" s="12">
        <f t="shared" si="609"/>
        <v>0</v>
      </c>
      <c r="F1316" s="12">
        <f t="shared" si="609"/>
        <v>0</v>
      </c>
      <c r="G1316" s="12">
        <f t="shared" si="609"/>
        <v>0</v>
      </c>
      <c r="H1316" s="12">
        <f t="shared" si="609"/>
        <v>0</v>
      </c>
      <c r="I1316" s="12">
        <f t="shared" si="609"/>
        <v>0</v>
      </c>
      <c r="J1316" s="12">
        <f t="shared" si="609"/>
        <v>0</v>
      </c>
      <c r="K1316" s="12">
        <f t="shared" si="609"/>
        <v>0</v>
      </c>
      <c r="L1316" s="12">
        <f t="shared" si="609"/>
        <v>0</v>
      </c>
      <c r="M1316" s="12">
        <f t="shared" si="609"/>
        <v>0</v>
      </c>
      <c r="N1316" s="12">
        <f t="shared" si="609"/>
        <v>0</v>
      </c>
      <c r="O1316" s="12">
        <f t="shared" si="609"/>
        <v>0</v>
      </c>
      <c r="P1316" s="12">
        <f t="shared" si="609"/>
        <v>0</v>
      </c>
      <c r="Q1316" s="12">
        <f t="shared" si="609"/>
        <v>0</v>
      </c>
      <c r="R1316" s="12">
        <f t="shared" si="609"/>
        <v>0</v>
      </c>
      <c r="S1316" s="12">
        <f t="shared" si="609"/>
        <v>0</v>
      </c>
      <c r="T1316" s="12">
        <f t="shared" si="609"/>
        <v>0</v>
      </c>
      <c r="U1316" s="12">
        <f t="shared" si="609"/>
        <v>0</v>
      </c>
      <c r="V1316" s="12">
        <f t="shared" si="609"/>
        <v>0</v>
      </c>
      <c r="W1316" s="12">
        <f t="shared" si="609"/>
        <v>0</v>
      </c>
      <c r="X1316" s="12">
        <f t="shared" si="609"/>
        <v>0</v>
      </c>
      <c r="Y1316" s="12">
        <f t="shared" si="609"/>
        <v>0</v>
      </c>
      <c r="Z1316" s="12">
        <f t="shared" si="586"/>
        <v>0</v>
      </c>
    </row>
    <row r="1317" spans="1:26" ht="17.25" thickTop="1" thickBot="1">
      <c r="A1317" s="9" t="str">
        <f>'[1]عملاء الفرع'!$E$23</f>
        <v>كشف حساب عميل (70)</v>
      </c>
      <c r="B1317" s="13"/>
      <c r="C1317" s="11">
        <v>40909</v>
      </c>
      <c r="D1317" s="12">
        <f>SUMPRODUCT((SUMIF('[1]كشف حساب عميل (70)'!$F$7:$F$37,"*560*",'[1]كشف حساب عميل (70)'!$E$7:$E$37)))</f>
        <v>0</v>
      </c>
      <c r="E1317" s="12">
        <f>SUMPRODUCT((SUMIF('[1]كشف حساب عميل (70)'!$F$7:$F$37,"*510*",'[1]كشف حساب عميل (70)'!$E$7:$E$37)))</f>
        <v>0</v>
      </c>
      <c r="F1317" s="12">
        <f>SUMPRODUCT((SUMIF('[1]كشف حساب عميل (70)'!$F$7:$F$37,"*430 لتر نوفرست*",'[1]كشف حساب عميل (70)'!$E$7:$E$37)))</f>
        <v>0</v>
      </c>
      <c r="G1317" s="12">
        <f>SUMPRODUCT((SUMIF('[1]كشف حساب عميل (70)'!$F$7:$F$37,"*340 لتر نوفرست*",'[1]كشف حساب عميل (70)'!$E$7:$E$37)))</f>
        <v>0</v>
      </c>
      <c r="H1317" s="12">
        <f>SUMPRODUCT((SUMIF('[1]كشف حساب عميل (70)'!$F$7:$F$37,"*339 لتر نوفرست*",'[1]كشف حساب عميل (70)'!$E$7:$E$37)))</f>
        <v>0</v>
      </c>
      <c r="I1317" s="12">
        <f>SUMPRODUCT((SUMIF('[1]كشف حساب عميل (70)'!$F$7:$F$37,"*338*",'[1]كشف حساب عميل (70)'!$E$7:$E$37)))</f>
        <v>0</v>
      </c>
      <c r="J1317" s="12">
        <f>SUMPRODUCT((SUMIF('[1]كشف حساب عميل (70)'!$F$7:$F$37,"*330*",'[1]كشف حساب عميل (70)'!$E$7:$E$37)))</f>
        <v>0</v>
      </c>
      <c r="K1317" s="12">
        <f>SUMPRODUCT((SUMIF('[1]كشف حساب عميل (70)'!$F$7:$F$37,"*580*",'[1]كشف حساب عميل (70)'!$E$7:$E$37)))</f>
        <v>0</v>
      </c>
      <c r="L1317" s="12">
        <f>SUMPRODUCT((SUMIF('[1]كشف حساب عميل (70)'!$F$7:$F$37,"*430 لتر برستيج*",'[1]كشف حساب عميل (70)'!$E$7:$E$37)))</f>
        <v>0</v>
      </c>
      <c r="M1317" s="12">
        <f>SUMPRODUCT((SUMIF('[1]كشف حساب عميل (70)'!$F$7:$F$37,"*340 لتر برستيج*",'[1]كشف حساب عميل (70)'!$E$7:$E$37)))</f>
        <v>0</v>
      </c>
      <c r="N1317" s="12">
        <f>SUMPRODUCT((SUMIF('[1]كشف حساب عميل (70)'!$F$7:$F$37,"*339 لتر برستيج*",'[1]كشف حساب عميل (70)'!$E$7:$E$37)))</f>
        <v>0</v>
      </c>
      <c r="O1317" s="12">
        <f>SUMPRODUCT((SUMIF('[1]كشف حساب عميل (70)'!$F$7:$F$37,"*320*",'[1]كشف حساب عميل (70)'!$E$7:$E$37)))</f>
        <v>0</v>
      </c>
      <c r="P1317" s="12">
        <f>SUMPRODUCT((SUMIF('[1]كشف حساب عميل (70)'!$F$7:$F$37,"*290*",'[1]كشف حساب عميل (70)'!$E$7:$E$37)))</f>
        <v>0</v>
      </c>
      <c r="Q1317" s="12">
        <f>SUMPRODUCT((SUMIF('[1]كشف حساب عميل (70)'!$F$7:$F$37,"*335 لتر اوسكار*",'[1]كشف حساب عميل (70)'!$E$7:$E$37)))</f>
        <v>0</v>
      </c>
      <c r="R1317" s="12">
        <f>SUMPRODUCT((SUMIF('[1]كشف حساب عميل (70)'!$F$7:$F$37,"*335 لتر برنسيسه*",'[1]كشف حساب عميل (70)'!$E$7:$E$37)))</f>
        <v>0</v>
      </c>
      <c r="S1317" s="12">
        <f>SUMPRODUCT((SUMIF('[1]كشف حساب عميل (70)'!$F$7:$F$37,"*328*",'[1]كشف حساب عميل (70)'!$E$7:$E$37)))</f>
        <v>0</v>
      </c>
      <c r="T1317" s="12">
        <f>SUMPRODUCT((SUMIF('[1]كشف حساب عميل (70)'!$F$7:$F$37,"*7 درج نوفرست*",'[1]كشف حساب عميل (70)'!$E$7:$E$37)))</f>
        <v>0</v>
      </c>
      <c r="U1317" s="12">
        <f>SUMPRODUCT((SUMIF('[1]كشف حساب عميل (70)'!$F$7:$F$37,"*6 درج نوفرست*",'[1]كشف حساب عميل (70)'!$E$7:$E$37)))</f>
        <v>0</v>
      </c>
      <c r="V1317" s="12">
        <f>SUMPRODUCT((SUMIF('[1]كشف حساب عميل (70)'!$F$7:$F$37,"*5 درج نوفرست*",'[1]كشف حساب عميل (70)'!$E$7:$E$37)))</f>
        <v>0</v>
      </c>
      <c r="W1317" s="12">
        <f>SUMPRODUCT((SUMIF('[1]كشف حساب عميل (70)'!$F$7:$F$37,"*6 درج معدل*",'[1]كشف حساب عميل (70)'!$E$7:$E$37)))</f>
        <v>0</v>
      </c>
      <c r="X1317" s="12">
        <f>SUMPRODUCT((SUMIF('[1]كشف حساب عميل (70)'!$F$7:$F$37,"*5 درج معدل*",'[1]كشف حساب عميل (70)'!$E$7:$E$37)))</f>
        <v>0</v>
      </c>
      <c r="Y1317" s="12">
        <f>SUMPRODUCT((SUMIF('[1]كشف حساب عميل (70)'!$F$7:$F$37,"*4 درج*",'[1]كشف حساب عميل (70)'!$E$7:$E$37)))</f>
        <v>0</v>
      </c>
      <c r="Z1317" s="12">
        <f t="shared" si="586"/>
        <v>0</v>
      </c>
    </row>
    <row r="1318" spans="1:26" ht="17.25" hidden="1" thickTop="1" thickBot="1">
      <c r="A1318" s="16" t="str">
        <f>'[1]عملاء الفرع'!$E$23</f>
        <v>كشف حساب عميل (70)</v>
      </c>
      <c r="B1318" s="10"/>
      <c r="C1318" s="11">
        <v>40940</v>
      </c>
      <c r="D1318" s="12">
        <f>SUMPRODUCT((SUMIF('[1]كشف حساب عميل (70)'!$F$39:$F$48,"*560*",'[1]كشف حساب عميل (70)'!$E$39:$E$48)))</f>
        <v>0</v>
      </c>
      <c r="E1318" s="12">
        <f>SUMPRODUCT((SUMIF('[1]كشف حساب عميل (70)'!$F$39:$F$48,"*510*",'[1]كشف حساب عميل (70)'!$E$39:$E$48)))</f>
        <v>0</v>
      </c>
      <c r="F1318" s="12">
        <f>SUMPRODUCT((SUMIF('[1]كشف حساب عميل (70)'!$F$39:$F$48,"*430 لتر نوفرست*",'[1]كشف حساب عميل (70)'!$E$39:$E$48)))</f>
        <v>0</v>
      </c>
      <c r="G1318" s="12">
        <f>SUMPRODUCT((SUMIF('[1]كشف حساب عميل (70)'!$F$39:$F$48,"*340 لتر نوفرست*",'[1]كشف حساب عميل (70)'!$E$39:$E$48)))</f>
        <v>0</v>
      </c>
      <c r="H1318" s="12">
        <f>SUMPRODUCT((SUMIF('[1]كشف حساب عميل (70)'!$F$39:$F$48,"*339 لتر نوفرست*",'[1]كشف حساب عميل (70)'!$E$39:$E$48)))</f>
        <v>0</v>
      </c>
      <c r="I1318" s="12">
        <f>SUMPRODUCT((SUMIF('[1]كشف حساب عميل (70)'!$F$39:$F$48,"*338*",'[1]كشف حساب عميل (70)'!$E$39:$E$48)))</f>
        <v>0</v>
      </c>
      <c r="J1318" s="12">
        <f>SUMPRODUCT((SUMIF('[1]كشف حساب عميل (70)'!$F$39:$F$48,"*330*",'[1]كشف حساب عميل (70)'!$E$39:$E$48)))</f>
        <v>0</v>
      </c>
      <c r="K1318" s="12">
        <f>SUMPRODUCT((SUMIF('[1]كشف حساب عميل (70)'!$F$39:$F$48,"*580*",'[1]كشف حساب عميل (70)'!$E$39:$E$48)))</f>
        <v>0</v>
      </c>
      <c r="L1318" s="12">
        <f>SUMPRODUCT((SUMIF('[1]كشف حساب عميل (70)'!$F$39:$F$48,"*430 لتر برستيج*",'[1]كشف حساب عميل (70)'!$E$39:$E$48)))</f>
        <v>0</v>
      </c>
      <c r="M1318" s="12">
        <f>SUMPRODUCT((SUMIF('[1]كشف حساب عميل (70)'!$F$39:$F$48,"*340 لتر برستيج*",'[1]كشف حساب عميل (70)'!$E$39:$E$48)))</f>
        <v>0</v>
      </c>
      <c r="N1318" s="12">
        <f>SUMPRODUCT((SUMIF('[1]كشف حساب عميل (70)'!$F$39:$F$48,"*339 لتر برستيج*",'[1]كشف حساب عميل (70)'!$E$39:$E$48)))</f>
        <v>0</v>
      </c>
      <c r="O1318" s="12">
        <f>SUMPRODUCT((SUMIF('[1]كشف حساب عميل (70)'!$F$39:$F$48,"*320*",'[1]كشف حساب عميل (70)'!$E$39:$E$48)))</f>
        <v>0</v>
      </c>
      <c r="P1318" s="12">
        <f>SUMPRODUCT((SUMIF('[1]كشف حساب عميل (70)'!$F$39:$F$48,"*290*",'[1]كشف حساب عميل (70)'!$E$39:$E$48)))</f>
        <v>0</v>
      </c>
      <c r="Q1318" s="12">
        <f>SUMPRODUCT((SUMIF('[1]كشف حساب عميل (70)'!$F$39:$F$48,"*335 لتر اوسكار*",'[1]كشف حساب عميل (70)'!$E$39:$E$48)))</f>
        <v>0</v>
      </c>
      <c r="R1318" s="12">
        <f>SUMPRODUCT((SUMIF('[1]كشف حساب عميل (70)'!$F$39:$F$48,"*335 لتر برنسيسه*",'[1]كشف حساب عميل (70)'!$E$39:$E$48)))</f>
        <v>0</v>
      </c>
      <c r="S1318" s="12">
        <f>SUMPRODUCT((SUMIF('[1]كشف حساب عميل (70)'!$F$39:$F$48,"*328*",'[1]كشف حساب عميل (70)'!$E$39:$E$48)))</f>
        <v>0</v>
      </c>
      <c r="T1318" s="12">
        <f>SUMPRODUCT((SUMIF('[1]كشف حساب عميل (70)'!$F$39:$F$48,"*7 درج نوفرست*",'[1]كشف حساب عميل (70)'!$E$39:$E$48)))</f>
        <v>0</v>
      </c>
      <c r="U1318" s="12">
        <f>SUMPRODUCT((SUMIF('[1]كشف حساب عميل (70)'!$F$39:$F$48,"*6 درج نوفرست*",'[1]كشف حساب عميل (70)'!$E$39:$E$48)))</f>
        <v>0</v>
      </c>
      <c r="V1318" s="12">
        <f>SUMPRODUCT((SUMIF('[1]كشف حساب عميل (70)'!$F$39:$F$48,"*5 درج نوفرست*",'[1]كشف حساب عميل (70)'!$E$39:$E$48)))</f>
        <v>0</v>
      </c>
      <c r="W1318" s="12">
        <f>SUMPRODUCT((SUMIF('[1]كشف حساب عميل (70)'!$F$39:$F$48,"*6 درج معدل*",'[1]كشف حساب عميل (70)'!$E$39:$E$48)))</f>
        <v>0</v>
      </c>
      <c r="X1318" s="12">
        <f>SUMPRODUCT((SUMIF('[1]كشف حساب عميل (70)'!$F$39:$F$48,"*5 درج معدل*",'[1]كشف حساب عميل (70)'!$E$39:$E$48)))</f>
        <v>0</v>
      </c>
      <c r="Y1318" s="12">
        <f>SUMPRODUCT((SUMIF('[1]كشف حساب عميل (70)'!$F$39:$F$48,"*4 درج*",'[1]كشف حساب عميل (70)'!$E$39:$E$48)))</f>
        <v>0</v>
      </c>
      <c r="Z1318" s="12">
        <f t="shared" si="586"/>
        <v>0</v>
      </c>
    </row>
    <row r="1319" spans="1:26" ht="17.25" hidden="1" thickTop="1" thickBot="1">
      <c r="A1319" s="9" t="str">
        <f>'[1]عملاء الفرع'!$E$23</f>
        <v>كشف حساب عميل (70)</v>
      </c>
      <c r="B1319" s="13"/>
      <c r="C1319" s="11">
        <v>40969</v>
      </c>
      <c r="D1319" s="12">
        <f>SUMPRODUCT((SUMIF('[1]كشف حساب عميل (70)'!$F$50:$F$60,"*560*",'[1]كشف حساب عميل (70)'!$E$50:$E$60)))</f>
        <v>0</v>
      </c>
      <c r="E1319" s="12">
        <f>SUMPRODUCT((SUMIF('[1]كشف حساب عميل (70)'!$F$50:$F$60,"*510*",'[1]كشف حساب عميل (70)'!$E$50:$E$60)))</f>
        <v>0</v>
      </c>
      <c r="F1319" s="12">
        <f>SUMPRODUCT((SUMIF('[1]كشف حساب عميل (70)'!$F$50:$F$60,"*430 لتر نوفرست*",'[1]كشف حساب عميل (70)'!$E$50:$E$60)))</f>
        <v>0</v>
      </c>
      <c r="G1319" s="12">
        <f>SUMPRODUCT((SUMIF('[1]كشف حساب عميل (70)'!$F$50:$F$60,"*340 لتر نوفرست*",'[1]كشف حساب عميل (70)'!$E$50:$E$60)))</f>
        <v>0</v>
      </c>
      <c r="H1319" s="12">
        <f>SUMPRODUCT((SUMIF('[1]كشف حساب عميل (70)'!$F$50:$F$60,"*339 لتر نوفرست*",'[1]كشف حساب عميل (70)'!$E$50:$E$60)))</f>
        <v>0</v>
      </c>
      <c r="I1319" s="12">
        <f>SUMPRODUCT((SUMIF('[1]كشف حساب عميل (70)'!$F$50:$F$60,"*338*",'[1]كشف حساب عميل (70)'!$E$50:$E$60)))</f>
        <v>0</v>
      </c>
      <c r="J1319" s="12">
        <f>SUMPRODUCT((SUMIF('[1]كشف حساب عميل (70)'!$F$50:$F$60,"*330*",'[1]كشف حساب عميل (70)'!$E$50:$E$60)))</f>
        <v>0</v>
      </c>
      <c r="K1319" s="12">
        <f>SUMPRODUCT((SUMIF('[1]كشف حساب عميل (70)'!$F$50:$F$60,"*580*",'[1]كشف حساب عميل (70)'!$E$50:$E$60)))</f>
        <v>0</v>
      </c>
      <c r="L1319" s="12">
        <f>SUMPRODUCT((SUMIF('[1]كشف حساب عميل (70)'!$F$50:$F$60,"*430 لتر برستيج*",'[1]كشف حساب عميل (70)'!$E$50:$E$60)))</f>
        <v>0</v>
      </c>
      <c r="M1319" s="12">
        <f>SUMPRODUCT((SUMIF('[1]كشف حساب عميل (70)'!$F$50:$F$60,"*340 لتر برستيج*",'[1]كشف حساب عميل (70)'!$E$50:$E$60)))</f>
        <v>0</v>
      </c>
      <c r="N1319" s="12">
        <f>SUMPRODUCT((SUMIF('[1]كشف حساب عميل (70)'!$F$50:$F$60,"*339 لتر برستيج*",'[1]كشف حساب عميل (70)'!$E$50:$E$60)))</f>
        <v>0</v>
      </c>
      <c r="O1319" s="12">
        <f>SUMPRODUCT((SUMIF('[1]كشف حساب عميل (70)'!$F$50:$F$60,"*320*",'[1]كشف حساب عميل (70)'!$E$50:$E$60)))</f>
        <v>0</v>
      </c>
      <c r="P1319" s="12">
        <f>SUMPRODUCT((SUMIF('[1]كشف حساب عميل (70)'!$F$50:$F$60,"*290*",'[1]كشف حساب عميل (70)'!$E$50:$E$60)))</f>
        <v>0</v>
      </c>
      <c r="Q1319" s="12">
        <f>SUMPRODUCT((SUMIF('[1]كشف حساب عميل (70)'!$F$50:$F$60,"*335 لتر اوسكار*",'[1]كشف حساب عميل (70)'!$E$50:$E$60)))</f>
        <v>0</v>
      </c>
      <c r="R1319" s="12">
        <f>SUMPRODUCT((SUMIF('[1]كشف حساب عميل (70)'!$F$50:$F$60,"*335 لتر برنسيسه*",'[1]كشف حساب عميل (70)'!$E$50:$E$60)))</f>
        <v>0</v>
      </c>
      <c r="S1319" s="12">
        <f>SUMPRODUCT((SUMIF('[1]كشف حساب عميل (70)'!$F$50:$F$60,"*328*",'[1]كشف حساب عميل (70)'!$E$50:$E$60)))</f>
        <v>0</v>
      </c>
      <c r="T1319" s="12">
        <f>SUMPRODUCT((SUMIF('[1]كشف حساب عميل (70)'!$F$50:$F$60,"*7 درج نوفرست*",'[1]كشف حساب عميل (70)'!$E$50:$E$60)))</f>
        <v>0</v>
      </c>
      <c r="U1319" s="12">
        <f>SUMPRODUCT((SUMIF('[1]كشف حساب عميل (70)'!$F$50:$F$60,"*6 درج نوفرست*",'[1]كشف حساب عميل (70)'!$E$50:$E$60)))</f>
        <v>0</v>
      </c>
      <c r="V1319" s="12">
        <f>SUMPRODUCT((SUMIF('[1]كشف حساب عميل (70)'!$F$50:$F$60,"*5 درج نوفرست*",'[1]كشف حساب عميل (70)'!$E$50:$E$60)))</f>
        <v>0</v>
      </c>
      <c r="W1319" s="12">
        <f>SUMPRODUCT((SUMIF('[1]كشف حساب عميل (70)'!$F$50:$F$60,"*6 درج معدل*",'[1]كشف حساب عميل (70)'!$E$50:$E$60)))</f>
        <v>0</v>
      </c>
      <c r="X1319" s="12">
        <f>SUMPRODUCT((SUMIF('[1]كشف حساب عميل (70)'!$F$50:$F$60,"*5 درج معدل*",'[1]كشف حساب عميل (70)'!$E$50:$E$60)))</f>
        <v>0</v>
      </c>
      <c r="Y1319" s="12">
        <f>SUMPRODUCT((SUMIF('[1]كشف حساب عميل (70)'!$F$50:$F$60,"*4 درج*",'[1]كشف حساب عميل (70)'!$E$50:$E$60)))</f>
        <v>0</v>
      </c>
      <c r="Z1319" s="12">
        <f t="shared" si="586"/>
        <v>0</v>
      </c>
    </row>
    <row r="1320" spans="1:26" ht="17.25" hidden="1" thickTop="1" thickBot="1">
      <c r="A1320" s="9" t="str">
        <f>'[1]عملاء الفرع'!$E$23</f>
        <v>كشف حساب عميل (70)</v>
      </c>
      <c r="B1320" s="13"/>
      <c r="C1320" s="11" t="s">
        <v>25</v>
      </c>
      <c r="D1320" s="12">
        <f t="shared" ref="D1320" si="610">SUM(D1317:D1319)</f>
        <v>0</v>
      </c>
      <c r="E1320" s="12">
        <f t="shared" ref="E1320:Y1320" si="611">SUM(E1317:E1319)</f>
        <v>0</v>
      </c>
      <c r="F1320" s="12">
        <f t="shared" si="611"/>
        <v>0</v>
      </c>
      <c r="G1320" s="12">
        <f t="shared" si="611"/>
        <v>0</v>
      </c>
      <c r="H1320" s="12">
        <f t="shared" si="611"/>
        <v>0</v>
      </c>
      <c r="I1320" s="12">
        <f t="shared" si="611"/>
        <v>0</v>
      </c>
      <c r="J1320" s="12">
        <f t="shared" si="611"/>
        <v>0</v>
      </c>
      <c r="K1320" s="12">
        <f t="shared" si="611"/>
        <v>0</v>
      </c>
      <c r="L1320" s="12">
        <f t="shared" si="611"/>
        <v>0</v>
      </c>
      <c r="M1320" s="12">
        <f t="shared" si="611"/>
        <v>0</v>
      </c>
      <c r="N1320" s="12">
        <f t="shared" si="611"/>
        <v>0</v>
      </c>
      <c r="O1320" s="12">
        <f t="shared" si="611"/>
        <v>0</v>
      </c>
      <c r="P1320" s="12">
        <f t="shared" si="611"/>
        <v>0</v>
      </c>
      <c r="Q1320" s="12">
        <f t="shared" si="611"/>
        <v>0</v>
      </c>
      <c r="R1320" s="12">
        <f t="shared" si="611"/>
        <v>0</v>
      </c>
      <c r="S1320" s="12">
        <f t="shared" si="611"/>
        <v>0</v>
      </c>
      <c r="T1320" s="12">
        <f t="shared" si="611"/>
        <v>0</v>
      </c>
      <c r="U1320" s="12">
        <f t="shared" si="611"/>
        <v>0</v>
      </c>
      <c r="V1320" s="12">
        <f t="shared" si="611"/>
        <v>0</v>
      </c>
      <c r="W1320" s="12">
        <f t="shared" si="611"/>
        <v>0</v>
      </c>
      <c r="X1320" s="12">
        <f t="shared" si="611"/>
        <v>0</v>
      </c>
      <c r="Y1320" s="12">
        <f t="shared" si="611"/>
        <v>0</v>
      </c>
      <c r="Z1320" s="12">
        <f t="shared" si="586"/>
        <v>0</v>
      </c>
    </row>
    <row r="1321" spans="1:26" ht="17.25" hidden="1" thickTop="1" thickBot="1">
      <c r="A1321" s="9" t="str">
        <f>'[1]عملاء الفرع'!$E$23</f>
        <v>كشف حساب عميل (70)</v>
      </c>
      <c r="B1321" s="13"/>
      <c r="C1321" s="11">
        <v>41000</v>
      </c>
      <c r="D1321" s="12">
        <f>SUMPRODUCT((SUMIF('[1]كشف حساب عميل (70)'!$F$62:$F$72,"*560*",'[1]كشف حساب عميل (70)'!$E$62:$E$72)))</f>
        <v>0</v>
      </c>
      <c r="E1321" s="12">
        <f>SUMPRODUCT((SUMIF('[1]كشف حساب عميل (70)'!$F$62:$F$72,"*510*",'[1]كشف حساب عميل (70)'!$E$62:$E$72)))</f>
        <v>0</v>
      </c>
      <c r="F1321" s="12">
        <f>SUMPRODUCT((SUMIF('[1]كشف حساب عميل (70)'!$F$62:$F$72,"*430 لتر نوفرست*",'[1]كشف حساب عميل (70)'!$E$62:$E$72)))</f>
        <v>0</v>
      </c>
      <c r="G1321" s="12">
        <f>SUMPRODUCT((SUMIF('[1]كشف حساب عميل (70)'!$F$62:$F$72,"*340 لتر نوفرست*",'[1]كشف حساب عميل (70)'!$E$62:$E$72)))</f>
        <v>0</v>
      </c>
      <c r="H1321" s="12">
        <f>SUMPRODUCT((SUMIF('[1]كشف حساب عميل (70)'!$F$62:$F$72,"*339 لتر نوفرست*",'[1]كشف حساب عميل (70)'!$E$62:$E$72)))</f>
        <v>0</v>
      </c>
      <c r="I1321" s="12">
        <f>SUMPRODUCT((SUMIF('[1]كشف حساب عميل (70)'!$F$62:$F$72,"*338*",'[1]كشف حساب عميل (70)'!$E$62:$E$72)))</f>
        <v>0</v>
      </c>
      <c r="J1321" s="12">
        <f>SUMPRODUCT((SUMIF('[1]كشف حساب عميل (70)'!$F$62:$F$72,"*330*",'[1]كشف حساب عميل (70)'!$E$62:$E$72)))</f>
        <v>0</v>
      </c>
      <c r="K1321" s="12">
        <f>SUMPRODUCT((SUMIF('[1]كشف حساب عميل (70)'!$F$62:$F$72,"*580*",'[1]كشف حساب عميل (70)'!$E$62:$E$72)))</f>
        <v>0</v>
      </c>
      <c r="L1321" s="12">
        <f>SUMPRODUCT((SUMIF('[1]كشف حساب عميل (70)'!$F$62:$F$72,"*430 لتر برستيج*",'[1]كشف حساب عميل (70)'!$E$62:$E$72)))</f>
        <v>0</v>
      </c>
      <c r="M1321" s="12">
        <f>SUMPRODUCT((SUMIF('[1]كشف حساب عميل (70)'!$F$62:$F$72,"*340 لتر برستيج*",'[1]كشف حساب عميل (70)'!$E$62:$E$72)))</f>
        <v>0</v>
      </c>
      <c r="N1321" s="12">
        <f>SUMPRODUCT((SUMIF('[1]كشف حساب عميل (70)'!$F$62:$F$72,"*339 لتر برستيج*",'[1]كشف حساب عميل (70)'!$E$62:$E$72)))</f>
        <v>0</v>
      </c>
      <c r="O1321" s="12">
        <f>SUMPRODUCT((SUMIF('[1]كشف حساب عميل (70)'!$F$62:$F$72,"*320*",'[1]كشف حساب عميل (70)'!$E$62:$E$72)))</f>
        <v>0</v>
      </c>
      <c r="P1321" s="12">
        <f>SUMPRODUCT((SUMIF('[1]كشف حساب عميل (70)'!$F$62:$F$72,"*290*",'[1]كشف حساب عميل (70)'!$E$62:$E$72)))</f>
        <v>0</v>
      </c>
      <c r="Q1321" s="12">
        <f>SUMPRODUCT((SUMIF('[1]كشف حساب عميل (70)'!$F$62:$F$72,"*335 لتر اوسكار*",'[1]كشف حساب عميل (70)'!$E$62:$E$72)))</f>
        <v>0</v>
      </c>
      <c r="R1321" s="12">
        <f>SUMPRODUCT((SUMIF('[1]كشف حساب عميل (70)'!$F$62:$F$72,"*335 لتر برنسيسه*",'[1]كشف حساب عميل (70)'!$E$62:$E$72)))</f>
        <v>0</v>
      </c>
      <c r="S1321" s="12">
        <f>SUMPRODUCT((SUMIF('[1]كشف حساب عميل (70)'!$F$62:$F$72,"*328*",'[1]كشف حساب عميل (70)'!$E$62:$E$72)))</f>
        <v>0</v>
      </c>
      <c r="T1321" s="12">
        <f>SUMPRODUCT((SUMIF('[1]كشف حساب عميل (70)'!$F$62:$F$72,"*7 درج نوفرست*",'[1]كشف حساب عميل (70)'!$E$62:$E$72)))</f>
        <v>0</v>
      </c>
      <c r="U1321" s="12">
        <f>SUMPRODUCT((SUMIF('[1]كشف حساب عميل (70)'!$F$62:$F$72,"*6 درج نوفرست*",'[1]كشف حساب عميل (70)'!$E$62:$E$72)))</f>
        <v>0</v>
      </c>
      <c r="V1321" s="12">
        <f>SUMPRODUCT((SUMIF('[1]كشف حساب عميل (70)'!$F$62:$F$72,"*5 درج نوفرست*",'[1]كشف حساب عميل (70)'!$E$62:$E$72)))</f>
        <v>0</v>
      </c>
      <c r="W1321" s="12">
        <f>SUMPRODUCT((SUMIF('[1]كشف حساب عميل (70)'!$F$62:$F$72,"*6 درج معدل*",'[1]كشف حساب عميل (70)'!$E$62:$E$72)))</f>
        <v>0</v>
      </c>
      <c r="X1321" s="12">
        <f>SUMPRODUCT((SUMIF('[1]كشف حساب عميل (70)'!$F$62:$F$72,"*5 درج معدل*",'[1]كشف حساب عميل (70)'!$E$62:$E$72)))</f>
        <v>0</v>
      </c>
      <c r="Y1321" s="12">
        <f>SUMPRODUCT((SUMIF('[1]كشف حساب عميل (70)'!$F$62:$F$72,"*4 درج*",'[1]كشف حساب عميل (70)'!$E$62:$E$72)))</f>
        <v>0</v>
      </c>
      <c r="Z1321" s="12">
        <f t="shared" si="586"/>
        <v>0</v>
      </c>
    </row>
    <row r="1322" spans="1:26" ht="17.25" hidden="1" thickTop="1" thickBot="1">
      <c r="A1322" s="9" t="str">
        <f>'[1]عملاء الفرع'!$E$23</f>
        <v>كشف حساب عميل (70)</v>
      </c>
      <c r="B1322" s="13"/>
      <c r="C1322" s="11">
        <v>41030</v>
      </c>
      <c r="D1322" s="12">
        <f>SUMPRODUCT((SUMIF('[1]كشف حساب عميل (70)'!$F$74:$F$84,"*560*",'[1]كشف حساب عميل (70)'!$E$74:$E$84)))</f>
        <v>0</v>
      </c>
      <c r="E1322" s="12">
        <f>SUMPRODUCT((SUMIF('[1]كشف حساب عميل (70)'!$F$74:$F$84,"*510*",'[1]كشف حساب عميل (70)'!$E$74:$E$84)))</f>
        <v>0</v>
      </c>
      <c r="F1322" s="12">
        <f>SUMPRODUCT((SUMIF('[1]كشف حساب عميل (70)'!$F$74:$F$84,"*430 لتر نوفرست*",'[1]كشف حساب عميل (70)'!$E$74:$E$84)))</f>
        <v>0</v>
      </c>
      <c r="G1322" s="12">
        <f>SUMPRODUCT((SUMIF('[1]كشف حساب عميل (70)'!$F$74:$F$84,"*340 لتر نوفرست*",'[1]كشف حساب عميل (70)'!$E$74:$E$84)))</f>
        <v>0</v>
      </c>
      <c r="H1322" s="12">
        <f>SUMPRODUCT((SUMIF('[1]كشف حساب عميل (70)'!$F$74:$F$84,"*339 لتر نوفرست*",'[1]كشف حساب عميل (70)'!$E$74:$E$84)))</f>
        <v>0</v>
      </c>
      <c r="I1322" s="12">
        <f>SUMPRODUCT((SUMIF('[1]كشف حساب عميل (70)'!$F$74:$F$84,"*338*",'[1]كشف حساب عميل (70)'!$E$74:$E$84)))</f>
        <v>0</v>
      </c>
      <c r="J1322" s="12">
        <f>SUMPRODUCT((SUMIF('[1]كشف حساب عميل (70)'!$F$74:$F$84,"*330*",'[1]كشف حساب عميل (70)'!$E$74:$E$84)))</f>
        <v>0</v>
      </c>
      <c r="K1322" s="12">
        <f>SUMPRODUCT((SUMIF('[1]كشف حساب عميل (70)'!$F$74:$F$84,"*580*",'[1]كشف حساب عميل (70)'!$E$74:$E$84)))</f>
        <v>0</v>
      </c>
      <c r="L1322" s="12">
        <f>SUMPRODUCT((SUMIF('[1]كشف حساب عميل (70)'!$F$74:$F$84,"*430 لتر برستيج*",'[1]كشف حساب عميل (70)'!$E$74:$E$84)))</f>
        <v>0</v>
      </c>
      <c r="M1322" s="12">
        <f>SUMPRODUCT((SUMIF('[1]كشف حساب عميل (70)'!$F$74:$F$84,"*340 لتر برستيج*",'[1]كشف حساب عميل (70)'!$E$74:$E$84)))</f>
        <v>0</v>
      </c>
      <c r="N1322" s="12">
        <f>SUMPRODUCT((SUMIF('[1]كشف حساب عميل (70)'!$F$74:$F$84,"*339 لتر برستيج*",'[1]كشف حساب عميل (70)'!$E$74:$E$84)))</f>
        <v>0</v>
      </c>
      <c r="O1322" s="12">
        <f>SUMPRODUCT((SUMIF('[1]كشف حساب عميل (70)'!$F$74:$F$84,"*320*",'[1]كشف حساب عميل (70)'!$E$74:$E$84)))</f>
        <v>0</v>
      </c>
      <c r="P1322" s="12">
        <f>SUMPRODUCT((SUMIF('[1]كشف حساب عميل (70)'!$F$74:$F$84,"*290*",'[1]كشف حساب عميل (70)'!$E$74:$E$84)))</f>
        <v>0</v>
      </c>
      <c r="Q1322" s="12">
        <f>SUMPRODUCT((SUMIF('[1]كشف حساب عميل (70)'!$F$74:$F$84,"*335 لتر اوسكار*",'[1]كشف حساب عميل (70)'!$E$74:$E$84)))</f>
        <v>0</v>
      </c>
      <c r="R1322" s="12">
        <f>SUMPRODUCT((SUMIF('[1]كشف حساب عميل (70)'!$F$74:$F$84,"*335 لتر برنسيسه*",'[1]كشف حساب عميل (70)'!$E$74:$E$84)))</f>
        <v>0</v>
      </c>
      <c r="S1322" s="12">
        <f>SUMPRODUCT((SUMIF('[1]كشف حساب عميل (70)'!$F$74:$F$84,"*328*",'[1]كشف حساب عميل (70)'!$E$74:$E$84)))</f>
        <v>0</v>
      </c>
      <c r="T1322" s="12">
        <f>SUMPRODUCT((SUMIF('[1]كشف حساب عميل (70)'!$F$74:$F$84,"*7 درج نوفرست*",'[1]كشف حساب عميل (70)'!$E$74:$E$84)))</f>
        <v>0</v>
      </c>
      <c r="U1322" s="12">
        <f>SUMPRODUCT((SUMIF('[1]كشف حساب عميل (70)'!$F$74:$F$84,"*6 درج نوفرست*",'[1]كشف حساب عميل (70)'!$E$74:$E$84)))</f>
        <v>0</v>
      </c>
      <c r="V1322" s="12">
        <f>SUMPRODUCT((SUMIF('[1]كشف حساب عميل (70)'!$F$74:$F$84,"*5 درج نوفرست*",'[1]كشف حساب عميل (70)'!$E$74:$E$84)))</f>
        <v>0</v>
      </c>
      <c r="W1322" s="12">
        <f>SUMPRODUCT((SUMIF('[1]كشف حساب عميل (70)'!$F$74:$F$84,"*6 درج معدل*",'[1]كشف حساب عميل (70)'!$E$74:$E$84)))</f>
        <v>0</v>
      </c>
      <c r="X1322" s="12">
        <f>SUMPRODUCT((SUMIF('[1]كشف حساب عميل (70)'!$F$74:$F$84,"*5 درج معدل*",'[1]كشف حساب عميل (70)'!$E$74:$E$84)))</f>
        <v>0</v>
      </c>
      <c r="Y1322" s="12">
        <f>SUMPRODUCT((SUMIF('[1]كشف حساب عميل (70)'!$F$74:$F$84,"*4 درج*",'[1]كشف حساب عميل (70)'!$E$74:$E$84)))</f>
        <v>0</v>
      </c>
      <c r="Z1322" s="12">
        <f t="shared" si="586"/>
        <v>0</v>
      </c>
    </row>
    <row r="1323" spans="1:26" ht="17.25" hidden="1" thickTop="1" thickBot="1">
      <c r="A1323" s="17" t="str">
        <f>'[1]عملاء الفرع'!$E$23</f>
        <v>كشف حساب عميل (70)</v>
      </c>
      <c r="B1323" s="14"/>
      <c r="C1323" s="15">
        <v>41061</v>
      </c>
      <c r="D1323" s="12">
        <f>SUMPRODUCT((SUMIF('[1]كشف حساب عميل (70)'!$F$86:$F$96,"*560*",'[1]كشف حساب عميل (70)'!$E$86:$E$96)))</f>
        <v>0</v>
      </c>
      <c r="E1323" s="12">
        <f>SUMPRODUCT((SUMIF('[1]كشف حساب عميل (70)'!$F$86:$F$96,"*510*",'[1]كشف حساب عميل (70)'!$E$86:$E$96)))</f>
        <v>0</v>
      </c>
      <c r="F1323" s="12">
        <f>SUMPRODUCT((SUMIF('[1]كشف حساب عميل (70)'!$F$86:$F$96,"*430 لتر نوفرست*",'[1]كشف حساب عميل (70)'!$E$86:$E$96)))</f>
        <v>0</v>
      </c>
      <c r="G1323" s="12">
        <f>SUMPRODUCT((SUMIF('[1]كشف حساب عميل (70)'!$F$86:$F$96,"*340 لتر نوفرست*",'[1]كشف حساب عميل (70)'!$E$86:$E$96)))</f>
        <v>0</v>
      </c>
      <c r="H1323" s="12">
        <f>SUMPRODUCT((SUMIF('[1]كشف حساب عميل (70)'!$F$86:$F$96,"*339 لتر نوفرست*",'[1]كشف حساب عميل (70)'!$E$86:$E$96)))</f>
        <v>0</v>
      </c>
      <c r="I1323" s="12">
        <f>SUMPRODUCT((SUMIF('[1]كشف حساب عميل (70)'!$F$86:$F$96,"*338*",'[1]كشف حساب عميل (70)'!$E$86:$E$96)))</f>
        <v>0</v>
      </c>
      <c r="J1323" s="12">
        <f>SUMPRODUCT((SUMIF('[1]كشف حساب عميل (70)'!$F$86:$F$96,"*330*",'[1]كشف حساب عميل (70)'!$E$86:$E$96)))</f>
        <v>0</v>
      </c>
      <c r="K1323" s="12">
        <f>SUMPRODUCT((SUMIF('[1]كشف حساب عميل (70)'!$F$86:$F$96,"*580*",'[1]كشف حساب عميل (70)'!$E$86:$E$96)))</f>
        <v>0</v>
      </c>
      <c r="L1323" s="12">
        <f>SUMPRODUCT((SUMIF('[1]كشف حساب عميل (70)'!$F$86:$F$96,"*430 لتر برستيج*",'[1]كشف حساب عميل (70)'!$E$86:$E$96)))</f>
        <v>0</v>
      </c>
      <c r="M1323" s="12">
        <f>SUMPRODUCT((SUMIF('[1]كشف حساب عميل (70)'!$F$86:$F$96,"*340 لتر برستيج*",'[1]كشف حساب عميل (70)'!$E$86:$E$96)))</f>
        <v>0</v>
      </c>
      <c r="N1323" s="12">
        <f>SUMPRODUCT((SUMIF('[1]كشف حساب عميل (70)'!$F$86:$F$96,"*339 لتر برستيج*",'[1]كشف حساب عميل (70)'!$E$86:$E$96)))</f>
        <v>0</v>
      </c>
      <c r="O1323" s="12">
        <f>SUMPRODUCT((SUMIF('[1]كشف حساب عميل (70)'!$F$86:$F$96,"*320*",'[1]كشف حساب عميل (70)'!$E$86:$E$96)))</f>
        <v>0</v>
      </c>
      <c r="P1323" s="12">
        <f>SUMPRODUCT((SUMIF('[1]كشف حساب عميل (70)'!$F$86:$F$96,"*290*",'[1]كشف حساب عميل (70)'!$E$86:$E$96)))</f>
        <v>0</v>
      </c>
      <c r="Q1323" s="12">
        <f>SUMPRODUCT((SUMIF('[1]كشف حساب عميل (70)'!$F$86:$F$96,"*335 لتر اوسكار*",'[1]كشف حساب عميل (70)'!$E$86:$E$96)))</f>
        <v>0</v>
      </c>
      <c r="R1323" s="12">
        <f>SUMPRODUCT((SUMIF('[1]كشف حساب عميل (70)'!$F$86:$F$96,"*335 لتر برنسيسه*",'[1]كشف حساب عميل (70)'!$E$86:$E$96)))</f>
        <v>0</v>
      </c>
      <c r="S1323" s="12">
        <f>SUMPRODUCT((SUMIF('[1]كشف حساب عميل (70)'!$F$86:$F$96,"*328*",'[1]كشف حساب عميل (70)'!$E$86:$E$96)))</f>
        <v>0</v>
      </c>
      <c r="T1323" s="12">
        <f>SUMPRODUCT((SUMIF('[1]كشف حساب عميل (70)'!$F$86:$F$96,"*7 درج نوفرست*",'[1]كشف حساب عميل (70)'!$E$86:$E$96)))</f>
        <v>0</v>
      </c>
      <c r="U1323" s="12">
        <f>SUMPRODUCT((SUMIF('[1]كشف حساب عميل (70)'!$F$86:$F$96,"*6 درج نوفرست*",'[1]كشف حساب عميل (70)'!$E$86:$E$96)))</f>
        <v>0</v>
      </c>
      <c r="V1323" s="12">
        <f>SUMPRODUCT((SUMIF('[1]كشف حساب عميل (70)'!$F$86:$F$96,"*5 درج نوفرست*",'[1]كشف حساب عميل (70)'!$E$86:$E$96)))</f>
        <v>0</v>
      </c>
      <c r="W1323" s="12">
        <f>SUMPRODUCT((SUMIF('[1]كشف حساب عميل (70)'!$F$86:$F$96,"*6 درج معدل*",'[1]كشف حساب عميل (70)'!$E$86:$E$96)))</f>
        <v>0</v>
      </c>
      <c r="X1323" s="12">
        <f>SUMPRODUCT((SUMIF('[1]كشف حساب عميل (70)'!$F$86:$F$96,"*5 درج معدل*",'[1]كشف حساب عميل (70)'!$E$86:$E$96)))</f>
        <v>0</v>
      </c>
      <c r="Y1323" s="12">
        <f>SUMPRODUCT((SUMIF('[1]كشف حساب عميل (70)'!$F$86:$F$96,"*4 درج*",'[1]كشف حساب عميل (70)'!$E$86:$E$96)))</f>
        <v>0</v>
      </c>
      <c r="Z1323" s="12">
        <f t="shared" si="586"/>
        <v>0</v>
      </c>
    </row>
    <row r="1324" spans="1:26" ht="17.25" hidden="1" thickTop="1" thickBot="1">
      <c r="A1324" s="9" t="str">
        <f>'[1]عملاء الفرع'!$E$23</f>
        <v>كشف حساب عميل (70)</v>
      </c>
      <c r="B1324" s="13"/>
      <c r="C1324" s="11" t="s">
        <v>26</v>
      </c>
      <c r="D1324" s="12">
        <f t="shared" ref="D1324" si="612">SUM(D1321:D1323)</f>
        <v>0</v>
      </c>
      <c r="E1324" s="12">
        <f t="shared" ref="E1324:Y1324" si="613">SUM(E1321:E1323)</f>
        <v>0</v>
      </c>
      <c r="F1324" s="12">
        <f t="shared" si="613"/>
        <v>0</v>
      </c>
      <c r="G1324" s="12">
        <f t="shared" si="613"/>
        <v>0</v>
      </c>
      <c r="H1324" s="12">
        <f t="shared" si="613"/>
        <v>0</v>
      </c>
      <c r="I1324" s="12">
        <f t="shared" si="613"/>
        <v>0</v>
      </c>
      <c r="J1324" s="12">
        <f t="shared" si="613"/>
        <v>0</v>
      </c>
      <c r="K1324" s="12">
        <f t="shared" si="613"/>
        <v>0</v>
      </c>
      <c r="L1324" s="12">
        <f t="shared" si="613"/>
        <v>0</v>
      </c>
      <c r="M1324" s="12">
        <f t="shared" si="613"/>
        <v>0</v>
      </c>
      <c r="N1324" s="12">
        <f t="shared" si="613"/>
        <v>0</v>
      </c>
      <c r="O1324" s="12">
        <f t="shared" si="613"/>
        <v>0</v>
      </c>
      <c r="P1324" s="12">
        <f t="shared" si="613"/>
        <v>0</v>
      </c>
      <c r="Q1324" s="12">
        <f t="shared" si="613"/>
        <v>0</v>
      </c>
      <c r="R1324" s="12">
        <f t="shared" si="613"/>
        <v>0</v>
      </c>
      <c r="S1324" s="12">
        <f t="shared" si="613"/>
        <v>0</v>
      </c>
      <c r="T1324" s="12">
        <f t="shared" si="613"/>
        <v>0</v>
      </c>
      <c r="U1324" s="12">
        <f t="shared" si="613"/>
        <v>0</v>
      </c>
      <c r="V1324" s="12">
        <f t="shared" si="613"/>
        <v>0</v>
      </c>
      <c r="W1324" s="12">
        <f t="shared" si="613"/>
        <v>0</v>
      </c>
      <c r="X1324" s="12">
        <f t="shared" si="613"/>
        <v>0</v>
      </c>
      <c r="Y1324" s="12">
        <f t="shared" si="613"/>
        <v>0</v>
      </c>
      <c r="Z1324" s="12">
        <f t="shared" si="586"/>
        <v>0</v>
      </c>
    </row>
    <row r="1325" spans="1:26" ht="17.25" hidden="1" thickTop="1" thickBot="1">
      <c r="A1325" s="9" t="str">
        <f>'[1]عملاء الفرع'!$E$23</f>
        <v>كشف حساب عميل (70)</v>
      </c>
      <c r="B1325" s="13"/>
      <c r="C1325" s="11" t="s">
        <v>27</v>
      </c>
      <c r="D1325" s="12">
        <f t="shared" ref="D1325:Y1325" si="614">SUM(D1324,D1320)</f>
        <v>0</v>
      </c>
      <c r="E1325" s="12">
        <f t="shared" si="614"/>
        <v>0</v>
      </c>
      <c r="F1325" s="12">
        <f t="shared" si="614"/>
        <v>0</v>
      </c>
      <c r="G1325" s="12">
        <f t="shared" si="614"/>
        <v>0</v>
      </c>
      <c r="H1325" s="12">
        <f t="shared" si="614"/>
        <v>0</v>
      </c>
      <c r="I1325" s="12">
        <f t="shared" si="614"/>
        <v>0</v>
      </c>
      <c r="J1325" s="12">
        <f t="shared" si="614"/>
        <v>0</v>
      </c>
      <c r="K1325" s="12">
        <f t="shared" si="614"/>
        <v>0</v>
      </c>
      <c r="L1325" s="12">
        <f t="shared" si="614"/>
        <v>0</v>
      </c>
      <c r="M1325" s="12">
        <f t="shared" si="614"/>
        <v>0</v>
      </c>
      <c r="N1325" s="12">
        <f t="shared" si="614"/>
        <v>0</v>
      </c>
      <c r="O1325" s="12">
        <f t="shared" si="614"/>
        <v>0</v>
      </c>
      <c r="P1325" s="12">
        <f t="shared" si="614"/>
        <v>0</v>
      </c>
      <c r="Q1325" s="12">
        <f t="shared" si="614"/>
        <v>0</v>
      </c>
      <c r="R1325" s="12">
        <f t="shared" si="614"/>
        <v>0</v>
      </c>
      <c r="S1325" s="12">
        <f t="shared" si="614"/>
        <v>0</v>
      </c>
      <c r="T1325" s="12">
        <f t="shared" si="614"/>
        <v>0</v>
      </c>
      <c r="U1325" s="12">
        <f t="shared" si="614"/>
        <v>0</v>
      </c>
      <c r="V1325" s="12">
        <f t="shared" si="614"/>
        <v>0</v>
      </c>
      <c r="W1325" s="12">
        <f t="shared" si="614"/>
        <v>0</v>
      </c>
      <c r="X1325" s="12">
        <f t="shared" si="614"/>
        <v>0</v>
      </c>
      <c r="Y1325" s="12">
        <f t="shared" si="614"/>
        <v>0</v>
      </c>
      <c r="Z1325" s="12">
        <f t="shared" si="586"/>
        <v>0</v>
      </c>
    </row>
    <row r="1326" spans="1:26" ht="17.25" hidden="1" thickTop="1" thickBot="1">
      <c r="A1326" s="9" t="str">
        <f>'[1]عملاء الفرع'!$E$23</f>
        <v>كشف حساب عميل (70)</v>
      </c>
      <c r="B1326" s="13"/>
      <c r="C1326" s="11">
        <v>41091</v>
      </c>
      <c r="D1326" s="12">
        <f>SUMPRODUCT((SUMIF('[1]كشف حساب عميل (70)'!$F$99:$F$126,"*560*",'[1]كشف حساب عميل (70)'!$E$99:$E$126)))</f>
        <v>0</v>
      </c>
      <c r="E1326" s="12">
        <f>SUMPRODUCT((SUMIF('[1]كشف حساب عميل (70)'!$F$99:$F$126,"*510*",'[1]كشف حساب عميل (70)'!$E$99:$E$126)))</f>
        <v>0</v>
      </c>
      <c r="F1326" s="12">
        <f>SUMPRODUCT((SUMIF('[1]كشف حساب عميل (70)'!$F$99:$F$126,"*430 لتر نوفرست*",'[1]كشف حساب عميل (70)'!$E$99:$E$126)))</f>
        <v>0</v>
      </c>
      <c r="G1326" s="12">
        <f>SUMPRODUCT((SUMIF('[1]كشف حساب عميل (70)'!$F$99:$F$126,"*340 لتر نوفرست*",'[1]كشف حساب عميل (70)'!$E$99:$E$126)))</f>
        <v>0</v>
      </c>
      <c r="H1326" s="12">
        <f>SUMPRODUCT((SUMIF('[1]كشف حساب عميل (70)'!$F$99:$F$126,"*339 لتر نوفرست*",'[1]كشف حساب عميل (70)'!$E$99:$E$126)))</f>
        <v>0</v>
      </c>
      <c r="I1326" s="12">
        <f>SUMPRODUCT((SUMIF('[1]كشف حساب عميل (70)'!$F$99:$F$126,"*338*",'[1]كشف حساب عميل (70)'!$E$99:$E$126)))</f>
        <v>0</v>
      </c>
      <c r="J1326" s="12">
        <f>SUMPRODUCT((SUMIF('[1]كشف حساب عميل (70)'!$F$99:$F$126,"*330*",'[1]كشف حساب عميل (70)'!$E$99:$E$126)))</f>
        <v>0</v>
      </c>
      <c r="K1326" s="12">
        <f>SUMPRODUCT((SUMIF('[1]كشف حساب عميل (70)'!$F$99:$F$126,"*580*",'[1]كشف حساب عميل (70)'!$E$99:$E$126)))</f>
        <v>0</v>
      </c>
      <c r="L1326" s="12">
        <f>SUMPRODUCT((SUMIF('[1]كشف حساب عميل (70)'!$F$99:$F$126,"*430 لتر برستيج*",'[1]كشف حساب عميل (70)'!$E$99:$E$126)))</f>
        <v>0</v>
      </c>
      <c r="M1326" s="12">
        <f>SUMPRODUCT((SUMIF('[1]كشف حساب عميل (70)'!$F$99:$F$126,"*340 لتر برستيج*",'[1]كشف حساب عميل (70)'!$E$99:$E$126)))</f>
        <v>0</v>
      </c>
      <c r="N1326" s="12">
        <f>SUMPRODUCT((SUMIF('[1]كشف حساب عميل (70)'!$F$99:$F$126,"*339 لتر برستيج*",'[1]كشف حساب عميل (70)'!$E$99:$E$126)))</f>
        <v>0</v>
      </c>
      <c r="O1326" s="12">
        <f>SUMPRODUCT((SUMIF('[1]كشف حساب عميل (70)'!$F$99:$F$126,"*320*",'[1]كشف حساب عميل (70)'!$E$99:$E$126)))</f>
        <v>0</v>
      </c>
      <c r="P1326" s="12">
        <f>SUMPRODUCT((SUMIF('[1]كشف حساب عميل (70)'!$F$99:$F$126,"*290*",'[1]كشف حساب عميل (70)'!$E$99:$E$126)))</f>
        <v>0</v>
      </c>
      <c r="Q1326" s="12">
        <f>SUMPRODUCT((SUMIF('[1]كشف حساب عميل (70)'!$F$99:$F$126,"*335 لتر اوسكار*",'[1]كشف حساب عميل (70)'!$E$99:$E$126)))</f>
        <v>0</v>
      </c>
      <c r="R1326" s="12">
        <f>SUMPRODUCT((SUMIF('[1]كشف حساب عميل (70)'!$F$99:$F$126,"*335 لتر برنسيسه*",'[1]كشف حساب عميل (70)'!$E$99:$E$126)))</f>
        <v>0</v>
      </c>
      <c r="S1326" s="12">
        <f>SUMPRODUCT((SUMIF('[1]كشف حساب عميل (70)'!$F$99:$F$126,"*328*",'[1]كشف حساب عميل (70)'!$E$99:$E$126)))</f>
        <v>0</v>
      </c>
      <c r="T1326" s="12">
        <f>SUMPRODUCT((SUMIF('[1]كشف حساب عميل (70)'!$F$99:$F$126,"*7 درج نوفرست*",'[1]كشف حساب عميل (70)'!$E$99:$E$126)))</f>
        <v>0</v>
      </c>
      <c r="U1326" s="12">
        <f>SUMPRODUCT((SUMIF('[1]كشف حساب عميل (70)'!$F$99:$F$126,"*6 درج نوفرست*",'[1]كشف حساب عميل (70)'!$E$99:$E$126)))</f>
        <v>0</v>
      </c>
      <c r="V1326" s="12">
        <f>SUMPRODUCT((SUMIF('[1]كشف حساب عميل (70)'!$F$99:$F$126,"*5 درج نوفرست*",'[1]كشف حساب عميل (70)'!$E$99:$E$126)))</f>
        <v>0</v>
      </c>
      <c r="W1326" s="12">
        <f>SUMPRODUCT((SUMIF('[1]كشف حساب عميل (70)'!$F$99:$F$126,"*6 درج معدل*",'[1]كشف حساب عميل (70)'!$E$99:$E$126)))</f>
        <v>0</v>
      </c>
      <c r="X1326" s="12">
        <f>SUMPRODUCT((SUMIF('[1]كشف حساب عميل (70)'!$F$99:$F$126,"*5 درج معدل*",'[1]كشف حساب عميل (70)'!$E$99:$E$126)))</f>
        <v>0</v>
      </c>
      <c r="Y1326" s="12">
        <f>SUMPRODUCT((SUMIF('[1]كشف حساب عميل (70)'!$F$99:$F$126,"*4 درج*",'[1]كشف حساب عميل (70)'!$E$99:$E$126)))</f>
        <v>0</v>
      </c>
      <c r="Z1326" s="12">
        <f t="shared" si="586"/>
        <v>0</v>
      </c>
    </row>
    <row r="1327" spans="1:26" ht="17.25" hidden="1" thickTop="1" thickBot="1">
      <c r="A1327" s="9" t="str">
        <f>'[1]عملاء الفرع'!$E$23</f>
        <v>كشف حساب عميل (70)</v>
      </c>
      <c r="B1327" s="13"/>
      <c r="C1327" s="11">
        <v>41122</v>
      </c>
      <c r="D1327" s="12">
        <f>SUMPRODUCT((SUMIF('[1]كشف حساب عميل (70)'!$F$128:$F$144,"*560*",'[1]كشف حساب عميل (70)'!$E$128:$E$144)))</f>
        <v>0</v>
      </c>
      <c r="E1327" s="12">
        <f>SUMPRODUCT((SUMIF('[1]كشف حساب عميل (70)'!$F$128:$F$144,"*510*",'[1]كشف حساب عميل (70)'!$E$128:$E$144)))</f>
        <v>0</v>
      </c>
      <c r="F1327" s="12">
        <f>SUMPRODUCT((SUMIF('[1]كشف حساب عميل (70)'!$F$128:$F$144,"*430 لتر نوفرست*",'[1]كشف حساب عميل (70)'!$E$128:$E$144)))</f>
        <v>0</v>
      </c>
      <c r="G1327" s="12">
        <f>SUMPRODUCT((SUMIF('[1]كشف حساب عميل (70)'!$F$128:$F$144,"*340 لتر نوفرست*",'[1]كشف حساب عميل (70)'!$E$128:$E$144)))</f>
        <v>0</v>
      </c>
      <c r="H1327" s="12">
        <f>SUMPRODUCT((SUMIF('[1]كشف حساب عميل (70)'!$F$128:$F$144,"*339 لتر نوفرست*",'[1]كشف حساب عميل (70)'!$E$128:$E$144)))</f>
        <v>0</v>
      </c>
      <c r="I1327" s="12">
        <f>SUMPRODUCT((SUMIF('[1]كشف حساب عميل (70)'!$F$128:$F$144,"*338*",'[1]كشف حساب عميل (70)'!$E$128:$E$144)))</f>
        <v>0</v>
      </c>
      <c r="J1327" s="12">
        <f>SUMPRODUCT((SUMIF('[1]كشف حساب عميل (70)'!$F$128:$F$144,"*330*",'[1]كشف حساب عميل (70)'!$E$128:$E$144)))</f>
        <v>0</v>
      </c>
      <c r="K1327" s="12">
        <f>SUMPRODUCT((SUMIF('[1]كشف حساب عميل (70)'!$F$128:$F$144,"*580*",'[1]كشف حساب عميل (70)'!$E$128:$E$144)))</f>
        <v>0</v>
      </c>
      <c r="L1327" s="12">
        <f>SUMPRODUCT((SUMIF('[1]كشف حساب عميل (70)'!$F$128:$F$144,"*430 لتر برستيج*",'[1]كشف حساب عميل (70)'!$E$128:$E$144)))</f>
        <v>0</v>
      </c>
      <c r="M1327" s="12">
        <f>SUMPRODUCT((SUMIF('[1]كشف حساب عميل (70)'!$F$128:$F$144,"*340 لتر برستيج*",'[1]كشف حساب عميل (70)'!$E$128:$E$144)))</f>
        <v>0</v>
      </c>
      <c r="N1327" s="12">
        <f>SUMPRODUCT((SUMIF('[1]كشف حساب عميل (70)'!$F$128:$F$144,"*339 لتر برستيج*",'[1]كشف حساب عميل (70)'!$E$128:$E$144)))</f>
        <v>0</v>
      </c>
      <c r="O1327" s="12">
        <f>SUMPRODUCT((SUMIF('[1]كشف حساب عميل (70)'!$F$128:$F$144,"*320*",'[1]كشف حساب عميل (70)'!$E$128:$E$144)))</f>
        <v>0</v>
      </c>
      <c r="P1327" s="12">
        <f>SUMPRODUCT((SUMIF('[1]كشف حساب عميل (70)'!$F$128:$F$144,"*290*",'[1]كشف حساب عميل (70)'!$E$128:$E$144)))</f>
        <v>0</v>
      </c>
      <c r="Q1327" s="12">
        <f>SUMPRODUCT((SUMIF('[1]كشف حساب عميل (70)'!$F$128:$F$144,"*335 لتر اوسكار*",'[1]كشف حساب عميل (70)'!$E$128:$E$144)))</f>
        <v>0</v>
      </c>
      <c r="R1327" s="12">
        <f>SUMPRODUCT((SUMIF('[1]كشف حساب عميل (70)'!$F$128:$F$144,"*335 لتر برنسيسه*",'[1]كشف حساب عميل (70)'!$E$128:$E$144)))</f>
        <v>0</v>
      </c>
      <c r="S1327" s="12">
        <f>SUMPRODUCT((SUMIF('[1]كشف حساب عميل (70)'!$F$128:$F$144,"*328*",'[1]كشف حساب عميل (70)'!$E$128:$E$144)))</f>
        <v>0</v>
      </c>
      <c r="T1327" s="12">
        <f>SUMPRODUCT((SUMIF('[1]كشف حساب عميل (70)'!$F$128:$F$144,"*7 درج نوفرست*",'[1]كشف حساب عميل (70)'!$E$128:$E$144)))</f>
        <v>0</v>
      </c>
      <c r="U1327" s="12">
        <f>SUMPRODUCT((SUMIF('[1]كشف حساب عميل (70)'!$F$128:$F$144,"*6 درج نوفرست*",'[1]كشف حساب عميل (70)'!$E$128:$E$144)))</f>
        <v>0</v>
      </c>
      <c r="V1327" s="12">
        <f>SUMPRODUCT((SUMIF('[1]كشف حساب عميل (70)'!$F$128:$F$144,"*5 درج نوفرست*",'[1]كشف حساب عميل (70)'!$E$128:$E$144)))</f>
        <v>0</v>
      </c>
      <c r="W1327" s="12">
        <f>SUMPRODUCT((SUMIF('[1]كشف حساب عميل (70)'!$F$128:$F$144,"*6 درج معدل*",'[1]كشف حساب عميل (70)'!$E$128:$E$144)))</f>
        <v>0</v>
      </c>
      <c r="X1327" s="12">
        <f>SUMPRODUCT((SUMIF('[1]كشف حساب عميل (70)'!$F$128:$F$144,"*5 درج معدل*",'[1]كشف حساب عميل (70)'!$E$128:$E$144)))</f>
        <v>0</v>
      </c>
      <c r="Y1327" s="12">
        <f>SUMPRODUCT((SUMIF('[1]كشف حساب عميل (70)'!$F$128:$F$144,"*4 درج*",'[1]كشف حساب عميل (70)'!$E$128:$E$144)))</f>
        <v>0</v>
      </c>
      <c r="Z1327" s="12">
        <f t="shared" si="586"/>
        <v>0</v>
      </c>
    </row>
    <row r="1328" spans="1:26" ht="17.25" hidden="1" thickTop="1" thickBot="1">
      <c r="A1328" s="9" t="str">
        <f>'[1]عملاء الفرع'!$E$23</f>
        <v>كشف حساب عميل (70)</v>
      </c>
      <c r="B1328" s="13"/>
      <c r="C1328" s="11">
        <v>41153</v>
      </c>
      <c r="D1328" s="12">
        <f>SUMPRODUCT((SUMIF('[1]كشف حساب عميل (70)'!$F$146:$F$167,"*560*",'[1]كشف حساب عميل (70)'!$E$146:$E$167)))</f>
        <v>0</v>
      </c>
      <c r="E1328" s="12">
        <f>SUMPRODUCT((SUMIF('[1]كشف حساب عميل (70)'!$F$146:$F$167,"*510*",'[1]كشف حساب عميل (70)'!$E$146:$E$167)))</f>
        <v>0</v>
      </c>
      <c r="F1328" s="12">
        <f>SUMPRODUCT((SUMIF('[1]كشف حساب عميل (70)'!$F$146:$F$167,"*430 لتر نوفرست*",'[1]كشف حساب عميل (70)'!$E$146:$E$167)))</f>
        <v>0</v>
      </c>
      <c r="G1328" s="12">
        <f>SUMPRODUCT((SUMIF('[1]كشف حساب عميل (70)'!$F$146:$F$167,"*340 لتر نوفرست*",'[1]كشف حساب عميل (70)'!$E$146:$E$167)))</f>
        <v>0</v>
      </c>
      <c r="H1328" s="12">
        <f>SUMPRODUCT((SUMIF('[1]كشف حساب عميل (70)'!$F$146:$F$167,"*339 لتر نوفرست*",'[1]كشف حساب عميل (70)'!$E$146:$E$167)))</f>
        <v>0</v>
      </c>
      <c r="I1328" s="12">
        <f>SUMPRODUCT((SUMIF('[1]كشف حساب عميل (70)'!$F$146:$F$167,"*338*",'[1]كشف حساب عميل (70)'!$E$146:$E$167)))</f>
        <v>0</v>
      </c>
      <c r="J1328" s="12">
        <f>SUMPRODUCT((SUMIF('[1]كشف حساب عميل (70)'!$F$146:$F$167,"*330*",'[1]كشف حساب عميل (70)'!$E$146:$E$167)))</f>
        <v>0</v>
      </c>
      <c r="K1328" s="12">
        <f>SUMPRODUCT((SUMIF('[1]كشف حساب عميل (70)'!$F$146:$F$167,"*580*",'[1]كشف حساب عميل (70)'!$E$146:$E$167)))</f>
        <v>0</v>
      </c>
      <c r="L1328" s="12">
        <f>SUMPRODUCT((SUMIF('[1]كشف حساب عميل (70)'!$F$146:$F$167,"*430 لتر برستيج*",'[1]كشف حساب عميل (70)'!$E$146:$E$167)))</f>
        <v>0</v>
      </c>
      <c r="M1328" s="12">
        <f>SUMPRODUCT((SUMIF('[1]كشف حساب عميل (70)'!$F$146:$F$167,"*340 لتر برستيج*",'[1]كشف حساب عميل (70)'!$E$146:$E$167)))</f>
        <v>0</v>
      </c>
      <c r="N1328" s="12">
        <f>SUMPRODUCT((SUMIF('[1]كشف حساب عميل (70)'!$F$146:$F$167,"*339 لتر برستيج*",'[1]كشف حساب عميل (70)'!$E$146:$E$167)))</f>
        <v>0</v>
      </c>
      <c r="O1328" s="12">
        <f>SUMPRODUCT((SUMIF('[1]كشف حساب عميل (70)'!$F$146:$F$167,"*320*",'[1]كشف حساب عميل (70)'!$E$146:$E$167)))</f>
        <v>0</v>
      </c>
      <c r="P1328" s="12">
        <f>SUMPRODUCT((SUMIF('[1]كشف حساب عميل (70)'!$F$146:$F$167,"*290*",'[1]كشف حساب عميل (70)'!$E$146:$E$167)))</f>
        <v>0</v>
      </c>
      <c r="Q1328" s="12">
        <f>SUMPRODUCT((SUMIF('[1]كشف حساب عميل (70)'!$F$146:$F$167,"*335 لتر اوسكار*",'[1]كشف حساب عميل (70)'!$E$146:$E$167)))</f>
        <v>0</v>
      </c>
      <c r="R1328" s="12">
        <f>SUMPRODUCT((SUMIF('[1]كشف حساب عميل (70)'!$F$146:$F$167,"*335 لتر برنسيسه*",'[1]كشف حساب عميل (70)'!$E$146:$E$167)))</f>
        <v>0</v>
      </c>
      <c r="S1328" s="12">
        <f>SUMPRODUCT((SUMIF('[1]كشف حساب عميل (70)'!$F$146:$F$167,"*328*",'[1]كشف حساب عميل (70)'!$E$146:$E$167)))</f>
        <v>0</v>
      </c>
      <c r="T1328" s="12">
        <f>SUMPRODUCT((SUMIF('[1]كشف حساب عميل (70)'!$F$146:$F$167,"*7 درج نوفرست*",'[1]كشف حساب عميل (70)'!$E$146:$E$167)))</f>
        <v>0</v>
      </c>
      <c r="U1328" s="12">
        <f>SUMPRODUCT((SUMIF('[1]كشف حساب عميل (70)'!$F$146:$F$167,"*6 درج نوفرست*",'[1]كشف حساب عميل (70)'!$E$146:$E$167)))</f>
        <v>0</v>
      </c>
      <c r="V1328" s="12">
        <f>SUMPRODUCT((SUMIF('[1]كشف حساب عميل (70)'!$F$146:$F$167,"*5 درج نوفرست*",'[1]كشف حساب عميل (70)'!$E$146:$E$167)))</f>
        <v>0</v>
      </c>
      <c r="W1328" s="12">
        <f>SUMPRODUCT((SUMIF('[1]كشف حساب عميل (70)'!$F$146:$F$167,"*6 درج معدل*",'[1]كشف حساب عميل (70)'!$E$146:$E$167)))</f>
        <v>0</v>
      </c>
      <c r="X1328" s="12">
        <f>SUMPRODUCT((SUMIF('[1]كشف حساب عميل (70)'!$F$146:$F$167,"*5 درج معدل*",'[1]كشف حساب عميل (70)'!$E$146:$E$167)))</f>
        <v>0</v>
      </c>
      <c r="Y1328" s="12">
        <f>SUMPRODUCT((SUMIF('[1]كشف حساب عميل (70)'!$F$146:$F$167,"*4 درج*",'[1]كشف حساب عميل (70)'!$E$146:$E$167)))</f>
        <v>0</v>
      </c>
      <c r="Z1328" s="12">
        <f t="shared" si="586"/>
        <v>0</v>
      </c>
    </row>
    <row r="1329" spans="1:26" ht="17.25" hidden="1" thickTop="1" thickBot="1">
      <c r="A1329" s="9" t="str">
        <f>'[1]عملاء الفرع'!$E$23</f>
        <v>كشف حساب عميل (70)</v>
      </c>
      <c r="B1329" s="13"/>
      <c r="C1329" s="11" t="s">
        <v>28</v>
      </c>
      <c r="D1329" s="12">
        <f t="shared" ref="D1329" si="615">SUM(D1326:D1328)</f>
        <v>0</v>
      </c>
      <c r="E1329" s="12">
        <f t="shared" ref="E1329:Y1329" si="616">SUM(E1326:E1328)</f>
        <v>0</v>
      </c>
      <c r="F1329" s="12">
        <f t="shared" si="616"/>
        <v>0</v>
      </c>
      <c r="G1329" s="12">
        <f t="shared" si="616"/>
        <v>0</v>
      </c>
      <c r="H1329" s="12">
        <f t="shared" si="616"/>
        <v>0</v>
      </c>
      <c r="I1329" s="12">
        <f t="shared" si="616"/>
        <v>0</v>
      </c>
      <c r="J1329" s="12">
        <f t="shared" si="616"/>
        <v>0</v>
      </c>
      <c r="K1329" s="12">
        <f t="shared" si="616"/>
        <v>0</v>
      </c>
      <c r="L1329" s="12">
        <f t="shared" si="616"/>
        <v>0</v>
      </c>
      <c r="M1329" s="12">
        <f t="shared" si="616"/>
        <v>0</v>
      </c>
      <c r="N1329" s="12">
        <f t="shared" si="616"/>
        <v>0</v>
      </c>
      <c r="O1329" s="12">
        <f t="shared" si="616"/>
        <v>0</v>
      </c>
      <c r="P1329" s="12">
        <f t="shared" si="616"/>
        <v>0</v>
      </c>
      <c r="Q1329" s="12">
        <f t="shared" si="616"/>
        <v>0</v>
      </c>
      <c r="R1329" s="12">
        <f t="shared" si="616"/>
        <v>0</v>
      </c>
      <c r="S1329" s="12">
        <f t="shared" si="616"/>
        <v>0</v>
      </c>
      <c r="T1329" s="12">
        <f t="shared" si="616"/>
        <v>0</v>
      </c>
      <c r="U1329" s="12">
        <f t="shared" si="616"/>
        <v>0</v>
      </c>
      <c r="V1329" s="12">
        <f t="shared" si="616"/>
        <v>0</v>
      </c>
      <c r="W1329" s="12">
        <f t="shared" si="616"/>
        <v>0</v>
      </c>
      <c r="X1329" s="12">
        <f t="shared" si="616"/>
        <v>0</v>
      </c>
      <c r="Y1329" s="12">
        <f t="shared" si="616"/>
        <v>0</v>
      </c>
      <c r="Z1329" s="12">
        <f t="shared" si="586"/>
        <v>0</v>
      </c>
    </row>
    <row r="1330" spans="1:26" ht="17.25" hidden="1" thickTop="1" thickBot="1">
      <c r="A1330" s="9" t="str">
        <f>'[1]عملاء الفرع'!$E$23</f>
        <v>كشف حساب عميل (70)</v>
      </c>
      <c r="B1330" s="13"/>
      <c r="C1330" s="11">
        <v>41183</v>
      </c>
      <c r="D1330" s="12">
        <f>SUMPRODUCT((SUMIF('[1]كشف حساب عميل (70)'!$F$169:$F$189,"*560*",'[1]كشف حساب عميل (70)'!$E$169:$E$189)))</f>
        <v>0</v>
      </c>
      <c r="E1330" s="12">
        <f>SUMPRODUCT((SUMIF('[1]كشف حساب عميل (70)'!$F$169:$F$189,"*510*",'[1]كشف حساب عميل (70)'!$E$169:$E$189)))</f>
        <v>0</v>
      </c>
      <c r="F1330" s="12">
        <f>SUMPRODUCT((SUMIF('[1]كشف حساب عميل (70)'!$F$169:$F$189,"*430 لتر نوفرست*",'[1]كشف حساب عميل (70)'!$E$169:$E$189)))</f>
        <v>0</v>
      </c>
      <c r="G1330" s="12">
        <f>SUMPRODUCT((SUMIF('[1]كشف حساب عميل (70)'!$F$169:$F$189,"*340 لتر نوفرست*",'[1]كشف حساب عميل (70)'!$E$169:$E$189)))</f>
        <v>0</v>
      </c>
      <c r="H1330" s="12">
        <f>SUMPRODUCT((SUMIF('[1]كشف حساب عميل (70)'!$F$169:$F$189,"*339 لتر نوفرست*",'[1]كشف حساب عميل (70)'!$E$169:$E$189)))</f>
        <v>0</v>
      </c>
      <c r="I1330" s="12">
        <f>SUMPRODUCT((SUMIF('[1]كشف حساب عميل (70)'!$F$169:$F$189,"*338*",'[1]كشف حساب عميل (70)'!$E$169:$E$189)))</f>
        <v>0</v>
      </c>
      <c r="J1330" s="12">
        <f>SUMPRODUCT((SUMIF('[1]كشف حساب عميل (70)'!$F$169:$F$189,"*330*",'[1]كشف حساب عميل (70)'!$E$169:$E$189)))</f>
        <v>0</v>
      </c>
      <c r="K1330" s="12">
        <f>SUMPRODUCT((SUMIF('[1]كشف حساب عميل (70)'!$F$169:$F$189,"*580*",'[1]كشف حساب عميل (70)'!$E$169:$E$189)))</f>
        <v>0</v>
      </c>
      <c r="L1330" s="12">
        <f>SUMPRODUCT((SUMIF('[1]كشف حساب عميل (70)'!$F$169:$F$189,"*430 لتر برستيج*",'[1]كشف حساب عميل (70)'!$E$169:$E$189)))</f>
        <v>0</v>
      </c>
      <c r="M1330" s="12">
        <f>SUMPRODUCT((SUMIF('[1]كشف حساب عميل (70)'!$F$169:$F$189,"*340 لتر برستيج*",'[1]كشف حساب عميل (70)'!$E$169:$E$189)))</f>
        <v>0</v>
      </c>
      <c r="N1330" s="12">
        <f>SUMPRODUCT((SUMIF('[1]كشف حساب عميل (70)'!$F$169:$F$189,"*339 لتر برستيج*",'[1]كشف حساب عميل (70)'!$E$169:$E$189)))</f>
        <v>0</v>
      </c>
      <c r="O1330" s="12">
        <f>SUMPRODUCT((SUMIF('[1]كشف حساب عميل (70)'!$F$169:$F$189,"*320*",'[1]كشف حساب عميل (70)'!$E$169:$E$189)))</f>
        <v>0</v>
      </c>
      <c r="P1330" s="12">
        <f>SUMPRODUCT((SUMIF('[1]كشف حساب عميل (70)'!$F$169:$F$189,"*290*",'[1]كشف حساب عميل (70)'!$E$169:$E$189)))</f>
        <v>0</v>
      </c>
      <c r="Q1330" s="12">
        <f>SUMPRODUCT((SUMIF('[1]كشف حساب عميل (70)'!$F$169:$F$189,"*335 لتر اوسكار*",'[1]كشف حساب عميل (70)'!$E$169:$E$189)))</f>
        <v>0</v>
      </c>
      <c r="R1330" s="12">
        <f>SUMPRODUCT((SUMIF('[1]كشف حساب عميل (70)'!$F$169:$F$189,"*335 لتر برنسيسه*",'[1]كشف حساب عميل (70)'!$E$169:$E$189)))</f>
        <v>0</v>
      </c>
      <c r="S1330" s="12">
        <f>SUMPRODUCT((SUMIF('[1]كشف حساب عميل (70)'!$F$169:$F$189,"*328*",'[1]كشف حساب عميل (70)'!$E$169:$E$189)))</f>
        <v>0</v>
      </c>
      <c r="T1330" s="12">
        <f>SUMPRODUCT((SUMIF('[1]كشف حساب عميل (70)'!$F$169:$F$189,"*7 درج نوفرست*",'[1]كشف حساب عميل (70)'!$E$169:$E$189)))</f>
        <v>0</v>
      </c>
      <c r="U1330" s="12">
        <f>SUMPRODUCT((SUMIF('[1]كشف حساب عميل (70)'!$F$169:$F$189,"*6 درج نوفرست*",'[1]كشف حساب عميل (70)'!$E$169:$E$189)))</f>
        <v>0</v>
      </c>
      <c r="V1330" s="12">
        <f>SUMPRODUCT((SUMIF('[1]كشف حساب عميل (70)'!$F$169:$F$189,"*5 درج نوفرست*",'[1]كشف حساب عميل (70)'!$E$169:$E$189)))</f>
        <v>0</v>
      </c>
      <c r="W1330" s="12">
        <f>SUMPRODUCT((SUMIF('[1]كشف حساب عميل (70)'!$F$169:$F$189,"*6 درج معدل*",'[1]كشف حساب عميل (70)'!$E$169:$E$189)))</f>
        <v>0</v>
      </c>
      <c r="X1330" s="12">
        <f>SUMPRODUCT((SUMIF('[1]كشف حساب عميل (70)'!$F$169:$F$189,"*5 درج معدل*",'[1]كشف حساب عميل (70)'!$E$169:$E$189)))</f>
        <v>0</v>
      </c>
      <c r="Y1330" s="12">
        <f>SUMPRODUCT((SUMIF('[1]كشف حساب عميل (70)'!$F$169:$F$189,"*4 درج*",'[1]كشف حساب عميل (70)'!$E$169:$E$189)))</f>
        <v>0</v>
      </c>
      <c r="Z1330" s="12">
        <f t="shared" si="586"/>
        <v>0</v>
      </c>
    </row>
    <row r="1331" spans="1:26" ht="17.25" hidden="1" thickTop="1" thickBot="1">
      <c r="A1331" s="9" t="str">
        <f>'[1]عملاء الفرع'!$E$23</f>
        <v>كشف حساب عميل (70)</v>
      </c>
      <c r="B1331" s="13"/>
      <c r="C1331" s="11">
        <v>41214</v>
      </c>
      <c r="D1331" s="12">
        <f>SUMPRODUCT((SUMIF('[1]كشف حساب عميل (70)'!$F$191:$F$202,"*560*",'[1]كشف حساب عميل (70)'!$E$191:$E$202)))</f>
        <v>0</v>
      </c>
      <c r="E1331" s="12">
        <f>SUMPRODUCT((SUMIF('[1]كشف حساب عميل (70)'!$F$191:$F$202,"*510*",'[1]كشف حساب عميل (70)'!$E$191:$E$202)))</f>
        <v>0</v>
      </c>
      <c r="F1331" s="12">
        <f>SUMPRODUCT((SUMIF('[1]كشف حساب عميل (70)'!$F$191:$F$202,"*430 لتر نوفرست*",'[1]كشف حساب عميل (70)'!$E$191:$E$202)))</f>
        <v>0</v>
      </c>
      <c r="G1331" s="12">
        <f>SUMPRODUCT((SUMIF('[1]كشف حساب عميل (70)'!$F$191:$F$202,"*340 لتر نوفرست*",'[1]كشف حساب عميل (70)'!$E$191:$E$202)))</f>
        <v>0</v>
      </c>
      <c r="H1331" s="12">
        <f>SUMPRODUCT((SUMIF('[1]كشف حساب عميل (70)'!$F$191:$F$202,"*339 لتر نوفرست*",'[1]كشف حساب عميل (70)'!$E$191:$E$202)))</f>
        <v>0</v>
      </c>
      <c r="I1331" s="12">
        <f>SUMPRODUCT((SUMIF('[1]كشف حساب عميل (70)'!$F$191:$F$202,"*338*",'[1]كشف حساب عميل (70)'!$E$191:$E$202)))</f>
        <v>0</v>
      </c>
      <c r="J1331" s="12">
        <f>SUMPRODUCT((SUMIF('[1]كشف حساب عميل (70)'!$F$191:$F$202,"*330*",'[1]كشف حساب عميل (70)'!$E$191:$E$202)))</f>
        <v>0</v>
      </c>
      <c r="K1331" s="12">
        <f>SUMPRODUCT((SUMIF('[1]كشف حساب عميل (70)'!$F$191:$F$202,"*580*",'[1]كشف حساب عميل (70)'!$E$191:$E$202)))</f>
        <v>0</v>
      </c>
      <c r="L1331" s="12">
        <f>SUMPRODUCT((SUMIF('[1]كشف حساب عميل (70)'!$F$191:$F$202,"*430 لتر برستيج*",'[1]كشف حساب عميل (70)'!$E$191:$E$202)))</f>
        <v>0</v>
      </c>
      <c r="M1331" s="12">
        <f>SUMPRODUCT((SUMIF('[1]كشف حساب عميل (70)'!$F$191:$F$202,"*340 لتر برستيج*",'[1]كشف حساب عميل (70)'!$E$191:$E$202)))</f>
        <v>0</v>
      </c>
      <c r="N1331" s="12">
        <f>SUMPRODUCT((SUMIF('[1]كشف حساب عميل (70)'!$F$191:$F$202,"*339 لتر برستيج*",'[1]كشف حساب عميل (70)'!$E$191:$E$202)))</f>
        <v>0</v>
      </c>
      <c r="O1331" s="12">
        <f>SUMPRODUCT((SUMIF('[1]كشف حساب عميل (70)'!$F$191:$F$202,"*320*",'[1]كشف حساب عميل (70)'!$E$191:$E$202)))</f>
        <v>0</v>
      </c>
      <c r="P1331" s="12">
        <f>SUMPRODUCT((SUMIF('[1]كشف حساب عميل (70)'!$F$191:$F$202,"*290*",'[1]كشف حساب عميل (70)'!$E$191:$E$202)))</f>
        <v>0</v>
      </c>
      <c r="Q1331" s="12">
        <f>SUMPRODUCT((SUMIF('[1]كشف حساب عميل (70)'!$F$191:$F$202,"*335 لتر اوسكار*",'[1]كشف حساب عميل (70)'!$E$191:$E$202)))</f>
        <v>0</v>
      </c>
      <c r="R1331" s="12">
        <f>SUMPRODUCT((SUMIF('[1]كشف حساب عميل (70)'!$F$191:$F$202,"*335 لتر برنسيسه*",'[1]كشف حساب عميل (70)'!$E$191:$E$202)))</f>
        <v>0</v>
      </c>
      <c r="S1331" s="12">
        <f>SUMPRODUCT((SUMIF('[1]كشف حساب عميل (70)'!$F$191:$F$202,"*328*",'[1]كشف حساب عميل (70)'!$E$191:$E$202)))</f>
        <v>0</v>
      </c>
      <c r="T1331" s="12">
        <f>SUMPRODUCT((SUMIF('[1]كشف حساب عميل (70)'!$F$191:$F$202,"*7 درج نوفرست*",'[1]كشف حساب عميل (70)'!$E$191:$E$202)))</f>
        <v>0</v>
      </c>
      <c r="U1331" s="12">
        <f>SUMPRODUCT((SUMIF('[1]كشف حساب عميل (70)'!$F$191:$F$202,"*6 درج نوفرست*",'[1]كشف حساب عميل (70)'!$E$191:$E$202)))</f>
        <v>0</v>
      </c>
      <c r="V1331" s="12">
        <f>SUMPRODUCT((SUMIF('[1]كشف حساب عميل (70)'!$F$191:$F$202,"*5 درج نوفرست*",'[1]كشف حساب عميل (70)'!$E$191:$E$202)))</f>
        <v>0</v>
      </c>
      <c r="W1331" s="12">
        <f>SUMPRODUCT((SUMIF('[1]كشف حساب عميل (70)'!$F$191:$F$202,"*6 درج معدل*",'[1]كشف حساب عميل (70)'!$E$191:$E$202)))</f>
        <v>0</v>
      </c>
      <c r="X1331" s="12">
        <f>SUMPRODUCT((SUMIF('[1]كشف حساب عميل (70)'!$F$191:$F$202,"*5 درج معدل*",'[1]كشف حساب عميل (70)'!$E$191:$E$202)))</f>
        <v>0</v>
      </c>
      <c r="Y1331" s="12">
        <f>SUMPRODUCT((SUMIF('[1]كشف حساب عميل (70)'!$F$191:$F$202,"*4 درج*",'[1]كشف حساب عميل (70)'!$E$191:$E$202)))</f>
        <v>0</v>
      </c>
      <c r="Z1331" s="12">
        <f t="shared" si="586"/>
        <v>0</v>
      </c>
    </row>
    <row r="1332" spans="1:26" ht="17.25" hidden="1" thickTop="1" thickBot="1">
      <c r="A1332" s="9" t="str">
        <f>'[1]عملاء الفرع'!$E$23</f>
        <v>كشف حساب عميل (70)</v>
      </c>
      <c r="B1332" s="13"/>
      <c r="C1332" s="11">
        <v>41244</v>
      </c>
      <c r="D1332" s="12">
        <f>SUMPRODUCT((SUMIF('[1]كشف حساب عميل (70)'!$F$204:$F$216,"*560*",'[1]كشف حساب عميل (70)'!$E$204:$E$216)))</f>
        <v>0</v>
      </c>
      <c r="E1332" s="12">
        <f>SUMPRODUCT((SUMIF('[1]كشف حساب عميل (70)'!$F$204:$F$216,"*510*",'[1]كشف حساب عميل (70)'!$E$204:$E$216)))</f>
        <v>0</v>
      </c>
      <c r="F1332" s="12">
        <f>SUMPRODUCT((SUMIF('[1]كشف حساب عميل (70)'!$F$204:$F$216,"*430 لتر نوفرست*",'[1]كشف حساب عميل (70)'!$E$204:$E$216)))</f>
        <v>0</v>
      </c>
      <c r="G1332" s="12">
        <f>SUMPRODUCT((SUMIF('[1]كشف حساب عميل (70)'!$F$204:$F$216,"*340 لتر نوفرست*",'[1]كشف حساب عميل (70)'!$E$204:$E$216)))</f>
        <v>0</v>
      </c>
      <c r="H1332" s="12">
        <f>SUMPRODUCT((SUMIF('[1]كشف حساب عميل (70)'!$F$204:$F$216,"*339 لتر نوفرست*",'[1]كشف حساب عميل (70)'!$E$204:$E$216)))</f>
        <v>0</v>
      </c>
      <c r="I1332" s="12">
        <f>SUMPRODUCT((SUMIF('[1]كشف حساب عميل (70)'!$F$204:$F$216,"*338*",'[1]كشف حساب عميل (70)'!$E$204:$E$216)))</f>
        <v>0</v>
      </c>
      <c r="J1332" s="12">
        <f>SUMPRODUCT((SUMIF('[1]كشف حساب عميل (70)'!$F$204:$F$216,"*330*",'[1]كشف حساب عميل (70)'!$E$204:$E$216)))</f>
        <v>0</v>
      </c>
      <c r="K1332" s="12">
        <f>SUMPRODUCT((SUMIF('[1]كشف حساب عميل (70)'!$F$204:$F$216,"*580*",'[1]كشف حساب عميل (70)'!$E$204:$E$216)))</f>
        <v>0</v>
      </c>
      <c r="L1332" s="12">
        <f>SUMPRODUCT((SUMIF('[1]كشف حساب عميل (70)'!$F$204:$F$216,"*430 لتر برستيج*",'[1]كشف حساب عميل (70)'!$E$204:$E$216)))</f>
        <v>0</v>
      </c>
      <c r="M1332" s="12">
        <f>SUMPRODUCT((SUMIF('[1]كشف حساب عميل (70)'!$F$204:$F$216,"*340 لتر برستيج*",'[1]كشف حساب عميل (70)'!$E$204:$E$216)))</f>
        <v>0</v>
      </c>
      <c r="N1332" s="12">
        <f>SUMPRODUCT((SUMIF('[1]كشف حساب عميل (70)'!$F$204:$F$216,"*339 لتر برستيج*",'[1]كشف حساب عميل (70)'!$E$204:$E$216)))</f>
        <v>0</v>
      </c>
      <c r="O1332" s="12">
        <f>SUMPRODUCT((SUMIF('[1]كشف حساب عميل (70)'!$F$204:$F$216,"*320*",'[1]كشف حساب عميل (70)'!$E$204:$E$216)))</f>
        <v>0</v>
      </c>
      <c r="P1332" s="12">
        <f>SUMPRODUCT((SUMIF('[1]كشف حساب عميل (70)'!$F$204:$F$216,"*290*",'[1]كشف حساب عميل (70)'!$E$204:$E$216)))</f>
        <v>0</v>
      </c>
      <c r="Q1332" s="12">
        <f>SUMPRODUCT((SUMIF('[1]كشف حساب عميل (70)'!$F$204:$F$216,"*335 لتر اوسكار*",'[1]كشف حساب عميل (70)'!$E$204:$E$216)))</f>
        <v>0</v>
      </c>
      <c r="R1332" s="12">
        <f>SUMPRODUCT((SUMIF('[1]كشف حساب عميل (70)'!$F$204:$F$216,"*335 لتر برنسيسه*",'[1]كشف حساب عميل (70)'!$E$204:$E$216)))</f>
        <v>0</v>
      </c>
      <c r="S1332" s="12">
        <f>SUMPRODUCT((SUMIF('[1]كشف حساب عميل (70)'!$F$204:$F$216,"*328*",'[1]كشف حساب عميل (70)'!$E$204:$E$216)))</f>
        <v>0</v>
      </c>
      <c r="T1332" s="12">
        <f>SUMPRODUCT((SUMIF('[1]كشف حساب عميل (70)'!$F$204:$F$216,"*7 درج نوفرست*",'[1]كشف حساب عميل (70)'!$E$204:$E$216)))</f>
        <v>0</v>
      </c>
      <c r="U1332" s="12">
        <f>SUMPRODUCT((SUMIF('[1]كشف حساب عميل (70)'!$F$204:$F$216,"*6 درج نوفرست*",'[1]كشف حساب عميل (70)'!$E$204:$E$216)))</f>
        <v>0</v>
      </c>
      <c r="V1332" s="12">
        <f>SUMPRODUCT((SUMIF('[1]كشف حساب عميل (70)'!$F$204:$F$216,"*5 درج نوفرست*",'[1]كشف حساب عميل (70)'!$E$204:$E$216)))</f>
        <v>0</v>
      </c>
      <c r="W1332" s="12">
        <f>SUMPRODUCT((SUMIF('[1]كشف حساب عميل (70)'!$F$204:$F$216,"*6 درج معدل*",'[1]كشف حساب عميل (70)'!$E$204:$E$216)))</f>
        <v>0</v>
      </c>
      <c r="X1332" s="12">
        <f>SUMPRODUCT((SUMIF('[1]كشف حساب عميل (70)'!$F$204:$F$216,"*5 درج معدل*",'[1]كشف حساب عميل (70)'!$E$204:$E$216)))</f>
        <v>0</v>
      </c>
      <c r="Y1332" s="12">
        <f>SUMPRODUCT((SUMIF('[1]كشف حساب عميل (70)'!$F$204:$F$216,"*4 درج*",'[1]كشف حساب عميل (70)'!$E$204:$E$216)))</f>
        <v>0</v>
      </c>
      <c r="Z1332" s="12">
        <f t="shared" si="586"/>
        <v>0</v>
      </c>
    </row>
    <row r="1333" spans="1:26" ht="17.25" hidden="1" thickTop="1" thickBot="1">
      <c r="A1333" s="9" t="str">
        <f>'[1]عملاء الفرع'!$E$23</f>
        <v>كشف حساب عميل (70)</v>
      </c>
      <c r="B1333" s="13"/>
      <c r="C1333" s="11" t="s">
        <v>29</v>
      </c>
      <c r="D1333" s="12">
        <f t="shared" ref="D1333" si="617">SUM(D1330:D1332)</f>
        <v>0</v>
      </c>
      <c r="E1333" s="12">
        <f t="shared" ref="E1333:Y1333" si="618">SUM(E1330:E1332)</f>
        <v>0</v>
      </c>
      <c r="F1333" s="12">
        <f t="shared" si="618"/>
        <v>0</v>
      </c>
      <c r="G1333" s="12">
        <f t="shared" si="618"/>
        <v>0</v>
      </c>
      <c r="H1333" s="12">
        <f t="shared" si="618"/>
        <v>0</v>
      </c>
      <c r="I1333" s="12">
        <f t="shared" si="618"/>
        <v>0</v>
      </c>
      <c r="J1333" s="12">
        <f t="shared" si="618"/>
        <v>0</v>
      </c>
      <c r="K1333" s="12">
        <f t="shared" si="618"/>
        <v>0</v>
      </c>
      <c r="L1333" s="12">
        <f t="shared" si="618"/>
        <v>0</v>
      </c>
      <c r="M1333" s="12">
        <f t="shared" si="618"/>
        <v>0</v>
      </c>
      <c r="N1333" s="12">
        <f t="shared" si="618"/>
        <v>0</v>
      </c>
      <c r="O1333" s="12">
        <f t="shared" si="618"/>
        <v>0</v>
      </c>
      <c r="P1333" s="12">
        <f t="shared" si="618"/>
        <v>0</v>
      </c>
      <c r="Q1333" s="12">
        <f t="shared" si="618"/>
        <v>0</v>
      </c>
      <c r="R1333" s="12">
        <f t="shared" si="618"/>
        <v>0</v>
      </c>
      <c r="S1333" s="12">
        <f t="shared" si="618"/>
        <v>0</v>
      </c>
      <c r="T1333" s="12">
        <f t="shared" si="618"/>
        <v>0</v>
      </c>
      <c r="U1333" s="12">
        <f t="shared" si="618"/>
        <v>0</v>
      </c>
      <c r="V1333" s="12">
        <f t="shared" si="618"/>
        <v>0</v>
      </c>
      <c r="W1333" s="12">
        <f t="shared" si="618"/>
        <v>0</v>
      </c>
      <c r="X1333" s="12">
        <f t="shared" si="618"/>
        <v>0</v>
      </c>
      <c r="Y1333" s="12">
        <f t="shared" si="618"/>
        <v>0</v>
      </c>
      <c r="Z1333" s="12">
        <f t="shared" si="586"/>
        <v>0</v>
      </c>
    </row>
    <row r="1334" spans="1:26" ht="17.25" hidden="1" thickTop="1" thickBot="1">
      <c r="A1334" s="9" t="str">
        <f>'[1]عملاء الفرع'!$E$23</f>
        <v>كشف حساب عميل (70)</v>
      </c>
      <c r="B1334" s="13"/>
      <c r="C1334" s="11" t="s">
        <v>30</v>
      </c>
      <c r="D1334" s="12">
        <f t="shared" ref="D1334:Y1334" si="619">SUM(D1333,D1329)</f>
        <v>0</v>
      </c>
      <c r="E1334" s="12">
        <f t="shared" si="619"/>
        <v>0</v>
      </c>
      <c r="F1334" s="12">
        <f t="shared" si="619"/>
        <v>0</v>
      </c>
      <c r="G1334" s="12">
        <f t="shared" si="619"/>
        <v>0</v>
      </c>
      <c r="H1334" s="12">
        <f t="shared" si="619"/>
        <v>0</v>
      </c>
      <c r="I1334" s="12">
        <f t="shared" si="619"/>
        <v>0</v>
      </c>
      <c r="J1334" s="12">
        <f t="shared" si="619"/>
        <v>0</v>
      </c>
      <c r="K1334" s="12">
        <f t="shared" si="619"/>
        <v>0</v>
      </c>
      <c r="L1334" s="12">
        <f t="shared" si="619"/>
        <v>0</v>
      </c>
      <c r="M1334" s="12">
        <f t="shared" si="619"/>
        <v>0</v>
      </c>
      <c r="N1334" s="12">
        <f t="shared" si="619"/>
        <v>0</v>
      </c>
      <c r="O1334" s="12">
        <f t="shared" si="619"/>
        <v>0</v>
      </c>
      <c r="P1334" s="12">
        <f t="shared" si="619"/>
        <v>0</v>
      </c>
      <c r="Q1334" s="12">
        <f t="shared" si="619"/>
        <v>0</v>
      </c>
      <c r="R1334" s="12">
        <f t="shared" si="619"/>
        <v>0</v>
      </c>
      <c r="S1334" s="12">
        <f t="shared" si="619"/>
        <v>0</v>
      </c>
      <c r="T1334" s="12">
        <f t="shared" si="619"/>
        <v>0</v>
      </c>
      <c r="U1334" s="12">
        <f t="shared" si="619"/>
        <v>0</v>
      </c>
      <c r="V1334" s="12">
        <f t="shared" si="619"/>
        <v>0</v>
      </c>
      <c r="W1334" s="12">
        <f t="shared" si="619"/>
        <v>0</v>
      </c>
      <c r="X1334" s="12">
        <f t="shared" si="619"/>
        <v>0</v>
      </c>
      <c r="Y1334" s="12">
        <f t="shared" si="619"/>
        <v>0</v>
      </c>
      <c r="Z1334" s="12">
        <f t="shared" si="586"/>
        <v>0</v>
      </c>
    </row>
    <row r="1335" spans="1:26" ht="17.25" hidden="1" thickTop="1" thickBot="1">
      <c r="A1335" s="9" t="str">
        <f>'[1]عملاء الفرع'!$E$23</f>
        <v>كشف حساب عميل (70)</v>
      </c>
      <c r="B1335" s="13"/>
      <c r="C1335" s="11" t="s">
        <v>31</v>
      </c>
      <c r="D1335" s="12">
        <f t="shared" ref="D1335:Y1335" si="620">SUM(D1334,D1325)</f>
        <v>0</v>
      </c>
      <c r="E1335" s="12">
        <f t="shared" si="620"/>
        <v>0</v>
      </c>
      <c r="F1335" s="12">
        <f t="shared" si="620"/>
        <v>0</v>
      </c>
      <c r="G1335" s="12">
        <f t="shared" si="620"/>
        <v>0</v>
      </c>
      <c r="H1335" s="12">
        <f t="shared" si="620"/>
        <v>0</v>
      </c>
      <c r="I1335" s="12">
        <f t="shared" si="620"/>
        <v>0</v>
      </c>
      <c r="J1335" s="12">
        <f t="shared" si="620"/>
        <v>0</v>
      </c>
      <c r="K1335" s="12">
        <f t="shared" si="620"/>
        <v>0</v>
      </c>
      <c r="L1335" s="12">
        <f t="shared" si="620"/>
        <v>0</v>
      </c>
      <c r="M1335" s="12">
        <f t="shared" si="620"/>
        <v>0</v>
      </c>
      <c r="N1335" s="12">
        <f t="shared" si="620"/>
        <v>0</v>
      </c>
      <c r="O1335" s="12">
        <f t="shared" si="620"/>
        <v>0</v>
      </c>
      <c r="P1335" s="12">
        <f t="shared" si="620"/>
        <v>0</v>
      </c>
      <c r="Q1335" s="12">
        <f t="shared" si="620"/>
        <v>0</v>
      </c>
      <c r="R1335" s="12">
        <f t="shared" si="620"/>
        <v>0</v>
      </c>
      <c r="S1335" s="12">
        <f t="shared" si="620"/>
        <v>0</v>
      </c>
      <c r="T1335" s="12">
        <f t="shared" si="620"/>
        <v>0</v>
      </c>
      <c r="U1335" s="12">
        <f t="shared" si="620"/>
        <v>0</v>
      </c>
      <c r="V1335" s="12">
        <f t="shared" si="620"/>
        <v>0</v>
      </c>
      <c r="W1335" s="12">
        <f t="shared" si="620"/>
        <v>0</v>
      </c>
      <c r="X1335" s="12">
        <f t="shared" si="620"/>
        <v>0</v>
      </c>
      <c r="Y1335" s="12">
        <f t="shared" si="620"/>
        <v>0</v>
      </c>
      <c r="Z1335" s="12">
        <f t="shared" si="586"/>
        <v>0</v>
      </c>
    </row>
    <row r="1336" spans="1:26" ht="17.25" thickTop="1" thickBot="1">
      <c r="A1336" s="9" t="str">
        <f>'[1]عملاء الفرع'!$E$24</f>
        <v>كشف حساب عميل (71)</v>
      </c>
      <c r="B1336" s="13"/>
      <c r="C1336" s="11">
        <v>40909</v>
      </c>
      <c r="D1336" s="12">
        <f>SUMPRODUCT((SUMIF('[1]كشف حساب عميل (71)'!$F$7:$F$37,"*560*",'[1]كشف حساب عميل (71)'!$E$7:$E$37)))</f>
        <v>0</v>
      </c>
      <c r="E1336" s="12">
        <f>SUMPRODUCT((SUMIF('[1]كشف حساب عميل (71)'!$F$7:$F$37,"*510*",'[1]كشف حساب عميل (71)'!$E$7:$E$37)))</f>
        <v>0</v>
      </c>
      <c r="F1336" s="12">
        <f>SUMPRODUCT((SUMIF('[1]كشف حساب عميل (71)'!$F$7:$F$37,"*430 لتر نوفرست*",'[1]كشف حساب عميل (71)'!$E$7:$E$37)))</f>
        <v>0</v>
      </c>
      <c r="G1336" s="12">
        <f>SUMPRODUCT((SUMIF('[1]كشف حساب عميل (71)'!$F$7:$F$37,"*340 لتر نوفرست*",'[1]كشف حساب عميل (71)'!$E$7:$E$37)))</f>
        <v>0</v>
      </c>
      <c r="H1336" s="12">
        <f>SUMPRODUCT((SUMIF('[1]كشف حساب عميل (71)'!$F$7:$F$37,"*339 لتر نوفرست*",'[1]كشف حساب عميل (71)'!$E$7:$E$37)))</f>
        <v>0</v>
      </c>
      <c r="I1336" s="12">
        <f>SUMPRODUCT((SUMIF('[1]كشف حساب عميل (71)'!$F$7:$F$37,"*338*",'[1]كشف حساب عميل (71)'!$E$7:$E$37)))</f>
        <v>0</v>
      </c>
      <c r="J1336" s="12">
        <f>SUMPRODUCT((SUMIF('[1]كشف حساب عميل (71)'!$F$7:$F$37,"*330*",'[1]كشف حساب عميل (71)'!$E$7:$E$37)))</f>
        <v>0</v>
      </c>
      <c r="K1336" s="12">
        <f>SUMPRODUCT((SUMIF('[1]كشف حساب عميل (71)'!$F$7:$F$37,"*580*",'[1]كشف حساب عميل (71)'!$E$7:$E$37)))</f>
        <v>0</v>
      </c>
      <c r="L1336" s="12">
        <f>SUMPRODUCT((SUMIF('[1]كشف حساب عميل (71)'!$F$7:$F$37,"*430 لتر برستيج*",'[1]كشف حساب عميل (71)'!$E$7:$E$37)))</f>
        <v>0</v>
      </c>
      <c r="M1336" s="12">
        <f>SUMPRODUCT((SUMIF('[1]كشف حساب عميل (71)'!$F$7:$F$37,"*340 لتر برستيج*",'[1]كشف حساب عميل (71)'!$E$7:$E$37)))</f>
        <v>0</v>
      </c>
      <c r="N1336" s="12">
        <f>SUMPRODUCT((SUMIF('[1]كشف حساب عميل (71)'!$F$7:$F$37,"*339 لتر برستيج*",'[1]كشف حساب عميل (71)'!$E$7:$E$37)))</f>
        <v>0</v>
      </c>
      <c r="O1336" s="12">
        <f>SUMPRODUCT((SUMIF('[1]كشف حساب عميل (71)'!$F$7:$F$37,"*320*",'[1]كشف حساب عميل (71)'!$E$7:$E$37)))</f>
        <v>0</v>
      </c>
      <c r="P1336" s="12">
        <f>SUMPRODUCT((SUMIF('[1]كشف حساب عميل (71)'!$F$7:$F$37,"*290*",'[1]كشف حساب عميل (71)'!$E$7:$E$37)))</f>
        <v>0</v>
      </c>
      <c r="Q1336" s="12">
        <f>SUMPRODUCT((SUMIF('[1]كشف حساب عميل (71)'!$F$7:$F$37,"*335 لتر اوسكار*",'[1]كشف حساب عميل (71)'!$E$7:$E$37)))</f>
        <v>0</v>
      </c>
      <c r="R1336" s="12">
        <f>SUMPRODUCT((SUMIF('[1]كشف حساب عميل (71)'!$F$7:$F$37,"*335 لتر برنسيسه*",'[1]كشف حساب عميل (71)'!$E$7:$E$37)))</f>
        <v>0</v>
      </c>
      <c r="S1336" s="12">
        <f>SUMPRODUCT((SUMIF('[1]كشف حساب عميل (71)'!$F$7:$F$37,"*328*",'[1]كشف حساب عميل (71)'!$E$7:$E$37)))</f>
        <v>0</v>
      </c>
      <c r="T1336" s="12">
        <f>SUMPRODUCT((SUMIF('[1]كشف حساب عميل (71)'!$F$7:$F$37,"*7 درج نوفرست*",'[1]كشف حساب عميل (71)'!$E$7:$E$37)))</f>
        <v>0</v>
      </c>
      <c r="U1336" s="12">
        <f>SUMPRODUCT((SUMIF('[1]كشف حساب عميل (71)'!$F$7:$F$37,"*6 درج نوفرست*",'[1]كشف حساب عميل (71)'!$E$7:$E$37)))</f>
        <v>0</v>
      </c>
      <c r="V1336" s="12">
        <f>SUMPRODUCT((SUMIF('[1]كشف حساب عميل (71)'!$F$7:$F$37,"*5 درج نوفرست*",'[1]كشف حساب عميل (71)'!$E$7:$E$37)))</f>
        <v>0</v>
      </c>
      <c r="W1336" s="12">
        <f>SUMPRODUCT((SUMIF('[1]كشف حساب عميل (71)'!$F$7:$F$37,"*6 درج معدل*",'[1]كشف حساب عميل (71)'!$E$7:$E$37)))</f>
        <v>0</v>
      </c>
      <c r="X1336" s="12">
        <f>SUMPRODUCT((SUMIF('[1]كشف حساب عميل (71)'!$F$7:$F$37,"*5 درج معدل*",'[1]كشف حساب عميل (71)'!$E$7:$E$37)))</f>
        <v>0</v>
      </c>
      <c r="Y1336" s="12">
        <f>SUMPRODUCT((SUMIF('[1]كشف حساب عميل (71)'!$F$7:$F$37,"*4 درج*",'[1]كشف حساب عميل (71)'!$E$7:$E$37)))</f>
        <v>0</v>
      </c>
      <c r="Z1336" s="12">
        <f t="shared" si="586"/>
        <v>0</v>
      </c>
    </row>
    <row r="1337" spans="1:26" ht="17.25" hidden="1" thickTop="1" thickBot="1">
      <c r="A1337" s="16" t="str">
        <f>'[1]عملاء الفرع'!$E$24</f>
        <v>كشف حساب عميل (71)</v>
      </c>
      <c r="B1337" s="10"/>
      <c r="C1337" s="11">
        <v>40940</v>
      </c>
      <c r="D1337" s="12">
        <f>SUMPRODUCT((SUMIF('[1]كشف حساب عميل (71)'!$F$39:$F$48,"*560*",'[1]كشف حساب عميل (71)'!$E$39:$E$48)))</f>
        <v>0</v>
      </c>
      <c r="E1337" s="12">
        <f>SUMPRODUCT((SUMIF('[1]كشف حساب عميل (71)'!$F$39:$F$48,"*510*",'[1]كشف حساب عميل (71)'!$E$39:$E$48)))</f>
        <v>0</v>
      </c>
      <c r="F1337" s="12">
        <f>SUMPRODUCT((SUMIF('[1]كشف حساب عميل (71)'!$F$39:$F$48,"*430 لتر نوفرست*",'[1]كشف حساب عميل (71)'!$E$39:$E$48)))</f>
        <v>0</v>
      </c>
      <c r="G1337" s="12">
        <f>SUMPRODUCT((SUMIF('[1]كشف حساب عميل (71)'!$F$39:$F$48,"*340 لتر نوفرست*",'[1]كشف حساب عميل (71)'!$E$39:$E$48)))</f>
        <v>0</v>
      </c>
      <c r="H1337" s="12">
        <f>SUMPRODUCT((SUMIF('[1]كشف حساب عميل (71)'!$F$39:$F$48,"*339 لتر نوفرست*",'[1]كشف حساب عميل (71)'!$E$39:$E$48)))</f>
        <v>0</v>
      </c>
      <c r="I1337" s="12">
        <f>SUMPRODUCT((SUMIF('[1]كشف حساب عميل (71)'!$F$39:$F$48,"*338*",'[1]كشف حساب عميل (71)'!$E$39:$E$48)))</f>
        <v>0</v>
      </c>
      <c r="J1337" s="12">
        <f>SUMPRODUCT((SUMIF('[1]كشف حساب عميل (71)'!$F$39:$F$48,"*330*",'[1]كشف حساب عميل (71)'!$E$39:$E$48)))</f>
        <v>0</v>
      </c>
      <c r="K1337" s="12">
        <f>SUMPRODUCT((SUMIF('[1]كشف حساب عميل (71)'!$F$39:$F$48,"*580*",'[1]كشف حساب عميل (71)'!$E$39:$E$48)))</f>
        <v>0</v>
      </c>
      <c r="L1337" s="12">
        <f>SUMPRODUCT((SUMIF('[1]كشف حساب عميل (71)'!$F$39:$F$48,"*430 لتر برستيج*",'[1]كشف حساب عميل (71)'!$E$39:$E$48)))</f>
        <v>0</v>
      </c>
      <c r="M1337" s="12">
        <f>SUMPRODUCT((SUMIF('[1]كشف حساب عميل (71)'!$F$39:$F$48,"*340 لتر برستيج*",'[1]كشف حساب عميل (71)'!$E$39:$E$48)))</f>
        <v>0</v>
      </c>
      <c r="N1337" s="12">
        <f>SUMPRODUCT((SUMIF('[1]كشف حساب عميل (71)'!$F$39:$F$48,"*339 لتر برستيج*",'[1]كشف حساب عميل (71)'!$E$39:$E$48)))</f>
        <v>0</v>
      </c>
      <c r="O1337" s="12">
        <f>SUMPRODUCT((SUMIF('[1]كشف حساب عميل (71)'!$F$39:$F$48,"*320*",'[1]كشف حساب عميل (71)'!$E$39:$E$48)))</f>
        <v>0</v>
      </c>
      <c r="P1337" s="12">
        <f>SUMPRODUCT((SUMIF('[1]كشف حساب عميل (71)'!$F$39:$F$48,"*290*",'[1]كشف حساب عميل (71)'!$E$39:$E$48)))</f>
        <v>0</v>
      </c>
      <c r="Q1337" s="12">
        <f>SUMPRODUCT((SUMIF('[1]كشف حساب عميل (71)'!$F$39:$F$48,"*335 لتر اوسكار*",'[1]كشف حساب عميل (71)'!$E$39:$E$48)))</f>
        <v>0</v>
      </c>
      <c r="R1337" s="12">
        <f>SUMPRODUCT((SUMIF('[1]كشف حساب عميل (71)'!$F$39:$F$48,"*335 لتر برنسيسه*",'[1]كشف حساب عميل (71)'!$E$39:$E$48)))</f>
        <v>0</v>
      </c>
      <c r="S1337" s="12">
        <f>SUMPRODUCT((SUMIF('[1]كشف حساب عميل (71)'!$F$39:$F$48,"*328*",'[1]كشف حساب عميل (71)'!$E$39:$E$48)))</f>
        <v>0</v>
      </c>
      <c r="T1337" s="12">
        <f>SUMPRODUCT((SUMIF('[1]كشف حساب عميل (71)'!$F$39:$F$48,"*7 درج نوفرست*",'[1]كشف حساب عميل (71)'!$E$39:$E$48)))</f>
        <v>0</v>
      </c>
      <c r="U1337" s="12">
        <f>SUMPRODUCT((SUMIF('[1]كشف حساب عميل (71)'!$F$39:$F$48,"*6 درج نوفرست*",'[1]كشف حساب عميل (71)'!$E$39:$E$48)))</f>
        <v>0</v>
      </c>
      <c r="V1337" s="12">
        <f>SUMPRODUCT((SUMIF('[1]كشف حساب عميل (71)'!$F$39:$F$48,"*5 درج نوفرست*",'[1]كشف حساب عميل (71)'!$E$39:$E$48)))</f>
        <v>0</v>
      </c>
      <c r="W1337" s="12">
        <f>SUMPRODUCT((SUMIF('[1]كشف حساب عميل (71)'!$F$39:$F$48,"*6 درج معدل*",'[1]كشف حساب عميل (71)'!$E$39:$E$48)))</f>
        <v>0</v>
      </c>
      <c r="X1337" s="12">
        <f>SUMPRODUCT((SUMIF('[1]كشف حساب عميل (71)'!$F$39:$F$48,"*5 درج معدل*",'[1]كشف حساب عميل (71)'!$E$39:$E$48)))</f>
        <v>0</v>
      </c>
      <c r="Y1337" s="12">
        <f>SUMPRODUCT((SUMIF('[1]كشف حساب عميل (71)'!$F$39:$F$48,"*4 درج*",'[1]كشف حساب عميل (71)'!$E$39:$E$48)))</f>
        <v>0</v>
      </c>
      <c r="Z1337" s="12">
        <f t="shared" si="586"/>
        <v>0</v>
      </c>
    </row>
    <row r="1338" spans="1:26" ht="17.25" hidden="1" thickTop="1" thickBot="1">
      <c r="A1338" s="9" t="str">
        <f>'[1]عملاء الفرع'!$E$24</f>
        <v>كشف حساب عميل (71)</v>
      </c>
      <c r="B1338" s="13"/>
      <c r="C1338" s="11">
        <v>40969</v>
      </c>
      <c r="D1338" s="12">
        <f>SUMPRODUCT((SUMIF('[1]كشف حساب عميل (71)'!$F$50:$F$60,"*560*",'[1]كشف حساب عميل (71)'!$E$50:$E$60)))</f>
        <v>0</v>
      </c>
      <c r="E1338" s="12">
        <f>SUMPRODUCT((SUMIF('[1]كشف حساب عميل (71)'!$F$50:$F$60,"*510*",'[1]كشف حساب عميل (71)'!$E$50:$E$60)))</f>
        <v>0</v>
      </c>
      <c r="F1338" s="12">
        <f>SUMPRODUCT((SUMIF('[1]كشف حساب عميل (71)'!$F$50:$F$60,"*430 لتر نوفرست*",'[1]كشف حساب عميل (71)'!$E$50:$E$60)))</f>
        <v>0</v>
      </c>
      <c r="G1338" s="12">
        <f>SUMPRODUCT((SUMIF('[1]كشف حساب عميل (71)'!$F$50:$F$60,"*340 لتر نوفرست*",'[1]كشف حساب عميل (71)'!$E$50:$E$60)))</f>
        <v>0</v>
      </c>
      <c r="H1338" s="12">
        <f>SUMPRODUCT((SUMIF('[1]كشف حساب عميل (71)'!$F$50:$F$60,"*339 لتر نوفرست*",'[1]كشف حساب عميل (71)'!$E$50:$E$60)))</f>
        <v>0</v>
      </c>
      <c r="I1338" s="12">
        <f>SUMPRODUCT((SUMIF('[1]كشف حساب عميل (71)'!$F$50:$F$60,"*338*",'[1]كشف حساب عميل (71)'!$E$50:$E$60)))</f>
        <v>0</v>
      </c>
      <c r="J1338" s="12">
        <f>SUMPRODUCT((SUMIF('[1]كشف حساب عميل (71)'!$F$50:$F$60,"*330*",'[1]كشف حساب عميل (71)'!$E$50:$E$60)))</f>
        <v>0</v>
      </c>
      <c r="K1338" s="12">
        <f>SUMPRODUCT((SUMIF('[1]كشف حساب عميل (71)'!$F$50:$F$60,"*580*",'[1]كشف حساب عميل (71)'!$E$50:$E$60)))</f>
        <v>0</v>
      </c>
      <c r="L1338" s="12">
        <f>SUMPRODUCT((SUMIF('[1]كشف حساب عميل (71)'!$F$50:$F$60,"*430 لتر برستيج*",'[1]كشف حساب عميل (71)'!$E$50:$E$60)))</f>
        <v>0</v>
      </c>
      <c r="M1338" s="12">
        <f>SUMPRODUCT((SUMIF('[1]كشف حساب عميل (71)'!$F$50:$F$60,"*340 لتر برستيج*",'[1]كشف حساب عميل (71)'!$E$50:$E$60)))</f>
        <v>0</v>
      </c>
      <c r="N1338" s="12">
        <f>SUMPRODUCT((SUMIF('[1]كشف حساب عميل (71)'!$F$50:$F$60,"*339 لتر برستيج*",'[1]كشف حساب عميل (71)'!$E$50:$E$60)))</f>
        <v>0</v>
      </c>
      <c r="O1338" s="12">
        <f>SUMPRODUCT((SUMIF('[1]كشف حساب عميل (71)'!$F$50:$F$60,"*320*",'[1]كشف حساب عميل (71)'!$E$50:$E$60)))</f>
        <v>0</v>
      </c>
      <c r="P1338" s="12">
        <f>SUMPRODUCT((SUMIF('[1]كشف حساب عميل (71)'!$F$50:$F$60,"*290*",'[1]كشف حساب عميل (71)'!$E$50:$E$60)))</f>
        <v>0</v>
      </c>
      <c r="Q1338" s="12">
        <f>SUMPRODUCT((SUMIF('[1]كشف حساب عميل (71)'!$F$50:$F$60,"*335 لتر اوسكار*",'[1]كشف حساب عميل (71)'!$E$50:$E$60)))</f>
        <v>0</v>
      </c>
      <c r="R1338" s="12">
        <f>SUMPRODUCT((SUMIF('[1]كشف حساب عميل (71)'!$F$50:$F$60,"*335 لتر برنسيسه*",'[1]كشف حساب عميل (71)'!$E$50:$E$60)))</f>
        <v>0</v>
      </c>
      <c r="S1338" s="12">
        <f>SUMPRODUCT((SUMIF('[1]كشف حساب عميل (71)'!$F$50:$F$60,"*328*",'[1]كشف حساب عميل (71)'!$E$50:$E$60)))</f>
        <v>0</v>
      </c>
      <c r="T1338" s="12">
        <f>SUMPRODUCT((SUMIF('[1]كشف حساب عميل (71)'!$F$50:$F$60,"*7 درج نوفرست*",'[1]كشف حساب عميل (71)'!$E$50:$E$60)))</f>
        <v>0</v>
      </c>
      <c r="U1338" s="12">
        <f>SUMPRODUCT((SUMIF('[1]كشف حساب عميل (71)'!$F$50:$F$60,"*6 درج نوفرست*",'[1]كشف حساب عميل (71)'!$E$50:$E$60)))</f>
        <v>0</v>
      </c>
      <c r="V1338" s="12">
        <f>SUMPRODUCT((SUMIF('[1]كشف حساب عميل (71)'!$F$50:$F$60,"*5 درج نوفرست*",'[1]كشف حساب عميل (71)'!$E$50:$E$60)))</f>
        <v>0</v>
      </c>
      <c r="W1338" s="12">
        <f>SUMPRODUCT((SUMIF('[1]كشف حساب عميل (71)'!$F$50:$F$60,"*6 درج معدل*",'[1]كشف حساب عميل (71)'!$E$50:$E$60)))</f>
        <v>0</v>
      </c>
      <c r="X1338" s="12">
        <f>SUMPRODUCT((SUMIF('[1]كشف حساب عميل (71)'!$F$50:$F$60,"*5 درج معدل*",'[1]كشف حساب عميل (71)'!$E$50:$E$60)))</f>
        <v>0</v>
      </c>
      <c r="Y1338" s="12">
        <f>SUMPRODUCT((SUMIF('[1]كشف حساب عميل (71)'!$F$50:$F$60,"*4 درج*",'[1]كشف حساب عميل (71)'!$E$50:$E$60)))</f>
        <v>0</v>
      </c>
      <c r="Z1338" s="12">
        <f t="shared" si="586"/>
        <v>0</v>
      </c>
    </row>
    <row r="1339" spans="1:26" ht="17.25" hidden="1" thickTop="1" thickBot="1">
      <c r="A1339" s="9" t="str">
        <f>'[1]عملاء الفرع'!$E$24</f>
        <v>كشف حساب عميل (71)</v>
      </c>
      <c r="B1339" s="13"/>
      <c r="C1339" s="11" t="s">
        <v>25</v>
      </c>
      <c r="D1339" s="12">
        <f t="shared" ref="D1339" si="621">SUM(D1336:D1338)</f>
        <v>0</v>
      </c>
      <c r="E1339" s="12">
        <f t="shared" ref="E1339:Y1339" si="622">SUM(E1336:E1338)</f>
        <v>0</v>
      </c>
      <c r="F1339" s="12">
        <f t="shared" si="622"/>
        <v>0</v>
      </c>
      <c r="G1339" s="12">
        <f t="shared" si="622"/>
        <v>0</v>
      </c>
      <c r="H1339" s="12">
        <f t="shared" si="622"/>
        <v>0</v>
      </c>
      <c r="I1339" s="12">
        <f t="shared" si="622"/>
        <v>0</v>
      </c>
      <c r="J1339" s="12">
        <f t="shared" si="622"/>
        <v>0</v>
      </c>
      <c r="K1339" s="12">
        <f t="shared" si="622"/>
        <v>0</v>
      </c>
      <c r="L1339" s="12">
        <f t="shared" si="622"/>
        <v>0</v>
      </c>
      <c r="M1339" s="12">
        <f t="shared" si="622"/>
        <v>0</v>
      </c>
      <c r="N1339" s="12">
        <f t="shared" si="622"/>
        <v>0</v>
      </c>
      <c r="O1339" s="12">
        <f t="shared" si="622"/>
        <v>0</v>
      </c>
      <c r="P1339" s="12">
        <f t="shared" si="622"/>
        <v>0</v>
      </c>
      <c r="Q1339" s="12">
        <f t="shared" si="622"/>
        <v>0</v>
      </c>
      <c r="R1339" s="12">
        <f t="shared" si="622"/>
        <v>0</v>
      </c>
      <c r="S1339" s="12">
        <f t="shared" si="622"/>
        <v>0</v>
      </c>
      <c r="T1339" s="12">
        <f t="shared" si="622"/>
        <v>0</v>
      </c>
      <c r="U1339" s="12">
        <f t="shared" si="622"/>
        <v>0</v>
      </c>
      <c r="V1339" s="12">
        <f t="shared" si="622"/>
        <v>0</v>
      </c>
      <c r="W1339" s="12">
        <f t="shared" si="622"/>
        <v>0</v>
      </c>
      <c r="X1339" s="12">
        <f t="shared" si="622"/>
        <v>0</v>
      </c>
      <c r="Y1339" s="12">
        <f t="shared" si="622"/>
        <v>0</v>
      </c>
      <c r="Z1339" s="12">
        <f t="shared" si="586"/>
        <v>0</v>
      </c>
    </row>
    <row r="1340" spans="1:26" ht="17.25" hidden="1" thickTop="1" thickBot="1">
      <c r="A1340" s="9" t="str">
        <f>'[1]عملاء الفرع'!$E$24</f>
        <v>كشف حساب عميل (71)</v>
      </c>
      <c r="B1340" s="13"/>
      <c r="C1340" s="11">
        <v>41000</v>
      </c>
      <c r="D1340" s="12">
        <f>SUMPRODUCT((SUMIF('[1]كشف حساب عميل (71)'!$F$62:$F$72,"*560*",'[1]كشف حساب عميل (71)'!$E$62:$E$72)))</f>
        <v>0</v>
      </c>
      <c r="E1340" s="12">
        <f>SUMPRODUCT((SUMIF('[1]كشف حساب عميل (71)'!$F$62:$F$72,"*510*",'[1]كشف حساب عميل (71)'!$E$62:$E$72)))</f>
        <v>0</v>
      </c>
      <c r="F1340" s="12">
        <f>SUMPRODUCT((SUMIF('[1]كشف حساب عميل (71)'!$F$62:$F$72,"*430 لتر نوفرست*",'[1]كشف حساب عميل (71)'!$E$62:$E$72)))</f>
        <v>0</v>
      </c>
      <c r="G1340" s="12">
        <f>SUMPRODUCT((SUMIF('[1]كشف حساب عميل (71)'!$F$62:$F$72,"*340 لتر نوفرست*",'[1]كشف حساب عميل (71)'!$E$62:$E$72)))</f>
        <v>0</v>
      </c>
      <c r="H1340" s="12">
        <f>SUMPRODUCT((SUMIF('[1]كشف حساب عميل (71)'!$F$62:$F$72,"*339 لتر نوفرست*",'[1]كشف حساب عميل (71)'!$E$62:$E$72)))</f>
        <v>0</v>
      </c>
      <c r="I1340" s="12">
        <f>SUMPRODUCT((SUMIF('[1]كشف حساب عميل (71)'!$F$62:$F$72,"*338*",'[1]كشف حساب عميل (71)'!$E$62:$E$72)))</f>
        <v>0</v>
      </c>
      <c r="J1340" s="12">
        <f>SUMPRODUCT((SUMIF('[1]كشف حساب عميل (71)'!$F$62:$F$72,"*330*",'[1]كشف حساب عميل (71)'!$E$62:$E$72)))</f>
        <v>0</v>
      </c>
      <c r="K1340" s="12">
        <f>SUMPRODUCT((SUMIF('[1]كشف حساب عميل (71)'!$F$62:$F$72,"*580*",'[1]كشف حساب عميل (71)'!$E$62:$E$72)))</f>
        <v>0</v>
      </c>
      <c r="L1340" s="12">
        <f>SUMPRODUCT((SUMIF('[1]كشف حساب عميل (71)'!$F$62:$F$72,"*430 لتر برستيج*",'[1]كشف حساب عميل (71)'!$E$62:$E$72)))</f>
        <v>0</v>
      </c>
      <c r="M1340" s="12">
        <f>SUMPRODUCT((SUMIF('[1]كشف حساب عميل (71)'!$F$62:$F$72,"*340 لتر برستيج*",'[1]كشف حساب عميل (71)'!$E$62:$E$72)))</f>
        <v>0</v>
      </c>
      <c r="N1340" s="12">
        <f>SUMPRODUCT((SUMIF('[1]كشف حساب عميل (71)'!$F$62:$F$72,"*339 لتر برستيج*",'[1]كشف حساب عميل (71)'!$E$62:$E$72)))</f>
        <v>0</v>
      </c>
      <c r="O1340" s="12">
        <f>SUMPRODUCT((SUMIF('[1]كشف حساب عميل (71)'!$F$62:$F$72,"*320*",'[1]كشف حساب عميل (71)'!$E$62:$E$72)))</f>
        <v>0</v>
      </c>
      <c r="P1340" s="12">
        <f>SUMPRODUCT((SUMIF('[1]كشف حساب عميل (71)'!$F$62:$F$72,"*290*",'[1]كشف حساب عميل (71)'!$E$62:$E$72)))</f>
        <v>0</v>
      </c>
      <c r="Q1340" s="12">
        <f>SUMPRODUCT((SUMIF('[1]كشف حساب عميل (71)'!$F$62:$F$72,"*335 لتر اوسكار*",'[1]كشف حساب عميل (71)'!$E$62:$E$72)))</f>
        <v>0</v>
      </c>
      <c r="R1340" s="12">
        <f>SUMPRODUCT((SUMIF('[1]كشف حساب عميل (71)'!$F$62:$F$72,"*335 لتر برنسيسه*",'[1]كشف حساب عميل (71)'!$E$62:$E$72)))</f>
        <v>0</v>
      </c>
      <c r="S1340" s="12">
        <f>SUMPRODUCT((SUMIF('[1]كشف حساب عميل (71)'!$F$62:$F$72,"*328*",'[1]كشف حساب عميل (71)'!$E$62:$E$72)))</f>
        <v>0</v>
      </c>
      <c r="T1340" s="12">
        <f>SUMPRODUCT((SUMIF('[1]كشف حساب عميل (71)'!$F$62:$F$72,"*7 درج نوفرست*",'[1]كشف حساب عميل (71)'!$E$62:$E$72)))</f>
        <v>0</v>
      </c>
      <c r="U1340" s="12">
        <f>SUMPRODUCT((SUMIF('[1]كشف حساب عميل (71)'!$F$62:$F$72,"*6 درج نوفرست*",'[1]كشف حساب عميل (71)'!$E$62:$E$72)))</f>
        <v>0</v>
      </c>
      <c r="V1340" s="12">
        <f>SUMPRODUCT((SUMIF('[1]كشف حساب عميل (71)'!$F$62:$F$72,"*5 درج نوفرست*",'[1]كشف حساب عميل (71)'!$E$62:$E$72)))</f>
        <v>0</v>
      </c>
      <c r="W1340" s="12">
        <f>SUMPRODUCT((SUMIF('[1]كشف حساب عميل (71)'!$F$62:$F$72,"*6 درج معدل*",'[1]كشف حساب عميل (71)'!$E$62:$E$72)))</f>
        <v>0</v>
      </c>
      <c r="X1340" s="12">
        <f>SUMPRODUCT((SUMIF('[1]كشف حساب عميل (71)'!$F$62:$F$72,"*5 درج معدل*",'[1]كشف حساب عميل (71)'!$E$62:$E$72)))</f>
        <v>0</v>
      </c>
      <c r="Y1340" s="12">
        <f>SUMPRODUCT((SUMIF('[1]كشف حساب عميل (71)'!$F$62:$F$72,"*4 درج*",'[1]كشف حساب عميل (71)'!$E$62:$E$72)))</f>
        <v>0</v>
      </c>
      <c r="Z1340" s="12">
        <f t="shared" si="586"/>
        <v>0</v>
      </c>
    </row>
    <row r="1341" spans="1:26" ht="17.25" hidden="1" thickTop="1" thickBot="1">
      <c r="A1341" s="9" t="str">
        <f>'[1]عملاء الفرع'!$E$24</f>
        <v>كشف حساب عميل (71)</v>
      </c>
      <c r="B1341" s="13"/>
      <c r="C1341" s="11">
        <v>41030</v>
      </c>
      <c r="D1341" s="12">
        <f>SUMPRODUCT((SUMIF('[1]كشف حساب عميل (71)'!$F$74:$F$84,"*560*",'[1]كشف حساب عميل (71)'!$E$74:$E$84)))</f>
        <v>0</v>
      </c>
      <c r="E1341" s="12">
        <f>SUMPRODUCT((SUMIF('[1]كشف حساب عميل (71)'!$F$74:$F$84,"*510*",'[1]كشف حساب عميل (71)'!$E$74:$E$84)))</f>
        <v>0</v>
      </c>
      <c r="F1341" s="12">
        <f>SUMPRODUCT((SUMIF('[1]كشف حساب عميل (71)'!$F$74:$F$84,"*430 لتر نوفرست*",'[1]كشف حساب عميل (71)'!$E$74:$E$84)))</f>
        <v>0</v>
      </c>
      <c r="G1341" s="12">
        <f>SUMPRODUCT((SUMIF('[1]كشف حساب عميل (71)'!$F$74:$F$84,"*340 لتر نوفرست*",'[1]كشف حساب عميل (71)'!$E$74:$E$84)))</f>
        <v>0</v>
      </c>
      <c r="H1341" s="12">
        <f>SUMPRODUCT((SUMIF('[1]كشف حساب عميل (71)'!$F$74:$F$84,"*339 لتر نوفرست*",'[1]كشف حساب عميل (71)'!$E$74:$E$84)))</f>
        <v>0</v>
      </c>
      <c r="I1341" s="12">
        <f>SUMPRODUCT((SUMIF('[1]كشف حساب عميل (71)'!$F$74:$F$84,"*338*",'[1]كشف حساب عميل (71)'!$E$74:$E$84)))</f>
        <v>0</v>
      </c>
      <c r="J1341" s="12">
        <f>SUMPRODUCT((SUMIF('[1]كشف حساب عميل (71)'!$F$74:$F$84,"*330*",'[1]كشف حساب عميل (71)'!$E$74:$E$84)))</f>
        <v>0</v>
      </c>
      <c r="K1341" s="12">
        <f>SUMPRODUCT((SUMIF('[1]كشف حساب عميل (71)'!$F$74:$F$84,"*580*",'[1]كشف حساب عميل (71)'!$E$74:$E$84)))</f>
        <v>0</v>
      </c>
      <c r="L1341" s="12">
        <f>SUMPRODUCT((SUMIF('[1]كشف حساب عميل (71)'!$F$74:$F$84,"*430 لتر برستيج*",'[1]كشف حساب عميل (71)'!$E$74:$E$84)))</f>
        <v>0</v>
      </c>
      <c r="M1341" s="12">
        <f>SUMPRODUCT((SUMIF('[1]كشف حساب عميل (71)'!$F$74:$F$84,"*340 لتر برستيج*",'[1]كشف حساب عميل (71)'!$E$74:$E$84)))</f>
        <v>0</v>
      </c>
      <c r="N1341" s="12">
        <f>SUMPRODUCT((SUMIF('[1]كشف حساب عميل (71)'!$F$74:$F$84,"*339 لتر برستيج*",'[1]كشف حساب عميل (71)'!$E$74:$E$84)))</f>
        <v>0</v>
      </c>
      <c r="O1341" s="12">
        <f>SUMPRODUCT((SUMIF('[1]كشف حساب عميل (71)'!$F$74:$F$84,"*320*",'[1]كشف حساب عميل (71)'!$E$74:$E$84)))</f>
        <v>0</v>
      </c>
      <c r="P1341" s="12">
        <f>SUMPRODUCT((SUMIF('[1]كشف حساب عميل (71)'!$F$74:$F$84,"*290*",'[1]كشف حساب عميل (71)'!$E$74:$E$84)))</f>
        <v>0</v>
      </c>
      <c r="Q1341" s="12">
        <f>SUMPRODUCT((SUMIF('[1]كشف حساب عميل (71)'!$F$74:$F$84,"*335 لتر اوسكار*",'[1]كشف حساب عميل (71)'!$E$74:$E$84)))</f>
        <v>0</v>
      </c>
      <c r="R1341" s="12">
        <f>SUMPRODUCT((SUMIF('[1]كشف حساب عميل (71)'!$F$74:$F$84,"*335 لتر برنسيسه*",'[1]كشف حساب عميل (71)'!$E$74:$E$84)))</f>
        <v>0</v>
      </c>
      <c r="S1341" s="12">
        <f>SUMPRODUCT((SUMIF('[1]كشف حساب عميل (71)'!$F$74:$F$84,"*328*",'[1]كشف حساب عميل (71)'!$E$74:$E$84)))</f>
        <v>0</v>
      </c>
      <c r="T1341" s="12">
        <f>SUMPRODUCT((SUMIF('[1]كشف حساب عميل (71)'!$F$74:$F$84,"*7 درج نوفرست*",'[1]كشف حساب عميل (71)'!$E$74:$E$84)))</f>
        <v>0</v>
      </c>
      <c r="U1341" s="12">
        <f>SUMPRODUCT((SUMIF('[1]كشف حساب عميل (71)'!$F$74:$F$84,"*6 درج نوفرست*",'[1]كشف حساب عميل (71)'!$E$74:$E$84)))</f>
        <v>0</v>
      </c>
      <c r="V1341" s="12">
        <f>SUMPRODUCT((SUMIF('[1]كشف حساب عميل (71)'!$F$74:$F$84,"*5 درج نوفرست*",'[1]كشف حساب عميل (71)'!$E$74:$E$84)))</f>
        <v>0</v>
      </c>
      <c r="W1341" s="12">
        <f>SUMPRODUCT((SUMIF('[1]كشف حساب عميل (71)'!$F$74:$F$84,"*6 درج معدل*",'[1]كشف حساب عميل (71)'!$E$74:$E$84)))</f>
        <v>0</v>
      </c>
      <c r="X1341" s="12">
        <f>SUMPRODUCT((SUMIF('[1]كشف حساب عميل (71)'!$F$74:$F$84,"*5 درج معدل*",'[1]كشف حساب عميل (71)'!$E$74:$E$84)))</f>
        <v>0</v>
      </c>
      <c r="Y1341" s="12">
        <f>SUMPRODUCT((SUMIF('[1]كشف حساب عميل (71)'!$F$74:$F$84,"*4 درج*",'[1]كشف حساب عميل (71)'!$E$74:$E$84)))</f>
        <v>0</v>
      </c>
      <c r="Z1341" s="12">
        <f t="shared" ref="Z1341:Z1404" si="623">SUM(D1341:Y1341)</f>
        <v>0</v>
      </c>
    </row>
    <row r="1342" spans="1:26" ht="17.25" hidden="1" thickTop="1" thickBot="1">
      <c r="A1342" s="17" t="str">
        <f>'[1]عملاء الفرع'!$E$24</f>
        <v>كشف حساب عميل (71)</v>
      </c>
      <c r="B1342" s="14"/>
      <c r="C1342" s="15">
        <v>41061</v>
      </c>
      <c r="D1342" s="12">
        <f>SUMPRODUCT((SUMIF('[1]كشف حساب عميل (71)'!$F$86:$F$96,"*560*",'[1]كشف حساب عميل (71)'!$E$86:$E$96)))</f>
        <v>0</v>
      </c>
      <c r="E1342" s="12">
        <f>SUMPRODUCT((SUMIF('[1]كشف حساب عميل (71)'!$F$86:$F$96,"*510*",'[1]كشف حساب عميل (71)'!$E$86:$E$96)))</f>
        <v>0</v>
      </c>
      <c r="F1342" s="12">
        <f>SUMPRODUCT((SUMIF('[1]كشف حساب عميل (71)'!$F$86:$F$96,"*430 لتر نوفرست*",'[1]كشف حساب عميل (71)'!$E$86:$E$96)))</f>
        <v>0</v>
      </c>
      <c r="G1342" s="12">
        <f>SUMPRODUCT((SUMIF('[1]كشف حساب عميل (71)'!$F$86:$F$96,"*340 لتر نوفرست*",'[1]كشف حساب عميل (71)'!$E$86:$E$96)))</f>
        <v>0</v>
      </c>
      <c r="H1342" s="12">
        <f>SUMPRODUCT((SUMIF('[1]كشف حساب عميل (71)'!$F$86:$F$96,"*339 لتر نوفرست*",'[1]كشف حساب عميل (71)'!$E$86:$E$96)))</f>
        <v>0</v>
      </c>
      <c r="I1342" s="12">
        <f>SUMPRODUCT((SUMIF('[1]كشف حساب عميل (71)'!$F$86:$F$96,"*338*",'[1]كشف حساب عميل (71)'!$E$86:$E$96)))</f>
        <v>0</v>
      </c>
      <c r="J1342" s="12">
        <f>SUMPRODUCT((SUMIF('[1]كشف حساب عميل (71)'!$F$86:$F$96,"*330*",'[1]كشف حساب عميل (71)'!$E$86:$E$96)))</f>
        <v>0</v>
      </c>
      <c r="K1342" s="12">
        <f>SUMPRODUCT((SUMIF('[1]كشف حساب عميل (71)'!$F$86:$F$96,"*580*",'[1]كشف حساب عميل (71)'!$E$86:$E$96)))</f>
        <v>0</v>
      </c>
      <c r="L1342" s="12">
        <f>SUMPRODUCT((SUMIF('[1]كشف حساب عميل (71)'!$F$86:$F$96,"*430 لتر برستيج*",'[1]كشف حساب عميل (71)'!$E$86:$E$96)))</f>
        <v>0</v>
      </c>
      <c r="M1342" s="12">
        <f>SUMPRODUCT((SUMIF('[1]كشف حساب عميل (71)'!$F$86:$F$96,"*340 لتر برستيج*",'[1]كشف حساب عميل (71)'!$E$86:$E$96)))</f>
        <v>0</v>
      </c>
      <c r="N1342" s="12">
        <f>SUMPRODUCT((SUMIF('[1]كشف حساب عميل (71)'!$F$86:$F$96,"*339 لتر برستيج*",'[1]كشف حساب عميل (71)'!$E$86:$E$96)))</f>
        <v>0</v>
      </c>
      <c r="O1342" s="12">
        <f>SUMPRODUCT((SUMIF('[1]كشف حساب عميل (71)'!$F$86:$F$96,"*320*",'[1]كشف حساب عميل (71)'!$E$86:$E$96)))</f>
        <v>0</v>
      </c>
      <c r="P1342" s="12">
        <f>SUMPRODUCT((SUMIF('[1]كشف حساب عميل (71)'!$F$86:$F$96,"*290*",'[1]كشف حساب عميل (71)'!$E$86:$E$96)))</f>
        <v>0</v>
      </c>
      <c r="Q1342" s="12">
        <f>SUMPRODUCT((SUMIF('[1]كشف حساب عميل (71)'!$F$86:$F$96,"*335 لتر اوسكار*",'[1]كشف حساب عميل (71)'!$E$86:$E$96)))</f>
        <v>0</v>
      </c>
      <c r="R1342" s="12">
        <f>SUMPRODUCT((SUMIF('[1]كشف حساب عميل (71)'!$F$86:$F$96,"*335 لتر برنسيسه*",'[1]كشف حساب عميل (71)'!$E$86:$E$96)))</f>
        <v>0</v>
      </c>
      <c r="S1342" s="12">
        <f>SUMPRODUCT((SUMIF('[1]كشف حساب عميل (71)'!$F$86:$F$96,"*328*",'[1]كشف حساب عميل (71)'!$E$86:$E$96)))</f>
        <v>0</v>
      </c>
      <c r="T1342" s="12">
        <f>SUMPRODUCT((SUMIF('[1]كشف حساب عميل (71)'!$F$86:$F$96,"*7 درج نوفرست*",'[1]كشف حساب عميل (71)'!$E$86:$E$96)))</f>
        <v>0</v>
      </c>
      <c r="U1342" s="12">
        <f>SUMPRODUCT((SUMIF('[1]كشف حساب عميل (71)'!$F$86:$F$96,"*6 درج نوفرست*",'[1]كشف حساب عميل (71)'!$E$86:$E$96)))</f>
        <v>0</v>
      </c>
      <c r="V1342" s="12">
        <f>SUMPRODUCT((SUMIF('[1]كشف حساب عميل (71)'!$F$86:$F$96,"*5 درج نوفرست*",'[1]كشف حساب عميل (71)'!$E$86:$E$96)))</f>
        <v>0</v>
      </c>
      <c r="W1342" s="12">
        <f>SUMPRODUCT((SUMIF('[1]كشف حساب عميل (71)'!$F$86:$F$96,"*6 درج معدل*",'[1]كشف حساب عميل (71)'!$E$86:$E$96)))</f>
        <v>0</v>
      </c>
      <c r="X1342" s="12">
        <f>SUMPRODUCT((SUMIF('[1]كشف حساب عميل (71)'!$F$86:$F$96,"*5 درج معدل*",'[1]كشف حساب عميل (71)'!$E$86:$E$96)))</f>
        <v>0</v>
      </c>
      <c r="Y1342" s="12">
        <f>SUMPRODUCT((SUMIF('[1]كشف حساب عميل (71)'!$F$86:$F$96,"*4 درج*",'[1]كشف حساب عميل (71)'!$E$86:$E$96)))</f>
        <v>0</v>
      </c>
      <c r="Z1342" s="12">
        <f t="shared" si="623"/>
        <v>0</v>
      </c>
    </row>
    <row r="1343" spans="1:26" ht="17.25" hidden="1" thickTop="1" thickBot="1">
      <c r="A1343" s="9" t="str">
        <f>'[1]عملاء الفرع'!$E$24</f>
        <v>كشف حساب عميل (71)</v>
      </c>
      <c r="B1343" s="13"/>
      <c r="C1343" s="11" t="s">
        <v>26</v>
      </c>
      <c r="D1343" s="12">
        <f t="shared" ref="D1343" si="624">SUM(D1340:D1342)</f>
        <v>0</v>
      </c>
      <c r="E1343" s="12">
        <f t="shared" ref="E1343:Y1343" si="625">SUM(E1340:E1342)</f>
        <v>0</v>
      </c>
      <c r="F1343" s="12">
        <f t="shared" si="625"/>
        <v>0</v>
      </c>
      <c r="G1343" s="12">
        <f t="shared" si="625"/>
        <v>0</v>
      </c>
      <c r="H1343" s="12">
        <f t="shared" si="625"/>
        <v>0</v>
      </c>
      <c r="I1343" s="12">
        <f t="shared" si="625"/>
        <v>0</v>
      </c>
      <c r="J1343" s="12">
        <f t="shared" si="625"/>
        <v>0</v>
      </c>
      <c r="K1343" s="12">
        <f t="shared" si="625"/>
        <v>0</v>
      </c>
      <c r="L1343" s="12">
        <f t="shared" si="625"/>
        <v>0</v>
      </c>
      <c r="M1343" s="12">
        <f t="shared" si="625"/>
        <v>0</v>
      </c>
      <c r="N1343" s="12">
        <f t="shared" si="625"/>
        <v>0</v>
      </c>
      <c r="O1343" s="12">
        <f t="shared" si="625"/>
        <v>0</v>
      </c>
      <c r="P1343" s="12">
        <f t="shared" si="625"/>
        <v>0</v>
      </c>
      <c r="Q1343" s="12">
        <f t="shared" si="625"/>
        <v>0</v>
      </c>
      <c r="R1343" s="12">
        <f t="shared" si="625"/>
        <v>0</v>
      </c>
      <c r="S1343" s="12">
        <f t="shared" si="625"/>
        <v>0</v>
      </c>
      <c r="T1343" s="12">
        <f t="shared" si="625"/>
        <v>0</v>
      </c>
      <c r="U1343" s="12">
        <f t="shared" si="625"/>
        <v>0</v>
      </c>
      <c r="V1343" s="12">
        <f t="shared" si="625"/>
        <v>0</v>
      </c>
      <c r="W1343" s="12">
        <f t="shared" si="625"/>
        <v>0</v>
      </c>
      <c r="X1343" s="12">
        <f t="shared" si="625"/>
        <v>0</v>
      </c>
      <c r="Y1343" s="12">
        <f t="shared" si="625"/>
        <v>0</v>
      </c>
      <c r="Z1343" s="12">
        <f t="shared" si="623"/>
        <v>0</v>
      </c>
    </row>
    <row r="1344" spans="1:26" ht="17.25" hidden="1" thickTop="1" thickBot="1">
      <c r="A1344" s="9" t="str">
        <f>'[1]عملاء الفرع'!$E$24</f>
        <v>كشف حساب عميل (71)</v>
      </c>
      <c r="B1344" s="13"/>
      <c r="C1344" s="11" t="s">
        <v>27</v>
      </c>
      <c r="D1344" s="12">
        <f t="shared" ref="D1344:Y1344" si="626">SUM(D1343,D1339)</f>
        <v>0</v>
      </c>
      <c r="E1344" s="12">
        <f t="shared" si="626"/>
        <v>0</v>
      </c>
      <c r="F1344" s="12">
        <f t="shared" si="626"/>
        <v>0</v>
      </c>
      <c r="G1344" s="12">
        <f t="shared" si="626"/>
        <v>0</v>
      </c>
      <c r="H1344" s="12">
        <f t="shared" si="626"/>
        <v>0</v>
      </c>
      <c r="I1344" s="12">
        <f t="shared" si="626"/>
        <v>0</v>
      </c>
      <c r="J1344" s="12">
        <f t="shared" si="626"/>
        <v>0</v>
      </c>
      <c r="K1344" s="12">
        <f t="shared" si="626"/>
        <v>0</v>
      </c>
      <c r="L1344" s="12">
        <f t="shared" si="626"/>
        <v>0</v>
      </c>
      <c r="M1344" s="12">
        <f t="shared" si="626"/>
        <v>0</v>
      </c>
      <c r="N1344" s="12">
        <f t="shared" si="626"/>
        <v>0</v>
      </c>
      <c r="O1344" s="12">
        <f t="shared" si="626"/>
        <v>0</v>
      </c>
      <c r="P1344" s="12">
        <f t="shared" si="626"/>
        <v>0</v>
      </c>
      <c r="Q1344" s="12">
        <f t="shared" si="626"/>
        <v>0</v>
      </c>
      <c r="R1344" s="12">
        <f t="shared" si="626"/>
        <v>0</v>
      </c>
      <c r="S1344" s="12">
        <f t="shared" si="626"/>
        <v>0</v>
      </c>
      <c r="T1344" s="12">
        <f t="shared" si="626"/>
        <v>0</v>
      </c>
      <c r="U1344" s="12">
        <f t="shared" si="626"/>
        <v>0</v>
      </c>
      <c r="V1344" s="12">
        <f t="shared" si="626"/>
        <v>0</v>
      </c>
      <c r="W1344" s="12">
        <f t="shared" si="626"/>
        <v>0</v>
      </c>
      <c r="X1344" s="12">
        <f t="shared" si="626"/>
        <v>0</v>
      </c>
      <c r="Y1344" s="12">
        <f t="shared" si="626"/>
        <v>0</v>
      </c>
      <c r="Z1344" s="12">
        <f t="shared" si="623"/>
        <v>0</v>
      </c>
    </row>
    <row r="1345" spans="1:26" ht="17.25" hidden="1" thickTop="1" thickBot="1">
      <c r="A1345" s="9" t="str">
        <f>'[1]عملاء الفرع'!$E$24</f>
        <v>كشف حساب عميل (71)</v>
      </c>
      <c r="B1345" s="13"/>
      <c r="C1345" s="11">
        <v>41091</v>
      </c>
      <c r="D1345" s="12">
        <f>SUMPRODUCT((SUMIF('[1]كشف حساب عميل (71)'!$F$99:$F$126,"*560*",'[1]كشف حساب عميل (71)'!$E$99:$E$126)))</f>
        <v>0</v>
      </c>
      <c r="E1345" s="12">
        <f>SUMPRODUCT((SUMIF('[1]كشف حساب عميل (71)'!$F$99:$F$126,"*510*",'[1]كشف حساب عميل (71)'!$E$99:$E$126)))</f>
        <v>0</v>
      </c>
      <c r="F1345" s="12">
        <f>SUMPRODUCT((SUMIF('[1]كشف حساب عميل (71)'!$F$99:$F$126,"*430 لتر نوفرست*",'[1]كشف حساب عميل (71)'!$E$99:$E$126)))</f>
        <v>0</v>
      </c>
      <c r="G1345" s="12">
        <f>SUMPRODUCT((SUMIF('[1]كشف حساب عميل (71)'!$F$99:$F$126,"*340 لتر نوفرست*",'[1]كشف حساب عميل (71)'!$E$99:$E$126)))</f>
        <v>0</v>
      </c>
      <c r="H1345" s="12">
        <f>SUMPRODUCT((SUMIF('[1]كشف حساب عميل (71)'!$F$99:$F$126,"*339 لتر نوفرست*",'[1]كشف حساب عميل (71)'!$E$99:$E$126)))</f>
        <v>0</v>
      </c>
      <c r="I1345" s="12">
        <f>SUMPRODUCT((SUMIF('[1]كشف حساب عميل (71)'!$F$99:$F$126,"*338*",'[1]كشف حساب عميل (71)'!$E$99:$E$126)))</f>
        <v>0</v>
      </c>
      <c r="J1345" s="12">
        <f>SUMPRODUCT((SUMIF('[1]كشف حساب عميل (71)'!$F$99:$F$126,"*330*",'[1]كشف حساب عميل (71)'!$E$99:$E$126)))</f>
        <v>0</v>
      </c>
      <c r="K1345" s="12">
        <f>SUMPRODUCT((SUMIF('[1]كشف حساب عميل (71)'!$F$99:$F$126,"*580*",'[1]كشف حساب عميل (71)'!$E$99:$E$126)))</f>
        <v>0</v>
      </c>
      <c r="L1345" s="12">
        <f>SUMPRODUCT((SUMIF('[1]كشف حساب عميل (71)'!$F$99:$F$126,"*430 لتر برستيج*",'[1]كشف حساب عميل (71)'!$E$99:$E$126)))</f>
        <v>0</v>
      </c>
      <c r="M1345" s="12">
        <f>SUMPRODUCT((SUMIF('[1]كشف حساب عميل (71)'!$F$99:$F$126,"*340 لتر برستيج*",'[1]كشف حساب عميل (71)'!$E$99:$E$126)))</f>
        <v>0</v>
      </c>
      <c r="N1345" s="12">
        <f>SUMPRODUCT((SUMIF('[1]كشف حساب عميل (71)'!$F$99:$F$126,"*339 لتر برستيج*",'[1]كشف حساب عميل (71)'!$E$99:$E$126)))</f>
        <v>0</v>
      </c>
      <c r="O1345" s="12">
        <f>SUMPRODUCT((SUMIF('[1]كشف حساب عميل (71)'!$F$99:$F$126,"*320*",'[1]كشف حساب عميل (71)'!$E$99:$E$126)))</f>
        <v>0</v>
      </c>
      <c r="P1345" s="12">
        <f>SUMPRODUCT((SUMIF('[1]كشف حساب عميل (71)'!$F$99:$F$126,"*290*",'[1]كشف حساب عميل (71)'!$E$99:$E$126)))</f>
        <v>0</v>
      </c>
      <c r="Q1345" s="12">
        <f>SUMPRODUCT((SUMIF('[1]كشف حساب عميل (71)'!$F$99:$F$126,"*335 لتر اوسكار*",'[1]كشف حساب عميل (71)'!$E$99:$E$126)))</f>
        <v>0</v>
      </c>
      <c r="R1345" s="12">
        <f>SUMPRODUCT((SUMIF('[1]كشف حساب عميل (71)'!$F$99:$F$126,"*335 لتر برنسيسه*",'[1]كشف حساب عميل (71)'!$E$99:$E$126)))</f>
        <v>0</v>
      </c>
      <c r="S1345" s="12">
        <f>SUMPRODUCT((SUMIF('[1]كشف حساب عميل (71)'!$F$99:$F$126,"*328*",'[1]كشف حساب عميل (71)'!$E$99:$E$126)))</f>
        <v>0</v>
      </c>
      <c r="T1345" s="12">
        <f>SUMPRODUCT((SUMIF('[1]كشف حساب عميل (71)'!$F$99:$F$126,"*7 درج نوفرست*",'[1]كشف حساب عميل (71)'!$E$99:$E$126)))</f>
        <v>0</v>
      </c>
      <c r="U1345" s="12">
        <f>SUMPRODUCT((SUMIF('[1]كشف حساب عميل (71)'!$F$99:$F$126,"*6 درج نوفرست*",'[1]كشف حساب عميل (71)'!$E$99:$E$126)))</f>
        <v>0</v>
      </c>
      <c r="V1345" s="12">
        <f>SUMPRODUCT((SUMIF('[1]كشف حساب عميل (71)'!$F$99:$F$126,"*5 درج نوفرست*",'[1]كشف حساب عميل (71)'!$E$99:$E$126)))</f>
        <v>0</v>
      </c>
      <c r="W1345" s="12">
        <f>SUMPRODUCT((SUMIF('[1]كشف حساب عميل (71)'!$F$99:$F$126,"*6 درج معدل*",'[1]كشف حساب عميل (71)'!$E$99:$E$126)))</f>
        <v>0</v>
      </c>
      <c r="X1345" s="12">
        <f>SUMPRODUCT((SUMIF('[1]كشف حساب عميل (71)'!$F$99:$F$126,"*5 درج معدل*",'[1]كشف حساب عميل (71)'!$E$99:$E$126)))</f>
        <v>0</v>
      </c>
      <c r="Y1345" s="12">
        <f>SUMPRODUCT((SUMIF('[1]كشف حساب عميل (71)'!$F$99:$F$126,"*4 درج*",'[1]كشف حساب عميل (71)'!$E$99:$E$126)))</f>
        <v>0</v>
      </c>
      <c r="Z1345" s="12">
        <f t="shared" si="623"/>
        <v>0</v>
      </c>
    </row>
    <row r="1346" spans="1:26" ht="17.25" hidden="1" thickTop="1" thickBot="1">
      <c r="A1346" s="9" t="str">
        <f>'[1]عملاء الفرع'!$E$24</f>
        <v>كشف حساب عميل (71)</v>
      </c>
      <c r="B1346" s="13"/>
      <c r="C1346" s="11">
        <v>41122</v>
      </c>
      <c r="D1346" s="12">
        <f>SUMPRODUCT((SUMIF('[1]كشف حساب عميل (71)'!$F$128:$F$144,"*560*",'[1]كشف حساب عميل (71)'!$E$128:$E$144)))</f>
        <v>0</v>
      </c>
      <c r="E1346" s="12">
        <f>SUMPRODUCT((SUMIF('[1]كشف حساب عميل (71)'!$F$128:$F$144,"*510*",'[1]كشف حساب عميل (71)'!$E$128:$E$144)))</f>
        <v>0</v>
      </c>
      <c r="F1346" s="12">
        <f>SUMPRODUCT((SUMIF('[1]كشف حساب عميل (71)'!$F$128:$F$144,"*430 لتر نوفرست*",'[1]كشف حساب عميل (71)'!$E$128:$E$144)))</f>
        <v>0</v>
      </c>
      <c r="G1346" s="12">
        <f>SUMPRODUCT((SUMIF('[1]كشف حساب عميل (71)'!$F$128:$F$144,"*340 لتر نوفرست*",'[1]كشف حساب عميل (71)'!$E$128:$E$144)))</f>
        <v>0</v>
      </c>
      <c r="H1346" s="12">
        <f>SUMPRODUCT((SUMIF('[1]كشف حساب عميل (71)'!$F$128:$F$144,"*339 لتر نوفرست*",'[1]كشف حساب عميل (71)'!$E$128:$E$144)))</f>
        <v>0</v>
      </c>
      <c r="I1346" s="12">
        <f>SUMPRODUCT((SUMIF('[1]كشف حساب عميل (71)'!$F$128:$F$144,"*338*",'[1]كشف حساب عميل (71)'!$E$128:$E$144)))</f>
        <v>0</v>
      </c>
      <c r="J1346" s="12">
        <f>SUMPRODUCT((SUMIF('[1]كشف حساب عميل (71)'!$F$128:$F$144,"*330*",'[1]كشف حساب عميل (71)'!$E$128:$E$144)))</f>
        <v>0</v>
      </c>
      <c r="K1346" s="12">
        <f>SUMPRODUCT((SUMIF('[1]كشف حساب عميل (71)'!$F$128:$F$144,"*580*",'[1]كشف حساب عميل (71)'!$E$128:$E$144)))</f>
        <v>0</v>
      </c>
      <c r="L1346" s="12">
        <f>SUMPRODUCT((SUMIF('[1]كشف حساب عميل (71)'!$F$128:$F$144,"*430 لتر برستيج*",'[1]كشف حساب عميل (71)'!$E$128:$E$144)))</f>
        <v>0</v>
      </c>
      <c r="M1346" s="12">
        <f>SUMPRODUCT((SUMIF('[1]كشف حساب عميل (71)'!$F$128:$F$144,"*340 لتر برستيج*",'[1]كشف حساب عميل (71)'!$E$128:$E$144)))</f>
        <v>0</v>
      </c>
      <c r="N1346" s="12">
        <f>SUMPRODUCT((SUMIF('[1]كشف حساب عميل (71)'!$F$128:$F$144,"*339 لتر برستيج*",'[1]كشف حساب عميل (71)'!$E$128:$E$144)))</f>
        <v>0</v>
      </c>
      <c r="O1346" s="12">
        <f>SUMPRODUCT((SUMIF('[1]كشف حساب عميل (71)'!$F$128:$F$144,"*320*",'[1]كشف حساب عميل (71)'!$E$128:$E$144)))</f>
        <v>0</v>
      </c>
      <c r="P1346" s="12">
        <f>SUMPRODUCT((SUMIF('[1]كشف حساب عميل (71)'!$F$128:$F$144,"*290*",'[1]كشف حساب عميل (71)'!$E$128:$E$144)))</f>
        <v>0</v>
      </c>
      <c r="Q1346" s="12">
        <f>SUMPRODUCT((SUMIF('[1]كشف حساب عميل (71)'!$F$128:$F$144,"*335 لتر اوسكار*",'[1]كشف حساب عميل (71)'!$E$128:$E$144)))</f>
        <v>0</v>
      </c>
      <c r="R1346" s="12">
        <f>SUMPRODUCT((SUMIF('[1]كشف حساب عميل (71)'!$F$128:$F$144,"*335 لتر برنسيسه*",'[1]كشف حساب عميل (71)'!$E$128:$E$144)))</f>
        <v>0</v>
      </c>
      <c r="S1346" s="12">
        <f>SUMPRODUCT((SUMIF('[1]كشف حساب عميل (71)'!$F$128:$F$144,"*328*",'[1]كشف حساب عميل (71)'!$E$128:$E$144)))</f>
        <v>0</v>
      </c>
      <c r="T1346" s="12">
        <f>SUMPRODUCT((SUMIF('[1]كشف حساب عميل (71)'!$F$128:$F$144,"*7 درج نوفرست*",'[1]كشف حساب عميل (71)'!$E$128:$E$144)))</f>
        <v>0</v>
      </c>
      <c r="U1346" s="12">
        <f>SUMPRODUCT((SUMIF('[1]كشف حساب عميل (71)'!$F$128:$F$144,"*6 درج نوفرست*",'[1]كشف حساب عميل (71)'!$E$128:$E$144)))</f>
        <v>0</v>
      </c>
      <c r="V1346" s="12">
        <f>SUMPRODUCT((SUMIF('[1]كشف حساب عميل (71)'!$F$128:$F$144,"*5 درج نوفرست*",'[1]كشف حساب عميل (71)'!$E$128:$E$144)))</f>
        <v>0</v>
      </c>
      <c r="W1346" s="12">
        <f>SUMPRODUCT((SUMIF('[1]كشف حساب عميل (71)'!$F$128:$F$144,"*6 درج معدل*",'[1]كشف حساب عميل (71)'!$E$128:$E$144)))</f>
        <v>0</v>
      </c>
      <c r="X1346" s="12">
        <f>SUMPRODUCT((SUMIF('[1]كشف حساب عميل (71)'!$F$128:$F$144,"*5 درج معدل*",'[1]كشف حساب عميل (71)'!$E$128:$E$144)))</f>
        <v>0</v>
      </c>
      <c r="Y1346" s="12">
        <f>SUMPRODUCT((SUMIF('[1]كشف حساب عميل (71)'!$F$128:$F$144,"*4 درج*",'[1]كشف حساب عميل (71)'!$E$128:$E$144)))</f>
        <v>0</v>
      </c>
      <c r="Z1346" s="12">
        <f t="shared" si="623"/>
        <v>0</v>
      </c>
    </row>
    <row r="1347" spans="1:26" ht="17.25" hidden="1" thickTop="1" thickBot="1">
      <c r="A1347" s="9" t="str">
        <f>'[1]عملاء الفرع'!$E$24</f>
        <v>كشف حساب عميل (71)</v>
      </c>
      <c r="B1347" s="13"/>
      <c r="C1347" s="11">
        <v>41153</v>
      </c>
      <c r="D1347" s="12">
        <f>SUMPRODUCT((SUMIF('[1]كشف حساب عميل (71)'!$F$146:$F$167,"*560*",'[1]كشف حساب عميل (71)'!$E$146:$E$167)))</f>
        <v>0</v>
      </c>
      <c r="E1347" s="12">
        <f>SUMPRODUCT((SUMIF('[1]كشف حساب عميل (71)'!$F$146:$F$167,"*510*",'[1]كشف حساب عميل (71)'!$E$146:$E$167)))</f>
        <v>0</v>
      </c>
      <c r="F1347" s="12">
        <f>SUMPRODUCT((SUMIF('[1]كشف حساب عميل (71)'!$F$146:$F$167,"*430 لتر نوفرست*",'[1]كشف حساب عميل (71)'!$E$146:$E$167)))</f>
        <v>0</v>
      </c>
      <c r="G1347" s="12">
        <f>SUMPRODUCT((SUMIF('[1]كشف حساب عميل (71)'!$F$146:$F$167,"*340 لتر نوفرست*",'[1]كشف حساب عميل (71)'!$E$146:$E$167)))</f>
        <v>0</v>
      </c>
      <c r="H1347" s="12">
        <f>SUMPRODUCT((SUMIF('[1]كشف حساب عميل (71)'!$F$146:$F$167,"*339 لتر نوفرست*",'[1]كشف حساب عميل (71)'!$E$146:$E$167)))</f>
        <v>0</v>
      </c>
      <c r="I1347" s="12">
        <f>SUMPRODUCT((SUMIF('[1]كشف حساب عميل (71)'!$F$146:$F$167,"*338*",'[1]كشف حساب عميل (71)'!$E$146:$E$167)))</f>
        <v>0</v>
      </c>
      <c r="J1347" s="12">
        <f>SUMPRODUCT((SUMIF('[1]كشف حساب عميل (71)'!$F$146:$F$167,"*330*",'[1]كشف حساب عميل (71)'!$E$146:$E$167)))</f>
        <v>0</v>
      </c>
      <c r="K1347" s="12">
        <f>SUMPRODUCT((SUMIF('[1]كشف حساب عميل (71)'!$F$146:$F$167,"*580*",'[1]كشف حساب عميل (71)'!$E$146:$E$167)))</f>
        <v>0</v>
      </c>
      <c r="L1347" s="12">
        <f>SUMPRODUCT((SUMIF('[1]كشف حساب عميل (71)'!$F$146:$F$167,"*430 لتر برستيج*",'[1]كشف حساب عميل (71)'!$E$146:$E$167)))</f>
        <v>0</v>
      </c>
      <c r="M1347" s="12">
        <f>SUMPRODUCT((SUMIF('[1]كشف حساب عميل (71)'!$F$146:$F$167,"*340 لتر برستيج*",'[1]كشف حساب عميل (71)'!$E$146:$E$167)))</f>
        <v>0</v>
      </c>
      <c r="N1347" s="12">
        <f>SUMPRODUCT((SUMIF('[1]كشف حساب عميل (71)'!$F$146:$F$167,"*339 لتر برستيج*",'[1]كشف حساب عميل (71)'!$E$146:$E$167)))</f>
        <v>0</v>
      </c>
      <c r="O1347" s="12">
        <f>SUMPRODUCT((SUMIF('[1]كشف حساب عميل (71)'!$F$146:$F$167,"*320*",'[1]كشف حساب عميل (71)'!$E$146:$E$167)))</f>
        <v>0</v>
      </c>
      <c r="P1347" s="12">
        <f>SUMPRODUCT((SUMIF('[1]كشف حساب عميل (71)'!$F$146:$F$167,"*290*",'[1]كشف حساب عميل (71)'!$E$146:$E$167)))</f>
        <v>0</v>
      </c>
      <c r="Q1347" s="12">
        <f>SUMPRODUCT((SUMIF('[1]كشف حساب عميل (71)'!$F$146:$F$167,"*335 لتر اوسكار*",'[1]كشف حساب عميل (71)'!$E$146:$E$167)))</f>
        <v>0</v>
      </c>
      <c r="R1347" s="12">
        <f>SUMPRODUCT((SUMIF('[1]كشف حساب عميل (71)'!$F$146:$F$167,"*335 لتر برنسيسه*",'[1]كشف حساب عميل (71)'!$E$146:$E$167)))</f>
        <v>0</v>
      </c>
      <c r="S1347" s="12">
        <f>SUMPRODUCT((SUMIF('[1]كشف حساب عميل (71)'!$F$146:$F$167,"*328*",'[1]كشف حساب عميل (71)'!$E$146:$E$167)))</f>
        <v>0</v>
      </c>
      <c r="T1347" s="12">
        <f>SUMPRODUCT((SUMIF('[1]كشف حساب عميل (71)'!$F$146:$F$167,"*7 درج نوفرست*",'[1]كشف حساب عميل (71)'!$E$146:$E$167)))</f>
        <v>0</v>
      </c>
      <c r="U1347" s="12">
        <f>SUMPRODUCT((SUMIF('[1]كشف حساب عميل (71)'!$F$146:$F$167,"*6 درج نوفرست*",'[1]كشف حساب عميل (71)'!$E$146:$E$167)))</f>
        <v>0</v>
      </c>
      <c r="V1347" s="12">
        <f>SUMPRODUCT((SUMIF('[1]كشف حساب عميل (71)'!$F$146:$F$167,"*5 درج نوفرست*",'[1]كشف حساب عميل (71)'!$E$146:$E$167)))</f>
        <v>0</v>
      </c>
      <c r="W1347" s="12">
        <f>SUMPRODUCT((SUMIF('[1]كشف حساب عميل (71)'!$F$146:$F$167,"*6 درج معدل*",'[1]كشف حساب عميل (71)'!$E$146:$E$167)))</f>
        <v>0</v>
      </c>
      <c r="X1347" s="12">
        <f>SUMPRODUCT((SUMIF('[1]كشف حساب عميل (71)'!$F$146:$F$167,"*5 درج معدل*",'[1]كشف حساب عميل (71)'!$E$146:$E$167)))</f>
        <v>0</v>
      </c>
      <c r="Y1347" s="12">
        <f>SUMPRODUCT((SUMIF('[1]كشف حساب عميل (71)'!$F$146:$F$167,"*4 درج*",'[1]كشف حساب عميل (71)'!$E$146:$E$167)))</f>
        <v>0</v>
      </c>
      <c r="Z1347" s="12">
        <f t="shared" si="623"/>
        <v>0</v>
      </c>
    </row>
    <row r="1348" spans="1:26" ht="17.25" hidden="1" thickTop="1" thickBot="1">
      <c r="A1348" s="9" t="str">
        <f>'[1]عملاء الفرع'!$E$24</f>
        <v>كشف حساب عميل (71)</v>
      </c>
      <c r="B1348" s="13"/>
      <c r="C1348" s="11" t="s">
        <v>28</v>
      </c>
      <c r="D1348" s="12">
        <f t="shared" ref="D1348" si="627">SUM(D1345:D1347)</f>
        <v>0</v>
      </c>
      <c r="E1348" s="12">
        <f t="shared" ref="E1348:Y1348" si="628">SUM(E1345:E1347)</f>
        <v>0</v>
      </c>
      <c r="F1348" s="12">
        <f t="shared" si="628"/>
        <v>0</v>
      </c>
      <c r="G1348" s="12">
        <f t="shared" si="628"/>
        <v>0</v>
      </c>
      <c r="H1348" s="12">
        <f t="shared" si="628"/>
        <v>0</v>
      </c>
      <c r="I1348" s="12">
        <f t="shared" si="628"/>
        <v>0</v>
      </c>
      <c r="J1348" s="12">
        <f t="shared" si="628"/>
        <v>0</v>
      </c>
      <c r="K1348" s="12">
        <f t="shared" si="628"/>
        <v>0</v>
      </c>
      <c r="L1348" s="12">
        <f t="shared" si="628"/>
        <v>0</v>
      </c>
      <c r="M1348" s="12">
        <f t="shared" si="628"/>
        <v>0</v>
      </c>
      <c r="N1348" s="12">
        <f t="shared" si="628"/>
        <v>0</v>
      </c>
      <c r="O1348" s="12">
        <f t="shared" si="628"/>
        <v>0</v>
      </c>
      <c r="P1348" s="12">
        <f t="shared" si="628"/>
        <v>0</v>
      </c>
      <c r="Q1348" s="12">
        <f t="shared" si="628"/>
        <v>0</v>
      </c>
      <c r="R1348" s="12">
        <f t="shared" si="628"/>
        <v>0</v>
      </c>
      <c r="S1348" s="12">
        <f t="shared" si="628"/>
        <v>0</v>
      </c>
      <c r="T1348" s="12">
        <f t="shared" si="628"/>
        <v>0</v>
      </c>
      <c r="U1348" s="12">
        <f t="shared" si="628"/>
        <v>0</v>
      </c>
      <c r="V1348" s="12">
        <f t="shared" si="628"/>
        <v>0</v>
      </c>
      <c r="W1348" s="12">
        <f t="shared" si="628"/>
        <v>0</v>
      </c>
      <c r="X1348" s="12">
        <f t="shared" si="628"/>
        <v>0</v>
      </c>
      <c r="Y1348" s="12">
        <f t="shared" si="628"/>
        <v>0</v>
      </c>
      <c r="Z1348" s="12">
        <f t="shared" si="623"/>
        <v>0</v>
      </c>
    </row>
    <row r="1349" spans="1:26" ht="17.25" hidden="1" thickTop="1" thickBot="1">
      <c r="A1349" s="9" t="str">
        <f>'[1]عملاء الفرع'!$E$24</f>
        <v>كشف حساب عميل (71)</v>
      </c>
      <c r="B1349" s="13"/>
      <c r="C1349" s="11">
        <v>41183</v>
      </c>
      <c r="D1349" s="12">
        <f>SUMPRODUCT((SUMIF('[1]كشف حساب عميل (71)'!$F$169:$F$189,"*560*",'[1]كشف حساب عميل (71)'!$E$169:$E$189)))</f>
        <v>0</v>
      </c>
      <c r="E1349" s="12">
        <f>SUMPRODUCT((SUMIF('[1]كشف حساب عميل (71)'!$F$169:$F$189,"*510*",'[1]كشف حساب عميل (71)'!$E$169:$E$189)))</f>
        <v>0</v>
      </c>
      <c r="F1349" s="12">
        <f>SUMPRODUCT((SUMIF('[1]كشف حساب عميل (71)'!$F$169:$F$189,"*430 لتر نوفرست*",'[1]كشف حساب عميل (71)'!$E$169:$E$189)))</f>
        <v>0</v>
      </c>
      <c r="G1349" s="12">
        <f>SUMPRODUCT((SUMIF('[1]كشف حساب عميل (71)'!$F$169:$F$189,"*340 لتر نوفرست*",'[1]كشف حساب عميل (71)'!$E$169:$E$189)))</f>
        <v>0</v>
      </c>
      <c r="H1349" s="12">
        <f>SUMPRODUCT((SUMIF('[1]كشف حساب عميل (71)'!$F$169:$F$189,"*339 لتر نوفرست*",'[1]كشف حساب عميل (71)'!$E$169:$E$189)))</f>
        <v>0</v>
      </c>
      <c r="I1349" s="12">
        <f>SUMPRODUCT((SUMIF('[1]كشف حساب عميل (71)'!$F$169:$F$189,"*338*",'[1]كشف حساب عميل (71)'!$E$169:$E$189)))</f>
        <v>0</v>
      </c>
      <c r="J1349" s="12">
        <f>SUMPRODUCT((SUMIF('[1]كشف حساب عميل (71)'!$F$169:$F$189,"*330*",'[1]كشف حساب عميل (71)'!$E$169:$E$189)))</f>
        <v>0</v>
      </c>
      <c r="K1349" s="12">
        <f>SUMPRODUCT((SUMIF('[1]كشف حساب عميل (71)'!$F$169:$F$189,"*580*",'[1]كشف حساب عميل (71)'!$E$169:$E$189)))</f>
        <v>0</v>
      </c>
      <c r="L1349" s="12">
        <f>SUMPRODUCT((SUMIF('[1]كشف حساب عميل (71)'!$F$169:$F$189,"*430 لتر برستيج*",'[1]كشف حساب عميل (71)'!$E$169:$E$189)))</f>
        <v>0</v>
      </c>
      <c r="M1349" s="12">
        <f>SUMPRODUCT((SUMIF('[1]كشف حساب عميل (71)'!$F$169:$F$189,"*340 لتر برستيج*",'[1]كشف حساب عميل (71)'!$E$169:$E$189)))</f>
        <v>0</v>
      </c>
      <c r="N1349" s="12">
        <f>SUMPRODUCT((SUMIF('[1]كشف حساب عميل (71)'!$F$169:$F$189,"*339 لتر برستيج*",'[1]كشف حساب عميل (71)'!$E$169:$E$189)))</f>
        <v>0</v>
      </c>
      <c r="O1349" s="12">
        <f>SUMPRODUCT((SUMIF('[1]كشف حساب عميل (71)'!$F$169:$F$189,"*320*",'[1]كشف حساب عميل (71)'!$E$169:$E$189)))</f>
        <v>0</v>
      </c>
      <c r="P1349" s="12">
        <f>SUMPRODUCT((SUMIF('[1]كشف حساب عميل (71)'!$F$169:$F$189,"*290*",'[1]كشف حساب عميل (71)'!$E$169:$E$189)))</f>
        <v>0</v>
      </c>
      <c r="Q1349" s="12">
        <f>SUMPRODUCT((SUMIF('[1]كشف حساب عميل (71)'!$F$169:$F$189,"*335 لتر اوسكار*",'[1]كشف حساب عميل (71)'!$E$169:$E$189)))</f>
        <v>0</v>
      </c>
      <c r="R1349" s="12">
        <f>SUMPRODUCT((SUMIF('[1]كشف حساب عميل (71)'!$F$169:$F$189,"*335 لتر برنسيسه*",'[1]كشف حساب عميل (71)'!$E$169:$E$189)))</f>
        <v>0</v>
      </c>
      <c r="S1349" s="12">
        <f>SUMPRODUCT((SUMIF('[1]كشف حساب عميل (71)'!$F$169:$F$189,"*328*",'[1]كشف حساب عميل (71)'!$E$169:$E$189)))</f>
        <v>0</v>
      </c>
      <c r="T1349" s="12">
        <f>SUMPRODUCT((SUMIF('[1]كشف حساب عميل (71)'!$F$169:$F$189,"*7 درج نوفرست*",'[1]كشف حساب عميل (71)'!$E$169:$E$189)))</f>
        <v>0</v>
      </c>
      <c r="U1349" s="12">
        <f>SUMPRODUCT((SUMIF('[1]كشف حساب عميل (71)'!$F$169:$F$189,"*6 درج نوفرست*",'[1]كشف حساب عميل (71)'!$E$169:$E$189)))</f>
        <v>0</v>
      </c>
      <c r="V1349" s="12">
        <f>SUMPRODUCT((SUMIF('[1]كشف حساب عميل (71)'!$F$169:$F$189,"*5 درج نوفرست*",'[1]كشف حساب عميل (71)'!$E$169:$E$189)))</f>
        <v>0</v>
      </c>
      <c r="W1349" s="12">
        <f>SUMPRODUCT((SUMIF('[1]كشف حساب عميل (71)'!$F$169:$F$189,"*6 درج معدل*",'[1]كشف حساب عميل (71)'!$E$169:$E$189)))</f>
        <v>0</v>
      </c>
      <c r="X1349" s="12">
        <f>SUMPRODUCT((SUMIF('[1]كشف حساب عميل (71)'!$F$169:$F$189,"*5 درج معدل*",'[1]كشف حساب عميل (71)'!$E$169:$E$189)))</f>
        <v>0</v>
      </c>
      <c r="Y1349" s="12">
        <f>SUMPRODUCT((SUMIF('[1]كشف حساب عميل (71)'!$F$169:$F$189,"*4 درج*",'[1]كشف حساب عميل (71)'!$E$169:$E$189)))</f>
        <v>0</v>
      </c>
      <c r="Z1349" s="12">
        <f t="shared" si="623"/>
        <v>0</v>
      </c>
    </row>
    <row r="1350" spans="1:26" ht="17.25" hidden="1" thickTop="1" thickBot="1">
      <c r="A1350" s="9" t="str">
        <f>'[1]عملاء الفرع'!$E$24</f>
        <v>كشف حساب عميل (71)</v>
      </c>
      <c r="B1350" s="13"/>
      <c r="C1350" s="11">
        <v>41214</v>
      </c>
      <c r="D1350" s="12">
        <f>SUMPRODUCT((SUMIF('[1]كشف حساب عميل (71)'!$F$191:$F$202,"*560*",'[1]كشف حساب عميل (71)'!$E$191:$E$202)))</f>
        <v>0</v>
      </c>
      <c r="E1350" s="12">
        <f>SUMPRODUCT((SUMIF('[1]كشف حساب عميل (71)'!$F$191:$F$202,"*510*",'[1]كشف حساب عميل (71)'!$E$191:$E$202)))</f>
        <v>0</v>
      </c>
      <c r="F1350" s="12">
        <f>SUMPRODUCT((SUMIF('[1]كشف حساب عميل (71)'!$F$191:$F$202,"*430 لتر نوفرست*",'[1]كشف حساب عميل (71)'!$E$191:$E$202)))</f>
        <v>0</v>
      </c>
      <c r="G1350" s="12">
        <f>SUMPRODUCT((SUMIF('[1]كشف حساب عميل (71)'!$F$191:$F$202,"*340 لتر نوفرست*",'[1]كشف حساب عميل (71)'!$E$191:$E$202)))</f>
        <v>0</v>
      </c>
      <c r="H1350" s="12">
        <f>SUMPRODUCT((SUMIF('[1]كشف حساب عميل (71)'!$F$191:$F$202,"*339 لتر نوفرست*",'[1]كشف حساب عميل (71)'!$E$191:$E$202)))</f>
        <v>0</v>
      </c>
      <c r="I1350" s="12">
        <f>SUMPRODUCT((SUMIF('[1]كشف حساب عميل (71)'!$F$191:$F$202,"*338*",'[1]كشف حساب عميل (71)'!$E$191:$E$202)))</f>
        <v>0</v>
      </c>
      <c r="J1350" s="12">
        <f>SUMPRODUCT((SUMIF('[1]كشف حساب عميل (71)'!$F$191:$F$202,"*330*",'[1]كشف حساب عميل (71)'!$E$191:$E$202)))</f>
        <v>0</v>
      </c>
      <c r="K1350" s="12">
        <f>SUMPRODUCT((SUMIF('[1]كشف حساب عميل (71)'!$F$191:$F$202,"*580*",'[1]كشف حساب عميل (71)'!$E$191:$E$202)))</f>
        <v>0</v>
      </c>
      <c r="L1350" s="12">
        <f>SUMPRODUCT((SUMIF('[1]كشف حساب عميل (71)'!$F$191:$F$202,"*430 لتر برستيج*",'[1]كشف حساب عميل (71)'!$E$191:$E$202)))</f>
        <v>0</v>
      </c>
      <c r="M1350" s="12">
        <f>SUMPRODUCT((SUMIF('[1]كشف حساب عميل (71)'!$F$191:$F$202,"*340 لتر برستيج*",'[1]كشف حساب عميل (71)'!$E$191:$E$202)))</f>
        <v>0</v>
      </c>
      <c r="N1350" s="12">
        <f>SUMPRODUCT((SUMIF('[1]كشف حساب عميل (71)'!$F$191:$F$202,"*339 لتر برستيج*",'[1]كشف حساب عميل (71)'!$E$191:$E$202)))</f>
        <v>0</v>
      </c>
      <c r="O1350" s="12">
        <f>SUMPRODUCT((SUMIF('[1]كشف حساب عميل (71)'!$F$191:$F$202,"*320*",'[1]كشف حساب عميل (71)'!$E$191:$E$202)))</f>
        <v>0</v>
      </c>
      <c r="P1350" s="12">
        <f>SUMPRODUCT((SUMIF('[1]كشف حساب عميل (71)'!$F$191:$F$202,"*290*",'[1]كشف حساب عميل (71)'!$E$191:$E$202)))</f>
        <v>0</v>
      </c>
      <c r="Q1350" s="12">
        <f>SUMPRODUCT((SUMIF('[1]كشف حساب عميل (71)'!$F$191:$F$202,"*335 لتر اوسكار*",'[1]كشف حساب عميل (71)'!$E$191:$E$202)))</f>
        <v>0</v>
      </c>
      <c r="R1350" s="12">
        <f>SUMPRODUCT((SUMIF('[1]كشف حساب عميل (71)'!$F$191:$F$202,"*335 لتر برنسيسه*",'[1]كشف حساب عميل (71)'!$E$191:$E$202)))</f>
        <v>0</v>
      </c>
      <c r="S1350" s="12">
        <f>SUMPRODUCT((SUMIF('[1]كشف حساب عميل (71)'!$F$191:$F$202,"*328*",'[1]كشف حساب عميل (71)'!$E$191:$E$202)))</f>
        <v>0</v>
      </c>
      <c r="T1350" s="12">
        <f>SUMPRODUCT((SUMIF('[1]كشف حساب عميل (71)'!$F$191:$F$202,"*7 درج نوفرست*",'[1]كشف حساب عميل (71)'!$E$191:$E$202)))</f>
        <v>0</v>
      </c>
      <c r="U1350" s="12">
        <f>SUMPRODUCT((SUMIF('[1]كشف حساب عميل (71)'!$F$191:$F$202,"*6 درج نوفرست*",'[1]كشف حساب عميل (71)'!$E$191:$E$202)))</f>
        <v>0</v>
      </c>
      <c r="V1350" s="12">
        <f>SUMPRODUCT((SUMIF('[1]كشف حساب عميل (71)'!$F$191:$F$202,"*5 درج نوفرست*",'[1]كشف حساب عميل (71)'!$E$191:$E$202)))</f>
        <v>0</v>
      </c>
      <c r="W1350" s="12">
        <f>SUMPRODUCT((SUMIF('[1]كشف حساب عميل (71)'!$F$191:$F$202,"*6 درج معدل*",'[1]كشف حساب عميل (71)'!$E$191:$E$202)))</f>
        <v>0</v>
      </c>
      <c r="X1350" s="12">
        <f>SUMPRODUCT((SUMIF('[1]كشف حساب عميل (71)'!$F$191:$F$202,"*5 درج معدل*",'[1]كشف حساب عميل (71)'!$E$191:$E$202)))</f>
        <v>0</v>
      </c>
      <c r="Y1350" s="12">
        <f>SUMPRODUCT((SUMIF('[1]كشف حساب عميل (71)'!$F$191:$F$202,"*4 درج*",'[1]كشف حساب عميل (71)'!$E$191:$E$202)))</f>
        <v>0</v>
      </c>
      <c r="Z1350" s="12">
        <f t="shared" si="623"/>
        <v>0</v>
      </c>
    </row>
    <row r="1351" spans="1:26" ht="17.25" hidden="1" thickTop="1" thickBot="1">
      <c r="A1351" s="9" t="str">
        <f>'[1]عملاء الفرع'!$E$24</f>
        <v>كشف حساب عميل (71)</v>
      </c>
      <c r="B1351" s="13"/>
      <c r="C1351" s="11">
        <v>41244</v>
      </c>
      <c r="D1351" s="12">
        <f>SUMPRODUCT((SUMIF('[1]كشف حساب عميل (71)'!$F$204:$F$216,"*560*",'[1]كشف حساب عميل (71)'!$E$204:$E$216)))</f>
        <v>0</v>
      </c>
      <c r="E1351" s="12">
        <f>SUMPRODUCT((SUMIF('[1]كشف حساب عميل (71)'!$F$204:$F$216,"*510*",'[1]كشف حساب عميل (71)'!$E$204:$E$216)))</f>
        <v>0</v>
      </c>
      <c r="F1351" s="12">
        <f>SUMPRODUCT((SUMIF('[1]كشف حساب عميل (71)'!$F$204:$F$216,"*430 لتر نوفرست*",'[1]كشف حساب عميل (71)'!$E$204:$E$216)))</f>
        <v>0</v>
      </c>
      <c r="G1351" s="12">
        <f>SUMPRODUCT((SUMIF('[1]كشف حساب عميل (71)'!$F$204:$F$216,"*340 لتر نوفرست*",'[1]كشف حساب عميل (71)'!$E$204:$E$216)))</f>
        <v>0</v>
      </c>
      <c r="H1351" s="12">
        <f>SUMPRODUCT((SUMIF('[1]كشف حساب عميل (71)'!$F$204:$F$216,"*339 لتر نوفرست*",'[1]كشف حساب عميل (71)'!$E$204:$E$216)))</f>
        <v>0</v>
      </c>
      <c r="I1351" s="12">
        <f>SUMPRODUCT((SUMIF('[1]كشف حساب عميل (71)'!$F$204:$F$216,"*338*",'[1]كشف حساب عميل (71)'!$E$204:$E$216)))</f>
        <v>0</v>
      </c>
      <c r="J1351" s="12">
        <f>SUMPRODUCT((SUMIF('[1]كشف حساب عميل (71)'!$F$204:$F$216,"*330*",'[1]كشف حساب عميل (71)'!$E$204:$E$216)))</f>
        <v>0</v>
      </c>
      <c r="K1351" s="12">
        <f>SUMPRODUCT((SUMIF('[1]كشف حساب عميل (71)'!$F$204:$F$216,"*580*",'[1]كشف حساب عميل (71)'!$E$204:$E$216)))</f>
        <v>0</v>
      </c>
      <c r="L1351" s="12">
        <f>SUMPRODUCT((SUMIF('[1]كشف حساب عميل (71)'!$F$204:$F$216,"*430 لتر برستيج*",'[1]كشف حساب عميل (71)'!$E$204:$E$216)))</f>
        <v>0</v>
      </c>
      <c r="M1351" s="12">
        <f>SUMPRODUCT((SUMIF('[1]كشف حساب عميل (71)'!$F$204:$F$216,"*340 لتر برستيج*",'[1]كشف حساب عميل (71)'!$E$204:$E$216)))</f>
        <v>0</v>
      </c>
      <c r="N1351" s="12">
        <f>SUMPRODUCT((SUMIF('[1]كشف حساب عميل (71)'!$F$204:$F$216,"*339 لتر برستيج*",'[1]كشف حساب عميل (71)'!$E$204:$E$216)))</f>
        <v>0</v>
      </c>
      <c r="O1351" s="12">
        <f>SUMPRODUCT((SUMIF('[1]كشف حساب عميل (71)'!$F$204:$F$216,"*320*",'[1]كشف حساب عميل (71)'!$E$204:$E$216)))</f>
        <v>0</v>
      </c>
      <c r="P1351" s="12">
        <f>SUMPRODUCT((SUMIF('[1]كشف حساب عميل (71)'!$F$204:$F$216,"*290*",'[1]كشف حساب عميل (71)'!$E$204:$E$216)))</f>
        <v>0</v>
      </c>
      <c r="Q1351" s="12">
        <f>SUMPRODUCT((SUMIF('[1]كشف حساب عميل (71)'!$F$204:$F$216,"*335 لتر اوسكار*",'[1]كشف حساب عميل (71)'!$E$204:$E$216)))</f>
        <v>0</v>
      </c>
      <c r="R1351" s="12">
        <f>SUMPRODUCT((SUMIF('[1]كشف حساب عميل (71)'!$F$204:$F$216,"*335 لتر برنسيسه*",'[1]كشف حساب عميل (71)'!$E$204:$E$216)))</f>
        <v>0</v>
      </c>
      <c r="S1351" s="12">
        <f>SUMPRODUCT((SUMIF('[1]كشف حساب عميل (71)'!$F$204:$F$216,"*328*",'[1]كشف حساب عميل (71)'!$E$204:$E$216)))</f>
        <v>0</v>
      </c>
      <c r="T1351" s="12">
        <f>SUMPRODUCT((SUMIF('[1]كشف حساب عميل (71)'!$F$204:$F$216,"*7 درج نوفرست*",'[1]كشف حساب عميل (71)'!$E$204:$E$216)))</f>
        <v>0</v>
      </c>
      <c r="U1351" s="12">
        <f>SUMPRODUCT((SUMIF('[1]كشف حساب عميل (71)'!$F$204:$F$216,"*6 درج نوفرست*",'[1]كشف حساب عميل (71)'!$E$204:$E$216)))</f>
        <v>0</v>
      </c>
      <c r="V1351" s="12">
        <f>SUMPRODUCT((SUMIF('[1]كشف حساب عميل (71)'!$F$204:$F$216,"*5 درج نوفرست*",'[1]كشف حساب عميل (71)'!$E$204:$E$216)))</f>
        <v>0</v>
      </c>
      <c r="W1351" s="12">
        <f>SUMPRODUCT((SUMIF('[1]كشف حساب عميل (71)'!$F$204:$F$216,"*6 درج معدل*",'[1]كشف حساب عميل (71)'!$E$204:$E$216)))</f>
        <v>0</v>
      </c>
      <c r="X1351" s="12">
        <f>SUMPRODUCT((SUMIF('[1]كشف حساب عميل (71)'!$F$204:$F$216,"*5 درج معدل*",'[1]كشف حساب عميل (71)'!$E$204:$E$216)))</f>
        <v>0</v>
      </c>
      <c r="Y1351" s="12">
        <f>SUMPRODUCT((SUMIF('[1]كشف حساب عميل (71)'!$F$204:$F$216,"*4 درج*",'[1]كشف حساب عميل (71)'!$E$204:$E$216)))</f>
        <v>0</v>
      </c>
      <c r="Z1351" s="12">
        <f t="shared" si="623"/>
        <v>0</v>
      </c>
    </row>
    <row r="1352" spans="1:26" ht="17.25" hidden="1" thickTop="1" thickBot="1">
      <c r="A1352" s="9" t="str">
        <f>'[1]عملاء الفرع'!$E$24</f>
        <v>كشف حساب عميل (71)</v>
      </c>
      <c r="B1352" s="13"/>
      <c r="C1352" s="11" t="s">
        <v>29</v>
      </c>
      <c r="D1352" s="12">
        <f t="shared" ref="D1352" si="629">SUM(D1349:D1351)</f>
        <v>0</v>
      </c>
      <c r="E1352" s="12">
        <f t="shared" ref="E1352:Y1352" si="630">SUM(E1349:E1351)</f>
        <v>0</v>
      </c>
      <c r="F1352" s="12">
        <f t="shared" si="630"/>
        <v>0</v>
      </c>
      <c r="G1352" s="12">
        <f t="shared" si="630"/>
        <v>0</v>
      </c>
      <c r="H1352" s="12">
        <f t="shared" si="630"/>
        <v>0</v>
      </c>
      <c r="I1352" s="12">
        <f t="shared" si="630"/>
        <v>0</v>
      </c>
      <c r="J1352" s="12">
        <f t="shared" si="630"/>
        <v>0</v>
      </c>
      <c r="K1352" s="12">
        <f t="shared" si="630"/>
        <v>0</v>
      </c>
      <c r="L1352" s="12">
        <f t="shared" si="630"/>
        <v>0</v>
      </c>
      <c r="M1352" s="12">
        <f t="shared" si="630"/>
        <v>0</v>
      </c>
      <c r="N1352" s="12">
        <f t="shared" si="630"/>
        <v>0</v>
      </c>
      <c r="O1352" s="12">
        <f t="shared" si="630"/>
        <v>0</v>
      </c>
      <c r="P1352" s="12">
        <f t="shared" si="630"/>
        <v>0</v>
      </c>
      <c r="Q1352" s="12">
        <f t="shared" si="630"/>
        <v>0</v>
      </c>
      <c r="R1352" s="12">
        <f t="shared" si="630"/>
        <v>0</v>
      </c>
      <c r="S1352" s="12">
        <f t="shared" si="630"/>
        <v>0</v>
      </c>
      <c r="T1352" s="12">
        <f t="shared" si="630"/>
        <v>0</v>
      </c>
      <c r="U1352" s="12">
        <f t="shared" si="630"/>
        <v>0</v>
      </c>
      <c r="V1352" s="12">
        <f t="shared" si="630"/>
        <v>0</v>
      </c>
      <c r="W1352" s="12">
        <f t="shared" si="630"/>
        <v>0</v>
      </c>
      <c r="X1352" s="12">
        <f t="shared" si="630"/>
        <v>0</v>
      </c>
      <c r="Y1352" s="12">
        <f t="shared" si="630"/>
        <v>0</v>
      </c>
      <c r="Z1352" s="12">
        <f t="shared" si="623"/>
        <v>0</v>
      </c>
    </row>
    <row r="1353" spans="1:26" ht="17.25" hidden="1" thickTop="1" thickBot="1">
      <c r="A1353" s="9" t="str">
        <f>'[1]عملاء الفرع'!$E$24</f>
        <v>كشف حساب عميل (71)</v>
      </c>
      <c r="B1353" s="13"/>
      <c r="C1353" s="11" t="s">
        <v>30</v>
      </c>
      <c r="D1353" s="12">
        <f t="shared" ref="D1353:Y1353" si="631">SUM(D1352,D1348)</f>
        <v>0</v>
      </c>
      <c r="E1353" s="12">
        <f t="shared" si="631"/>
        <v>0</v>
      </c>
      <c r="F1353" s="12">
        <f t="shared" si="631"/>
        <v>0</v>
      </c>
      <c r="G1353" s="12">
        <f t="shared" si="631"/>
        <v>0</v>
      </c>
      <c r="H1353" s="12">
        <f t="shared" si="631"/>
        <v>0</v>
      </c>
      <c r="I1353" s="12">
        <f t="shared" si="631"/>
        <v>0</v>
      </c>
      <c r="J1353" s="12">
        <f t="shared" si="631"/>
        <v>0</v>
      </c>
      <c r="K1353" s="12">
        <f t="shared" si="631"/>
        <v>0</v>
      </c>
      <c r="L1353" s="12">
        <f t="shared" si="631"/>
        <v>0</v>
      </c>
      <c r="M1353" s="12">
        <f t="shared" si="631"/>
        <v>0</v>
      </c>
      <c r="N1353" s="12">
        <f t="shared" si="631"/>
        <v>0</v>
      </c>
      <c r="O1353" s="12">
        <f t="shared" si="631"/>
        <v>0</v>
      </c>
      <c r="P1353" s="12">
        <f t="shared" si="631"/>
        <v>0</v>
      </c>
      <c r="Q1353" s="12">
        <f t="shared" si="631"/>
        <v>0</v>
      </c>
      <c r="R1353" s="12">
        <f t="shared" si="631"/>
        <v>0</v>
      </c>
      <c r="S1353" s="12">
        <f t="shared" si="631"/>
        <v>0</v>
      </c>
      <c r="T1353" s="12">
        <f t="shared" si="631"/>
        <v>0</v>
      </c>
      <c r="U1353" s="12">
        <f t="shared" si="631"/>
        <v>0</v>
      </c>
      <c r="V1353" s="12">
        <f t="shared" si="631"/>
        <v>0</v>
      </c>
      <c r="W1353" s="12">
        <f t="shared" si="631"/>
        <v>0</v>
      </c>
      <c r="X1353" s="12">
        <f t="shared" si="631"/>
        <v>0</v>
      </c>
      <c r="Y1353" s="12">
        <f t="shared" si="631"/>
        <v>0</v>
      </c>
      <c r="Z1353" s="12">
        <f t="shared" si="623"/>
        <v>0</v>
      </c>
    </row>
    <row r="1354" spans="1:26" ht="17.25" hidden="1" thickTop="1" thickBot="1">
      <c r="A1354" s="9" t="str">
        <f>'[1]عملاء الفرع'!$E$24</f>
        <v>كشف حساب عميل (71)</v>
      </c>
      <c r="B1354" s="13"/>
      <c r="C1354" s="11" t="s">
        <v>31</v>
      </c>
      <c r="D1354" s="12">
        <f t="shared" ref="D1354:Y1354" si="632">SUM(D1353,D1344)</f>
        <v>0</v>
      </c>
      <c r="E1354" s="12">
        <f t="shared" si="632"/>
        <v>0</v>
      </c>
      <c r="F1354" s="12">
        <f t="shared" si="632"/>
        <v>0</v>
      </c>
      <c r="G1354" s="12">
        <f t="shared" si="632"/>
        <v>0</v>
      </c>
      <c r="H1354" s="12">
        <f t="shared" si="632"/>
        <v>0</v>
      </c>
      <c r="I1354" s="12">
        <f t="shared" si="632"/>
        <v>0</v>
      </c>
      <c r="J1354" s="12">
        <f t="shared" si="632"/>
        <v>0</v>
      </c>
      <c r="K1354" s="12">
        <f t="shared" si="632"/>
        <v>0</v>
      </c>
      <c r="L1354" s="12">
        <f t="shared" si="632"/>
        <v>0</v>
      </c>
      <c r="M1354" s="12">
        <f t="shared" si="632"/>
        <v>0</v>
      </c>
      <c r="N1354" s="12">
        <f t="shared" si="632"/>
        <v>0</v>
      </c>
      <c r="O1354" s="12">
        <f t="shared" si="632"/>
        <v>0</v>
      </c>
      <c r="P1354" s="12">
        <f t="shared" si="632"/>
        <v>0</v>
      </c>
      <c r="Q1354" s="12">
        <f t="shared" si="632"/>
        <v>0</v>
      </c>
      <c r="R1354" s="12">
        <f t="shared" si="632"/>
        <v>0</v>
      </c>
      <c r="S1354" s="12">
        <f t="shared" si="632"/>
        <v>0</v>
      </c>
      <c r="T1354" s="12">
        <f t="shared" si="632"/>
        <v>0</v>
      </c>
      <c r="U1354" s="12">
        <f t="shared" si="632"/>
        <v>0</v>
      </c>
      <c r="V1354" s="12">
        <f t="shared" si="632"/>
        <v>0</v>
      </c>
      <c r="W1354" s="12">
        <f t="shared" si="632"/>
        <v>0</v>
      </c>
      <c r="X1354" s="12">
        <f t="shared" si="632"/>
        <v>0</v>
      </c>
      <c r="Y1354" s="12">
        <f t="shared" si="632"/>
        <v>0</v>
      </c>
      <c r="Z1354" s="12">
        <f t="shared" si="623"/>
        <v>0</v>
      </c>
    </row>
    <row r="1355" spans="1:26" ht="17.25" thickTop="1" thickBot="1">
      <c r="A1355" s="9" t="str">
        <f>'[1]عملاء الفرع'!$E$25</f>
        <v>كشف حساب عميل (72)</v>
      </c>
      <c r="B1355" s="13"/>
      <c r="C1355" s="11">
        <v>40909</v>
      </c>
      <c r="D1355" s="12">
        <f>SUMPRODUCT((SUMIF('[1]كشف حساب عميل (72)'!$F$7:$F$37,"*560*",'[1]كشف حساب عميل (72)'!$E$7:$E$37)))</f>
        <v>0</v>
      </c>
      <c r="E1355" s="12">
        <f>SUMPRODUCT((SUMIF('[1]كشف حساب عميل (72)'!$F$7:$F$37,"*510*",'[1]كشف حساب عميل (72)'!$E$7:$E$37)))</f>
        <v>0</v>
      </c>
      <c r="F1355" s="12">
        <f>SUMPRODUCT((SUMIF('[1]كشف حساب عميل (72)'!$F$7:$F$37,"*430 لتر نوفرست*",'[1]كشف حساب عميل (72)'!$E$7:$E$37)))</f>
        <v>0</v>
      </c>
      <c r="G1355" s="12">
        <f>SUMPRODUCT((SUMIF('[1]كشف حساب عميل (72)'!$F$7:$F$37,"*340 لتر نوفرست*",'[1]كشف حساب عميل (72)'!$E$7:$E$37)))</f>
        <v>0</v>
      </c>
      <c r="H1355" s="12">
        <f>SUMPRODUCT((SUMIF('[1]كشف حساب عميل (72)'!$F$7:$F$37,"*339 لتر نوفرست*",'[1]كشف حساب عميل (72)'!$E$7:$E$37)))</f>
        <v>0</v>
      </c>
      <c r="I1355" s="12">
        <f>SUMPRODUCT((SUMIF('[1]كشف حساب عميل (72)'!$F$7:$F$37,"*338*",'[1]كشف حساب عميل (72)'!$E$7:$E$37)))</f>
        <v>0</v>
      </c>
      <c r="J1355" s="12">
        <f>SUMPRODUCT((SUMIF('[1]كشف حساب عميل (72)'!$F$7:$F$37,"*330*",'[1]كشف حساب عميل (72)'!$E$7:$E$37)))</f>
        <v>0</v>
      </c>
      <c r="K1355" s="12">
        <f>SUMPRODUCT((SUMIF('[1]كشف حساب عميل (72)'!$F$7:$F$37,"*580*",'[1]كشف حساب عميل (72)'!$E$7:$E$37)))</f>
        <v>0</v>
      </c>
      <c r="L1355" s="12">
        <f>SUMPRODUCT((SUMIF('[1]كشف حساب عميل (72)'!$F$7:$F$37,"*430 لتر برستيج*",'[1]كشف حساب عميل (72)'!$E$7:$E$37)))</f>
        <v>0</v>
      </c>
      <c r="M1355" s="12">
        <f>SUMPRODUCT((SUMIF('[1]كشف حساب عميل (72)'!$F$7:$F$37,"*340 لتر برستيج*",'[1]كشف حساب عميل (72)'!$E$7:$E$37)))</f>
        <v>0</v>
      </c>
      <c r="N1355" s="12">
        <f>SUMPRODUCT((SUMIF('[1]كشف حساب عميل (72)'!$F$7:$F$37,"*339 لتر برستيج*",'[1]كشف حساب عميل (72)'!$E$7:$E$37)))</f>
        <v>0</v>
      </c>
      <c r="O1355" s="12">
        <f>SUMPRODUCT((SUMIF('[1]كشف حساب عميل (72)'!$F$7:$F$37,"*320*",'[1]كشف حساب عميل (72)'!$E$7:$E$37)))</f>
        <v>0</v>
      </c>
      <c r="P1355" s="12">
        <f>SUMPRODUCT((SUMIF('[1]كشف حساب عميل (72)'!$F$7:$F$37,"*290*",'[1]كشف حساب عميل (72)'!$E$7:$E$37)))</f>
        <v>0</v>
      </c>
      <c r="Q1355" s="12">
        <f>SUMPRODUCT((SUMIF('[1]كشف حساب عميل (72)'!$F$7:$F$37,"*335 لتر اوسكار*",'[1]كشف حساب عميل (72)'!$E$7:$E$37)))</f>
        <v>0</v>
      </c>
      <c r="R1355" s="12">
        <f>SUMPRODUCT((SUMIF('[1]كشف حساب عميل (72)'!$F$7:$F$37,"*335 لتر برنسيسه*",'[1]كشف حساب عميل (72)'!$E$7:$E$37)))</f>
        <v>0</v>
      </c>
      <c r="S1355" s="12">
        <f>SUMPRODUCT((SUMIF('[1]كشف حساب عميل (72)'!$F$7:$F$37,"*328*",'[1]كشف حساب عميل (72)'!$E$7:$E$37)))</f>
        <v>0</v>
      </c>
      <c r="T1355" s="12">
        <f>SUMPRODUCT((SUMIF('[1]كشف حساب عميل (72)'!$F$7:$F$37,"*7 درج نوفرست*",'[1]كشف حساب عميل (72)'!$E$7:$E$37)))</f>
        <v>0</v>
      </c>
      <c r="U1355" s="12">
        <f>SUMPRODUCT((SUMIF('[1]كشف حساب عميل (72)'!$F$7:$F$37,"*6 درج نوفرست*",'[1]كشف حساب عميل (72)'!$E$7:$E$37)))</f>
        <v>0</v>
      </c>
      <c r="V1355" s="12">
        <f>SUMPRODUCT((SUMIF('[1]كشف حساب عميل (72)'!$F$7:$F$37,"*5 درج نوفرست*",'[1]كشف حساب عميل (72)'!$E$7:$E$37)))</f>
        <v>0</v>
      </c>
      <c r="W1355" s="12">
        <f>SUMPRODUCT((SUMIF('[1]كشف حساب عميل (72)'!$F$7:$F$37,"*6 درج معدل*",'[1]كشف حساب عميل (72)'!$E$7:$E$37)))</f>
        <v>0</v>
      </c>
      <c r="X1355" s="12">
        <f>SUMPRODUCT((SUMIF('[1]كشف حساب عميل (72)'!$F$7:$F$37,"*5 درج معدل*",'[1]كشف حساب عميل (72)'!$E$7:$E$37)))</f>
        <v>0</v>
      </c>
      <c r="Y1355" s="12">
        <f>SUMPRODUCT((SUMIF('[1]كشف حساب عميل (72)'!$F$7:$F$37,"*4 درج*",'[1]كشف حساب عميل (72)'!$E$7:$E$37)))</f>
        <v>0</v>
      </c>
      <c r="Z1355" s="12">
        <f t="shared" si="623"/>
        <v>0</v>
      </c>
    </row>
    <row r="1356" spans="1:26" ht="17.25" hidden="1" thickTop="1" thickBot="1">
      <c r="A1356" s="9" t="str">
        <f>'[1]عملاء الفرع'!$E$25</f>
        <v>كشف حساب عميل (72)</v>
      </c>
      <c r="B1356" s="10"/>
      <c r="C1356" s="11">
        <v>40940</v>
      </c>
      <c r="D1356" s="12">
        <f>SUMPRODUCT((SUMIF('[1]كشف حساب عميل (72)'!$F$39:$F$48,"*560*",'[1]كشف حساب عميل (72)'!$E$39:$E$48)))</f>
        <v>0</v>
      </c>
      <c r="E1356" s="12">
        <f>SUMPRODUCT((SUMIF('[1]كشف حساب عميل (72)'!$F$39:$F$48,"*510*",'[1]كشف حساب عميل (72)'!$E$39:$E$48)))</f>
        <v>0</v>
      </c>
      <c r="F1356" s="12">
        <f>SUMPRODUCT((SUMIF('[1]كشف حساب عميل (72)'!$F$39:$F$48,"*430 لتر نوفرست*",'[1]كشف حساب عميل (72)'!$E$39:$E$48)))</f>
        <v>0</v>
      </c>
      <c r="G1356" s="12">
        <f>SUMPRODUCT((SUMIF('[1]كشف حساب عميل (72)'!$F$39:$F$48,"*340 لتر نوفرست*",'[1]كشف حساب عميل (72)'!$E$39:$E$48)))</f>
        <v>0</v>
      </c>
      <c r="H1356" s="12">
        <f>SUMPRODUCT((SUMIF('[1]كشف حساب عميل (72)'!$F$39:$F$48,"*339 لتر نوفرست*",'[1]كشف حساب عميل (72)'!$E$39:$E$48)))</f>
        <v>0</v>
      </c>
      <c r="I1356" s="12">
        <f>SUMPRODUCT((SUMIF('[1]كشف حساب عميل (72)'!$F$39:$F$48,"*338*",'[1]كشف حساب عميل (72)'!$E$39:$E$48)))</f>
        <v>0</v>
      </c>
      <c r="J1356" s="12">
        <f>SUMPRODUCT((SUMIF('[1]كشف حساب عميل (72)'!$F$39:$F$48,"*330*",'[1]كشف حساب عميل (72)'!$E$39:$E$48)))</f>
        <v>0</v>
      </c>
      <c r="K1356" s="12">
        <f>SUMPRODUCT((SUMIF('[1]كشف حساب عميل (72)'!$F$39:$F$48,"*580*",'[1]كشف حساب عميل (72)'!$E$39:$E$48)))</f>
        <v>0</v>
      </c>
      <c r="L1356" s="12">
        <f>SUMPRODUCT((SUMIF('[1]كشف حساب عميل (72)'!$F$39:$F$48,"*430 لتر برستيج*",'[1]كشف حساب عميل (72)'!$E$39:$E$48)))</f>
        <v>0</v>
      </c>
      <c r="M1356" s="12">
        <f>SUMPRODUCT((SUMIF('[1]كشف حساب عميل (72)'!$F$39:$F$48,"*340 لتر برستيج*",'[1]كشف حساب عميل (72)'!$E$39:$E$48)))</f>
        <v>0</v>
      </c>
      <c r="N1356" s="12">
        <f>SUMPRODUCT((SUMIF('[1]كشف حساب عميل (72)'!$F$39:$F$48,"*339 لتر برستيج*",'[1]كشف حساب عميل (72)'!$E$39:$E$48)))</f>
        <v>0</v>
      </c>
      <c r="O1356" s="12">
        <f>SUMPRODUCT((SUMIF('[1]كشف حساب عميل (72)'!$F$39:$F$48,"*320*",'[1]كشف حساب عميل (72)'!$E$39:$E$48)))</f>
        <v>0</v>
      </c>
      <c r="P1356" s="12">
        <f>SUMPRODUCT((SUMIF('[1]كشف حساب عميل (72)'!$F$39:$F$48,"*290*",'[1]كشف حساب عميل (72)'!$E$39:$E$48)))</f>
        <v>0</v>
      </c>
      <c r="Q1356" s="12">
        <f>SUMPRODUCT((SUMIF('[1]كشف حساب عميل (72)'!$F$39:$F$48,"*335 لتر اوسكار*",'[1]كشف حساب عميل (72)'!$E$39:$E$48)))</f>
        <v>0</v>
      </c>
      <c r="R1356" s="12">
        <f>SUMPRODUCT((SUMIF('[1]كشف حساب عميل (72)'!$F$39:$F$48,"*335 لتر برنسيسه*",'[1]كشف حساب عميل (72)'!$E$39:$E$48)))</f>
        <v>0</v>
      </c>
      <c r="S1356" s="12">
        <f>SUMPRODUCT((SUMIF('[1]كشف حساب عميل (72)'!$F$39:$F$48,"*328*",'[1]كشف حساب عميل (72)'!$E$39:$E$48)))</f>
        <v>0</v>
      </c>
      <c r="T1356" s="12">
        <f>SUMPRODUCT((SUMIF('[1]كشف حساب عميل (72)'!$F$39:$F$48,"*7 درج نوفرست*",'[1]كشف حساب عميل (72)'!$E$39:$E$48)))</f>
        <v>0</v>
      </c>
      <c r="U1356" s="12">
        <f>SUMPRODUCT((SUMIF('[1]كشف حساب عميل (72)'!$F$39:$F$48,"*6 درج نوفرست*",'[1]كشف حساب عميل (72)'!$E$39:$E$48)))</f>
        <v>0</v>
      </c>
      <c r="V1356" s="12">
        <f>SUMPRODUCT((SUMIF('[1]كشف حساب عميل (72)'!$F$39:$F$48,"*5 درج نوفرست*",'[1]كشف حساب عميل (72)'!$E$39:$E$48)))</f>
        <v>0</v>
      </c>
      <c r="W1356" s="12">
        <f>SUMPRODUCT((SUMIF('[1]كشف حساب عميل (72)'!$F$39:$F$48,"*6 درج معدل*",'[1]كشف حساب عميل (72)'!$E$39:$E$48)))</f>
        <v>0</v>
      </c>
      <c r="X1356" s="12">
        <f>SUMPRODUCT((SUMIF('[1]كشف حساب عميل (72)'!$F$39:$F$48,"*5 درج معدل*",'[1]كشف حساب عميل (72)'!$E$39:$E$48)))</f>
        <v>0</v>
      </c>
      <c r="Y1356" s="12">
        <f>SUMPRODUCT((SUMIF('[1]كشف حساب عميل (72)'!$F$39:$F$48,"*4 درج*",'[1]كشف حساب عميل (72)'!$E$39:$E$48)))</f>
        <v>0</v>
      </c>
      <c r="Z1356" s="12">
        <f t="shared" si="623"/>
        <v>0</v>
      </c>
    </row>
    <row r="1357" spans="1:26" ht="17.25" hidden="1" thickTop="1" thickBot="1">
      <c r="A1357" s="9" t="str">
        <f>'[1]عملاء الفرع'!$E$25</f>
        <v>كشف حساب عميل (72)</v>
      </c>
      <c r="B1357" s="13"/>
      <c r="C1357" s="11">
        <v>40969</v>
      </c>
      <c r="D1357" s="12">
        <f>SUMPRODUCT((SUMIF('[1]كشف حساب عميل (72)'!$F$50:$F$60,"*560*",'[1]كشف حساب عميل (72)'!$E$50:$E$60)))</f>
        <v>0</v>
      </c>
      <c r="E1357" s="12">
        <f>SUMPRODUCT((SUMIF('[1]كشف حساب عميل (72)'!$F$50:$F$60,"*510*",'[1]كشف حساب عميل (72)'!$E$50:$E$60)))</f>
        <v>0</v>
      </c>
      <c r="F1357" s="12">
        <f>SUMPRODUCT((SUMIF('[1]كشف حساب عميل (72)'!$F$50:$F$60,"*430 لتر نوفرست*",'[1]كشف حساب عميل (72)'!$E$50:$E$60)))</f>
        <v>0</v>
      </c>
      <c r="G1357" s="12">
        <f>SUMPRODUCT((SUMIF('[1]كشف حساب عميل (72)'!$F$50:$F$60,"*340 لتر نوفرست*",'[1]كشف حساب عميل (72)'!$E$50:$E$60)))</f>
        <v>0</v>
      </c>
      <c r="H1357" s="12">
        <f>SUMPRODUCT((SUMIF('[1]كشف حساب عميل (72)'!$F$50:$F$60,"*339 لتر نوفرست*",'[1]كشف حساب عميل (72)'!$E$50:$E$60)))</f>
        <v>0</v>
      </c>
      <c r="I1357" s="12">
        <f>SUMPRODUCT((SUMIF('[1]كشف حساب عميل (72)'!$F$50:$F$60,"*338*",'[1]كشف حساب عميل (72)'!$E$50:$E$60)))</f>
        <v>0</v>
      </c>
      <c r="J1357" s="12">
        <f>SUMPRODUCT((SUMIF('[1]كشف حساب عميل (72)'!$F$50:$F$60,"*330*",'[1]كشف حساب عميل (72)'!$E$50:$E$60)))</f>
        <v>0</v>
      </c>
      <c r="K1357" s="12">
        <f>SUMPRODUCT((SUMIF('[1]كشف حساب عميل (72)'!$F$50:$F$60,"*580*",'[1]كشف حساب عميل (72)'!$E$50:$E$60)))</f>
        <v>0</v>
      </c>
      <c r="L1357" s="12">
        <f>SUMPRODUCT((SUMIF('[1]كشف حساب عميل (72)'!$F$50:$F$60,"*430 لتر برستيج*",'[1]كشف حساب عميل (72)'!$E$50:$E$60)))</f>
        <v>0</v>
      </c>
      <c r="M1357" s="12">
        <f>SUMPRODUCT((SUMIF('[1]كشف حساب عميل (72)'!$F$50:$F$60,"*340 لتر برستيج*",'[1]كشف حساب عميل (72)'!$E$50:$E$60)))</f>
        <v>0</v>
      </c>
      <c r="N1357" s="12">
        <f>SUMPRODUCT((SUMIF('[1]كشف حساب عميل (72)'!$F$50:$F$60,"*339 لتر برستيج*",'[1]كشف حساب عميل (72)'!$E$50:$E$60)))</f>
        <v>0</v>
      </c>
      <c r="O1357" s="12">
        <f>SUMPRODUCT((SUMIF('[1]كشف حساب عميل (72)'!$F$50:$F$60,"*320*",'[1]كشف حساب عميل (72)'!$E$50:$E$60)))</f>
        <v>0</v>
      </c>
      <c r="P1357" s="12">
        <f>SUMPRODUCT((SUMIF('[1]كشف حساب عميل (72)'!$F$50:$F$60,"*290*",'[1]كشف حساب عميل (72)'!$E$50:$E$60)))</f>
        <v>0</v>
      </c>
      <c r="Q1357" s="12">
        <f>SUMPRODUCT((SUMIF('[1]كشف حساب عميل (72)'!$F$50:$F$60,"*335 لتر اوسكار*",'[1]كشف حساب عميل (72)'!$E$50:$E$60)))</f>
        <v>0</v>
      </c>
      <c r="R1357" s="12">
        <f>SUMPRODUCT((SUMIF('[1]كشف حساب عميل (72)'!$F$50:$F$60,"*335 لتر برنسيسه*",'[1]كشف حساب عميل (72)'!$E$50:$E$60)))</f>
        <v>0</v>
      </c>
      <c r="S1357" s="12">
        <f>SUMPRODUCT((SUMIF('[1]كشف حساب عميل (72)'!$F$50:$F$60,"*328*",'[1]كشف حساب عميل (72)'!$E$50:$E$60)))</f>
        <v>0</v>
      </c>
      <c r="T1357" s="12">
        <f>SUMPRODUCT((SUMIF('[1]كشف حساب عميل (72)'!$F$50:$F$60,"*7 درج نوفرست*",'[1]كشف حساب عميل (72)'!$E$50:$E$60)))</f>
        <v>0</v>
      </c>
      <c r="U1357" s="12">
        <f>SUMPRODUCT((SUMIF('[1]كشف حساب عميل (72)'!$F$50:$F$60,"*6 درج نوفرست*",'[1]كشف حساب عميل (72)'!$E$50:$E$60)))</f>
        <v>0</v>
      </c>
      <c r="V1357" s="12">
        <f>SUMPRODUCT((SUMIF('[1]كشف حساب عميل (72)'!$F$50:$F$60,"*5 درج نوفرست*",'[1]كشف حساب عميل (72)'!$E$50:$E$60)))</f>
        <v>0</v>
      </c>
      <c r="W1357" s="12">
        <f>SUMPRODUCT((SUMIF('[1]كشف حساب عميل (72)'!$F$50:$F$60,"*6 درج معدل*",'[1]كشف حساب عميل (72)'!$E$50:$E$60)))</f>
        <v>0</v>
      </c>
      <c r="X1357" s="12">
        <f>SUMPRODUCT((SUMIF('[1]كشف حساب عميل (72)'!$F$50:$F$60,"*5 درج معدل*",'[1]كشف حساب عميل (72)'!$E$50:$E$60)))</f>
        <v>0</v>
      </c>
      <c r="Y1357" s="12">
        <f>SUMPRODUCT((SUMIF('[1]كشف حساب عميل (72)'!$F$50:$F$60,"*4 درج*",'[1]كشف حساب عميل (72)'!$E$50:$E$60)))</f>
        <v>0</v>
      </c>
      <c r="Z1357" s="12">
        <f t="shared" si="623"/>
        <v>0</v>
      </c>
    </row>
    <row r="1358" spans="1:26" ht="17.25" hidden="1" thickTop="1" thickBot="1">
      <c r="A1358" s="9" t="str">
        <f>'[1]عملاء الفرع'!$E$25</f>
        <v>كشف حساب عميل (72)</v>
      </c>
      <c r="B1358" s="13"/>
      <c r="C1358" s="11" t="s">
        <v>25</v>
      </c>
      <c r="D1358" s="12">
        <f t="shared" ref="D1358" si="633">SUM(D1355:D1357)</f>
        <v>0</v>
      </c>
      <c r="E1358" s="12">
        <f t="shared" ref="E1358:Y1358" si="634">SUM(E1355:E1357)</f>
        <v>0</v>
      </c>
      <c r="F1358" s="12">
        <f t="shared" si="634"/>
        <v>0</v>
      </c>
      <c r="G1358" s="12">
        <f t="shared" si="634"/>
        <v>0</v>
      </c>
      <c r="H1358" s="12">
        <f t="shared" si="634"/>
        <v>0</v>
      </c>
      <c r="I1358" s="12">
        <f t="shared" si="634"/>
        <v>0</v>
      </c>
      <c r="J1358" s="12">
        <f t="shared" si="634"/>
        <v>0</v>
      </c>
      <c r="K1358" s="12">
        <f t="shared" si="634"/>
        <v>0</v>
      </c>
      <c r="L1358" s="12">
        <f t="shared" si="634"/>
        <v>0</v>
      </c>
      <c r="M1358" s="12">
        <f t="shared" si="634"/>
        <v>0</v>
      </c>
      <c r="N1358" s="12">
        <f t="shared" si="634"/>
        <v>0</v>
      </c>
      <c r="O1358" s="12">
        <f t="shared" si="634"/>
        <v>0</v>
      </c>
      <c r="P1358" s="12">
        <f t="shared" si="634"/>
        <v>0</v>
      </c>
      <c r="Q1358" s="12">
        <f t="shared" si="634"/>
        <v>0</v>
      </c>
      <c r="R1358" s="12">
        <f t="shared" si="634"/>
        <v>0</v>
      </c>
      <c r="S1358" s="12">
        <f t="shared" si="634"/>
        <v>0</v>
      </c>
      <c r="T1358" s="12">
        <f t="shared" si="634"/>
        <v>0</v>
      </c>
      <c r="U1358" s="12">
        <f t="shared" si="634"/>
        <v>0</v>
      </c>
      <c r="V1358" s="12">
        <f t="shared" si="634"/>
        <v>0</v>
      </c>
      <c r="W1358" s="12">
        <f t="shared" si="634"/>
        <v>0</v>
      </c>
      <c r="X1358" s="12">
        <f t="shared" si="634"/>
        <v>0</v>
      </c>
      <c r="Y1358" s="12">
        <f t="shared" si="634"/>
        <v>0</v>
      </c>
      <c r="Z1358" s="12">
        <f t="shared" si="623"/>
        <v>0</v>
      </c>
    </row>
    <row r="1359" spans="1:26" ht="17.25" hidden="1" thickTop="1" thickBot="1">
      <c r="A1359" s="9" t="str">
        <f>'[1]عملاء الفرع'!$E$25</f>
        <v>كشف حساب عميل (72)</v>
      </c>
      <c r="B1359" s="13"/>
      <c r="C1359" s="11">
        <v>41000</v>
      </c>
      <c r="D1359" s="12">
        <f>SUMPRODUCT((SUMIF('[1]كشف حساب عميل (72)'!$F$62:$F$72,"*560*",'[1]كشف حساب عميل (72)'!$E$62:$E$72)))</f>
        <v>0</v>
      </c>
      <c r="E1359" s="12">
        <f>SUMPRODUCT((SUMIF('[1]كشف حساب عميل (72)'!$F$62:$F$72,"*510*",'[1]كشف حساب عميل (72)'!$E$62:$E$72)))</f>
        <v>0</v>
      </c>
      <c r="F1359" s="12">
        <f>SUMPRODUCT((SUMIF('[1]كشف حساب عميل (72)'!$F$62:$F$72,"*430 لتر نوفرست*",'[1]كشف حساب عميل (72)'!$E$62:$E$72)))</f>
        <v>0</v>
      </c>
      <c r="G1359" s="12">
        <f>SUMPRODUCT((SUMIF('[1]كشف حساب عميل (72)'!$F$62:$F$72,"*340 لتر نوفرست*",'[1]كشف حساب عميل (72)'!$E$62:$E$72)))</f>
        <v>0</v>
      </c>
      <c r="H1359" s="12">
        <f>SUMPRODUCT((SUMIF('[1]كشف حساب عميل (72)'!$F$62:$F$72,"*339 لتر نوفرست*",'[1]كشف حساب عميل (72)'!$E$62:$E$72)))</f>
        <v>0</v>
      </c>
      <c r="I1359" s="12">
        <f>SUMPRODUCT((SUMIF('[1]كشف حساب عميل (72)'!$F$62:$F$72,"*338*",'[1]كشف حساب عميل (72)'!$E$62:$E$72)))</f>
        <v>0</v>
      </c>
      <c r="J1359" s="12">
        <f>SUMPRODUCT((SUMIF('[1]كشف حساب عميل (72)'!$F$62:$F$72,"*330*",'[1]كشف حساب عميل (72)'!$E$62:$E$72)))</f>
        <v>0</v>
      </c>
      <c r="K1359" s="12">
        <f>SUMPRODUCT((SUMIF('[1]كشف حساب عميل (72)'!$F$62:$F$72,"*580*",'[1]كشف حساب عميل (72)'!$E$62:$E$72)))</f>
        <v>0</v>
      </c>
      <c r="L1359" s="12">
        <f>SUMPRODUCT((SUMIF('[1]كشف حساب عميل (72)'!$F$62:$F$72,"*430 لتر برستيج*",'[1]كشف حساب عميل (72)'!$E$62:$E$72)))</f>
        <v>0</v>
      </c>
      <c r="M1359" s="12">
        <f>SUMPRODUCT((SUMIF('[1]كشف حساب عميل (72)'!$F$62:$F$72,"*340 لتر برستيج*",'[1]كشف حساب عميل (72)'!$E$62:$E$72)))</f>
        <v>0</v>
      </c>
      <c r="N1359" s="12">
        <f>SUMPRODUCT((SUMIF('[1]كشف حساب عميل (72)'!$F$62:$F$72,"*339 لتر برستيج*",'[1]كشف حساب عميل (72)'!$E$62:$E$72)))</f>
        <v>0</v>
      </c>
      <c r="O1359" s="12">
        <f>SUMPRODUCT((SUMIF('[1]كشف حساب عميل (72)'!$F$62:$F$72,"*320*",'[1]كشف حساب عميل (72)'!$E$62:$E$72)))</f>
        <v>0</v>
      </c>
      <c r="P1359" s="12">
        <f>SUMPRODUCT((SUMIF('[1]كشف حساب عميل (72)'!$F$62:$F$72,"*290*",'[1]كشف حساب عميل (72)'!$E$62:$E$72)))</f>
        <v>0</v>
      </c>
      <c r="Q1359" s="12">
        <f>SUMPRODUCT((SUMIF('[1]كشف حساب عميل (72)'!$F$62:$F$72,"*335 لتر اوسكار*",'[1]كشف حساب عميل (72)'!$E$62:$E$72)))</f>
        <v>0</v>
      </c>
      <c r="R1359" s="12">
        <f>SUMPRODUCT((SUMIF('[1]كشف حساب عميل (72)'!$F$62:$F$72,"*335 لتر برنسيسه*",'[1]كشف حساب عميل (72)'!$E$62:$E$72)))</f>
        <v>0</v>
      </c>
      <c r="S1359" s="12">
        <f>SUMPRODUCT((SUMIF('[1]كشف حساب عميل (72)'!$F$62:$F$72,"*328*",'[1]كشف حساب عميل (72)'!$E$62:$E$72)))</f>
        <v>0</v>
      </c>
      <c r="T1359" s="12">
        <f>SUMPRODUCT((SUMIF('[1]كشف حساب عميل (72)'!$F$62:$F$72,"*7 درج نوفرست*",'[1]كشف حساب عميل (72)'!$E$62:$E$72)))</f>
        <v>0</v>
      </c>
      <c r="U1359" s="12">
        <f>SUMPRODUCT((SUMIF('[1]كشف حساب عميل (72)'!$F$62:$F$72,"*6 درج نوفرست*",'[1]كشف حساب عميل (72)'!$E$62:$E$72)))</f>
        <v>0</v>
      </c>
      <c r="V1359" s="12">
        <f>SUMPRODUCT((SUMIF('[1]كشف حساب عميل (72)'!$F$62:$F$72,"*5 درج نوفرست*",'[1]كشف حساب عميل (72)'!$E$62:$E$72)))</f>
        <v>0</v>
      </c>
      <c r="W1359" s="12">
        <f>SUMPRODUCT((SUMIF('[1]كشف حساب عميل (72)'!$F$62:$F$72,"*6 درج معدل*",'[1]كشف حساب عميل (72)'!$E$62:$E$72)))</f>
        <v>0</v>
      </c>
      <c r="X1359" s="12">
        <f>SUMPRODUCT((SUMIF('[1]كشف حساب عميل (72)'!$F$62:$F$72,"*5 درج معدل*",'[1]كشف حساب عميل (72)'!$E$62:$E$72)))</f>
        <v>0</v>
      </c>
      <c r="Y1359" s="12">
        <f>SUMPRODUCT((SUMIF('[1]كشف حساب عميل (72)'!$F$62:$F$72,"*4 درج*",'[1]كشف حساب عميل (72)'!$E$62:$E$72)))</f>
        <v>0</v>
      </c>
      <c r="Z1359" s="12">
        <f t="shared" si="623"/>
        <v>0</v>
      </c>
    </row>
    <row r="1360" spans="1:26" ht="17.25" hidden="1" thickTop="1" thickBot="1">
      <c r="A1360" s="9" t="str">
        <f>'[1]عملاء الفرع'!$E$25</f>
        <v>كشف حساب عميل (72)</v>
      </c>
      <c r="B1360" s="13"/>
      <c r="C1360" s="11">
        <v>41030</v>
      </c>
      <c r="D1360" s="12">
        <f>SUMPRODUCT((SUMIF('[1]كشف حساب عميل (72)'!$F$74:$F$84,"*560*",'[1]كشف حساب عميل (72)'!$E$74:$E$84)))</f>
        <v>0</v>
      </c>
      <c r="E1360" s="12">
        <f>SUMPRODUCT((SUMIF('[1]كشف حساب عميل (72)'!$F$74:$F$84,"*510*",'[1]كشف حساب عميل (72)'!$E$74:$E$84)))</f>
        <v>0</v>
      </c>
      <c r="F1360" s="12">
        <f>SUMPRODUCT((SUMIF('[1]كشف حساب عميل (72)'!$F$74:$F$84,"*430 لتر نوفرست*",'[1]كشف حساب عميل (72)'!$E$74:$E$84)))</f>
        <v>0</v>
      </c>
      <c r="G1360" s="12">
        <f>SUMPRODUCT((SUMIF('[1]كشف حساب عميل (72)'!$F$74:$F$84,"*340 لتر نوفرست*",'[1]كشف حساب عميل (72)'!$E$74:$E$84)))</f>
        <v>0</v>
      </c>
      <c r="H1360" s="12">
        <f>SUMPRODUCT((SUMIF('[1]كشف حساب عميل (72)'!$F$74:$F$84,"*339 لتر نوفرست*",'[1]كشف حساب عميل (72)'!$E$74:$E$84)))</f>
        <v>0</v>
      </c>
      <c r="I1360" s="12">
        <f>SUMPRODUCT((SUMIF('[1]كشف حساب عميل (72)'!$F$74:$F$84,"*338*",'[1]كشف حساب عميل (72)'!$E$74:$E$84)))</f>
        <v>0</v>
      </c>
      <c r="J1360" s="12">
        <f>SUMPRODUCT((SUMIF('[1]كشف حساب عميل (72)'!$F$74:$F$84,"*330*",'[1]كشف حساب عميل (72)'!$E$74:$E$84)))</f>
        <v>0</v>
      </c>
      <c r="K1360" s="12">
        <f>SUMPRODUCT((SUMIF('[1]كشف حساب عميل (72)'!$F$74:$F$84,"*580*",'[1]كشف حساب عميل (72)'!$E$74:$E$84)))</f>
        <v>0</v>
      </c>
      <c r="L1360" s="12">
        <f>SUMPRODUCT((SUMIF('[1]كشف حساب عميل (72)'!$F$74:$F$84,"*430 لتر برستيج*",'[1]كشف حساب عميل (72)'!$E$74:$E$84)))</f>
        <v>0</v>
      </c>
      <c r="M1360" s="12">
        <f>SUMPRODUCT((SUMIF('[1]كشف حساب عميل (72)'!$F$74:$F$84,"*340 لتر برستيج*",'[1]كشف حساب عميل (72)'!$E$74:$E$84)))</f>
        <v>0</v>
      </c>
      <c r="N1360" s="12">
        <f>SUMPRODUCT((SUMIF('[1]كشف حساب عميل (72)'!$F$74:$F$84,"*339 لتر برستيج*",'[1]كشف حساب عميل (72)'!$E$74:$E$84)))</f>
        <v>0</v>
      </c>
      <c r="O1360" s="12">
        <f>SUMPRODUCT((SUMIF('[1]كشف حساب عميل (72)'!$F$74:$F$84,"*320*",'[1]كشف حساب عميل (72)'!$E$74:$E$84)))</f>
        <v>0</v>
      </c>
      <c r="P1360" s="12">
        <f>SUMPRODUCT((SUMIF('[1]كشف حساب عميل (72)'!$F$74:$F$84,"*290*",'[1]كشف حساب عميل (72)'!$E$74:$E$84)))</f>
        <v>0</v>
      </c>
      <c r="Q1360" s="12">
        <f>SUMPRODUCT((SUMIF('[1]كشف حساب عميل (72)'!$F$74:$F$84,"*335 لتر اوسكار*",'[1]كشف حساب عميل (72)'!$E$74:$E$84)))</f>
        <v>0</v>
      </c>
      <c r="R1360" s="12">
        <f>SUMPRODUCT((SUMIF('[1]كشف حساب عميل (72)'!$F$74:$F$84,"*335 لتر برنسيسه*",'[1]كشف حساب عميل (72)'!$E$74:$E$84)))</f>
        <v>0</v>
      </c>
      <c r="S1360" s="12">
        <f>SUMPRODUCT((SUMIF('[1]كشف حساب عميل (72)'!$F$74:$F$84,"*328*",'[1]كشف حساب عميل (72)'!$E$74:$E$84)))</f>
        <v>0</v>
      </c>
      <c r="T1360" s="12">
        <f>SUMPRODUCT((SUMIF('[1]كشف حساب عميل (72)'!$F$74:$F$84,"*7 درج نوفرست*",'[1]كشف حساب عميل (72)'!$E$74:$E$84)))</f>
        <v>0</v>
      </c>
      <c r="U1360" s="12">
        <f>SUMPRODUCT((SUMIF('[1]كشف حساب عميل (72)'!$F$74:$F$84,"*6 درج نوفرست*",'[1]كشف حساب عميل (72)'!$E$74:$E$84)))</f>
        <v>0</v>
      </c>
      <c r="V1360" s="12">
        <f>SUMPRODUCT((SUMIF('[1]كشف حساب عميل (72)'!$F$74:$F$84,"*5 درج نوفرست*",'[1]كشف حساب عميل (72)'!$E$74:$E$84)))</f>
        <v>0</v>
      </c>
      <c r="W1360" s="12">
        <f>SUMPRODUCT((SUMIF('[1]كشف حساب عميل (72)'!$F$74:$F$84,"*6 درج معدل*",'[1]كشف حساب عميل (72)'!$E$74:$E$84)))</f>
        <v>0</v>
      </c>
      <c r="X1360" s="12">
        <f>SUMPRODUCT((SUMIF('[1]كشف حساب عميل (72)'!$F$74:$F$84,"*5 درج معدل*",'[1]كشف حساب عميل (72)'!$E$74:$E$84)))</f>
        <v>0</v>
      </c>
      <c r="Y1360" s="12">
        <f>SUMPRODUCT((SUMIF('[1]كشف حساب عميل (72)'!$F$74:$F$84,"*4 درج*",'[1]كشف حساب عميل (72)'!$E$74:$E$84)))</f>
        <v>0</v>
      </c>
      <c r="Z1360" s="12">
        <f t="shared" si="623"/>
        <v>0</v>
      </c>
    </row>
    <row r="1361" spans="1:26" ht="17.25" hidden="1" thickTop="1" thickBot="1">
      <c r="A1361" s="9" t="str">
        <f>'[1]عملاء الفرع'!$E$25</f>
        <v>كشف حساب عميل (72)</v>
      </c>
      <c r="B1361" s="14"/>
      <c r="C1361" s="15">
        <v>41061</v>
      </c>
      <c r="D1361" s="12">
        <f>SUMPRODUCT((SUMIF('[1]كشف حساب عميل (72)'!$F$86:$F$96,"*560*",'[1]كشف حساب عميل (72)'!$E$86:$E$96)))</f>
        <v>0</v>
      </c>
      <c r="E1361" s="12">
        <f>SUMPRODUCT((SUMIF('[1]كشف حساب عميل (72)'!$F$86:$F$96,"*510*",'[1]كشف حساب عميل (72)'!$E$86:$E$96)))</f>
        <v>0</v>
      </c>
      <c r="F1361" s="12">
        <f>SUMPRODUCT((SUMIF('[1]كشف حساب عميل (72)'!$F$86:$F$96,"*430 لتر نوفرست*",'[1]كشف حساب عميل (72)'!$E$86:$E$96)))</f>
        <v>0</v>
      </c>
      <c r="G1361" s="12">
        <f>SUMPRODUCT((SUMIF('[1]كشف حساب عميل (72)'!$F$86:$F$96,"*340 لتر نوفرست*",'[1]كشف حساب عميل (72)'!$E$86:$E$96)))</f>
        <v>0</v>
      </c>
      <c r="H1361" s="12">
        <f>SUMPRODUCT((SUMIF('[1]كشف حساب عميل (72)'!$F$86:$F$96,"*339 لتر نوفرست*",'[1]كشف حساب عميل (72)'!$E$86:$E$96)))</f>
        <v>0</v>
      </c>
      <c r="I1361" s="12">
        <f>SUMPRODUCT((SUMIF('[1]كشف حساب عميل (72)'!$F$86:$F$96,"*338*",'[1]كشف حساب عميل (72)'!$E$86:$E$96)))</f>
        <v>0</v>
      </c>
      <c r="J1361" s="12">
        <f>SUMPRODUCT((SUMIF('[1]كشف حساب عميل (72)'!$F$86:$F$96,"*330*",'[1]كشف حساب عميل (72)'!$E$86:$E$96)))</f>
        <v>0</v>
      </c>
      <c r="K1361" s="12">
        <f>SUMPRODUCT((SUMIF('[1]كشف حساب عميل (72)'!$F$86:$F$96,"*580*",'[1]كشف حساب عميل (72)'!$E$86:$E$96)))</f>
        <v>0</v>
      </c>
      <c r="L1361" s="12">
        <f>SUMPRODUCT((SUMIF('[1]كشف حساب عميل (72)'!$F$86:$F$96,"*430 لتر برستيج*",'[1]كشف حساب عميل (72)'!$E$86:$E$96)))</f>
        <v>0</v>
      </c>
      <c r="M1361" s="12">
        <f>SUMPRODUCT((SUMIF('[1]كشف حساب عميل (72)'!$F$86:$F$96,"*340 لتر برستيج*",'[1]كشف حساب عميل (72)'!$E$86:$E$96)))</f>
        <v>0</v>
      </c>
      <c r="N1361" s="12">
        <f>SUMPRODUCT((SUMIF('[1]كشف حساب عميل (72)'!$F$86:$F$96,"*339 لتر برستيج*",'[1]كشف حساب عميل (72)'!$E$86:$E$96)))</f>
        <v>0</v>
      </c>
      <c r="O1361" s="12">
        <f>SUMPRODUCT((SUMIF('[1]كشف حساب عميل (72)'!$F$86:$F$96,"*320*",'[1]كشف حساب عميل (72)'!$E$86:$E$96)))</f>
        <v>0</v>
      </c>
      <c r="P1361" s="12">
        <f>SUMPRODUCT((SUMIF('[1]كشف حساب عميل (72)'!$F$86:$F$96,"*290*",'[1]كشف حساب عميل (72)'!$E$86:$E$96)))</f>
        <v>0</v>
      </c>
      <c r="Q1361" s="12">
        <f>SUMPRODUCT((SUMIF('[1]كشف حساب عميل (72)'!$F$86:$F$96,"*335 لتر اوسكار*",'[1]كشف حساب عميل (72)'!$E$86:$E$96)))</f>
        <v>0</v>
      </c>
      <c r="R1361" s="12">
        <f>SUMPRODUCT((SUMIF('[1]كشف حساب عميل (72)'!$F$86:$F$96,"*335 لتر برنسيسه*",'[1]كشف حساب عميل (72)'!$E$86:$E$96)))</f>
        <v>0</v>
      </c>
      <c r="S1361" s="12">
        <f>SUMPRODUCT((SUMIF('[1]كشف حساب عميل (72)'!$F$86:$F$96,"*328*",'[1]كشف حساب عميل (72)'!$E$86:$E$96)))</f>
        <v>0</v>
      </c>
      <c r="T1361" s="12">
        <f>SUMPRODUCT((SUMIF('[1]كشف حساب عميل (72)'!$F$86:$F$96,"*7 درج نوفرست*",'[1]كشف حساب عميل (72)'!$E$86:$E$96)))</f>
        <v>0</v>
      </c>
      <c r="U1361" s="12">
        <f>SUMPRODUCT((SUMIF('[1]كشف حساب عميل (72)'!$F$86:$F$96,"*6 درج نوفرست*",'[1]كشف حساب عميل (72)'!$E$86:$E$96)))</f>
        <v>0</v>
      </c>
      <c r="V1361" s="12">
        <f>SUMPRODUCT((SUMIF('[1]كشف حساب عميل (72)'!$F$86:$F$96,"*5 درج نوفرست*",'[1]كشف حساب عميل (72)'!$E$86:$E$96)))</f>
        <v>0</v>
      </c>
      <c r="W1361" s="12">
        <f>SUMPRODUCT((SUMIF('[1]كشف حساب عميل (72)'!$F$86:$F$96,"*6 درج معدل*",'[1]كشف حساب عميل (72)'!$E$86:$E$96)))</f>
        <v>0</v>
      </c>
      <c r="X1361" s="12">
        <f>SUMPRODUCT((SUMIF('[1]كشف حساب عميل (72)'!$F$86:$F$96,"*5 درج معدل*",'[1]كشف حساب عميل (72)'!$E$86:$E$96)))</f>
        <v>0</v>
      </c>
      <c r="Y1361" s="12">
        <f>SUMPRODUCT((SUMIF('[1]كشف حساب عميل (72)'!$F$86:$F$96,"*4 درج*",'[1]كشف حساب عميل (72)'!$E$86:$E$96)))</f>
        <v>0</v>
      </c>
      <c r="Z1361" s="12">
        <f t="shared" si="623"/>
        <v>0</v>
      </c>
    </row>
    <row r="1362" spans="1:26" ht="17.25" hidden="1" thickTop="1" thickBot="1">
      <c r="A1362" s="9" t="str">
        <f>'[1]عملاء الفرع'!$E$25</f>
        <v>كشف حساب عميل (72)</v>
      </c>
      <c r="B1362" s="13"/>
      <c r="C1362" s="11" t="s">
        <v>26</v>
      </c>
      <c r="D1362" s="12">
        <f t="shared" ref="D1362" si="635">SUM(D1359:D1361)</f>
        <v>0</v>
      </c>
      <c r="E1362" s="12">
        <f t="shared" ref="E1362:Y1362" si="636">SUM(E1359:E1361)</f>
        <v>0</v>
      </c>
      <c r="F1362" s="12">
        <f t="shared" si="636"/>
        <v>0</v>
      </c>
      <c r="G1362" s="12">
        <f t="shared" si="636"/>
        <v>0</v>
      </c>
      <c r="H1362" s="12">
        <f t="shared" si="636"/>
        <v>0</v>
      </c>
      <c r="I1362" s="12">
        <f t="shared" si="636"/>
        <v>0</v>
      </c>
      <c r="J1362" s="12">
        <f t="shared" si="636"/>
        <v>0</v>
      </c>
      <c r="K1362" s="12">
        <f t="shared" si="636"/>
        <v>0</v>
      </c>
      <c r="L1362" s="12">
        <f t="shared" si="636"/>
        <v>0</v>
      </c>
      <c r="M1362" s="12">
        <f t="shared" si="636"/>
        <v>0</v>
      </c>
      <c r="N1362" s="12">
        <f t="shared" si="636"/>
        <v>0</v>
      </c>
      <c r="O1362" s="12">
        <f t="shared" si="636"/>
        <v>0</v>
      </c>
      <c r="P1362" s="12">
        <f t="shared" si="636"/>
        <v>0</v>
      </c>
      <c r="Q1362" s="12">
        <f t="shared" si="636"/>
        <v>0</v>
      </c>
      <c r="R1362" s="12">
        <f t="shared" si="636"/>
        <v>0</v>
      </c>
      <c r="S1362" s="12">
        <f t="shared" si="636"/>
        <v>0</v>
      </c>
      <c r="T1362" s="12">
        <f t="shared" si="636"/>
        <v>0</v>
      </c>
      <c r="U1362" s="12">
        <f t="shared" si="636"/>
        <v>0</v>
      </c>
      <c r="V1362" s="12">
        <f t="shared" si="636"/>
        <v>0</v>
      </c>
      <c r="W1362" s="12">
        <f t="shared" si="636"/>
        <v>0</v>
      </c>
      <c r="X1362" s="12">
        <f t="shared" si="636"/>
        <v>0</v>
      </c>
      <c r="Y1362" s="12">
        <f t="shared" si="636"/>
        <v>0</v>
      </c>
      <c r="Z1362" s="12">
        <f t="shared" si="623"/>
        <v>0</v>
      </c>
    </row>
    <row r="1363" spans="1:26" ht="17.25" hidden="1" thickTop="1" thickBot="1">
      <c r="A1363" s="9" t="str">
        <f>'[1]عملاء الفرع'!$E$25</f>
        <v>كشف حساب عميل (72)</v>
      </c>
      <c r="B1363" s="13"/>
      <c r="C1363" s="11" t="s">
        <v>27</v>
      </c>
      <c r="D1363" s="12">
        <f t="shared" ref="D1363:Y1363" si="637">SUM(D1362,D1358)</f>
        <v>0</v>
      </c>
      <c r="E1363" s="12">
        <f t="shared" si="637"/>
        <v>0</v>
      </c>
      <c r="F1363" s="12">
        <f t="shared" si="637"/>
        <v>0</v>
      </c>
      <c r="G1363" s="12">
        <f t="shared" si="637"/>
        <v>0</v>
      </c>
      <c r="H1363" s="12">
        <f t="shared" si="637"/>
        <v>0</v>
      </c>
      <c r="I1363" s="12">
        <f t="shared" si="637"/>
        <v>0</v>
      </c>
      <c r="J1363" s="12">
        <f t="shared" si="637"/>
        <v>0</v>
      </c>
      <c r="K1363" s="12">
        <f t="shared" si="637"/>
        <v>0</v>
      </c>
      <c r="L1363" s="12">
        <f t="shared" si="637"/>
        <v>0</v>
      </c>
      <c r="M1363" s="12">
        <f t="shared" si="637"/>
        <v>0</v>
      </c>
      <c r="N1363" s="12">
        <f t="shared" si="637"/>
        <v>0</v>
      </c>
      <c r="O1363" s="12">
        <f t="shared" si="637"/>
        <v>0</v>
      </c>
      <c r="P1363" s="12">
        <f t="shared" si="637"/>
        <v>0</v>
      </c>
      <c r="Q1363" s="12">
        <f t="shared" si="637"/>
        <v>0</v>
      </c>
      <c r="R1363" s="12">
        <f t="shared" si="637"/>
        <v>0</v>
      </c>
      <c r="S1363" s="12">
        <f t="shared" si="637"/>
        <v>0</v>
      </c>
      <c r="T1363" s="12">
        <f t="shared" si="637"/>
        <v>0</v>
      </c>
      <c r="U1363" s="12">
        <f t="shared" si="637"/>
        <v>0</v>
      </c>
      <c r="V1363" s="12">
        <f t="shared" si="637"/>
        <v>0</v>
      </c>
      <c r="W1363" s="12">
        <f t="shared" si="637"/>
        <v>0</v>
      </c>
      <c r="X1363" s="12">
        <f t="shared" si="637"/>
        <v>0</v>
      </c>
      <c r="Y1363" s="12">
        <f t="shared" si="637"/>
        <v>0</v>
      </c>
      <c r="Z1363" s="12">
        <f t="shared" si="623"/>
        <v>0</v>
      </c>
    </row>
    <row r="1364" spans="1:26" ht="17.25" hidden="1" thickTop="1" thickBot="1">
      <c r="A1364" s="9" t="str">
        <f>'[1]عملاء الفرع'!$E$25</f>
        <v>كشف حساب عميل (72)</v>
      </c>
      <c r="B1364" s="13"/>
      <c r="C1364" s="11">
        <v>41091</v>
      </c>
      <c r="D1364" s="12">
        <f>SUMPRODUCT((SUMIF('[1]كشف حساب عميل (72)'!$F$99:$F$126,"*560*",'[1]كشف حساب عميل (72)'!$E$99:$E$126)))</f>
        <v>0</v>
      </c>
      <c r="E1364" s="12">
        <f>SUMPRODUCT((SUMIF('[1]كشف حساب عميل (72)'!$F$99:$F$126,"*510*",'[1]كشف حساب عميل (72)'!$E$99:$E$126)))</f>
        <v>0</v>
      </c>
      <c r="F1364" s="12">
        <f>SUMPRODUCT((SUMIF('[1]كشف حساب عميل (72)'!$F$99:$F$126,"*430 لتر نوفرست*",'[1]كشف حساب عميل (72)'!$E$99:$E$126)))</f>
        <v>0</v>
      </c>
      <c r="G1364" s="12">
        <f>SUMPRODUCT((SUMIF('[1]كشف حساب عميل (72)'!$F$99:$F$126,"*340 لتر نوفرست*",'[1]كشف حساب عميل (72)'!$E$99:$E$126)))</f>
        <v>0</v>
      </c>
      <c r="H1364" s="12">
        <f>SUMPRODUCT((SUMIF('[1]كشف حساب عميل (72)'!$F$99:$F$126,"*339 لتر نوفرست*",'[1]كشف حساب عميل (72)'!$E$99:$E$126)))</f>
        <v>0</v>
      </c>
      <c r="I1364" s="12">
        <f>SUMPRODUCT((SUMIF('[1]كشف حساب عميل (72)'!$F$99:$F$126,"*338*",'[1]كشف حساب عميل (72)'!$E$99:$E$126)))</f>
        <v>0</v>
      </c>
      <c r="J1364" s="12">
        <f>SUMPRODUCT((SUMIF('[1]كشف حساب عميل (72)'!$F$99:$F$126,"*330*",'[1]كشف حساب عميل (72)'!$E$99:$E$126)))</f>
        <v>0</v>
      </c>
      <c r="K1364" s="12">
        <f>SUMPRODUCT((SUMIF('[1]كشف حساب عميل (72)'!$F$99:$F$126,"*580*",'[1]كشف حساب عميل (72)'!$E$99:$E$126)))</f>
        <v>0</v>
      </c>
      <c r="L1364" s="12">
        <f>SUMPRODUCT((SUMIF('[1]كشف حساب عميل (72)'!$F$99:$F$126,"*430 لتر برستيج*",'[1]كشف حساب عميل (72)'!$E$99:$E$126)))</f>
        <v>0</v>
      </c>
      <c r="M1364" s="12">
        <f>SUMPRODUCT((SUMIF('[1]كشف حساب عميل (72)'!$F$99:$F$126,"*340 لتر برستيج*",'[1]كشف حساب عميل (72)'!$E$99:$E$126)))</f>
        <v>0</v>
      </c>
      <c r="N1364" s="12">
        <f>SUMPRODUCT((SUMIF('[1]كشف حساب عميل (72)'!$F$99:$F$126,"*339 لتر برستيج*",'[1]كشف حساب عميل (72)'!$E$99:$E$126)))</f>
        <v>0</v>
      </c>
      <c r="O1364" s="12">
        <f>SUMPRODUCT((SUMIF('[1]كشف حساب عميل (72)'!$F$99:$F$126,"*320*",'[1]كشف حساب عميل (72)'!$E$99:$E$126)))</f>
        <v>0</v>
      </c>
      <c r="P1364" s="12">
        <f>SUMPRODUCT((SUMIF('[1]كشف حساب عميل (72)'!$F$99:$F$126,"*290*",'[1]كشف حساب عميل (72)'!$E$99:$E$126)))</f>
        <v>0</v>
      </c>
      <c r="Q1364" s="12">
        <f>SUMPRODUCT((SUMIF('[1]كشف حساب عميل (72)'!$F$99:$F$126,"*335 لتر اوسكار*",'[1]كشف حساب عميل (72)'!$E$99:$E$126)))</f>
        <v>0</v>
      </c>
      <c r="R1364" s="12">
        <f>SUMPRODUCT((SUMIF('[1]كشف حساب عميل (72)'!$F$99:$F$126,"*335 لتر برنسيسه*",'[1]كشف حساب عميل (72)'!$E$99:$E$126)))</f>
        <v>0</v>
      </c>
      <c r="S1364" s="12">
        <f>SUMPRODUCT((SUMIF('[1]كشف حساب عميل (72)'!$F$99:$F$126,"*328*",'[1]كشف حساب عميل (72)'!$E$99:$E$126)))</f>
        <v>0</v>
      </c>
      <c r="T1364" s="12">
        <f>SUMPRODUCT((SUMIF('[1]كشف حساب عميل (72)'!$F$99:$F$126,"*7 درج نوفرست*",'[1]كشف حساب عميل (72)'!$E$99:$E$126)))</f>
        <v>0</v>
      </c>
      <c r="U1364" s="12">
        <f>SUMPRODUCT((SUMIF('[1]كشف حساب عميل (72)'!$F$99:$F$126,"*6 درج نوفرست*",'[1]كشف حساب عميل (72)'!$E$99:$E$126)))</f>
        <v>0</v>
      </c>
      <c r="V1364" s="12">
        <f>SUMPRODUCT((SUMIF('[1]كشف حساب عميل (72)'!$F$99:$F$126,"*5 درج نوفرست*",'[1]كشف حساب عميل (72)'!$E$99:$E$126)))</f>
        <v>0</v>
      </c>
      <c r="W1364" s="12">
        <f>SUMPRODUCT((SUMIF('[1]كشف حساب عميل (72)'!$F$99:$F$126,"*6 درج معدل*",'[1]كشف حساب عميل (72)'!$E$99:$E$126)))</f>
        <v>0</v>
      </c>
      <c r="X1364" s="12">
        <f>SUMPRODUCT((SUMIF('[1]كشف حساب عميل (72)'!$F$99:$F$126,"*5 درج معدل*",'[1]كشف حساب عميل (72)'!$E$99:$E$126)))</f>
        <v>0</v>
      </c>
      <c r="Y1364" s="12">
        <f>SUMPRODUCT((SUMIF('[1]كشف حساب عميل (72)'!$F$99:$F$126,"*4 درج*",'[1]كشف حساب عميل (72)'!$E$99:$E$126)))</f>
        <v>0</v>
      </c>
      <c r="Z1364" s="12">
        <f t="shared" si="623"/>
        <v>0</v>
      </c>
    </row>
    <row r="1365" spans="1:26" ht="17.25" hidden="1" thickTop="1" thickBot="1">
      <c r="A1365" s="9" t="str">
        <f>'[1]عملاء الفرع'!$E$25</f>
        <v>كشف حساب عميل (72)</v>
      </c>
      <c r="B1365" s="13"/>
      <c r="C1365" s="11">
        <v>41122</v>
      </c>
      <c r="D1365" s="12">
        <f>SUMPRODUCT((SUMIF('[1]كشف حساب عميل (72)'!$F$128:$F$144,"*560*",'[1]كشف حساب عميل (72)'!$E$128:$E$144)))</f>
        <v>0</v>
      </c>
      <c r="E1365" s="12">
        <f>SUMPRODUCT((SUMIF('[1]كشف حساب عميل (72)'!$F$128:$F$144,"*510*",'[1]كشف حساب عميل (72)'!$E$128:$E$144)))</f>
        <v>0</v>
      </c>
      <c r="F1365" s="12">
        <f>SUMPRODUCT((SUMIF('[1]كشف حساب عميل (72)'!$F$128:$F$144,"*430 لتر نوفرست*",'[1]كشف حساب عميل (72)'!$E$128:$E$144)))</f>
        <v>0</v>
      </c>
      <c r="G1365" s="12">
        <f>SUMPRODUCT((SUMIF('[1]كشف حساب عميل (72)'!$F$128:$F$144,"*340 لتر نوفرست*",'[1]كشف حساب عميل (72)'!$E$128:$E$144)))</f>
        <v>0</v>
      </c>
      <c r="H1365" s="12">
        <f>SUMPRODUCT((SUMIF('[1]كشف حساب عميل (72)'!$F$128:$F$144,"*339 لتر نوفرست*",'[1]كشف حساب عميل (72)'!$E$128:$E$144)))</f>
        <v>0</v>
      </c>
      <c r="I1365" s="12">
        <f>SUMPRODUCT((SUMIF('[1]كشف حساب عميل (72)'!$F$128:$F$144,"*338*",'[1]كشف حساب عميل (72)'!$E$128:$E$144)))</f>
        <v>0</v>
      </c>
      <c r="J1365" s="12">
        <f>SUMPRODUCT((SUMIF('[1]كشف حساب عميل (72)'!$F$128:$F$144,"*330*",'[1]كشف حساب عميل (72)'!$E$128:$E$144)))</f>
        <v>0</v>
      </c>
      <c r="K1365" s="12">
        <f>SUMPRODUCT((SUMIF('[1]كشف حساب عميل (72)'!$F$128:$F$144,"*580*",'[1]كشف حساب عميل (72)'!$E$128:$E$144)))</f>
        <v>0</v>
      </c>
      <c r="L1365" s="12">
        <f>SUMPRODUCT((SUMIF('[1]كشف حساب عميل (72)'!$F$128:$F$144,"*430 لتر برستيج*",'[1]كشف حساب عميل (72)'!$E$128:$E$144)))</f>
        <v>0</v>
      </c>
      <c r="M1365" s="12">
        <f>SUMPRODUCT((SUMIF('[1]كشف حساب عميل (72)'!$F$128:$F$144,"*340 لتر برستيج*",'[1]كشف حساب عميل (72)'!$E$128:$E$144)))</f>
        <v>0</v>
      </c>
      <c r="N1365" s="12">
        <f>SUMPRODUCT((SUMIF('[1]كشف حساب عميل (72)'!$F$128:$F$144,"*339 لتر برستيج*",'[1]كشف حساب عميل (72)'!$E$128:$E$144)))</f>
        <v>0</v>
      </c>
      <c r="O1365" s="12">
        <f>SUMPRODUCT((SUMIF('[1]كشف حساب عميل (72)'!$F$128:$F$144,"*320*",'[1]كشف حساب عميل (72)'!$E$128:$E$144)))</f>
        <v>0</v>
      </c>
      <c r="P1365" s="12">
        <f>SUMPRODUCT((SUMIF('[1]كشف حساب عميل (72)'!$F$128:$F$144,"*290*",'[1]كشف حساب عميل (72)'!$E$128:$E$144)))</f>
        <v>0</v>
      </c>
      <c r="Q1365" s="12">
        <f>SUMPRODUCT((SUMIF('[1]كشف حساب عميل (72)'!$F$128:$F$144,"*335 لتر اوسكار*",'[1]كشف حساب عميل (72)'!$E$128:$E$144)))</f>
        <v>0</v>
      </c>
      <c r="R1365" s="12">
        <f>SUMPRODUCT((SUMIF('[1]كشف حساب عميل (72)'!$F$128:$F$144,"*335 لتر برنسيسه*",'[1]كشف حساب عميل (72)'!$E$128:$E$144)))</f>
        <v>0</v>
      </c>
      <c r="S1365" s="12">
        <f>SUMPRODUCT((SUMIF('[1]كشف حساب عميل (72)'!$F$128:$F$144,"*328*",'[1]كشف حساب عميل (72)'!$E$128:$E$144)))</f>
        <v>0</v>
      </c>
      <c r="T1365" s="12">
        <f>SUMPRODUCT((SUMIF('[1]كشف حساب عميل (72)'!$F$128:$F$144,"*7 درج نوفرست*",'[1]كشف حساب عميل (72)'!$E$128:$E$144)))</f>
        <v>0</v>
      </c>
      <c r="U1365" s="12">
        <f>SUMPRODUCT((SUMIF('[1]كشف حساب عميل (72)'!$F$128:$F$144,"*6 درج نوفرست*",'[1]كشف حساب عميل (72)'!$E$128:$E$144)))</f>
        <v>0</v>
      </c>
      <c r="V1365" s="12">
        <f>SUMPRODUCT((SUMIF('[1]كشف حساب عميل (72)'!$F$128:$F$144,"*5 درج نوفرست*",'[1]كشف حساب عميل (72)'!$E$128:$E$144)))</f>
        <v>0</v>
      </c>
      <c r="W1365" s="12">
        <f>SUMPRODUCT((SUMIF('[1]كشف حساب عميل (72)'!$F$128:$F$144,"*6 درج معدل*",'[1]كشف حساب عميل (72)'!$E$128:$E$144)))</f>
        <v>0</v>
      </c>
      <c r="X1365" s="12">
        <f>SUMPRODUCT((SUMIF('[1]كشف حساب عميل (72)'!$F$128:$F$144,"*5 درج معدل*",'[1]كشف حساب عميل (72)'!$E$128:$E$144)))</f>
        <v>0</v>
      </c>
      <c r="Y1365" s="12">
        <f>SUMPRODUCT((SUMIF('[1]كشف حساب عميل (72)'!$F$128:$F$144,"*4 درج*",'[1]كشف حساب عميل (72)'!$E$128:$E$144)))</f>
        <v>0</v>
      </c>
      <c r="Z1365" s="12">
        <f t="shared" si="623"/>
        <v>0</v>
      </c>
    </row>
    <row r="1366" spans="1:26" ht="17.25" hidden="1" thickTop="1" thickBot="1">
      <c r="A1366" s="9" t="str">
        <f>'[1]عملاء الفرع'!$E$25</f>
        <v>كشف حساب عميل (72)</v>
      </c>
      <c r="B1366" s="13"/>
      <c r="C1366" s="11">
        <v>41153</v>
      </c>
      <c r="D1366" s="12">
        <f>SUMPRODUCT((SUMIF('[1]كشف حساب عميل (72)'!$F$146:$F$167,"*560*",'[1]كشف حساب عميل (72)'!$E$146:$E$167)))</f>
        <v>0</v>
      </c>
      <c r="E1366" s="12">
        <f>SUMPRODUCT((SUMIF('[1]كشف حساب عميل (72)'!$F$146:$F$167,"*510*",'[1]كشف حساب عميل (72)'!$E$146:$E$167)))</f>
        <v>0</v>
      </c>
      <c r="F1366" s="12">
        <f>SUMPRODUCT((SUMIF('[1]كشف حساب عميل (72)'!$F$146:$F$167,"*430 لتر نوفرست*",'[1]كشف حساب عميل (72)'!$E$146:$E$167)))</f>
        <v>0</v>
      </c>
      <c r="G1366" s="12">
        <f>SUMPRODUCT((SUMIF('[1]كشف حساب عميل (72)'!$F$146:$F$167,"*340 لتر نوفرست*",'[1]كشف حساب عميل (72)'!$E$146:$E$167)))</f>
        <v>0</v>
      </c>
      <c r="H1366" s="12">
        <f>SUMPRODUCT((SUMIF('[1]كشف حساب عميل (72)'!$F$146:$F$167,"*339 لتر نوفرست*",'[1]كشف حساب عميل (72)'!$E$146:$E$167)))</f>
        <v>0</v>
      </c>
      <c r="I1366" s="12">
        <f>SUMPRODUCT((SUMIF('[1]كشف حساب عميل (72)'!$F$146:$F$167,"*338*",'[1]كشف حساب عميل (72)'!$E$146:$E$167)))</f>
        <v>0</v>
      </c>
      <c r="J1366" s="12">
        <f>SUMPRODUCT((SUMIF('[1]كشف حساب عميل (72)'!$F$146:$F$167,"*330*",'[1]كشف حساب عميل (72)'!$E$146:$E$167)))</f>
        <v>0</v>
      </c>
      <c r="K1366" s="12">
        <f>SUMPRODUCT((SUMIF('[1]كشف حساب عميل (72)'!$F$146:$F$167,"*580*",'[1]كشف حساب عميل (72)'!$E$146:$E$167)))</f>
        <v>0</v>
      </c>
      <c r="L1366" s="12">
        <f>SUMPRODUCT((SUMIF('[1]كشف حساب عميل (72)'!$F$146:$F$167,"*430 لتر برستيج*",'[1]كشف حساب عميل (72)'!$E$146:$E$167)))</f>
        <v>0</v>
      </c>
      <c r="M1366" s="12">
        <f>SUMPRODUCT((SUMIF('[1]كشف حساب عميل (72)'!$F$146:$F$167,"*340 لتر برستيج*",'[1]كشف حساب عميل (72)'!$E$146:$E$167)))</f>
        <v>0</v>
      </c>
      <c r="N1366" s="12">
        <f>SUMPRODUCT((SUMIF('[1]كشف حساب عميل (72)'!$F$146:$F$167,"*339 لتر برستيج*",'[1]كشف حساب عميل (72)'!$E$146:$E$167)))</f>
        <v>0</v>
      </c>
      <c r="O1366" s="12">
        <f>SUMPRODUCT((SUMIF('[1]كشف حساب عميل (72)'!$F$146:$F$167,"*320*",'[1]كشف حساب عميل (72)'!$E$146:$E$167)))</f>
        <v>0</v>
      </c>
      <c r="P1366" s="12">
        <f>SUMPRODUCT((SUMIF('[1]كشف حساب عميل (72)'!$F$146:$F$167,"*290*",'[1]كشف حساب عميل (72)'!$E$146:$E$167)))</f>
        <v>0</v>
      </c>
      <c r="Q1366" s="12">
        <f>SUMPRODUCT((SUMIF('[1]كشف حساب عميل (72)'!$F$146:$F$167,"*335 لتر اوسكار*",'[1]كشف حساب عميل (72)'!$E$146:$E$167)))</f>
        <v>0</v>
      </c>
      <c r="R1366" s="12">
        <f>SUMPRODUCT((SUMIF('[1]كشف حساب عميل (72)'!$F$146:$F$167,"*335 لتر برنسيسه*",'[1]كشف حساب عميل (72)'!$E$146:$E$167)))</f>
        <v>0</v>
      </c>
      <c r="S1366" s="12">
        <f>SUMPRODUCT((SUMIF('[1]كشف حساب عميل (72)'!$F$146:$F$167,"*328*",'[1]كشف حساب عميل (72)'!$E$146:$E$167)))</f>
        <v>0</v>
      </c>
      <c r="T1366" s="12">
        <f>SUMPRODUCT((SUMIF('[1]كشف حساب عميل (72)'!$F$146:$F$167,"*7 درج نوفرست*",'[1]كشف حساب عميل (72)'!$E$146:$E$167)))</f>
        <v>0</v>
      </c>
      <c r="U1366" s="12">
        <f>SUMPRODUCT((SUMIF('[1]كشف حساب عميل (72)'!$F$146:$F$167,"*6 درج نوفرست*",'[1]كشف حساب عميل (72)'!$E$146:$E$167)))</f>
        <v>0</v>
      </c>
      <c r="V1366" s="12">
        <f>SUMPRODUCT((SUMIF('[1]كشف حساب عميل (72)'!$F$146:$F$167,"*5 درج نوفرست*",'[1]كشف حساب عميل (72)'!$E$146:$E$167)))</f>
        <v>0</v>
      </c>
      <c r="W1366" s="12">
        <f>SUMPRODUCT((SUMIF('[1]كشف حساب عميل (72)'!$F$146:$F$167,"*6 درج معدل*",'[1]كشف حساب عميل (72)'!$E$146:$E$167)))</f>
        <v>0</v>
      </c>
      <c r="X1366" s="12">
        <f>SUMPRODUCT((SUMIF('[1]كشف حساب عميل (72)'!$F$146:$F$167,"*5 درج معدل*",'[1]كشف حساب عميل (72)'!$E$146:$E$167)))</f>
        <v>0</v>
      </c>
      <c r="Y1366" s="12">
        <f>SUMPRODUCT((SUMIF('[1]كشف حساب عميل (72)'!$F$146:$F$167,"*4 درج*",'[1]كشف حساب عميل (72)'!$E$146:$E$167)))</f>
        <v>0</v>
      </c>
      <c r="Z1366" s="12">
        <f t="shared" si="623"/>
        <v>0</v>
      </c>
    </row>
    <row r="1367" spans="1:26" ht="17.25" hidden="1" thickTop="1" thickBot="1">
      <c r="A1367" s="9" t="str">
        <f>'[1]عملاء الفرع'!$E$25</f>
        <v>كشف حساب عميل (72)</v>
      </c>
      <c r="B1367" s="13"/>
      <c r="C1367" s="11" t="s">
        <v>28</v>
      </c>
      <c r="D1367" s="12">
        <f t="shared" ref="D1367" si="638">SUM(D1364:D1366)</f>
        <v>0</v>
      </c>
      <c r="E1367" s="12">
        <f t="shared" ref="E1367:Y1367" si="639">SUM(E1364:E1366)</f>
        <v>0</v>
      </c>
      <c r="F1367" s="12">
        <f t="shared" si="639"/>
        <v>0</v>
      </c>
      <c r="G1367" s="12">
        <f t="shared" si="639"/>
        <v>0</v>
      </c>
      <c r="H1367" s="12">
        <f t="shared" si="639"/>
        <v>0</v>
      </c>
      <c r="I1367" s="12">
        <f t="shared" si="639"/>
        <v>0</v>
      </c>
      <c r="J1367" s="12">
        <f t="shared" si="639"/>
        <v>0</v>
      </c>
      <c r="K1367" s="12">
        <f t="shared" si="639"/>
        <v>0</v>
      </c>
      <c r="L1367" s="12">
        <f t="shared" si="639"/>
        <v>0</v>
      </c>
      <c r="M1367" s="12">
        <f t="shared" si="639"/>
        <v>0</v>
      </c>
      <c r="N1367" s="12">
        <f t="shared" si="639"/>
        <v>0</v>
      </c>
      <c r="O1367" s="12">
        <f t="shared" si="639"/>
        <v>0</v>
      </c>
      <c r="P1367" s="12">
        <f t="shared" si="639"/>
        <v>0</v>
      </c>
      <c r="Q1367" s="12">
        <f t="shared" si="639"/>
        <v>0</v>
      </c>
      <c r="R1367" s="12">
        <f t="shared" si="639"/>
        <v>0</v>
      </c>
      <c r="S1367" s="12">
        <f t="shared" si="639"/>
        <v>0</v>
      </c>
      <c r="T1367" s="12">
        <f t="shared" si="639"/>
        <v>0</v>
      </c>
      <c r="U1367" s="12">
        <f t="shared" si="639"/>
        <v>0</v>
      </c>
      <c r="V1367" s="12">
        <f t="shared" si="639"/>
        <v>0</v>
      </c>
      <c r="W1367" s="12">
        <f t="shared" si="639"/>
        <v>0</v>
      </c>
      <c r="X1367" s="12">
        <f t="shared" si="639"/>
        <v>0</v>
      </c>
      <c r="Y1367" s="12">
        <f t="shared" si="639"/>
        <v>0</v>
      </c>
      <c r="Z1367" s="12">
        <f t="shared" si="623"/>
        <v>0</v>
      </c>
    </row>
    <row r="1368" spans="1:26" ht="17.25" hidden="1" thickTop="1" thickBot="1">
      <c r="A1368" s="9" t="str">
        <f>'[1]عملاء الفرع'!$E$25</f>
        <v>كشف حساب عميل (72)</v>
      </c>
      <c r="B1368" s="13"/>
      <c r="C1368" s="11">
        <v>41183</v>
      </c>
      <c r="D1368" s="12">
        <f>SUMPRODUCT((SUMIF('[1]كشف حساب عميل (72)'!$F$169:$F$189,"*560*",'[1]كشف حساب عميل (72)'!$E$169:$E$189)))</f>
        <v>0</v>
      </c>
      <c r="E1368" s="12">
        <f>SUMPRODUCT((SUMIF('[1]كشف حساب عميل (72)'!$F$169:$F$189,"*510*",'[1]كشف حساب عميل (72)'!$E$169:$E$189)))</f>
        <v>0</v>
      </c>
      <c r="F1368" s="12">
        <f>SUMPRODUCT((SUMIF('[1]كشف حساب عميل (72)'!$F$169:$F$189,"*430 لتر نوفرست*",'[1]كشف حساب عميل (72)'!$E$169:$E$189)))</f>
        <v>0</v>
      </c>
      <c r="G1368" s="12">
        <f>SUMPRODUCT((SUMIF('[1]كشف حساب عميل (72)'!$F$169:$F$189,"*340 لتر نوفرست*",'[1]كشف حساب عميل (72)'!$E$169:$E$189)))</f>
        <v>0</v>
      </c>
      <c r="H1368" s="12">
        <f>SUMPRODUCT((SUMIF('[1]كشف حساب عميل (72)'!$F$169:$F$189,"*339 لتر نوفرست*",'[1]كشف حساب عميل (72)'!$E$169:$E$189)))</f>
        <v>0</v>
      </c>
      <c r="I1368" s="12">
        <f>SUMPRODUCT((SUMIF('[1]كشف حساب عميل (72)'!$F$169:$F$189,"*338*",'[1]كشف حساب عميل (72)'!$E$169:$E$189)))</f>
        <v>0</v>
      </c>
      <c r="J1368" s="12">
        <f>SUMPRODUCT((SUMIF('[1]كشف حساب عميل (72)'!$F$169:$F$189,"*330*",'[1]كشف حساب عميل (72)'!$E$169:$E$189)))</f>
        <v>0</v>
      </c>
      <c r="K1368" s="12">
        <f>SUMPRODUCT((SUMIF('[1]كشف حساب عميل (72)'!$F$169:$F$189,"*580*",'[1]كشف حساب عميل (72)'!$E$169:$E$189)))</f>
        <v>0</v>
      </c>
      <c r="L1368" s="12">
        <f>SUMPRODUCT((SUMIF('[1]كشف حساب عميل (72)'!$F$169:$F$189,"*430 لتر برستيج*",'[1]كشف حساب عميل (72)'!$E$169:$E$189)))</f>
        <v>0</v>
      </c>
      <c r="M1368" s="12">
        <f>SUMPRODUCT((SUMIF('[1]كشف حساب عميل (72)'!$F$169:$F$189,"*340 لتر برستيج*",'[1]كشف حساب عميل (72)'!$E$169:$E$189)))</f>
        <v>0</v>
      </c>
      <c r="N1368" s="12">
        <f>SUMPRODUCT((SUMIF('[1]كشف حساب عميل (72)'!$F$169:$F$189,"*339 لتر برستيج*",'[1]كشف حساب عميل (72)'!$E$169:$E$189)))</f>
        <v>0</v>
      </c>
      <c r="O1368" s="12">
        <f>SUMPRODUCT((SUMIF('[1]كشف حساب عميل (72)'!$F$169:$F$189,"*320*",'[1]كشف حساب عميل (72)'!$E$169:$E$189)))</f>
        <v>0</v>
      </c>
      <c r="P1368" s="12">
        <f>SUMPRODUCT((SUMIF('[1]كشف حساب عميل (72)'!$F$169:$F$189,"*290*",'[1]كشف حساب عميل (72)'!$E$169:$E$189)))</f>
        <v>0</v>
      </c>
      <c r="Q1368" s="12">
        <f>SUMPRODUCT((SUMIF('[1]كشف حساب عميل (72)'!$F$169:$F$189,"*335 لتر اوسكار*",'[1]كشف حساب عميل (72)'!$E$169:$E$189)))</f>
        <v>0</v>
      </c>
      <c r="R1368" s="12">
        <f>SUMPRODUCT((SUMIF('[1]كشف حساب عميل (72)'!$F$169:$F$189,"*335 لتر برنسيسه*",'[1]كشف حساب عميل (72)'!$E$169:$E$189)))</f>
        <v>0</v>
      </c>
      <c r="S1368" s="12">
        <f>SUMPRODUCT((SUMIF('[1]كشف حساب عميل (72)'!$F$169:$F$189,"*328*",'[1]كشف حساب عميل (72)'!$E$169:$E$189)))</f>
        <v>0</v>
      </c>
      <c r="T1368" s="12">
        <f>SUMPRODUCT((SUMIF('[1]كشف حساب عميل (72)'!$F$169:$F$189,"*7 درج نوفرست*",'[1]كشف حساب عميل (72)'!$E$169:$E$189)))</f>
        <v>0</v>
      </c>
      <c r="U1368" s="12">
        <f>SUMPRODUCT((SUMIF('[1]كشف حساب عميل (72)'!$F$169:$F$189,"*6 درج نوفرست*",'[1]كشف حساب عميل (72)'!$E$169:$E$189)))</f>
        <v>0</v>
      </c>
      <c r="V1368" s="12">
        <f>SUMPRODUCT((SUMIF('[1]كشف حساب عميل (72)'!$F$169:$F$189,"*5 درج نوفرست*",'[1]كشف حساب عميل (72)'!$E$169:$E$189)))</f>
        <v>0</v>
      </c>
      <c r="W1368" s="12">
        <f>SUMPRODUCT((SUMIF('[1]كشف حساب عميل (72)'!$F$169:$F$189,"*6 درج معدل*",'[1]كشف حساب عميل (72)'!$E$169:$E$189)))</f>
        <v>0</v>
      </c>
      <c r="X1368" s="12">
        <f>SUMPRODUCT((SUMIF('[1]كشف حساب عميل (72)'!$F$169:$F$189,"*5 درج معدل*",'[1]كشف حساب عميل (72)'!$E$169:$E$189)))</f>
        <v>0</v>
      </c>
      <c r="Y1368" s="12">
        <f>SUMPRODUCT((SUMIF('[1]كشف حساب عميل (72)'!$F$169:$F$189,"*4 درج*",'[1]كشف حساب عميل (72)'!$E$169:$E$189)))</f>
        <v>0</v>
      </c>
      <c r="Z1368" s="12">
        <f t="shared" si="623"/>
        <v>0</v>
      </c>
    </row>
    <row r="1369" spans="1:26" ht="17.25" hidden="1" thickTop="1" thickBot="1">
      <c r="A1369" s="9" t="str">
        <f>'[1]عملاء الفرع'!$E$25</f>
        <v>كشف حساب عميل (72)</v>
      </c>
      <c r="B1369" s="13"/>
      <c r="C1369" s="11">
        <v>41214</v>
      </c>
      <c r="D1369" s="12">
        <f>SUMPRODUCT((SUMIF('[1]كشف حساب عميل (72)'!$F$191:$F$202,"*560*",'[1]كشف حساب عميل (72)'!$E$191:$E$202)))</f>
        <v>0</v>
      </c>
      <c r="E1369" s="12">
        <f>SUMPRODUCT((SUMIF('[1]كشف حساب عميل (72)'!$F$191:$F$202,"*510*",'[1]كشف حساب عميل (72)'!$E$191:$E$202)))</f>
        <v>0</v>
      </c>
      <c r="F1369" s="12">
        <f>SUMPRODUCT((SUMIF('[1]كشف حساب عميل (72)'!$F$191:$F$202,"*430 لتر نوفرست*",'[1]كشف حساب عميل (72)'!$E$191:$E$202)))</f>
        <v>0</v>
      </c>
      <c r="G1369" s="12">
        <f>SUMPRODUCT((SUMIF('[1]كشف حساب عميل (72)'!$F$191:$F$202,"*340 لتر نوفرست*",'[1]كشف حساب عميل (72)'!$E$191:$E$202)))</f>
        <v>0</v>
      </c>
      <c r="H1369" s="12">
        <f>SUMPRODUCT((SUMIF('[1]كشف حساب عميل (72)'!$F$191:$F$202,"*339 لتر نوفرست*",'[1]كشف حساب عميل (72)'!$E$191:$E$202)))</f>
        <v>0</v>
      </c>
      <c r="I1369" s="12">
        <f>SUMPRODUCT((SUMIF('[1]كشف حساب عميل (72)'!$F$191:$F$202,"*338*",'[1]كشف حساب عميل (72)'!$E$191:$E$202)))</f>
        <v>0</v>
      </c>
      <c r="J1369" s="12">
        <f>SUMPRODUCT((SUMIF('[1]كشف حساب عميل (72)'!$F$191:$F$202,"*330*",'[1]كشف حساب عميل (72)'!$E$191:$E$202)))</f>
        <v>0</v>
      </c>
      <c r="K1369" s="12">
        <f>SUMPRODUCT((SUMIF('[1]كشف حساب عميل (72)'!$F$191:$F$202,"*580*",'[1]كشف حساب عميل (72)'!$E$191:$E$202)))</f>
        <v>0</v>
      </c>
      <c r="L1369" s="12">
        <f>SUMPRODUCT((SUMIF('[1]كشف حساب عميل (72)'!$F$191:$F$202,"*430 لتر برستيج*",'[1]كشف حساب عميل (72)'!$E$191:$E$202)))</f>
        <v>0</v>
      </c>
      <c r="M1369" s="12">
        <f>SUMPRODUCT((SUMIF('[1]كشف حساب عميل (72)'!$F$191:$F$202,"*340 لتر برستيج*",'[1]كشف حساب عميل (72)'!$E$191:$E$202)))</f>
        <v>0</v>
      </c>
      <c r="N1369" s="12">
        <f>SUMPRODUCT((SUMIF('[1]كشف حساب عميل (72)'!$F$191:$F$202,"*339 لتر برستيج*",'[1]كشف حساب عميل (72)'!$E$191:$E$202)))</f>
        <v>0</v>
      </c>
      <c r="O1369" s="12">
        <f>SUMPRODUCT((SUMIF('[1]كشف حساب عميل (72)'!$F$191:$F$202,"*320*",'[1]كشف حساب عميل (72)'!$E$191:$E$202)))</f>
        <v>0</v>
      </c>
      <c r="P1369" s="12">
        <f>SUMPRODUCT((SUMIF('[1]كشف حساب عميل (72)'!$F$191:$F$202,"*290*",'[1]كشف حساب عميل (72)'!$E$191:$E$202)))</f>
        <v>0</v>
      </c>
      <c r="Q1369" s="12">
        <f>SUMPRODUCT((SUMIF('[1]كشف حساب عميل (72)'!$F$191:$F$202,"*335 لتر اوسكار*",'[1]كشف حساب عميل (72)'!$E$191:$E$202)))</f>
        <v>0</v>
      </c>
      <c r="R1369" s="12">
        <f>SUMPRODUCT((SUMIF('[1]كشف حساب عميل (72)'!$F$191:$F$202,"*335 لتر برنسيسه*",'[1]كشف حساب عميل (72)'!$E$191:$E$202)))</f>
        <v>0</v>
      </c>
      <c r="S1369" s="12">
        <f>SUMPRODUCT((SUMIF('[1]كشف حساب عميل (72)'!$F$191:$F$202,"*328*",'[1]كشف حساب عميل (72)'!$E$191:$E$202)))</f>
        <v>0</v>
      </c>
      <c r="T1369" s="12">
        <f>SUMPRODUCT((SUMIF('[1]كشف حساب عميل (72)'!$F$191:$F$202,"*7 درج نوفرست*",'[1]كشف حساب عميل (72)'!$E$191:$E$202)))</f>
        <v>0</v>
      </c>
      <c r="U1369" s="12">
        <f>SUMPRODUCT((SUMIF('[1]كشف حساب عميل (72)'!$F$191:$F$202,"*6 درج نوفرست*",'[1]كشف حساب عميل (72)'!$E$191:$E$202)))</f>
        <v>0</v>
      </c>
      <c r="V1369" s="12">
        <f>SUMPRODUCT((SUMIF('[1]كشف حساب عميل (72)'!$F$191:$F$202,"*5 درج نوفرست*",'[1]كشف حساب عميل (72)'!$E$191:$E$202)))</f>
        <v>0</v>
      </c>
      <c r="W1369" s="12">
        <f>SUMPRODUCT((SUMIF('[1]كشف حساب عميل (72)'!$F$191:$F$202,"*6 درج معدل*",'[1]كشف حساب عميل (72)'!$E$191:$E$202)))</f>
        <v>0</v>
      </c>
      <c r="X1369" s="12">
        <f>SUMPRODUCT((SUMIF('[1]كشف حساب عميل (72)'!$F$191:$F$202,"*5 درج معدل*",'[1]كشف حساب عميل (72)'!$E$191:$E$202)))</f>
        <v>0</v>
      </c>
      <c r="Y1369" s="12">
        <f>SUMPRODUCT((SUMIF('[1]كشف حساب عميل (72)'!$F$191:$F$202,"*4 درج*",'[1]كشف حساب عميل (72)'!$E$191:$E$202)))</f>
        <v>0</v>
      </c>
      <c r="Z1369" s="12">
        <f t="shared" si="623"/>
        <v>0</v>
      </c>
    </row>
    <row r="1370" spans="1:26" ht="17.25" hidden="1" thickTop="1" thickBot="1">
      <c r="A1370" s="9" t="str">
        <f>'[1]عملاء الفرع'!$E$25</f>
        <v>كشف حساب عميل (72)</v>
      </c>
      <c r="B1370" s="13"/>
      <c r="C1370" s="11">
        <v>41244</v>
      </c>
      <c r="D1370" s="12">
        <f>SUMPRODUCT((SUMIF('[1]كشف حساب عميل (72)'!$F$204:$F$216,"*560*",'[1]كشف حساب عميل (72)'!$E$204:$E$216)))</f>
        <v>0</v>
      </c>
      <c r="E1370" s="12">
        <f>SUMPRODUCT((SUMIF('[1]كشف حساب عميل (72)'!$F$204:$F$216,"*510*",'[1]كشف حساب عميل (72)'!$E$204:$E$216)))</f>
        <v>0</v>
      </c>
      <c r="F1370" s="12">
        <f>SUMPRODUCT((SUMIF('[1]كشف حساب عميل (72)'!$F$204:$F$216,"*430 لتر نوفرست*",'[1]كشف حساب عميل (72)'!$E$204:$E$216)))</f>
        <v>0</v>
      </c>
      <c r="G1370" s="12">
        <f>SUMPRODUCT((SUMIF('[1]كشف حساب عميل (72)'!$F$204:$F$216,"*340 لتر نوفرست*",'[1]كشف حساب عميل (72)'!$E$204:$E$216)))</f>
        <v>0</v>
      </c>
      <c r="H1370" s="12">
        <f>SUMPRODUCT((SUMIF('[1]كشف حساب عميل (72)'!$F$204:$F$216,"*339 لتر نوفرست*",'[1]كشف حساب عميل (72)'!$E$204:$E$216)))</f>
        <v>0</v>
      </c>
      <c r="I1370" s="12">
        <f>SUMPRODUCT((SUMIF('[1]كشف حساب عميل (72)'!$F$204:$F$216,"*338*",'[1]كشف حساب عميل (72)'!$E$204:$E$216)))</f>
        <v>0</v>
      </c>
      <c r="J1370" s="12">
        <f>SUMPRODUCT((SUMIF('[1]كشف حساب عميل (72)'!$F$204:$F$216,"*330*",'[1]كشف حساب عميل (72)'!$E$204:$E$216)))</f>
        <v>0</v>
      </c>
      <c r="K1370" s="12">
        <f>SUMPRODUCT((SUMIF('[1]كشف حساب عميل (72)'!$F$204:$F$216,"*580*",'[1]كشف حساب عميل (72)'!$E$204:$E$216)))</f>
        <v>0</v>
      </c>
      <c r="L1370" s="12">
        <f>SUMPRODUCT((SUMIF('[1]كشف حساب عميل (72)'!$F$204:$F$216,"*430 لتر برستيج*",'[1]كشف حساب عميل (72)'!$E$204:$E$216)))</f>
        <v>0</v>
      </c>
      <c r="M1370" s="12">
        <f>SUMPRODUCT((SUMIF('[1]كشف حساب عميل (72)'!$F$204:$F$216,"*340 لتر برستيج*",'[1]كشف حساب عميل (72)'!$E$204:$E$216)))</f>
        <v>0</v>
      </c>
      <c r="N1370" s="12">
        <f>SUMPRODUCT((SUMIF('[1]كشف حساب عميل (72)'!$F$204:$F$216,"*339 لتر برستيج*",'[1]كشف حساب عميل (72)'!$E$204:$E$216)))</f>
        <v>0</v>
      </c>
      <c r="O1370" s="12">
        <f>SUMPRODUCT((SUMIF('[1]كشف حساب عميل (72)'!$F$204:$F$216,"*320*",'[1]كشف حساب عميل (72)'!$E$204:$E$216)))</f>
        <v>0</v>
      </c>
      <c r="P1370" s="12">
        <f>SUMPRODUCT((SUMIF('[1]كشف حساب عميل (72)'!$F$204:$F$216,"*290*",'[1]كشف حساب عميل (72)'!$E$204:$E$216)))</f>
        <v>0</v>
      </c>
      <c r="Q1370" s="12">
        <f>SUMPRODUCT((SUMIF('[1]كشف حساب عميل (72)'!$F$204:$F$216,"*335 لتر اوسكار*",'[1]كشف حساب عميل (72)'!$E$204:$E$216)))</f>
        <v>0</v>
      </c>
      <c r="R1370" s="12">
        <f>SUMPRODUCT((SUMIF('[1]كشف حساب عميل (72)'!$F$204:$F$216,"*335 لتر برنسيسه*",'[1]كشف حساب عميل (72)'!$E$204:$E$216)))</f>
        <v>0</v>
      </c>
      <c r="S1370" s="12">
        <f>SUMPRODUCT((SUMIF('[1]كشف حساب عميل (72)'!$F$204:$F$216,"*328*",'[1]كشف حساب عميل (72)'!$E$204:$E$216)))</f>
        <v>0</v>
      </c>
      <c r="T1370" s="12">
        <f>SUMPRODUCT((SUMIF('[1]كشف حساب عميل (72)'!$F$204:$F$216,"*7 درج نوفرست*",'[1]كشف حساب عميل (72)'!$E$204:$E$216)))</f>
        <v>0</v>
      </c>
      <c r="U1370" s="12">
        <f>SUMPRODUCT((SUMIF('[1]كشف حساب عميل (72)'!$F$204:$F$216,"*6 درج نوفرست*",'[1]كشف حساب عميل (72)'!$E$204:$E$216)))</f>
        <v>0</v>
      </c>
      <c r="V1370" s="12">
        <f>SUMPRODUCT((SUMIF('[1]كشف حساب عميل (72)'!$F$204:$F$216,"*5 درج نوفرست*",'[1]كشف حساب عميل (72)'!$E$204:$E$216)))</f>
        <v>0</v>
      </c>
      <c r="W1370" s="12">
        <f>SUMPRODUCT((SUMIF('[1]كشف حساب عميل (72)'!$F$204:$F$216,"*6 درج معدل*",'[1]كشف حساب عميل (72)'!$E$204:$E$216)))</f>
        <v>0</v>
      </c>
      <c r="X1370" s="12">
        <f>SUMPRODUCT((SUMIF('[1]كشف حساب عميل (72)'!$F$204:$F$216,"*5 درج معدل*",'[1]كشف حساب عميل (72)'!$E$204:$E$216)))</f>
        <v>0</v>
      </c>
      <c r="Y1370" s="12">
        <f>SUMPRODUCT((SUMIF('[1]كشف حساب عميل (72)'!$F$204:$F$216,"*4 درج*",'[1]كشف حساب عميل (72)'!$E$204:$E$216)))</f>
        <v>0</v>
      </c>
      <c r="Z1370" s="12">
        <f t="shared" si="623"/>
        <v>0</v>
      </c>
    </row>
    <row r="1371" spans="1:26" ht="17.25" hidden="1" thickTop="1" thickBot="1">
      <c r="A1371" s="9" t="str">
        <f>'[1]عملاء الفرع'!$E$25</f>
        <v>كشف حساب عميل (72)</v>
      </c>
      <c r="B1371" s="13"/>
      <c r="C1371" s="11" t="s">
        <v>29</v>
      </c>
      <c r="D1371" s="12">
        <f t="shared" ref="D1371" si="640">SUM(D1368:D1370)</f>
        <v>0</v>
      </c>
      <c r="E1371" s="12">
        <f t="shared" ref="E1371:Y1371" si="641">SUM(E1368:E1370)</f>
        <v>0</v>
      </c>
      <c r="F1371" s="12">
        <f t="shared" si="641"/>
        <v>0</v>
      </c>
      <c r="G1371" s="12">
        <f t="shared" si="641"/>
        <v>0</v>
      </c>
      <c r="H1371" s="12">
        <f t="shared" si="641"/>
        <v>0</v>
      </c>
      <c r="I1371" s="12">
        <f t="shared" si="641"/>
        <v>0</v>
      </c>
      <c r="J1371" s="12">
        <f t="shared" si="641"/>
        <v>0</v>
      </c>
      <c r="K1371" s="12">
        <f t="shared" si="641"/>
        <v>0</v>
      </c>
      <c r="L1371" s="12">
        <f t="shared" si="641"/>
        <v>0</v>
      </c>
      <c r="M1371" s="12">
        <f t="shared" si="641"/>
        <v>0</v>
      </c>
      <c r="N1371" s="12">
        <f t="shared" si="641"/>
        <v>0</v>
      </c>
      <c r="O1371" s="12">
        <f t="shared" si="641"/>
        <v>0</v>
      </c>
      <c r="P1371" s="12">
        <f t="shared" si="641"/>
        <v>0</v>
      </c>
      <c r="Q1371" s="12">
        <f t="shared" si="641"/>
        <v>0</v>
      </c>
      <c r="R1371" s="12">
        <f t="shared" si="641"/>
        <v>0</v>
      </c>
      <c r="S1371" s="12">
        <f t="shared" si="641"/>
        <v>0</v>
      </c>
      <c r="T1371" s="12">
        <f t="shared" si="641"/>
        <v>0</v>
      </c>
      <c r="U1371" s="12">
        <f t="shared" si="641"/>
        <v>0</v>
      </c>
      <c r="V1371" s="12">
        <f t="shared" si="641"/>
        <v>0</v>
      </c>
      <c r="W1371" s="12">
        <f t="shared" si="641"/>
        <v>0</v>
      </c>
      <c r="X1371" s="12">
        <f t="shared" si="641"/>
        <v>0</v>
      </c>
      <c r="Y1371" s="12">
        <f t="shared" si="641"/>
        <v>0</v>
      </c>
      <c r="Z1371" s="12">
        <f t="shared" si="623"/>
        <v>0</v>
      </c>
    </row>
    <row r="1372" spans="1:26" ht="17.25" hidden="1" thickTop="1" thickBot="1">
      <c r="A1372" s="9" t="str">
        <f>'[1]عملاء الفرع'!$E$25</f>
        <v>كشف حساب عميل (72)</v>
      </c>
      <c r="B1372" s="13"/>
      <c r="C1372" s="11" t="s">
        <v>30</v>
      </c>
      <c r="D1372" s="12">
        <f t="shared" ref="D1372:Y1372" si="642">SUM(D1371,D1367)</f>
        <v>0</v>
      </c>
      <c r="E1372" s="12">
        <f t="shared" si="642"/>
        <v>0</v>
      </c>
      <c r="F1372" s="12">
        <f t="shared" si="642"/>
        <v>0</v>
      </c>
      <c r="G1372" s="12">
        <f t="shared" si="642"/>
        <v>0</v>
      </c>
      <c r="H1372" s="12">
        <f t="shared" si="642"/>
        <v>0</v>
      </c>
      <c r="I1372" s="12">
        <f t="shared" si="642"/>
        <v>0</v>
      </c>
      <c r="J1372" s="12">
        <f t="shared" si="642"/>
        <v>0</v>
      </c>
      <c r="K1372" s="12">
        <f t="shared" si="642"/>
        <v>0</v>
      </c>
      <c r="L1372" s="12">
        <f t="shared" si="642"/>
        <v>0</v>
      </c>
      <c r="M1372" s="12">
        <f t="shared" si="642"/>
        <v>0</v>
      </c>
      <c r="N1372" s="12">
        <f t="shared" si="642"/>
        <v>0</v>
      </c>
      <c r="O1372" s="12">
        <f t="shared" si="642"/>
        <v>0</v>
      </c>
      <c r="P1372" s="12">
        <f t="shared" si="642"/>
        <v>0</v>
      </c>
      <c r="Q1372" s="12">
        <f t="shared" si="642"/>
        <v>0</v>
      </c>
      <c r="R1372" s="12">
        <f t="shared" si="642"/>
        <v>0</v>
      </c>
      <c r="S1372" s="12">
        <f t="shared" si="642"/>
        <v>0</v>
      </c>
      <c r="T1372" s="12">
        <f t="shared" si="642"/>
        <v>0</v>
      </c>
      <c r="U1372" s="12">
        <f t="shared" si="642"/>
        <v>0</v>
      </c>
      <c r="V1372" s="12">
        <f t="shared" si="642"/>
        <v>0</v>
      </c>
      <c r="W1372" s="12">
        <f t="shared" si="642"/>
        <v>0</v>
      </c>
      <c r="X1372" s="12">
        <f t="shared" si="642"/>
        <v>0</v>
      </c>
      <c r="Y1372" s="12">
        <f t="shared" si="642"/>
        <v>0</v>
      </c>
      <c r="Z1372" s="12">
        <f t="shared" si="623"/>
        <v>0</v>
      </c>
    </row>
    <row r="1373" spans="1:26" ht="17.25" hidden="1" thickTop="1" thickBot="1">
      <c r="A1373" s="9" t="str">
        <f>'[1]عملاء الفرع'!$E$25</f>
        <v>كشف حساب عميل (72)</v>
      </c>
      <c r="B1373" s="13"/>
      <c r="C1373" s="11" t="s">
        <v>31</v>
      </c>
      <c r="D1373" s="12">
        <f t="shared" ref="D1373:Y1373" si="643">SUM(D1372,D1363)</f>
        <v>0</v>
      </c>
      <c r="E1373" s="12">
        <f t="shared" si="643"/>
        <v>0</v>
      </c>
      <c r="F1373" s="12">
        <f t="shared" si="643"/>
        <v>0</v>
      </c>
      <c r="G1373" s="12">
        <f t="shared" si="643"/>
        <v>0</v>
      </c>
      <c r="H1373" s="12">
        <f t="shared" si="643"/>
        <v>0</v>
      </c>
      <c r="I1373" s="12">
        <f t="shared" si="643"/>
        <v>0</v>
      </c>
      <c r="J1373" s="12">
        <f t="shared" si="643"/>
        <v>0</v>
      </c>
      <c r="K1373" s="12">
        <f t="shared" si="643"/>
        <v>0</v>
      </c>
      <c r="L1373" s="12">
        <f t="shared" si="643"/>
        <v>0</v>
      </c>
      <c r="M1373" s="12">
        <f t="shared" si="643"/>
        <v>0</v>
      </c>
      <c r="N1373" s="12">
        <f t="shared" si="643"/>
        <v>0</v>
      </c>
      <c r="O1373" s="12">
        <f t="shared" si="643"/>
        <v>0</v>
      </c>
      <c r="P1373" s="12">
        <f t="shared" si="643"/>
        <v>0</v>
      </c>
      <c r="Q1373" s="12">
        <f t="shared" si="643"/>
        <v>0</v>
      </c>
      <c r="R1373" s="12">
        <f t="shared" si="643"/>
        <v>0</v>
      </c>
      <c r="S1373" s="12">
        <f t="shared" si="643"/>
        <v>0</v>
      </c>
      <c r="T1373" s="12">
        <f t="shared" si="643"/>
        <v>0</v>
      </c>
      <c r="U1373" s="12">
        <f t="shared" si="643"/>
        <v>0</v>
      </c>
      <c r="V1373" s="12">
        <f t="shared" si="643"/>
        <v>0</v>
      </c>
      <c r="W1373" s="12">
        <f t="shared" si="643"/>
        <v>0</v>
      </c>
      <c r="X1373" s="12">
        <f t="shared" si="643"/>
        <v>0</v>
      </c>
      <c r="Y1373" s="12">
        <f t="shared" si="643"/>
        <v>0</v>
      </c>
      <c r="Z1373" s="12">
        <f t="shared" si="623"/>
        <v>0</v>
      </c>
    </row>
    <row r="1374" spans="1:26" ht="17.25" thickTop="1" thickBot="1">
      <c r="A1374" s="9" t="str">
        <f>'[1]عملاء الفرع'!$E$26</f>
        <v>كشف حساب عميل (73)</v>
      </c>
      <c r="B1374" s="13"/>
      <c r="C1374" s="11">
        <v>40909</v>
      </c>
      <c r="D1374" s="12">
        <f>SUMPRODUCT((SUMIF('[1]كشف حساب عميل (73)'!$F$7:$F$37,"*560*",'[1]كشف حساب عميل (73)'!$E$7:$E$37)))</f>
        <v>0</v>
      </c>
      <c r="E1374" s="12">
        <f>SUMPRODUCT((SUMIF('[1]كشف حساب عميل (73)'!$F$7:$F$37,"*510*",'[1]كشف حساب عميل (73)'!$E$7:$E$37)))</f>
        <v>0</v>
      </c>
      <c r="F1374" s="12">
        <f>SUMPRODUCT((SUMIF('[1]كشف حساب عميل (73)'!$F$7:$F$37,"*430 لتر نوفرست*",'[1]كشف حساب عميل (73)'!$E$7:$E$37)))</f>
        <v>0</v>
      </c>
      <c r="G1374" s="12">
        <f>SUMPRODUCT((SUMIF('[1]كشف حساب عميل (73)'!$F$7:$F$37,"*340 لتر نوفرست*",'[1]كشف حساب عميل (73)'!$E$7:$E$37)))</f>
        <v>0</v>
      </c>
      <c r="H1374" s="12">
        <f>SUMPRODUCT((SUMIF('[1]كشف حساب عميل (73)'!$F$7:$F$37,"*339 لتر نوفرست*",'[1]كشف حساب عميل (73)'!$E$7:$E$37)))</f>
        <v>0</v>
      </c>
      <c r="I1374" s="12">
        <f>SUMPRODUCT((SUMIF('[1]كشف حساب عميل (73)'!$F$7:$F$37,"*338*",'[1]كشف حساب عميل (73)'!$E$7:$E$37)))</f>
        <v>0</v>
      </c>
      <c r="J1374" s="12">
        <f>SUMPRODUCT((SUMIF('[1]كشف حساب عميل (73)'!$F$7:$F$37,"*330*",'[1]كشف حساب عميل (73)'!$E$7:$E$37)))</f>
        <v>0</v>
      </c>
      <c r="K1374" s="12">
        <f>SUMPRODUCT((SUMIF('[1]كشف حساب عميل (73)'!$F$7:$F$37,"*580*",'[1]كشف حساب عميل (73)'!$E$7:$E$37)))</f>
        <v>0</v>
      </c>
      <c r="L1374" s="12">
        <f>SUMPRODUCT((SUMIF('[1]كشف حساب عميل (73)'!$F$7:$F$37,"*430 لتر برستيج*",'[1]كشف حساب عميل (73)'!$E$7:$E$37)))</f>
        <v>0</v>
      </c>
      <c r="M1374" s="12">
        <f>SUMPRODUCT((SUMIF('[1]كشف حساب عميل (73)'!$F$7:$F$37,"*340 لتر برستيج*",'[1]كشف حساب عميل (73)'!$E$7:$E$37)))</f>
        <v>0</v>
      </c>
      <c r="N1374" s="12">
        <f>SUMPRODUCT((SUMIF('[1]كشف حساب عميل (73)'!$F$7:$F$37,"*339 لتر برستيج*",'[1]كشف حساب عميل (73)'!$E$7:$E$37)))</f>
        <v>0</v>
      </c>
      <c r="O1374" s="12">
        <f>SUMPRODUCT((SUMIF('[1]كشف حساب عميل (73)'!$F$7:$F$37,"*320*",'[1]كشف حساب عميل (73)'!$E$7:$E$37)))</f>
        <v>0</v>
      </c>
      <c r="P1374" s="12">
        <f>SUMPRODUCT((SUMIF('[1]كشف حساب عميل (73)'!$F$7:$F$37,"*290*",'[1]كشف حساب عميل (73)'!$E$7:$E$37)))</f>
        <v>0</v>
      </c>
      <c r="Q1374" s="12">
        <f>SUMPRODUCT((SUMIF('[1]كشف حساب عميل (73)'!$F$7:$F$37,"*335 لتر اوسكار*",'[1]كشف حساب عميل (73)'!$E$7:$E$37)))</f>
        <v>0</v>
      </c>
      <c r="R1374" s="12">
        <f>SUMPRODUCT((SUMIF('[1]كشف حساب عميل (73)'!$F$7:$F$37,"*335 لتر برنسيسه*",'[1]كشف حساب عميل (73)'!$E$7:$E$37)))</f>
        <v>0</v>
      </c>
      <c r="S1374" s="12">
        <f>SUMPRODUCT((SUMIF('[1]كشف حساب عميل (73)'!$F$7:$F$37,"*328*",'[1]كشف حساب عميل (73)'!$E$7:$E$37)))</f>
        <v>0</v>
      </c>
      <c r="T1374" s="12">
        <f>SUMPRODUCT((SUMIF('[1]كشف حساب عميل (73)'!$F$7:$F$37,"*7 درج نوفرست*",'[1]كشف حساب عميل (73)'!$E$7:$E$37)))</f>
        <v>0</v>
      </c>
      <c r="U1374" s="12">
        <f>SUMPRODUCT((SUMIF('[1]كشف حساب عميل (73)'!$F$7:$F$37,"*6 درج نوفرست*",'[1]كشف حساب عميل (73)'!$E$7:$E$37)))</f>
        <v>0</v>
      </c>
      <c r="V1374" s="12">
        <f>SUMPRODUCT((SUMIF('[1]كشف حساب عميل (73)'!$F$7:$F$37,"*5 درج نوفرست*",'[1]كشف حساب عميل (73)'!$E$7:$E$37)))</f>
        <v>0</v>
      </c>
      <c r="W1374" s="12">
        <f>SUMPRODUCT((SUMIF('[1]كشف حساب عميل (73)'!$F$7:$F$37,"*6 درج معدل*",'[1]كشف حساب عميل (73)'!$E$7:$E$37)))</f>
        <v>0</v>
      </c>
      <c r="X1374" s="12">
        <f>SUMPRODUCT((SUMIF('[1]كشف حساب عميل (73)'!$F$7:$F$37,"*5 درج معدل*",'[1]كشف حساب عميل (73)'!$E$7:$E$37)))</f>
        <v>0</v>
      </c>
      <c r="Y1374" s="12">
        <f>SUMPRODUCT((SUMIF('[1]كشف حساب عميل (73)'!$F$7:$F$37,"*4 درج*",'[1]كشف حساب عميل (73)'!$E$7:$E$37)))</f>
        <v>0</v>
      </c>
      <c r="Z1374" s="12">
        <f t="shared" si="623"/>
        <v>0</v>
      </c>
    </row>
    <row r="1375" spans="1:26" ht="17.25" hidden="1" thickTop="1" thickBot="1">
      <c r="A1375" s="16" t="str">
        <f>'[1]عملاء الفرع'!$E$26</f>
        <v>كشف حساب عميل (73)</v>
      </c>
      <c r="B1375" s="10"/>
      <c r="C1375" s="11">
        <v>40940</v>
      </c>
      <c r="D1375" s="12">
        <f>SUMPRODUCT((SUMIF('[1]كشف حساب عميل (73)'!$F$39:$F$48,"*560*",'[1]كشف حساب عميل (73)'!$E$39:$E$48)))</f>
        <v>0</v>
      </c>
      <c r="E1375" s="12">
        <f>SUMPRODUCT((SUMIF('[1]كشف حساب عميل (73)'!$F$39:$F$48,"*510*",'[1]كشف حساب عميل (73)'!$E$39:$E$48)))</f>
        <v>0</v>
      </c>
      <c r="F1375" s="12">
        <f>SUMPRODUCT((SUMIF('[1]كشف حساب عميل (73)'!$F$39:$F$48,"*430 لتر نوفرست*",'[1]كشف حساب عميل (73)'!$E$39:$E$48)))</f>
        <v>0</v>
      </c>
      <c r="G1375" s="12">
        <f>SUMPRODUCT((SUMIF('[1]كشف حساب عميل (73)'!$F$39:$F$48,"*340 لتر نوفرست*",'[1]كشف حساب عميل (73)'!$E$39:$E$48)))</f>
        <v>0</v>
      </c>
      <c r="H1375" s="12">
        <f>SUMPRODUCT((SUMIF('[1]كشف حساب عميل (73)'!$F$39:$F$48,"*339 لتر نوفرست*",'[1]كشف حساب عميل (73)'!$E$39:$E$48)))</f>
        <v>0</v>
      </c>
      <c r="I1375" s="12">
        <f>SUMPRODUCT((SUMIF('[1]كشف حساب عميل (73)'!$F$39:$F$48,"*338*",'[1]كشف حساب عميل (73)'!$E$39:$E$48)))</f>
        <v>0</v>
      </c>
      <c r="J1375" s="12">
        <f>SUMPRODUCT((SUMIF('[1]كشف حساب عميل (73)'!$F$39:$F$48,"*330*",'[1]كشف حساب عميل (73)'!$E$39:$E$48)))</f>
        <v>0</v>
      </c>
      <c r="K1375" s="12">
        <f>SUMPRODUCT((SUMIF('[1]كشف حساب عميل (73)'!$F$39:$F$48,"*580*",'[1]كشف حساب عميل (73)'!$E$39:$E$48)))</f>
        <v>0</v>
      </c>
      <c r="L1375" s="12">
        <f>SUMPRODUCT((SUMIF('[1]كشف حساب عميل (73)'!$F$39:$F$48,"*430 لتر برستيج*",'[1]كشف حساب عميل (73)'!$E$39:$E$48)))</f>
        <v>0</v>
      </c>
      <c r="M1375" s="12">
        <f>SUMPRODUCT((SUMIF('[1]كشف حساب عميل (73)'!$F$39:$F$48,"*340 لتر برستيج*",'[1]كشف حساب عميل (73)'!$E$39:$E$48)))</f>
        <v>0</v>
      </c>
      <c r="N1375" s="12">
        <f>SUMPRODUCT((SUMIF('[1]كشف حساب عميل (73)'!$F$39:$F$48,"*339 لتر برستيج*",'[1]كشف حساب عميل (73)'!$E$39:$E$48)))</f>
        <v>0</v>
      </c>
      <c r="O1375" s="12">
        <f>SUMPRODUCT((SUMIF('[1]كشف حساب عميل (73)'!$F$39:$F$48,"*320*",'[1]كشف حساب عميل (73)'!$E$39:$E$48)))</f>
        <v>0</v>
      </c>
      <c r="P1375" s="12">
        <f>SUMPRODUCT((SUMIF('[1]كشف حساب عميل (73)'!$F$39:$F$48,"*290*",'[1]كشف حساب عميل (73)'!$E$39:$E$48)))</f>
        <v>0</v>
      </c>
      <c r="Q1375" s="12">
        <f>SUMPRODUCT((SUMIF('[1]كشف حساب عميل (73)'!$F$39:$F$48,"*335 لتر اوسكار*",'[1]كشف حساب عميل (73)'!$E$39:$E$48)))</f>
        <v>0</v>
      </c>
      <c r="R1375" s="12">
        <f>SUMPRODUCT((SUMIF('[1]كشف حساب عميل (73)'!$F$39:$F$48,"*335 لتر برنسيسه*",'[1]كشف حساب عميل (73)'!$E$39:$E$48)))</f>
        <v>0</v>
      </c>
      <c r="S1375" s="12">
        <f>SUMPRODUCT((SUMIF('[1]كشف حساب عميل (73)'!$F$39:$F$48,"*328*",'[1]كشف حساب عميل (73)'!$E$39:$E$48)))</f>
        <v>0</v>
      </c>
      <c r="T1375" s="12">
        <f>SUMPRODUCT((SUMIF('[1]كشف حساب عميل (73)'!$F$39:$F$48,"*7 درج نوفرست*",'[1]كشف حساب عميل (73)'!$E$39:$E$48)))</f>
        <v>0</v>
      </c>
      <c r="U1375" s="12">
        <f>SUMPRODUCT((SUMIF('[1]كشف حساب عميل (73)'!$F$39:$F$48,"*6 درج نوفرست*",'[1]كشف حساب عميل (73)'!$E$39:$E$48)))</f>
        <v>0</v>
      </c>
      <c r="V1375" s="12">
        <f>SUMPRODUCT((SUMIF('[1]كشف حساب عميل (73)'!$F$39:$F$48,"*5 درج نوفرست*",'[1]كشف حساب عميل (73)'!$E$39:$E$48)))</f>
        <v>0</v>
      </c>
      <c r="W1375" s="12">
        <f>SUMPRODUCT((SUMIF('[1]كشف حساب عميل (73)'!$F$39:$F$48,"*6 درج معدل*",'[1]كشف حساب عميل (73)'!$E$39:$E$48)))</f>
        <v>0</v>
      </c>
      <c r="X1375" s="12">
        <f>SUMPRODUCT((SUMIF('[1]كشف حساب عميل (73)'!$F$39:$F$48,"*5 درج معدل*",'[1]كشف حساب عميل (73)'!$E$39:$E$48)))</f>
        <v>0</v>
      </c>
      <c r="Y1375" s="12">
        <f>SUMPRODUCT((SUMIF('[1]كشف حساب عميل (73)'!$F$39:$F$48,"*4 درج*",'[1]كشف حساب عميل (73)'!$E$39:$E$48)))</f>
        <v>0</v>
      </c>
      <c r="Z1375" s="12">
        <f t="shared" si="623"/>
        <v>0</v>
      </c>
    </row>
    <row r="1376" spans="1:26" ht="17.25" hidden="1" thickTop="1" thickBot="1">
      <c r="A1376" s="9" t="str">
        <f>'[1]عملاء الفرع'!$E$26</f>
        <v>كشف حساب عميل (73)</v>
      </c>
      <c r="B1376" s="13"/>
      <c r="C1376" s="11">
        <v>40969</v>
      </c>
      <c r="D1376" s="12">
        <f>SUMPRODUCT((SUMIF('[1]كشف حساب عميل (73)'!$F$50:$F$60,"*560*",'[1]كشف حساب عميل (73)'!$E$50:$E$60)))</f>
        <v>0</v>
      </c>
      <c r="E1376" s="12">
        <f>SUMPRODUCT((SUMIF('[1]كشف حساب عميل (73)'!$F$50:$F$60,"*510*",'[1]كشف حساب عميل (73)'!$E$50:$E$60)))</f>
        <v>0</v>
      </c>
      <c r="F1376" s="12">
        <f>SUMPRODUCT((SUMIF('[1]كشف حساب عميل (73)'!$F$50:$F$60,"*430 لتر نوفرست*",'[1]كشف حساب عميل (73)'!$E$50:$E$60)))</f>
        <v>0</v>
      </c>
      <c r="G1376" s="12">
        <f>SUMPRODUCT((SUMIF('[1]كشف حساب عميل (73)'!$F$50:$F$60,"*340 لتر نوفرست*",'[1]كشف حساب عميل (73)'!$E$50:$E$60)))</f>
        <v>0</v>
      </c>
      <c r="H1376" s="12">
        <f>SUMPRODUCT((SUMIF('[1]كشف حساب عميل (73)'!$F$50:$F$60,"*339 لتر نوفرست*",'[1]كشف حساب عميل (73)'!$E$50:$E$60)))</f>
        <v>0</v>
      </c>
      <c r="I1376" s="12">
        <f>SUMPRODUCT((SUMIF('[1]كشف حساب عميل (73)'!$F$50:$F$60,"*338*",'[1]كشف حساب عميل (73)'!$E$50:$E$60)))</f>
        <v>0</v>
      </c>
      <c r="J1376" s="12">
        <f>SUMPRODUCT((SUMIF('[1]كشف حساب عميل (73)'!$F$50:$F$60,"*330*",'[1]كشف حساب عميل (73)'!$E$50:$E$60)))</f>
        <v>0</v>
      </c>
      <c r="K1376" s="12">
        <f>SUMPRODUCT((SUMIF('[1]كشف حساب عميل (73)'!$F$50:$F$60,"*580*",'[1]كشف حساب عميل (73)'!$E$50:$E$60)))</f>
        <v>0</v>
      </c>
      <c r="L1376" s="12">
        <f>SUMPRODUCT((SUMIF('[1]كشف حساب عميل (73)'!$F$50:$F$60,"*430 لتر برستيج*",'[1]كشف حساب عميل (73)'!$E$50:$E$60)))</f>
        <v>0</v>
      </c>
      <c r="M1376" s="12">
        <f>SUMPRODUCT((SUMIF('[1]كشف حساب عميل (73)'!$F$50:$F$60,"*340 لتر برستيج*",'[1]كشف حساب عميل (73)'!$E$50:$E$60)))</f>
        <v>0</v>
      </c>
      <c r="N1376" s="12">
        <f>SUMPRODUCT((SUMIF('[1]كشف حساب عميل (73)'!$F$50:$F$60,"*339 لتر برستيج*",'[1]كشف حساب عميل (73)'!$E$50:$E$60)))</f>
        <v>0</v>
      </c>
      <c r="O1376" s="12">
        <f>SUMPRODUCT((SUMIF('[1]كشف حساب عميل (73)'!$F$50:$F$60,"*320*",'[1]كشف حساب عميل (73)'!$E$50:$E$60)))</f>
        <v>0</v>
      </c>
      <c r="P1376" s="12">
        <f>SUMPRODUCT((SUMIF('[1]كشف حساب عميل (73)'!$F$50:$F$60,"*290*",'[1]كشف حساب عميل (73)'!$E$50:$E$60)))</f>
        <v>0</v>
      </c>
      <c r="Q1376" s="12">
        <f>SUMPRODUCT((SUMIF('[1]كشف حساب عميل (73)'!$F$50:$F$60,"*335 لتر اوسكار*",'[1]كشف حساب عميل (73)'!$E$50:$E$60)))</f>
        <v>0</v>
      </c>
      <c r="R1376" s="12">
        <f>SUMPRODUCT((SUMIF('[1]كشف حساب عميل (73)'!$F$50:$F$60,"*335 لتر برنسيسه*",'[1]كشف حساب عميل (73)'!$E$50:$E$60)))</f>
        <v>0</v>
      </c>
      <c r="S1376" s="12">
        <f>SUMPRODUCT((SUMIF('[1]كشف حساب عميل (73)'!$F$50:$F$60,"*328*",'[1]كشف حساب عميل (73)'!$E$50:$E$60)))</f>
        <v>0</v>
      </c>
      <c r="T1376" s="12">
        <f>SUMPRODUCT((SUMIF('[1]كشف حساب عميل (73)'!$F$50:$F$60,"*7 درج نوفرست*",'[1]كشف حساب عميل (73)'!$E$50:$E$60)))</f>
        <v>0</v>
      </c>
      <c r="U1376" s="12">
        <f>SUMPRODUCT((SUMIF('[1]كشف حساب عميل (73)'!$F$50:$F$60,"*6 درج نوفرست*",'[1]كشف حساب عميل (73)'!$E$50:$E$60)))</f>
        <v>0</v>
      </c>
      <c r="V1376" s="12">
        <f>SUMPRODUCT((SUMIF('[1]كشف حساب عميل (73)'!$F$50:$F$60,"*5 درج نوفرست*",'[1]كشف حساب عميل (73)'!$E$50:$E$60)))</f>
        <v>0</v>
      </c>
      <c r="W1376" s="12">
        <f>SUMPRODUCT((SUMIF('[1]كشف حساب عميل (73)'!$F$50:$F$60,"*6 درج معدل*",'[1]كشف حساب عميل (73)'!$E$50:$E$60)))</f>
        <v>0</v>
      </c>
      <c r="X1376" s="12">
        <f>SUMPRODUCT((SUMIF('[1]كشف حساب عميل (73)'!$F$50:$F$60,"*5 درج معدل*",'[1]كشف حساب عميل (73)'!$E$50:$E$60)))</f>
        <v>0</v>
      </c>
      <c r="Y1376" s="12">
        <f>SUMPRODUCT((SUMIF('[1]كشف حساب عميل (73)'!$F$50:$F$60,"*4 درج*",'[1]كشف حساب عميل (73)'!$E$50:$E$60)))</f>
        <v>0</v>
      </c>
      <c r="Z1376" s="12">
        <f t="shared" si="623"/>
        <v>0</v>
      </c>
    </row>
    <row r="1377" spans="1:26" ht="17.25" hidden="1" thickTop="1" thickBot="1">
      <c r="A1377" s="9" t="str">
        <f>'[1]عملاء الفرع'!$E$26</f>
        <v>كشف حساب عميل (73)</v>
      </c>
      <c r="B1377" s="13"/>
      <c r="C1377" s="11" t="s">
        <v>25</v>
      </c>
      <c r="D1377" s="12">
        <f t="shared" ref="D1377" si="644">SUM(D1374:D1376)</f>
        <v>0</v>
      </c>
      <c r="E1377" s="12">
        <f t="shared" ref="E1377:Y1377" si="645">SUM(E1374:E1376)</f>
        <v>0</v>
      </c>
      <c r="F1377" s="12">
        <f t="shared" si="645"/>
        <v>0</v>
      </c>
      <c r="G1377" s="12">
        <f t="shared" si="645"/>
        <v>0</v>
      </c>
      <c r="H1377" s="12">
        <f t="shared" si="645"/>
        <v>0</v>
      </c>
      <c r="I1377" s="12">
        <f t="shared" si="645"/>
        <v>0</v>
      </c>
      <c r="J1377" s="12">
        <f t="shared" si="645"/>
        <v>0</v>
      </c>
      <c r="K1377" s="12">
        <f t="shared" si="645"/>
        <v>0</v>
      </c>
      <c r="L1377" s="12">
        <f t="shared" si="645"/>
        <v>0</v>
      </c>
      <c r="M1377" s="12">
        <f t="shared" si="645"/>
        <v>0</v>
      </c>
      <c r="N1377" s="12">
        <f t="shared" si="645"/>
        <v>0</v>
      </c>
      <c r="O1377" s="12">
        <f t="shared" si="645"/>
        <v>0</v>
      </c>
      <c r="P1377" s="12">
        <f t="shared" si="645"/>
        <v>0</v>
      </c>
      <c r="Q1377" s="12">
        <f t="shared" si="645"/>
        <v>0</v>
      </c>
      <c r="R1377" s="12">
        <f t="shared" si="645"/>
        <v>0</v>
      </c>
      <c r="S1377" s="12">
        <f t="shared" si="645"/>
        <v>0</v>
      </c>
      <c r="T1377" s="12">
        <f t="shared" si="645"/>
        <v>0</v>
      </c>
      <c r="U1377" s="12">
        <f t="shared" si="645"/>
        <v>0</v>
      </c>
      <c r="V1377" s="12">
        <f t="shared" si="645"/>
        <v>0</v>
      </c>
      <c r="W1377" s="12">
        <f t="shared" si="645"/>
        <v>0</v>
      </c>
      <c r="X1377" s="12">
        <f t="shared" si="645"/>
        <v>0</v>
      </c>
      <c r="Y1377" s="12">
        <f t="shared" si="645"/>
        <v>0</v>
      </c>
      <c r="Z1377" s="12">
        <f t="shared" si="623"/>
        <v>0</v>
      </c>
    </row>
    <row r="1378" spans="1:26" ht="17.25" hidden="1" thickTop="1" thickBot="1">
      <c r="A1378" s="9" t="str">
        <f>'[1]عملاء الفرع'!$E$26</f>
        <v>كشف حساب عميل (73)</v>
      </c>
      <c r="B1378" s="13"/>
      <c r="C1378" s="11">
        <v>41000</v>
      </c>
      <c r="D1378" s="12">
        <f>SUMPRODUCT((SUMIF('[1]كشف حساب عميل (73)'!$F$62:$F$72,"*560*",'[1]كشف حساب عميل (73)'!$E$62:$E$72)))</f>
        <v>0</v>
      </c>
      <c r="E1378" s="12">
        <f>SUMPRODUCT((SUMIF('[1]كشف حساب عميل (73)'!$F$62:$F$72,"*510*",'[1]كشف حساب عميل (73)'!$E$62:$E$72)))</f>
        <v>0</v>
      </c>
      <c r="F1378" s="12">
        <f>SUMPRODUCT((SUMIF('[1]كشف حساب عميل (73)'!$F$62:$F$72,"*430 لتر نوفرست*",'[1]كشف حساب عميل (73)'!$E$62:$E$72)))</f>
        <v>0</v>
      </c>
      <c r="G1378" s="12">
        <f>SUMPRODUCT((SUMIF('[1]كشف حساب عميل (73)'!$F$62:$F$72,"*340 لتر نوفرست*",'[1]كشف حساب عميل (73)'!$E$62:$E$72)))</f>
        <v>0</v>
      </c>
      <c r="H1378" s="12">
        <f>SUMPRODUCT((SUMIF('[1]كشف حساب عميل (73)'!$F$62:$F$72,"*339 لتر نوفرست*",'[1]كشف حساب عميل (73)'!$E$62:$E$72)))</f>
        <v>0</v>
      </c>
      <c r="I1378" s="12">
        <f>SUMPRODUCT((SUMIF('[1]كشف حساب عميل (73)'!$F$62:$F$72,"*338*",'[1]كشف حساب عميل (73)'!$E$62:$E$72)))</f>
        <v>0</v>
      </c>
      <c r="J1378" s="12">
        <f>SUMPRODUCT((SUMIF('[1]كشف حساب عميل (73)'!$F$62:$F$72,"*330*",'[1]كشف حساب عميل (73)'!$E$62:$E$72)))</f>
        <v>0</v>
      </c>
      <c r="K1378" s="12">
        <f>SUMPRODUCT((SUMIF('[1]كشف حساب عميل (73)'!$F$62:$F$72,"*580*",'[1]كشف حساب عميل (73)'!$E$62:$E$72)))</f>
        <v>0</v>
      </c>
      <c r="L1378" s="12">
        <f>SUMPRODUCT((SUMIF('[1]كشف حساب عميل (73)'!$F$62:$F$72,"*430 لتر برستيج*",'[1]كشف حساب عميل (73)'!$E$62:$E$72)))</f>
        <v>0</v>
      </c>
      <c r="M1378" s="12">
        <f>SUMPRODUCT((SUMIF('[1]كشف حساب عميل (73)'!$F$62:$F$72,"*340 لتر برستيج*",'[1]كشف حساب عميل (73)'!$E$62:$E$72)))</f>
        <v>0</v>
      </c>
      <c r="N1378" s="12">
        <f>SUMPRODUCT((SUMIF('[1]كشف حساب عميل (73)'!$F$62:$F$72,"*339 لتر برستيج*",'[1]كشف حساب عميل (73)'!$E$62:$E$72)))</f>
        <v>0</v>
      </c>
      <c r="O1378" s="12">
        <f>SUMPRODUCT((SUMIF('[1]كشف حساب عميل (73)'!$F$62:$F$72,"*320*",'[1]كشف حساب عميل (73)'!$E$62:$E$72)))</f>
        <v>0</v>
      </c>
      <c r="P1378" s="12">
        <f>SUMPRODUCT((SUMIF('[1]كشف حساب عميل (73)'!$F$62:$F$72,"*290*",'[1]كشف حساب عميل (73)'!$E$62:$E$72)))</f>
        <v>0</v>
      </c>
      <c r="Q1378" s="12">
        <f>SUMPRODUCT((SUMIF('[1]كشف حساب عميل (73)'!$F$62:$F$72,"*335 لتر اوسكار*",'[1]كشف حساب عميل (73)'!$E$62:$E$72)))</f>
        <v>0</v>
      </c>
      <c r="R1378" s="12">
        <f>SUMPRODUCT((SUMIF('[1]كشف حساب عميل (73)'!$F$62:$F$72,"*335 لتر برنسيسه*",'[1]كشف حساب عميل (73)'!$E$62:$E$72)))</f>
        <v>0</v>
      </c>
      <c r="S1378" s="12">
        <f>SUMPRODUCT((SUMIF('[1]كشف حساب عميل (73)'!$F$62:$F$72,"*328*",'[1]كشف حساب عميل (73)'!$E$62:$E$72)))</f>
        <v>0</v>
      </c>
      <c r="T1378" s="12">
        <f>SUMPRODUCT((SUMIF('[1]كشف حساب عميل (73)'!$F$62:$F$72,"*7 درج نوفرست*",'[1]كشف حساب عميل (73)'!$E$62:$E$72)))</f>
        <v>0</v>
      </c>
      <c r="U1378" s="12">
        <f>SUMPRODUCT((SUMIF('[1]كشف حساب عميل (73)'!$F$62:$F$72,"*6 درج نوفرست*",'[1]كشف حساب عميل (73)'!$E$62:$E$72)))</f>
        <v>0</v>
      </c>
      <c r="V1378" s="12">
        <f>SUMPRODUCT((SUMIF('[1]كشف حساب عميل (73)'!$F$62:$F$72,"*5 درج نوفرست*",'[1]كشف حساب عميل (73)'!$E$62:$E$72)))</f>
        <v>0</v>
      </c>
      <c r="W1378" s="12">
        <f>SUMPRODUCT((SUMIF('[1]كشف حساب عميل (73)'!$F$62:$F$72,"*6 درج معدل*",'[1]كشف حساب عميل (73)'!$E$62:$E$72)))</f>
        <v>0</v>
      </c>
      <c r="X1378" s="12">
        <f>SUMPRODUCT((SUMIF('[1]كشف حساب عميل (73)'!$F$62:$F$72,"*5 درج معدل*",'[1]كشف حساب عميل (73)'!$E$62:$E$72)))</f>
        <v>0</v>
      </c>
      <c r="Y1378" s="12">
        <f>SUMPRODUCT((SUMIF('[1]كشف حساب عميل (73)'!$F$62:$F$72,"*4 درج*",'[1]كشف حساب عميل (73)'!$E$62:$E$72)))</f>
        <v>0</v>
      </c>
      <c r="Z1378" s="12">
        <f t="shared" si="623"/>
        <v>0</v>
      </c>
    </row>
    <row r="1379" spans="1:26" ht="17.25" hidden="1" thickTop="1" thickBot="1">
      <c r="A1379" s="9" t="str">
        <f>'[1]عملاء الفرع'!$E$26</f>
        <v>كشف حساب عميل (73)</v>
      </c>
      <c r="B1379" s="13"/>
      <c r="C1379" s="11">
        <v>41030</v>
      </c>
      <c r="D1379" s="12">
        <f>SUMPRODUCT((SUMIF('[1]كشف حساب عميل (73)'!$F$74:$F$84,"*560*",'[1]كشف حساب عميل (73)'!$E$74:$E$84)))</f>
        <v>0</v>
      </c>
      <c r="E1379" s="12">
        <f>SUMPRODUCT((SUMIF('[1]كشف حساب عميل (73)'!$F$74:$F$84,"*510*",'[1]كشف حساب عميل (73)'!$E$74:$E$84)))</f>
        <v>0</v>
      </c>
      <c r="F1379" s="12">
        <f>SUMPRODUCT((SUMIF('[1]كشف حساب عميل (73)'!$F$74:$F$84,"*430 لتر نوفرست*",'[1]كشف حساب عميل (73)'!$E$74:$E$84)))</f>
        <v>0</v>
      </c>
      <c r="G1379" s="12">
        <f>SUMPRODUCT((SUMIF('[1]كشف حساب عميل (73)'!$F$74:$F$84,"*340 لتر نوفرست*",'[1]كشف حساب عميل (73)'!$E$74:$E$84)))</f>
        <v>0</v>
      </c>
      <c r="H1379" s="12">
        <f>SUMPRODUCT((SUMIF('[1]كشف حساب عميل (73)'!$F$74:$F$84,"*339 لتر نوفرست*",'[1]كشف حساب عميل (73)'!$E$74:$E$84)))</f>
        <v>0</v>
      </c>
      <c r="I1379" s="12">
        <f>SUMPRODUCT((SUMIF('[1]كشف حساب عميل (73)'!$F$74:$F$84,"*338*",'[1]كشف حساب عميل (73)'!$E$74:$E$84)))</f>
        <v>0</v>
      </c>
      <c r="J1379" s="12">
        <f>SUMPRODUCT((SUMIF('[1]كشف حساب عميل (73)'!$F$74:$F$84,"*330*",'[1]كشف حساب عميل (73)'!$E$74:$E$84)))</f>
        <v>0</v>
      </c>
      <c r="K1379" s="12">
        <f>SUMPRODUCT((SUMIF('[1]كشف حساب عميل (73)'!$F$74:$F$84,"*580*",'[1]كشف حساب عميل (73)'!$E$74:$E$84)))</f>
        <v>0</v>
      </c>
      <c r="L1379" s="12">
        <f>SUMPRODUCT((SUMIF('[1]كشف حساب عميل (73)'!$F$74:$F$84,"*430 لتر برستيج*",'[1]كشف حساب عميل (73)'!$E$74:$E$84)))</f>
        <v>0</v>
      </c>
      <c r="M1379" s="12">
        <f>SUMPRODUCT((SUMIF('[1]كشف حساب عميل (73)'!$F$74:$F$84,"*340 لتر برستيج*",'[1]كشف حساب عميل (73)'!$E$74:$E$84)))</f>
        <v>0</v>
      </c>
      <c r="N1379" s="12">
        <f>SUMPRODUCT((SUMIF('[1]كشف حساب عميل (73)'!$F$74:$F$84,"*339 لتر برستيج*",'[1]كشف حساب عميل (73)'!$E$74:$E$84)))</f>
        <v>0</v>
      </c>
      <c r="O1379" s="12">
        <f>SUMPRODUCT((SUMIF('[1]كشف حساب عميل (73)'!$F$74:$F$84,"*320*",'[1]كشف حساب عميل (73)'!$E$74:$E$84)))</f>
        <v>0</v>
      </c>
      <c r="P1379" s="12">
        <f>SUMPRODUCT((SUMIF('[1]كشف حساب عميل (73)'!$F$74:$F$84,"*290*",'[1]كشف حساب عميل (73)'!$E$74:$E$84)))</f>
        <v>0</v>
      </c>
      <c r="Q1379" s="12">
        <f>SUMPRODUCT((SUMIF('[1]كشف حساب عميل (73)'!$F$74:$F$84,"*335 لتر اوسكار*",'[1]كشف حساب عميل (73)'!$E$74:$E$84)))</f>
        <v>0</v>
      </c>
      <c r="R1379" s="12">
        <f>SUMPRODUCT((SUMIF('[1]كشف حساب عميل (73)'!$F$74:$F$84,"*335 لتر برنسيسه*",'[1]كشف حساب عميل (73)'!$E$74:$E$84)))</f>
        <v>0</v>
      </c>
      <c r="S1379" s="12">
        <f>SUMPRODUCT((SUMIF('[1]كشف حساب عميل (73)'!$F$74:$F$84,"*328*",'[1]كشف حساب عميل (73)'!$E$74:$E$84)))</f>
        <v>0</v>
      </c>
      <c r="T1379" s="12">
        <f>SUMPRODUCT((SUMIF('[1]كشف حساب عميل (73)'!$F$74:$F$84,"*7 درج نوفرست*",'[1]كشف حساب عميل (73)'!$E$74:$E$84)))</f>
        <v>0</v>
      </c>
      <c r="U1379" s="12">
        <f>SUMPRODUCT((SUMIF('[1]كشف حساب عميل (73)'!$F$74:$F$84,"*6 درج نوفرست*",'[1]كشف حساب عميل (73)'!$E$74:$E$84)))</f>
        <v>0</v>
      </c>
      <c r="V1379" s="12">
        <f>SUMPRODUCT((SUMIF('[1]كشف حساب عميل (73)'!$F$74:$F$84,"*5 درج نوفرست*",'[1]كشف حساب عميل (73)'!$E$74:$E$84)))</f>
        <v>0</v>
      </c>
      <c r="W1379" s="12">
        <f>SUMPRODUCT((SUMIF('[1]كشف حساب عميل (73)'!$F$74:$F$84,"*6 درج معدل*",'[1]كشف حساب عميل (73)'!$E$74:$E$84)))</f>
        <v>0</v>
      </c>
      <c r="X1379" s="12">
        <f>SUMPRODUCT((SUMIF('[1]كشف حساب عميل (73)'!$F$74:$F$84,"*5 درج معدل*",'[1]كشف حساب عميل (73)'!$E$74:$E$84)))</f>
        <v>0</v>
      </c>
      <c r="Y1379" s="12">
        <f>SUMPRODUCT((SUMIF('[1]كشف حساب عميل (73)'!$F$74:$F$84,"*4 درج*",'[1]كشف حساب عميل (73)'!$E$74:$E$84)))</f>
        <v>0</v>
      </c>
      <c r="Z1379" s="12">
        <f t="shared" si="623"/>
        <v>0</v>
      </c>
    </row>
    <row r="1380" spans="1:26" ht="17.25" hidden="1" thickTop="1" thickBot="1">
      <c r="A1380" s="17" t="str">
        <f>'[1]عملاء الفرع'!$E$26</f>
        <v>كشف حساب عميل (73)</v>
      </c>
      <c r="B1380" s="14"/>
      <c r="C1380" s="15">
        <v>41061</v>
      </c>
      <c r="D1380" s="12">
        <f>SUMPRODUCT((SUMIF('[1]كشف حساب عميل (73)'!$F$86:$F$96,"*560*",'[1]كشف حساب عميل (73)'!$E$86:$E$96)))</f>
        <v>0</v>
      </c>
      <c r="E1380" s="12">
        <f>SUMPRODUCT((SUMIF('[1]كشف حساب عميل (73)'!$F$86:$F$96,"*510*",'[1]كشف حساب عميل (73)'!$E$86:$E$96)))</f>
        <v>0</v>
      </c>
      <c r="F1380" s="12">
        <f>SUMPRODUCT((SUMIF('[1]كشف حساب عميل (73)'!$F$86:$F$96,"*430 لتر نوفرست*",'[1]كشف حساب عميل (73)'!$E$86:$E$96)))</f>
        <v>0</v>
      </c>
      <c r="G1380" s="12">
        <f>SUMPRODUCT((SUMIF('[1]كشف حساب عميل (73)'!$F$86:$F$96,"*340 لتر نوفرست*",'[1]كشف حساب عميل (73)'!$E$86:$E$96)))</f>
        <v>0</v>
      </c>
      <c r="H1380" s="12">
        <f>SUMPRODUCT((SUMIF('[1]كشف حساب عميل (73)'!$F$86:$F$96,"*339 لتر نوفرست*",'[1]كشف حساب عميل (73)'!$E$86:$E$96)))</f>
        <v>0</v>
      </c>
      <c r="I1380" s="12">
        <f>SUMPRODUCT((SUMIF('[1]كشف حساب عميل (73)'!$F$86:$F$96,"*338*",'[1]كشف حساب عميل (73)'!$E$86:$E$96)))</f>
        <v>0</v>
      </c>
      <c r="J1380" s="12">
        <f>SUMPRODUCT((SUMIF('[1]كشف حساب عميل (73)'!$F$86:$F$96,"*330*",'[1]كشف حساب عميل (73)'!$E$86:$E$96)))</f>
        <v>0</v>
      </c>
      <c r="K1380" s="12">
        <f>SUMPRODUCT((SUMIF('[1]كشف حساب عميل (73)'!$F$86:$F$96,"*580*",'[1]كشف حساب عميل (73)'!$E$86:$E$96)))</f>
        <v>0</v>
      </c>
      <c r="L1380" s="12">
        <f>SUMPRODUCT((SUMIF('[1]كشف حساب عميل (73)'!$F$86:$F$96,"*430 لتر برستيج*",'[1]كشف حساب عميل (73)'!$E$86:$E$96)))</f>
        <v>0</v>
      </c>
      <c r="M1380" s="12">
        <f>SUMPRODUCT((SUMIF('[1]كشف حساب عميل (73)'!$F$86:$F$96,"*340 لتر برستيج*",'[1]كشف حساب عميل (73)'!$E$86:$E$96)))</f>
        <v>0</v>
      </c>
      <c r="N1380" s="12">
        <f>SUMPRODUCT((SUMIF('[1]كشف حساب عميل (73)'!$F$86:$F$96,"*339 لتر برستيج*",'[1]كشف حساب عميل (73)'!$E$86:$E$96)))</f>
        <v>0</v>
      </c>
      <c r="O1380" s="12">
        <f>SUMPRODUCT((SUMIF('[1]كشف حساب عميل (73)'!$F$86:$F$96,"*320*",'[1]كشف حساب عميل (73)'!$E$86:$E$96)))</f>
        <v>0</v>
      </c>
      <c r="P1380" s="12">
        <f>SUMPRODUCT((SUMIF('[1]كشف حساب عميل (73)'!$F$86:$F$96,"*290*",'[1]كشف حساب عميل (73)'!$E$86:$E$96)))</f>
        <v>0</v>
      </c>
      <c r="Q1380" s="12">
        <f>SUMPRODUCT((SUMIF('[1]كشف حساب عميل (73)'!$F$86:$F$96,"*335 لتر اوسكار*",'[1]كشف حساب عميل (73)'!$E$86:$E$96)))</f>
        <v>0</v>
      </c>
      <c r="R1380" s="12">
        <f>SUMPRODUCT((SUMIF('[1]كشف حساب عميل (73)'!$F$86:$F$96,"*335 لتر برنسيسه*",'[1]كشف حساب عميل (73)'!$E$86:$E$96)))</f>
        <v>0</v>
      </c>
      <c r="S1380" s="12">
        <f>SUMPRODUCT((SUMIF('[1]كشف حساب عميل (73)'!$F$86:$F$96,"*328*",'[1]كشف حساب عميل (73)'!$E$86:$E$96)))</f>
        <v>0</v>
      </c>
      <c r="T1380" s="12">
        <f>SUMPRODUCT((SUMIF('[1]كشف حساب عميل (73)'!$F$86:$F$96,"*7 درج نوفرست*",'[1]كشف حساب عميل (73)'!$E$86:$E$96)))</f>
        <v>0</v>
      </c>
      <c r="U1380" s="12">
        <f>SUMPRODUCT((SUMIF('[1]كشف حساب عميل (73)'!$F$86:$F$96,"*6 درج نوفرست*",'[1]كشف حساب عميل (73)'!$E$86:$E$96)))</f>
        <v>0</v>
      </c>
      <c r="V1380" s="12">
        <f>SUMPRODUCT((SUMIF('[1]كشف حساب عميل (73)'!$F$86:$F$96,"*5 درج نوفرست*",'[1]كشف حساب عميل (73)'!$E$86:$E$96)))</f>
        <v>0</v>
      </c>
      <c r="W1380" s="12">
        <f>SUMPRODUCT((SUMIF('[1]كشف حساب عميل (73)'!$F$86:$F$96,"*6 درج معدل*",'[1]كشف حساب عميل (73)'!$E$86:$E$96)))</f>
        <v>0</v>
      </c>
      <c r="X1380" s="12">
        <f>SUMPRODUCT((SUMIF('[1]كشف حساب عميل (73)'!$F$86:$F$96,"*5 درج معدل*",'[1]كشف حساب عميل (73)'!$E$86:$E$96)))</f>
        <v>0</v>
      </c>
      <c r="Y1380" s="12">
        <f>SUMPRODUCT((SUMIF('[1]كشف حساب عميل (73)'!$F$86:$F$96,"*4 درج*",'[1]كشف حساب عميل (73)'!$E$86:$E$96)))</f>
        <v>0</v>
      </c>
      <c r="Z1380" s="12">
        <f t="shared" si="623"/>
        <v>0</v>
      </c>
    </row>
    <row r="1381" spans="1:26" ht="17.25" hidden="1" thickTop="1" thickBot="1">
      <c r="A1381" s="9" t="str">
        <f>'[1]عملاء الفرع'!$E$26</f>
        <v>كشف حساب عميل (73)</v>
      </c>
      <c r="B1381" s="13"/>
      <c r="C1381" s="11" t="s">
        <v>26</v>
      </c>
      <c r="D1381" s="12">
        <f t="shared" ref="D1381" si="646">SUM(D1378:D1380)</f>
        <v>0</v>
      </c>
      <c r="E1381" s="12">
        <f t="shared" ref="E1381:Y1381" si="647">SUM(E1378:E1380)</f>
        <v>0</v>
      </c>
      <c r="F1381" s="12">
        <f t="shared" si="647"/>
        <v>0</v>
      </c>
      <c r="G1381" s="12">
        <f t="shared" si="647"/>
        <v>0</v>
      </c>
      <c r="H1381" s="12">
        <f t="shared" si="647"/>
        <v>0</v>
      </c>
      <c r="I1381" s="12">
        <f t="shared" si="647"/>
        <v>0</v>
      </c>
      <c r="J1381" s="12">
        <f t="shared" si="647"/>
        <v>0</v>
      </c>
      <c r="K1381" s="12">
        <f t="shared" si="647"/>
        <v>0</v>
      </c>
      <c r="L1381" s="12">
        <f t="shared" si="647"/>
        <v>0</v>
      </c>
      <c r="M1381" s="12">
        <f t="shared" si="647"/>
        <v>0</v>
      </c>
      <c r="N1381" s="12">
        <f t="shared" si="647"/>
        <v>0</v>
      </c>
      <c r="O1381" s="12">
        <f t="shared" si="647"/>
        <v>0</v>
      </c>
      <c r="P1381" s="12">
        <f t="shared" si="647"/>
        <v>0</v>
      </c>
      <c r="Q1381" s="12">
        <f t="shared" si="647"/>
        <v>0</v>
      </c>
      <c r="R1381" s="12">
        <f t="shared" si="647"/>
        <v>0</v>
      </c>
      <c r="S1381" s="12">
        <f t="shared" si="647"/>
        <v>0</v>
      </c>
      <c r="T1381" s="12">
        <f t="shared" si="647"/>
        <v>0</v>
      </c>
      <c r="U1381" s="12">
        <f t="shared" si="647"/>
        <v>0</v>
      </c>
      <c r="V1381" s="12">
        <f t="shared" si="647"/>
        <v>0</v>
      </c>
      <c r="W1381" s="12">
        <f t="shared" si="647"/>
        <v>0</v>
      </c>
      <c r="X1381" s="12">
        <f t="shared" si="647"/>
        <v>0</v>
      </c>
      <c r="Y1381" s="12">
        <f t="shared" si="647"/>
        <v>0</v>
      </c>
      <c r="Z1381" s="12">
        <f t="shared" si="623"/>
        <v>0</v>
      </c>
    </row>
    <row r="1382" spans="1:26" ht="17.25" hidden="1" thickTop="1" thickBot="1">
      <c r="A1382" s="9" t="str">
        <f>'[1]عملاء الفرع'!$E$26</f>
        <v>كشف حساب عميل (73)</v>
      </c>
      <c r="B1382" s="13"/>
      <c r="C1382" s="11" t="s">
        <v>27</v>
      </c>
      <c r="D1382" s="12">
        <f t="shared" ref="D1382:Y1382" si="648">SUM(D1381,D1377)</f>
        <v>0</v>
      </c>
      <c r="E1382" s="12">
        <f t="shared" si="648"/>
        <v>0</v>
      </c>
      <c r="F1382" s="12">
        <f t="shared" si="648"/>
        <v>0</v>
      </c>
      <c r="G1382" s="12">
        <f t="shared" si="648"/>
        <v>0</v>
      </c>
      <c r="H1382" s="12">
        <f t="shared" si="648"/>
        <v>0</v>
      </c>
      <c r="I1382" s="12">
        <f t="shared" si="648"/>
        <v>0</v>
      </c>
      <c r="J1382" s="12">
        <f t="shared" si="648"/>
        <v>0</v>
      </c>
      <c r="K1382" s="12">
        <f t="shared" si="648"/>
        <v>0</v>
      </c>
      <c r="L1382" s="12">
        <f t="shared" si="648"/>
        <v>0</v>
      </c>
      <c r="M1382" s="12">
        <f t="shared" si="648"/>
        <v>0</v>
      </c>
      <c r="N1382" s="12">
        <f t="shared" si="648"/>
        <v>0</v>
      </c>
      <c r="O1382" s="12">
        <f t="shared" si="648"/>
        <v>0</v>
      </c>
      <c r="P1382" s="12">
        <f t="shared" si="648"/>
        <v>0</v>
      </c>
      <c r="Q1382" s="12">
        <f t="shared" si="648"/>
        <v>0</v>
      </c>
      <c r="R1382" s="12">
        <f t="shared" si="648"/>
        <v>0</v>
      </c>
      <c r="S1382" s="12">
        <f t="shared" si="648"/>
        <v>0</v>
      </c>
      <c r="T1382" s="12">
        <f t="shared" si="648"/>
        <v>0</v>
      </c>
      <c r="U1382" s="12">
        <f t="shared" si="648"/>
        <v>0</v>
      </c>
      <c r="V1382" s="12">
        <f t="shared" si="648"/>
        <v>0</v>
      </c>
      <c r="W1382" s="12">
        <f t="shared" si="648"/>
        <v>0</v>
      </c>
      <c r="X1382" s="12">
        <f t="shared" si="648"/>
        <v>0</v>
      </c>
      <c r="Y1382" s="12">
        <f t="shared" si="648"/>
        <v>0</v>
      </c>
      <c r="Z1382" s="12">
        <f t="shared" si="623"/>
        <v>0</v>
      </c>
    </row>
    <row r="1383" spans="1:26" ht="17.25" hidden="1" thickTop="1" thickBot="1">
      <c r="A1383" s="9" t="str">
        <f>'[1]عملاء الفرع'!$E$26</f>
        <v>كشف حساب عميل (73)</v>
      </c>
      <c r="B1383" s="13"/>
      <c r="C1383" s="11">
        <v>41091</v>
      </c>
      <c r="D1383" s="18">
        <f>SUMPRODUCT((SUMIF('[1]كشف حساب عميل (73)'!$F$99:$F$126,"*560*",'[1]كشف حساب عميل (73)'!$E$99:$E$126)))</f>
        <v>0</v>
      </c>
      <c r="E1383" s="18">
        <f>SUMPRODUCT((SUMIF('[1]كشف حساب عميل (73)'!$F$99:$F$126,"*510*",'[1]كشف حساب عميل (73)'!$E$99:$E$126)))</f>
        <v>0</v>
      </c>
      <c r="F1383" s="18">
        <f>SUMPRODUCT((SUMIF('[1]كشف حساب عميل (73)'!$F$99:$F$126,"*430 لتر نوفرست*",'[1]كشف حساب عميل (73)'!$E$99:$E$126)))</f>
        <v>0</v>
      </c>
      <c r="G1383" s="18">
        <f>SUMPRODUCT((SUMIF('[1]كشف حساب عميل (73)'!$F$99:$F$126,"*340 لتر نوفرست*",'[1]كشف حساب عميل (73)'!$E$99:$E$126)))</f>
        <v>0</v>
      </c>
      <c r="H1383" s="18">
        <f>SUMPRODUCT((SUMIF('[1]كشف حساب عميل (73)'!$F$99:$F$126,"*339 لتر نوفرست*",'[1]كشف حساب عميل (73)'!$E$99:$E$126)))</f>
        <v>0</v>
      </c>
      <c r="I1383" s="18">
        <f>SUMPRODUCT((SUMIF('[1]كشف حساب عميل (73)'!$F$99:$F$126,"*338*",'[1]كشف حساب عميل (73)'!$E$99:$E$126)))</f>
        <v>0</v>
      </c>
      <c r="J1383" s="18">
        <f>SUMPRODUCT((SUMIF('[1]كشف حساب عميل (73)'!$F$99:$F$126,"*330*",'[1]كشف حساب عميل (73)'!$E$99:$E$126)))</f>
        <v>0</v>
      </c>
      <c r="K1383" s="18">
        <f>SUMPRODUCT((SUMIF('[1]كشف حساب عميل (73)'!$F$99:$F$126,"*580*",'[1]كشف حساب عميل (73)'!$E$99:$E$126)))</f>
        <v>0</v>
      </c>
      <c r="L1383" s="18">
        <f>SUMPRODUCT((SUMIF('[1]كشف حساب عميل (73)'!$F$99:$F$126,"*430 لتر برستيج*",'[1]كشف حساب عميل (73)'!$E$99:$E$126)))</f>
        <v>0</v>
      </c>
      <c r="M1383" s="18">
        <f>SUMPRODUCT((SUMIF('[1]كشف حساب عميل (73)'!$F$99:$F$126,"*340 لتر برستيج*",'[1]كشف حساب عميل (73)'!$E$99:$E$126)))</f>
        <v>0</v>
      </c>
      <c r="N1383" s="18">
        <f>SUMPRODUCT((SUMIF('[1]كشف حساب عميل (73)'!$F$99:$F$126,"*339 لتر برستيج*",'[1]كشف حساب عميل (73)'!$E$99:$E$126)))</f>
        <v>0</v>
      </c>
      <c r="O1383" s="18">
        <f>SUMPRODUCT((SUMIF('[1]كشف حساب عميل (73)'!$F$99:$F$126,"*320*",'[1]كشف حساب عميل (73)'!$E$99:$E$126)))</f>
        <v>0</v>
      </c>
      <c r="P1383" s="18">
        <f>SUMPRODUCT((SUMIF('[1]كشف حساب عميل (73)'!$F$99:$F$126,"*290*",'[1]كشف حساب عميل (73)'!$E$99:$E$126)))</f>
        <v>0</v>
      </c>
      <c r="Q1383" s="18">
        <f>SUMPRODUCT((SUMIF('[1]كشف حساب عميل (73)'!$F$99:$F$126,"*335 لتر اوسكار*",'[1]كشف حساب عميل (73)'!$E$99:$E$126)))</f>
        <v>0</v>
      </c>
      <c r="R1383" s="18">
        <f>SUMPRODUCT((SUMIF('[1]كشف حساب عميل (73)'!$F$99:$F$126,"*335 لتر برنسيسه*",'[1]كشف حساب عميل (73)'!$E$99:$E$126)))</f>
        <v>0</v>
      </c>
      <c r="S1383" s="18">
        <f>SUMPRODUCT((SUMIF('[1]كشف حساب عميل (73)'!$F$99:$F$126,"*328*",'[1]كشف حساب عميل (73)'!$E$99:$E$126)))</f>
        <v>0</v>
      </c>
      <c r="T1383" s="18">
        <f>SUMPRODUCT((SUMIF('[1]كشف حساب عميل (73)'!$F$99:$F$126,"*7 درج نوفرست*",'[1]كشف حساب عميل (73)'!$E$99:$E$126)))</f>
        <v>0</v>
      </c>
      <c r="U1383" s="18">
        <f>SUMPRODUCT((SUMIF('[1]كشف حساب عميل (73)'!$F$99:$F$126,"*6 درج نوفرست*",'[1]كشف حساب عميل (73)'!$E$99:$E$126)))</f>
        <v>0</v>
      </c>
      <c r="V1383" s="18">
        <f>SUMPRODUCT((SUMIF('[1]كشف حساب عميل (73)'!$F$99:$F$126,"*5 درج نوفرست*",'[1]كشف حساب عميل (73)'!$E$99:$E$126)))</f>
        <v>0</v>
      </c>
      <c r="W1383" s="18">
        <f>SUMPRODUCT((SUMIF('[1]كشف حساب عميل (73)'!$F$99:$F$126,"*6 درج معدل*",'[1]كشف حساب عميل (73)'!$E$99:$E$126)))</f>
        <v>0</v>
      </c>
      <c r="X1383" s="18">
        <f>SUMPRODUCT((SUMIF('[1]كشف حساب عميل (73)'!$F$99:$F$126,"*5 درج معدل*",'[1]كشف حساب عميل (73)'!$E$99:$E$126)))</f>
        <v>0</v>
      </c>
      <c r="Y1383" s="18">
        <f>SUMPRODUCT((SUMIF('[1]كشف حساب عميل (73)'!$F$99:$F$126,"*4 درج*",'[1]كشف حساب عميل (73)'!$E$99:$E$126)))</f>
        <v>0</v>
      </c>
      <c r="Z1383" s="12">
        <f t="shared" si="623"/>
        <v>0</v>
      </c>
    </row>
    <row r="1384" spans="1:26" ht="17.25" hidden="1" thickTop="1" thickBot="1">
      <c r="A1384" s="9" t="str">
        <f>'[1]عملاء الفرع'!$E$26</f>
        <v>كشف حساب عميل (73)</v>
      </c>
      <c r="B1384" s="13"/>
      <c r="C1384" s="11">
        <v>41122</v>
      </c>
      <c r="D1384" s="12">
        <f>SUMPRODUCT((SUMIF('[1]كشف حساب عميل (73)'!$F$128:$F$144,"*560*",'[1]كشف حساب عميل (73)'!$E$128:$E$144)))</f>
        <v>0</v>
      </c>
      <c r="E1384" s="12">
        <f>SUMPRODUCT((SUMIF('[1]كشف حساب عميل (73)'!$F$128:$F$144,"*510*",'[1]كشف حساب عميل (73)'!$E$128:$E$144)))</f>
        <v>0</v>
      </c>
      <c r="F1384" s="12">
        <f>SUMPRODUCT((SUMIF('[1]كشف حساب عميل (73)'!$F$128:$F$144,"*430 لتر نوفرست*",'[1]كشف حساب عميل (73)'!$E$128:$E$144)))</f>
        <v>0</v>
      </c>
      <c r="G1384" s="12">
        <f>SUMPRODUCT((SUMIF('[1]كشف حساب عميل (73)'!$F$128:$F$144,"*340 لتر نوفرست*",'[1]كشف حساب عميل (73)'!$E$128:$E$144)))</f>
        <v>0</v>
      </c>
      <c r="H1384" s="12">
        <f>SUMPRODUCT((SUMIF('[1]كشف حساب عميل (73)'!$F$128:$F$144,"*339 لتر نوفرست*",'[1]كشف حساب عميل (73)'!$E$128:$E$144)))</f>
        <v>0</v>
      </c>
      <c r="I1384" s="12">
        <f>SUMPRODUCT((SUMIF('[1]كشف حساب عميل (73)'!$F$128:$F$144,"*338*",'[1]كشف حساب عميل (73)'!$E$128:$E$144)))</f>
        <v>0</v>
      </c>
      <c r="J1384" s="12">
        <f>SUMPRODUCT((SUMIF('[1]كشف حساب عميل (73)'!$F$128:$F$144,"*330*",'[1]كشف حساب عميل (73)'!$E$128:$E$144)))</f>
        <v>0</v>
      </c>
      <c r="K1384" s="12">
        <f>SUMPRODUCT((SUMIF('[1]كشف حساب عميل (73)'!$F$128:$F$144,"*580*",'[1]كشف حساب عميل (73)'!$E$128:$E$144)))</f>
        <v>0</v>
      </c>
      <c r="L1384" s="12">
        <f>SUMPRODUCT((SUMIF('[1]كشف حساب عميل (73)'!$F$128:$F$144,"*430 لتر برستيج*",'[1]كشف حساب عميل (73)'!$E$128:$E$144)))</f>
        <v>0</v>
      </c>
      <c r="M1384" s="12">
        <f>SUMPRODUCT((SUMIF('[1]كشف حساب عميل (73)'!$F$128:$F$144,"*340 لتر برستيج*",'[1]كشف حساب عميل (73)'!$E$128:$E$144)))</f>
        <v>0</v>
      </c>
      <c r="N1384" s="12">
        <f>SUMPRODUCT((SUMIF('[1]كشف حساب عميل (73)'!$F$128:$F$144,"*339 لتر برستيج*",'[1]كشف حساب عميل (73)'!$E$128:$E$144)))</f>
        <v>0</v>
      </c>
      <c r="O1384" s="12">
        <f>SUMPRODUCT((SUMIF('[1]كشف حساب عميل (73)'!$F$128:$F$144,"*320*",'[1]كشف حساب عميل (73)'!$E$128:$E$144)))</f>
        <v>0</v>
      </c>
      <c r="P1384" s="12">
        <f>SUMPRODUCT((SUMIF('[1]كشف حساب عميل (73)'!$F$128:$F$144,"*290*",'[1]كشف حساب عميل (73)'!$E$128:$E$144)))</f>
        <v>0</v>
      </c>
      <c r="Q1384" s="12">
        <f>SUMPRODUCT((SUMIF('[1]كشف حساب عميل (73)'!$F$128:$F$144,"*335 لتر اوسكار*",'[1]كشف حساب عميل (73)'!$E$128:$E$144)))</f>
        <v>0</v>
      </c>
      <c r="R1384" s="12">
        <f>SUMPRODUCT((SUMIF('[1]كشف حساب عميل (73)'!$F$128:$F$144,"*335 لتر برنسيسه*",'[1]كشف حساب عميل (73)'!$E$128:$E$144)))</f>
        <v>0</v>
      </c>
      <c r="S1384" s="12">
        <f>SUMPRODUCT((SUMIF('[1]كشف حساب عميل (73)'!$F$128:$F$144,"*328*",'[1]كشف حساب عميل (73)'!$E$128:$E$144)))</f>
        <v>0</v>
      </c>
      <c r="T1384" s="12">
        <f>SUMPRODUCT((SUMIF('[1]كشف حساب عميل (73)'!$F$128:$F$144,"*7 درج نوفرست*",'[1]كشف حساب عميل (73)'!$E$128:$E$144)))</f>
        <v>0</v>
      </c>
      <c r="U1384" s="12">
        <f>SUMPRODUCT((SUMIF('[1]كشف حساب عميل (73)'!$F$128:$F$144,"*6 درج نوفرست*",'[1]كشف حساب عميل (73)'!$E$128:$E$144)))</f>
        <v>0</v>
      </c>
      <c r="V1384" s="12">
        <f>SUMPRODUCT((SUMIF('[1]كشف حساب عميل (73)'!$F$128:$F$144,"*5 درج نوفرست*",'[1]كشف حساب عميل (73)'!$E$128:$E$144)))</f>
        <v>0</v>
      </c>
      <c r="W1384" s="12">
        <f>SUMPRODUCT((SUMIF('[1]كشف حساب عميل (73)'!$F$128:$F$144,"*6 درج معدل*",'[1]كشف حساب عميل (73)'!$E$128:$E$144)))</f>
        <v>0</v>
      </c>
      <c r="X1384" s="12">
        <f>SUMPRODUCT((SUMIF('[1]كشف حساب عميل (73)'!$F$128:$F$144,"*5 درج معدل*",'[1]كشف حساب عميل (73)'!$E$128:$E$144)))</f>
        <v>0</v>
      </c>
      <c r="Y1384" s="12">
        <f>SUMPRODUCT((SUMIF('[1]كشف حساب عميل (73)'!$F$128:$F$144,"*4 درج*",'[1]كشف حساب عميل (73)'!$E$128:$E$144)))</f>
        <v>0</v>
      </c>
      <c r="Z1384" s="12">
        <f t="shared" si="623"/>
        <v>0</v>
      </c>
    </row>
    <row r="1385" spans="1:26" ht="17.25" hidden="1" thickTop="1" thickBot="1">
      <c r="A1385" s="9" t="str">
        <f>'[1]عملاء الفرع'!$E$26</f>
        <v>كشف حساب عميل (73)</v>
      </c>
      <c r="B1385" s="13"/>
      <c r="C1385" s="11">
        <v>41153</v>
      </c>
      <c r="D1385" s="12">
        <f>SUMPRODUCT((SUMIF('[1]كشف حساب عميل (73)'!$F$146:$F$167,"*560*",'[1]كشف حساب عميل (73)'!$E$146:$E$167)))</f>
        <v>0</v>
      </c>
      <c r="E1385" s="12">
        <f>SUMPRODUCT((SUMIF('[1]كشف حساب عميل (73)'!$F$146:$F$167,"*510*",'[1]كشف حساب عميل (73)'!$E$146:$E$167)))</f>
        <v>0</v>
      </c>
      <c r="F1385" s="12">
        <f>SUMPRODUCT((SUMIF('[1]كشف حساب عميل (73)'!$F$146:$F$167,"*430 لتر نوفرست*",'[1]كشف حساب عميل (73)'!$E$146:$E$167)))</f>
        <v>0</v>
      </c>
      <c r="G1385" s="12">
        <f>SUMPRODUCT((SUMIF('[1]كشف حساب عميل (73)'!$F$146:$F$167,"*340 لتر نوفرست*",'[1]كشف حساب عميل (73)'!$E$146:$E$167)))</f>
        <v>0</v>
      </c>
      <c r="H1385" s="12">
        <f>SUMPRODUCT((SUMIF('[1]كشف حساب عميل (73)'!$F$146:$F$167,"*339 لتر نوفرست*",'[1]كشف حساب عميل (73)'!$E$146:$E$167)))</f>
        <v>0</v>
      </c>
      <c r="I1385" s="12">
        <f>SUMPRODUCT((SUMIF('[1]كشف حساب عميل (73)'!$F$146:$F$167,"*338*",'[1]كشف حساب عميل (73)'!$E$146:$E$167)))</f>
        <v>0</v>
      </c>
      <c r="J1385" s="12">
        <f>SUMPRODUCT((SUMIF('[1]كشف حساب عميل (73)'!$F$146:$F$167,"*330*",'[1]كشف حساب عميل (73)'!$E$146:$E$167)))</f>
        <v>0</v>
      </c>
      <c r="K1385" s="12">
        <f>SUMPRODUCT((SUMIF('[1]كشف حساب عميل (73)'!$F$146:$F$167,"*580*",'[1]كشف حساب عميل (73)'!$E$146:$E$167)))</f>
        <v>0</v>
      </c>
      <c r="L1385" s="12">
        <f>SUMPRODUCT((SUMIF('[1]كشف حساب عميل (73)'!$F$146:$F$167,"*430 لتر برستيج*",'[1]كشف حساب عميل (73)'!$E$146:$E$167)))</f>
        <v>0</v>
      </c>
      <c r="M1385" s="12">
        <f>SUMPRODUCT((SUMIF('[1]كشف حساب عميل (73)'!$F$146:$F$167,"*340 لتر برستيج*",'[1]كشف حساب عميل (73)'!$E$146:$E$167)))</f>
        <v>0</v>
      </c>
      <c r="N1385" s="12">
        <f>SUMPRODUCT((SUMIF('[1]كشف حساب عميل (73)'!$F$146:$F$167,"*339 لتر برستيج*",'[1]كشف حساب عميل (73)'!$E$146:$E$167)))</f>
        <v>0</v>
      </c>
      <c r="O1385" s="12">
        <f>SUMPRODUCT((SUMIF('[1]كشف حساب عميل (73)'!$F$146:$F$167,"*320*",'[1]كشف حساب عميل (73)'!$E$146:$E$167)))</f>
        <v>0</v>
      </c>
      <c r="P1385" s="12">
        <f>SUMPRODUCT((SUMIF('[1]كشف حساب عميل (73)'!$F$146:$F$167,"*290*",'[1]كشف حساب عميل (73)'!$E$146:$E$167)))</f>
        <v>0</v>
      </c>
      <c r="Q1385" s="12">
        <f>SUMPRODUCT((SUMIF('[1]كشف حساب عميل (73)'!$F$146:$F$167,"*335 لتر اوسكار*",'[1]كشف حساب عميل (73)'!$E$146:$E$167)))</f>
        <v>0</v>
      </c>
      <c r="R1385" s="12">
        <f>SUMPRODUCT((SUMIF('[1]كشف حساب عميل (73)'!$F$146:$F$167,"*335 لتر برنسيسه*",'[1]كشف حساب عميل (73)'!$E$146:$E$167)))</f>
        <v>0</v>
      </c>
      <c r="S1385" s="12">
        <f>SUMPRODUCT((SUMIF('[1]كشف حساب عميل (73)'!$F$146:$F$167,"*328*",'[1]كشف حساب عميل (73)'!$E$146:$E$167)))</f>
        <v>0</v>
      </c>
      <c r="T1385" s="12">
        <f>SUMPRODUCT((SUMIF('[1]كشف حساب عميل (73)'!$F$146:$F$167,"*7 درج نوفرست*",'[1]كشف حساب عميل (73)'!$E$146:$E$167)))</f>
        <v>0</v>
      </c>
      <c r="U1385" s="12">
        <f>SUMPRODUCT((SUMIF('[1]كشف حساب عميل (73)'!$F$146:$F$167,"*6 درج نوفرست*",'[1]كشف حساب عميل (73)'!$E$146:$E$167)))</f>
        <v>0</v>
      </c>
      <c r="V1385" s="12">
        <f>SUMPRODUCT((SUMIF('[1]كشف حساب عميل (73)'!$F$146:$F$167,"*5 درج نوفرست*",'[1]كشف حساب عميل (73)'!$E$146:$E$167)))</f>
        <v>0</v>
      </c>
      <c r="W1385" s="12">
        <f>SUMPRODUCT((SUMIF('[1]كشف حساب عميل (73)'!$F$146:$F$167,"*6 درج معدل*",'[1]كشف حساب عميل (73)'!$E$146:$E$167)))</f>
        <v>0</v>
      </c>
      <c r="X1385" s="12">
        <f>SUMPRODUCT((SUMIF('[1]كشف حساب عميل (73)'!$F$146:$F$167,"*5 درج معدل*",'[1]كشف حساب عميل (73)'!$E$146:$E$167)))</f>
        <v>0</v>
      </c>
      <c r="Y1385" s="12">
        <f>SUMPRODUCT((SUMIF('[1]كشف حساب عميل (73)'!$F$146:$F$167,"*4 درج*",'[1]كشف حساب عميل (73)'!$E$146:$E$167)))</f>
        <v>0</v>
      </c>
      <c r="Z1385" s="12">
        <f t="shared" si="623"/>
        <v>0</v>
      </c>
    </row>
    <row r="1386" spans="1:26" ht="17.25" hidden="1" thickTop="1" thickBot="1">
      <c r="A1386" s="9" t="str">
        <f>'[1]عملاء الفرع'!$E$26</f>
        <v>كشف حساب عميل (73)</v>
      </c>
      <c r="B1386" s="13"/>
      <c r="C1386" s="11" t="s">
        <v>28</v>
      </c>
      <c r="D1386" s="12">
        <f t="shared" ref="D1386" si="649">SUM(D1383:D1385)</f>
        <v>0</v>
      </c>
      <c r="E1386" s="12">
        <f t="shared" ref="E1386:Y1386" si="650">SUM(E1383:E1385)</f>
        <v>0</v>
      </c>
      <c r="F1386" s="12">
        <f t="shared" si="650"/>
        <v>0</v>
      </c>
      <c r="G1386" s="12">
        <f t="shared" si="650"/>
        <v>0</v>
      </c>
      <c r="H1386" s="12">
        <f t="shared" si="650"/>
        <v>0</v>
      </c>
      <c r="I1386" s="12">
        <f t="shared" si="650"/>
        <v>0</v>
      </c>
      <c r="J1386" s="12">
        <f t="shared" si="650"/>
        <v>0</v>
      </c>
      <c r="K1386" s="12">
        <f t="shared" si="650"/>
        <v>0</v>
      </c>
      <c r="L1386" s="12">
        <f t="shared" si="650"/>
        <v>0</v>
      </c>
      <c r="M1386" s="12">
        <f t="shared" si="650"/>
        <v>0</v>
      </c>
      <c r="N1386" s="12">
        <f t="shared" si="650"/>
        <v>0</v>
      </c>
      <c r="O1386" s="12">
        <f t="shared" si="650"/>
        <v>0</v>
      </c>
      <c r="P1386" s="12">
        <f t="shared" si="650"/>
        <v>0</v>
      </c>
      <c r="Q1386" s="12">
        <f t="shared" si="650"/>
        <v>0</v>
      </c>
      <c r="R1386" s="12">
        <f t="shared" si="650"/>
        <v>0</v>
      </c>
      <c r="S1386" s="12">
        <f t="shared" si="650"/>
        <v>0</v>
      </c>
      <c r="T1386" s="12">
        <f t="shared" si="650"/>
        <v>0</v>
      </c>
      <c r="U1386" s="12">
        <f t="shared" si="650"/>
        <v>0</v>
      </c>
      <c r="V1386" s="12">
        <f t="shared" si="650"/>
        <v>0</v>
      </c>
      <c r="W1386" s="12">
        <f t="shared" si="650"/>
        <v>0</v>
      </c>
      <c r="X1386" s="12">
        <f t="shared" si="650"/>
        <v>0</v>
      </c>
      <c r="Y1386" s="12">
        <f t="shared" si="650"/>
        <v>0</v>
      </c>
      <c r="Z1386" s="12">
        <f t="shared" si="623"/>
        <v>0</v>
      </c>
    </row>
    <row r="1387" spans="1:26" ht="17.25" hidden="1" thickTop="1" thickBot="1">
      <c r="A1387" s="9" t="str">
        <f>'[1]عملاء الفرع'!$E$26</f>
        <v>كشف حساب عميل (73)</v>
      </c>
      <c r="B1387" s="13"/>
      <c r="C1387" s="11">
        <v>41183</v>
      </c>
      <c r="D1387" s="12">
        <f>SUMPRODUCT((SUMIF('[1]كشف حساب عميل (73)'!$F$169:$F$189,"*560*",'[1]كشف حساب عميل (73)'!$E$169:$E$189)))</f>
        <v>0</v>
      </c>
      <c r="E1387" s="12">
        <f>SUMPRODUCT((SUMIF('[1]كشف حساب عميل (73)'!$F$169:$F$189,"*510*",'[1]كشف حساب عميل (73)'!$E$169:$E$189)))</f>
        <v>0</v>
      </c>
      <c r="F1387" s="12">
        <f>SUMPRODUCT((SUMIF('[1]كشف حساب عميل (73)'!$F$169:$F$189,"*430 لتر نوفرست*",'[1]كشف حساب عميل (73)'!$E$169:$E$189)))</f>
        <v>0</v>
      </c>
      <c r="G1387" s="12">
        <f>SUMPRODUCT((SUMIF('[1]كشف حساب عميل (73)'!$F$169:$F$189,"*340 لتر نوفرست*",'[1]كشف حساب عميل (73)'!$E$169:$E$189)))</f>
        <v>0</v>
      </c>
      <c r="H1387" s="12">
        <f>SUMPRODUCT((SUMIF('[1]كشف حساب عميل (73)'!$F$169:$F$189,"*339 لتر نوفرست*",'[1]كشف حساب عميل (73)'!$E$169:$E$189)))</f>
        <v>0</v>
      </c>
      <c r="I1387" s="12">
        <f>SUMPRODUCT((SUMIF('[1]كشف حساب عميل (73)'!$F$169:$F$189,"*338*",'[1]كشف حساب عميل (73)'!$E$169:$E$189)))</f>
        <v>0</v>
      </c>
      <c r="J1387" s="12">
        <f>SUMPRODUCT((SUMIF('[1]كشف حساب عميل (73)'!$F$169:$F$189,"*330*",'[1]كشف حساب عميل (73)'!$E$169:$E$189)))</f>
        <v>0</v>
      </c>
      <c r="K1387" s="12">
        <f>SUMPRODUCT((SUMIF('[1]كشف حساب عميل (73)'!$F$169:$F$189,"*580*",'[1]كشف حساب عميل (73)'!$E$169:$E$189)))</f>
        <v>0</v>
      </c>
      <c r="L1387" s="12">
        <f>SUMPRODUCT((SUMIF('[1]كشف حساب عميل (73)'!$F$169:$F$189,"*430 لتر برستيج*",'[1]كشف حساب عميل (73)'!$E$169:$E$189)))</f>
        <v>0</v>
      </c>
      <c r="M1387" s="12">
        <f>SUMPRODUCT((SUMIF('[1]كشف حساب عميل (73)'!$F$169:$F$189,"*340 لتر برستيج*",'[1]كشف حساب عميل (73)'!$E$169:$E$189)))</f>
        <v>0</v>
      </c>
      <c r="N1387" s="12">
        <f>SUMPRODUCT((SUMIF('[1]كشف حساب عميل (73)'!$F$169:$F$189,"*339 لتر برستيج*",'[1]كشف حساب عميل (73)'!$E$169:$E$189)))</f>
        <v>0</v>
      </c>
      <c r="O1387" s="12">
        <f>SUMPRODUCT((SUMIF('[1]كشف حساب عميل (73)'!$F$169:$F$189,"*320*",'[1]كشف حساب عميل (73)'!$E$169:$E$189)))</f>
        <v>0</v>
      </c>
      <c r="P1387" s="12">
        <f>SUMPRODUCT((SUMIF('[1]كشف حساب عميل (73)'!$F$169:$F$189,"*290*",'[1]كشف حساب عميل (73)'!$E$169:$E$189)))</f>
        <v>0</v>
      </c>
      <c r="Q1387" s="12">
        <f>SUMPRODUCT((SUMIF('[1]كشف حساب عميل (73)'!$F$169:$F$189,"*335 لتر اوسكار*",'[1]كشف حساب عميل (73)'!$E$169:$E$189)))</f>
        <v>0</v>
      </c>
      <c r="R1387" s="12">
        <f>SUMPRODUCT((SUMIF('[1]كشف حساب عميل (73)'!$F$169:$F$189,"*335 لتر برنسيسه*",'[1]كشف حساب عميل (73)'!$E$169:$E$189)))</f>
        <v>0</v>
      </c>
      <c r="S1387" s="12">
        <f>SUMPRODUCT((SUMIF('[1]كشف حساب عميل (73)'!$F$169:$F$189,"*328*",'[1]كشف حساب عميل (73)'!$E$169:$E$189)))</f>
        <v>0</v>
      </c>
      <c r="T1387" s="12">
        <f>SUMPRODUCT((SUMIF('[1]كشف حساب عميل (73)'!$F$169:$F$189,"*7 درج نوفرست*",'[1]كشف حساب عميل (73)'!$E$169:$E$189)))</f>
        <v>0</v>
      </c>
      <c r="U1387" s="12">
        <f>SUMPRODUCT((SUMIF('[1]كشف حساب عميل (73)'!$F$169:$F$189,"*6 درج نوفرست*",'[1]كشف حساب عميل (73)'!$E$169:$E$189)))</f>
        <v>0</v>
      </c>
      <c r="V1387" s="12">
        <f>SUMPRODUCT((SUMIF('[1]كشف حساب عميل (73)'!$F$169:$F$189,"*5 درج نوفرست*",'[1]كشف حساب عميل (73)'!$E$169:$E$189)))</f>
        <v>0</v>
      </c>
      <c r="W1387" s="12">
        <f>SUMPRODUCT((SUMIF('[1]كشف حساب عميل (73)'!$F$169:$F$189,"*6 درج معدل*",'[1]كشف حساب عميل (73)'!$E$169:$E$189)))</f>
        <v>0</v>
      </c>
      <c r="X1387" s="12">
        <f>SUMPRODUCT((SUMIF('[1]كشف حساب عميل (73)'!$F$169:$F$189,"*5 درج معدل*",'[1]كشف حساب عميل (73)'!$E$169:$E$189)))</f>
        <v>0</v>
      </c>
      <c r="Y1387" s="12">
        <f>SUMPRODUCT((SUMIF('[1]كشف حساب عميل (73)'!$F$169:$F$189,"*4 درج*",'[1]كشف حساب عميل (73)'!$E$169:$E$189)))</f>
        <v>0</v>
      </c>
      <c r="Z1387" s="12">
        <f t="shared" si="623"/>
        <v>0</v>
      </c>
    </row>
    <row r="1388" spans="1:26" ht="17.25" hidden="1" thickTop="1" thickBot="1">
      <c r="A1388" s="9" t="str">
        <f>'[1]عملاء الفرع'!$E$26</f>
        <v>كشف حساب عميل (73)</v>
      </c>
      <c r="B1388" s="13"/>
      <c r="C1388" s="11">
        <v>41214</v>
      </c>
      <c r="D1388" s="12">
        <f>SUMPRODUCT((SUMIF('[1]كشف حساب عميل (73)'!$F$191:$F$202,"*560*",'[1]كشف حساب عميل (73)'!$E$191:$E$202)))</f>
        <v>0</v>
      </c>
      <c r="E1388" s="12">
        <f>SUMPRODUCT((SUMIF('[1]كشف حساب عميل (73)'!$F$191:$F$202,"*510*",'[1]كشف حساب عميل (73)'!$E$191:$E$202)))</f>
        <v>0</v>
      </c>
      <c r="F1388" s="12">
        <f>SUMPRODUCT((SUMIF('[1]كشف حساب عميل (73)'!$F$191:$F$202,"*430 لتر نوفرست*",'[1]كشف حساب عميل (73)'!$E$191:$E$202)))</f>
        <v>0</v>
      </c>
      <c r="G1388" s="12">
        <f>SUMPRODUCT((SUMIF('[1]كشف حساب عميل (73)'!$F$191:$F$202,"*340 لتر نوفرست*",'[1]كشف حساب عميل (73)'!$E$191:$E$202)))</f>
        <v>0</v>
      </c>
      <c r="H1388" s="12">
        <f>SUMPRODUCT((SUMIF('[1]كشف حساب عميل (73)'!$F$191:$F$202,"*339 لتر نوفرست*",'[1]كشف حساب عميل (73)'!$E$191:$E$202)))</f>
        <v>0</v>
      </c>
      <c r="I1388" s="12">
        <f>SUMPRODUCT((SUMIF('[1]كشف حساب عميل (73)'!$F$191:$F$202,"*338*",'[1]كشف حساب عميل (73)'!$E$191:$E$202)))</f>
        <v>0</v>
      </c>
      <c r="J1388" s="12">
        <f>SUMPRODUCT((SUMIF('[1]كشف حساب عميل (73)'!$F$191:$F$202,"*330*",'[1]كشف حساب عميل (73)'!$E$191:$E$202)))</f>
        <v>0</v>
      </c>
      <c r="K1388" s="12">
        <f>SUMPRODUCT((SUMIF('[1]كشف حساب عميل (73)'!$F$191:$F$202,"*580*",'[1]كشف حساب عميل (73)'!$E$191:$E$202)))</f>
        <v>0</v>
      </c>
      <c r="L1388" s="12">
        <f>SUMPRODUCT((SUMIF('[1]كشف حساب عميل (73)'!$F$191:$F$202,"*430 لتر برستيج*",'[1]كشف حساب عميل (73)'!$E$191:$E$202)))</f>
        <v>0</v>
      </c>
      <c r="M1388" s="12">
        <f>SUMPRODUCT((SUMIF('[1]كشف حساب عميل (73)'!$F$191:$F$202,"*340 لتر برستيج*",'[1]كشف حساب عميل (73)'!$E$191:$E$202)))</f>
        <v>0</v>
      </c>
      <c r="N1388" s="12">
        <f>SUMPRODUCT((SUMIF('[1]كشف حساب عميل (73)'!$F$191:$F$202,"*339 لتر برستيج*",'[1]كشف حساب عميل (73)'!$E$191:$E$202)))</f>
        <v>0</v>
      </c>
      <c r="O1388" s="12">
        <f>SUMPRODUCT((SUMIF('[1]كشف حساب عميل (73)'!$F$191:$F$202,"*320*",'[1]كشف حساب عميل (73)'!$E$191:$E$202)))</f>
        <v>0</v>
      </c>
      <c r="P1388" s="12">
        <f>SUMPRODUCT((SUMIF('[1]كشف حساب عميل (73)'!$F$191:$F$202,"*290*",'[1]كشف حساب عميل (73)'!$E$191:$E$202)))</f>
        <v>0</v>
      </c>
      <c r="Q1388" s="12">
        <f>SUMPRODUCT((SUMIF('[1]كشف حساب عميل (73)'!$F$191:$F$202,"*335 لتر اوسكار*",'[1]كشف حساب عميل (73)'!$E$191:$E$202)))</f>
        <v>0</v>
      </c>
      <c r="R1388" s="12">
        <f>SUMPRODUCT((SUMIF('[1]كشف حساب عميل (73)'!$F$191:$F$202,"*335 لتر برنسيسه*",'[1]كشف حساب عميل (73)'!$E$191:$E$202)))</f>
        <v>0</v>
      </c>
      <c r="S1388" s="12">
        <f>SUMPRODUCT((SUMIF('[1]كشف حساب عميل (73)'!$F$191:$F$202,"*328*",'[1]كشف حساب عميل (73)'!$E$191:$E$202)))</f>
        <v>0</v>
      </c>
      <c r="T1388" s="12">
        <f>SUMPRODUCT((SUMIF('[1]كشف حساب عميل (73)'!$F$191:$F$202,"*7 درج نوفرست*",'[1]كشف حساب عميل (73)'!$E$191:$E$202)))</f>
        <v>0</v>
      </c>
      <c r="U1388" s="12">
        <f>SUMPRODUCT((SUMIF('[1]كشف حساب عميل (73)'!$F$191:$F$202,"*6 درج نوفرست*",'[1]كشف حساب عميل (73)'!$E$191:$E$202)))</f>
        <v>0</v>
      </c>
      <c r="V1388" s="12">
        <f>SUMPRODUCT((SUMIF('[1]كشف حساب عميل (73)'!$F$191:$F$202,"*5 درج نوفرست*",'[1]كشف حساب عميل (73)'!$E$191:$E$202)))</f>
        <v>0</v>
      </c>
      <c r="W1388" s="12">
        <f>SUMPRODUCT((SUMIF('[1]كشف حساب عميل (73)'!$F$191:$F$202,"*6 درج معدل*",'[1]كشف حساب عميل (73)'!$E$191:$E$202)))</f>
        <v>0</v>
      </c>
      <c r="X1388" s="12">
        <f>SUMPRODUCT((SUMIF('[1]كشف حساب عميل (73)'!$F$191:$F$202,"*5 درج معدل*",'[1]كشف حساب عميل (73)'!$E$191:$E$202)))</f>
        <v>0</v>
      </c>
      <c r="Y1388" s="12">
        <f>SUMPRODUCT((SUMIF('[1]كشف حساب عميل (73)'!$F$191:$F$202,"*4 درج*",'[1]كشف حساب عميل (73)'!$E$191:$E$202)))</f>
        <v>0</v>
      </c>
      <c r="Z1388" s="12">
        <f t="shared" si="623"/>
        <v>0</v>
      </c>
    </row>
    <row r="1389" spans="1:26" ht="17.25" hidden="1" thickTop="1" thickBot="1">
      <c r="A1389" s="9" t="str">
        <f>'[1]عملاء الفرع'!$E$26</f>
        <v>كشف حساب عميل (73)</v>
      </c>
      <c r="B1389" s="13"/>
      <c r="C1389" s="11">
        <v>41244</v>
      </c>
      <c r="D1389" s="12">
        <f>SUMPRODUCT((SUMIF('[1]كشف حساب عميل (73)'!$F$204:$F$216,"*560*",'[1]كشف حساب عميل (73)'!$E$204:$E$216)))</f>
        <v>0</v>
      </c>
      <c r="E1389" s="12">
        <f>SUMPRODUCT((SUMIF('[1]كشف حساب عميل (73)'!$F$204:$F$216,"*510*",'[1]كشف حساب عميل (73)'!$E$204:$E$216)))</f>
        <v>0</v>
      </c>
      <c r="F1389" s="12">
        <f>SUMPRODUCT((SUMIF('[1]كشف حساب عميل (73)'!$F$204:$F$216,"*430 لتر نوفرست*",'[1]كشف حساب عميل (73)'!$E$204:$E$216)))</f>
        <v>0</v>
      </c>
      <c r="G1389" s="12">
        <f>SUMPRODUCT((SUMIF('[1]كشف حساب عميل (73)'!$F$204:$F$216,"*340 لتر نوفرست*",'[1]كشف حساب عميل (73)'!$E$204:$E$216)))</f>
        <v>0</v>
      </c>
      <c r="H1389" s="12">
        <f>SUMPRODUCT((SUMIF('[1]كشف حساب عميل (73)'!$F$204:$F$216,"*339 لتر نوفرست*",'[1]كشف حساب عميل (73)'!$E$204:$E$216)))</f>
        <v>0</v>
      </c>
      <c r="I1389" s="12">
        <f>SUMPRODUCT((SUMIF('[1]كشف حساب عميل (73)'!$F$204:$F$216,"*338*",'[1]كشف حساب عميل (73)'!$E$204:$E$216)))</f>
        <v>0</v>
      </c>
      <c r="J1389" s="12">
        <f>SUMPRODUCT((SUMIF('[1]كشف حساب عميل (73)'!$F$204:$F$216,"*330*",'[1]كشف حساب عميل (73)'!$E$204:$E$216)))</f>
        <v>0</v>
      </c>
      <c r="K1389" s="12">
        <f>SUMPRODUCT((SUMIF('[1]كشف حساب عميل (73)'!$F$204:$F$216,"*580*",'[1]كشف حساب عميل (73)'!$E$204:$E$216)))</f>
        <v>0</v>
      </c>
      <c r="L1389" s="12">
        <f>SUMPRODUCT((SUMIF('[1]كشف حساب عميل (73)'!$F$204:$F$216,"*430 لتر برستيج*",'[1]كشف حساب عميل (73)'!$E$204:$E$216)))</f>
        <v>0</v>
      </c>
      <c r="M1389" s="12">
        <f>SUMPRODUCT((SUMIF('[1]كشف حساب عميل (73)'!$F$204:$F$216,"*340 لتر برستيج*",'[1]كشف حساب عميل (73)'!$E$204:$E$216)))</f>
        <v>0</v>
      </c>
      <c r="N1389" s="12">
        <f>SUMPRODUCT((SUMIF('[1]كشف حساب عميل (73)'!$F$204:$F$216,"*339 لتر برستيج*",'[1]كشف حساب عميل (73)'!$E$204:$E$216)))</f>
        <v>0</v>
      </c>
      <c r="O1389" s="12">
        <f>SUMPRODUCT((SUMIF('[1]كشف حساب عميل (73)'!$F$204:$F$216,"*320*",'[1]كشف حساب عميل (73)'!$E$204:$E$216)))</f>
        <v>0</v>
      </c>
      <c r="P1389" s="12">
        <f>SUMPRODUCT((SUMIF('[1]كشف حساب عميل (73)'!$F$204:$F$216,"*290*",'[1]كشف حساب عميل (73)'!$E$204:$E$216)))</f>
        <v>0</v>
      </c>
      <c r="Q1389" s="12">
        <f>SUMPRODUCT((SUMIF('[1]كشف حساب عميل (73)'!$F$204:$F$216,"*335 لتر اوسكار*",'[1]كشف حساب عميل (73)'!$E$204:$E$216)))</f>
        <v>0</v>
      </c>
      <c r="R1389" s="12">
        <f>SUMPRODUCT((SUMIF('[1]كشف حساب عميل (73)'!$F$204:$F$216,"*335 لتر برنسيسه*",'[1]كشف حساب عميل (73)'!$E$204:$E$216)))</f>
        <v>0</v>
      </c>
      <c r="S1389" s="12">
        <f>SUMPRODUCT((SUMIF('[1]كشف حساب عميل (73)'!$F$204:$F$216,"*328*",'[1]كشف حساب عميل (73)'!$E$204:$E$216)))</f>
        <v>0</v>
      </c>
      <c r="T1389" s="12">
        <f>SUMPRODUCT((SUMIF('[1]كشف حساب عميل (73)'!$F$204:$F$216,"*7 درج نوفرست*",'[1]كشف حساب عميل (73)'!$E$204:$E$216)))</f>
        <v>0</v>
      </c>
      <c r="U1389" s="12">
        <f>SUMPRODUCT((SUMIF('[1]كشف حساب عميل (73)'!$F$204:$F$216,"*6 درج نوفرست*",'[1]كشف حساب عميل (73)'!$E$204:$E$216)))</f>
        <v>0</v>
      </c>
      <c r="V1389" s="12">
        <f>SUMPRODUCT((SUMIF('[1]كشف حساب عميل (73)'!$F$204:$F$216,"*5 درج نوفرست*",'[1]كشف حساب عميل (73)'!$E$204:$E$216)))</f>
        <v>0</v>
      </c>
      <c r="W1389" s="12">
        <f>SUMPRODUCT((SUMIF('[1]كشف حساب عميل (73)'!$F$204:$F$216,"*6 درج معدل*",'[1]كشف حساب عميل (73)'!$E$204:$E$216)))</f>
        <v>0</v>
      </c>
      <c r="X1389" s="12">
        <f>SUMPRODUCT((SUMIF('[1]كشف حساب عميل (73)'!$F$204:$F$216,"*5 درج معدل*",'[1]كشف حساب عميل (73)'!$E$204:$E$216)))</f>
        <v>0</v>
      </c>
      <c r="Y1389" s="12">
        <f>SUMPRODUCT((SUMIF('[1]كشف حساب عميل (73)'!$F$204:$F$216,"*4 درج*",'[1]كشف حساب عميل (73)'!$E$204:$E$216)))</f>
        <v>0</v>
      </c>
      <c r="Z1389" s="12">
        <f t="shared" si="623"/>
        <v>0</v>
      </c>
    </row>
    <row r="1390" spans="1:26" ht="17.25" hidden="1" thickTop="1" thickBot="1">
      <c r="A1390" s="9" t="str">
        <f>'[1]عملاء الفرع'!$E$26</f>
        <v>كشف حساب عميل (73)</v>
      </c>
      <c r="B1390" s="13"/>
      <c r="C1390" s="11" t="s">
        <v>29</v>
      </c>
      <c r="D1390" s="12">
        <f t="shared" ref="D1390" si="651">SUM(D1387:D1389)</f>
        <v>0</v>
      </c>
      <c r="E1390" s="12">
        <f t="shared" ref="E1390:Y1390" si="652">SUM(E1387:E1389)</f>
        <v>0</v>
      </c>
      <c r="F1390" s="12">
        <f t="shared" si="652"/>
        <v>0</v>
      </c>
      <c r="G1390" s="12">
        <f t="shared" si="652"/>
        <v>0</v>
      </c>
      <c r="H1390" s="12">
        <f t="shared" si="652"/>
        <v>0</v>
      </c>
      <c r="I1390" s="12">
        <f t="shared" si="652"/>
        <v>0</v>
      </c>
      <c r="J1390" s="12">
        <f t="shared" si="652"/>
        <v>0</v>
      </c>
      <c r="K1390" s="12">
        <f t="shared" si="652"/>
        <v>0</v>
      </c>
      <c r="L1390" s="12">
        <f t="shared" si="652"/>
        <v>0</v>
      </c>
      <c r="M1390" s="12">
        <f t="shared" si="652"/>
        <v>0</v>
      </c>
      <c r="N1390" s="12">
        <f t="shared" si="652"/>
        <v>0</v>
      </c>
      <c r="O1390" s="12">
        <f t="shared" si="652"/>
        <v>0</v>
      </c>
      <c r="P1390" s="12">
        <f t="shared" si="652"/>
        <v>0</v>
      </c>
      <c r="Q1390" s="12">
        <f t="shared" si="652"/>
        <v>0</v>
      </c>
      <c r="R1390" s="12">
        <f t="shared" si="652"/>
        <v>0</v>
      </c>
      <c r="S1390" s="12">
        <f t="shared" si="652"/>
        <v>0</v>
      </c>
      <c r="T1390" s="12">
        <f t="shared" si="652"/>
        <v>0</v>
      </c>
      <c r="U1390" s="12">
        <f t="shared" si="652"/>
        <v>0</v>
      </c>
      <c r="V1390" s="12">
        <f t="shared" si="652"/>
        <v>0</v>
      </c>
      <c r="W1390" s="12">
        <f t="shared" si="652"/>
        <v>0</v>
      </c>
      <c r="X1390" s="12">
        <f t="shared" si="652"/>
        <v>0</v>
      </c>
      <c r="Y1390" s="12">
        <f t="shared" si="652"/>
        <v>0</v>
      </c>
      <c r="Z1390" s="12">
        <f t="shared" si="623"/>
        <v>0</v>
      </c>
    </row>
    <row r="1391" spans="1:26" ht="17.25" hidden="1" thickTop="1" thickBot="1">
      <c r="A1391" s="9" t="str">
        <f>'[1]عملاء الفرع'!$E$26</f>
        <v>كشف حساب عميل (73)</v>
      </c>
      <c r="B1391" s="13"/>
      <c r="C1391" s="11" t="s">
        <v>30</v>
      </c>
      <c r="D1391" s="12">
        <f t="shared" ref="D1391:Y1391" si="653">SUM(D1390,D1386)</f>
        <v>0</v>
      </c>
      <c r="E1391" s="12">
        <f t="shared" si="653"/>
        <v>0</v>
      </c>
      <c r="F1391" s="12">
        <f t="shared" si="653"/>
        <v>0</v>
      </c>
      <c r="G1391" s="12">
        <f t="shared" si="653"/>
        <v>0</v>
      </c>
      <c r="H1391" s="12">
        <f t="shared" si="653"/>
        <v>0</v>
      </c>
      <c r="I1391" s="12">
        <f t="shared" si="653"/>
        <v>0</v>
      </c>
      <c r="J1391" s="12">
        <f t="shared" si="653"/>
        <v>0</v>
      </c>
      <c r="K1391" s="12">
        <f t="shared" si="653"/>
        <v>0</v>
      </c>
      <c r="L1391" s="12">
        <f t="shared" si="653"/>
        <v>0</v>
      </c>
      <c r="M1391" s="12">
        <f t="shared" si="653"/>
        <v>0</v>
      </c>
      <c r="N1391" s="12">
        <f t="shared" si="653"/>
        <v>0</v>
      </c>
      <c r="O1391" s="12">
        <f t="shared" si="653"/>
        <v>0</v>
      </c>
      <c r="P1391" s="12">
        <f t="shared" si="653"/>
        <v>0</v>
      </c>
      <c r="Q1391" s="12">
        <f t="shared" si="653"/>
        <v>0</v>
      </c>
      <c r="R1391" s="12">
        <f t="shared" si="653"/>
        <v>0</v>
      </c>
      <c r="S1391" s="12">
        <f t="shared" si="653"/>
        <v>0</v>
      </c>
      <c r="T1391" s="12">
        <f t="shared" si="653"/>
        <v>0</v>
      </c>
      <c r="U1391" s="12">
        <f t="shared" si="653"/>
        <v>0</v>
      </c>
      <c r="V1391" s="12">
        <f t="shared" si="653"/>
        <v>0</v>
      </c>
      <c r="W1391" s="12">
        <f t="shared" si="653"/>
        <v>0</v>
      </c>
      <c r="X1391" s="12">
        <f t="shared" si="653"/>
        <v>0</v>
      </c>
      <c r="Y1391" s="12">
        <f t="shared" si="653"/>
        <v>0</v>
      </c>
      <c r="Z1391" s="12">
        <f t="shared" si="623"/>
        <v>0</v>
      </c>
    </row>
    <row r="1392" spans="1:26" ht="17.25" hidden="1" thickTop="1" thickBot="1">
      <c r="A1392" s="9" t="str">
        <f>'[1]عملاء الفرع'!$E$26</f>
        <v>كشف حساب عميل (73)</v>
      </c>
      <c r="B1392" s="13"/>
      <c r="C1392" s="11" t="s">
        <v>31</v>
      </c>
      <c r="D1392" s="12">
        <f t="shared" ref="D1392:Y1392" si="654">SUM(D1391,D1382)</f>
        <v>0</v>
      </c>
      <c r="E1392" s="12">
        <f t="shared" si="654"/>
        <v>0</v>
      </c>
      <c r="F1392" s="12">
        <f t="shared" si="654"/>
        <v>0</v>
      </c>
      <c r="G1392" s="12">
        <f t="shared" si="654"/>
        <v>0</v>
      </c>
      <c r="H1392" s="12">
        <f t="shared" si="654"/>
        <v>0</v>
      </c>
      <c r="I1392" s="12">
        <f t="shared" si="654"/>
        <v>0</v>
      </c>
      <c r="J1392" s="12">
        <f t="shared" si="654"/>
        <v>0</v>
      </c>
      <c r="K1392" s="12">
        <f t="shared" si="654"/>
        <v>0</v>
      </c>
      <c r="L1392" s="12">
        <f t="shared" si="654"/>
        <v>0</v>
      </c>
      <c r="M1392" s="12">
        <f t="shared" si="654"/>
        <v>0</v>
      </c>
      <c r="N1392" s="12">
        <f t="shared" si="654"/>
        <v>0</v>
      </c>
      <c r="O1392" s="12">
        <f t="shared" si="654"/>
        <v>0</v>
      </c>
      <c r="P1392" s="12">
        <f t="shared" si="654"/>
        <v>0</v>
      </c>
      <c r="Q1392" s="12">
        <f t="shared" si="654"/>
        <v>0</v>
      </c>
      <c r="R1392" s="12">
        <f t="shared" si="654"/>
        <v>0</v>
      </c>
      <c r="S1392" s="12">
        <f t="shared" si="654"/>
        <v>0</v>
      </c>
      <c r="T1392" s="12">
        <f t="shared" si="654"/>
        <v>0</v>
      </c>
      <c r="U1392" s="12">
        <f t="shared" si="654"/>
        <v>0</v>
      </c>
      <c r="V1392" s="12">
        <f t="shared" si="654"/>
        <v>0</v>
      </c>
      <c r="W1392" s="12">
        <f t="shared" si="654"/>
        <v>0</v>
      </c>
      <c r="X1392" s="12">
        <f t="shared" si="654"/>
        <v>0</v>
      </c>
      <c r="Y1392" s="12">
        <f t="shared" si="654"/>
        <v>0</v>
      </c>
      <c r="Z1392" s="12">
        <f t="shared" si="623"/>
        <v>0</v>
      </c>
    </row>
    <row r="1393" spans="1:26" ht="17.25" thickTop="1" thickBot="1">
      <c r="A1393" s="9" t="str">
        <f>'[1]عملاء الفرع'!$E$27</f>
        <v>كشف حساب عميل (74)</v>
      </c>
      <c r="B1393" s="13"/>
      <c r="C1393" s="11">
        <v>40909</v>
      </c>
      <c r="D1393" s="12">
        <f>SUMPRODUCT((SUMIF('[1]كشف حساب عميل (74)'!$F$7:$F$37,"*560*",'[1]كشف حساب عميل (74)'!$E$7:$E$37)))</f>
        <v>0</v>
      </c>
      <c r="E1393" s="12">
        <f>SUMPRODUCT((SUMIF('[1]كشف حساب عميل (74)'!$F$7:$F$37,"*510*",'[1]كشف حساب عميل (74)'!$E$7:$E$37)))</f>
        <v>0</v>
      </c>
      <c r="F1393" s="12">
        <f>SUMPRODUCT((SUMIF('[1]كشف حساب عميل (74)'!$F$7:$F$37,"*430 لتر نوفرست*",'[1]كشف حساب عميل (74)'!$E$7:$E$37)))</f>
        <v>0</v>
      </c>
      <c r="G1393" s="12">
        <f>SUMPRODUCT((SUMIF('[1]كشف حساب عميل (74)'!$F$7:$F$37,"*340 لتر نوفرست*",'[1]كشف حساب عميل (74)'!$E$7:$E$37)))</f>
        <v>0</v>
      </c>
      <c r="H1393" s="12">
        <f>SUMPRODUCT((SUMIF('[1]كشف حساب عميل (74)'!$F$7:$F$37,"*339 لتر نوفرست*",'[1]كشف حساب عميل (74)'!$E$7:$E$37)))</f>
        <v>0</v>
      </c>
      <c r="I1393" s="12">
        <f>SUMPRODUCT((SUMIF('[1]كشف حساب عميل (74)'!$F$7:$F$37,"*338*",'[1]كشف حساب عميل (74)'!$E$7:$E$37)))</f>
        <v>0</v>
      </c>
      <c r="J1393" s="12">
        <f>SUMPRODUCT((SUMIF('[1]كشف حساب عميل (74)'!$F$7:$F$37,"*330*",'[1]كشف حساب عميل (74)'!$E$7:$E$37)))</f>
        <v>0</v>
      </c>
      <c r="K1393" s="12">
        <f>SUMPRODUCT((SUMIF('[1]كشف حساب عميل (74)'!$F$7:$F$37,"*580*",'[1]كشف حساب عميل (74)'!$E$7:$E$37)))</f>
        <v>0</v>
      </c>
      <c r="L1393" s="12">
        <f>SUMPRODUCT((SUMIF('[1]كشف حساب عميل (74)'!$F$7:$F$37,"*430 لتر برستيج*",'[1]كشف حساب عميل (74)'!$E$7:$E$37)))</f>
        <v>0</v>
      </c>
      <c r="M1393" s="12">
        <f>SUMPRODUCT((SUMIF('[1]كشف حساب عميل (74)'!$F$7:$F$37,"*340 لتر برستيج*",'[1]كشف حساب عميل (74)'!$E$7:$E$37)))</f>
        <v>0</v>
      </c>
      <c r="N1393" s="12">
        <f>SUMPRODUCT((SUMIF('[1]كشف حساب عميل (74)'!$F$7:$F$37,"*339 لتر برستيج*",'[1]كشف حساب عميل (74)'!$E$7:$E$37)))</f>
        <v>0</v>
      </c>
      <c r="O1393" s="12">
        <f>SUMPRODUCT((SUMIF('[1]كشف حساب عميل (74)'!$F$7:$F$37,"*320*",'[1]كشف حساب عميل (74)'!$E$7:$E$37)))</f>
        <v>0</v>
      </c>
      <c r="P1393" s="12">
        <f>SUMPRODUCT((SUMIF('[1]كشف حساب عميل (74)'!$F$7:$F$37,"*290*",'[1]كشف حساب عميل (74)'!$E$7:$E$37)))</f>
        <v>0</v>
      </c>
      <c r="Q1393" s="12">
        <f>SUMPRODUCT((SUMIF('[1]كشف حساب عميل (74)'!$F$7:$F$37,"*335 لتر اوسكار*",'[1]كشف حساب عميل (74)'!$E$7:$E$37)))</f>
        <v>0</v>
      </c>
      <c r="R1393" s="12">
        <f>SUMPRODUCT((SUMIF('[1]كشف حساب عميل (74)'!$F$7:$F$37,"*335 لتر برنسيسه*",'[1]كشف حساب عميل (74)'!$E$7:$E$37)))</f>
        <v>0</v>
      </c>
      <c r="S1393" s="12">
        <f>SUMPRODUCT((SUMIF('[1]كشف حساب عميل (74)'!$F$7:$F$37,"*328*",'[1]كشف حساب عميل (74)'!$E$7:$E$37)))</f>
        <v>0</v>
      </c>
      <c r="T1393" s="12">
        <f>SUMPRODUCT((SUMIF('[1]كشف حساب عميل (74)'!$F$7:$F$37,"*7 درج نوفرست*",'[1]كشف حساب عميل (74)'!$E$7:$E$37)))</f>
        <v>0</v>
      </c>
      <c r="U1393" s="12">
        <f>SUMPRODUCT((SUMIF('[1]كشف حساب عميل (74)'!$F$7:$F$37,"*6 درج نوفرست*",'[1]كشف حساب عميل (74)'!$E$7:$E$37)))</f>
        <v>0</v>
      </c>
      <c r="V1393" s="12">
        <f>SUMPRODUCT((SUMIF('[1]كشف حساب عميل (74)'!$F$7:$F$37,"*5 درج نوفرست*",'[1]كشف حساب عميل (74)'!$E$7:$E$37)))</f>
        <v>0</v>
      </c>
      <c r="W1393" s="12">
        <f>SUMPRODUCT((SUMIF('[1]كشف حساب عميل (74)'!$F$7:$F$37,"*6 درج معدل*",'[1]كشف حساب عميل (74)'!$E$7:$E$37)))</f>
        <v>0</v>
      </c>
      <c r="X1393" s="12">
        <f>SUMPRODUCT((SUMIF('[1]كشف حساب عميل (74)'!$F$7:$F$37,"*5 درج معدل*",'[1]كشف حساب عميل (74)'!$E$7:$E$37)))</f>
        <v>0</v>
      </c>
      <c r="Y1393" s="12">
        <f>SUMPRODUCT((SUMIF('[1]كشف حساب عميل (74)'!$F$7:$F$37,"*4 درج*",'[1]كشف حساب عميل (74)'!$E$7:$E$37)))</f>
        <v>0</v>
      </c>
      <c r="Z1393" s="12">
        <f t="shared" si="623"/>
        <v>0</v>
      </c>
    </row>
    <row r="1394" spans="1:26" ht="17.25" hidden="1" thickTop="1" thickBot="1">
      <c r="A1394" s="16" t="str">
        <f>'[1]عملاء الفرع'!$E$27</f>
        <v>كشف حساب عميل (74)</v>
      </c>
      <c r="B1394" s="10"/>
      <c r="C1394" s="11">
        <v>40940</v>
      </c>
      <c r="D1394" s="12">
        <f>SUMPRODUCT((SUMIF('[1]كشف حساب عميل (74)'!$F$39:$F$48,"*560*",'[1]كشف حساب عميل (74)'!$E$39:$E$48)))</f>
        <v>0</v>
      </c>
      <c r="E1394" s="12">
        <f>SUMPRODUCT((SUMIF('[1]كشف حساب عميل (74)'!$F$39:$F$48,"*510*",'[1]كشف حساب عميل (74)'!$E$39:$E$48)))</f>
        <v>0</v>
      </c>
      <c r="F1394" s="12">
        <f>SUMPRODUCT((SUMIF('[1]كشف حساب عميل (74)'!$F$39:$F$48,"*430 لتر نوفرست*",'[1]كشف حساب عميل (74)'!$E$39:$E$48)))</f>
        <v>0</v>
      </c>
      <c r="G1394" s="12">
        <f>SUMPRODUCT((SUMIF('[1]كشف حساب عميل (74)'!$F$39:$F$48,"*340 لتر نوفرست*",'[1]كشف حساب عميل (74)'!$E$39:$E$48)))</f>
        <v>0</v>
      </c>
      <c r="H1394" s="12">
        <f>SUMPRODUCT((SUMIF('[1]كشف حساب عميل (74)'!$F$39:$F$48,"*339 لتر نوفرست*",'[1]كشف حساب عميل (74)'!$E$39:$E$48)))</f>
        <v>0</v>
      </c>
      <c r="I1394" s="12">
        <f>SUMPRODUCT((SUMIF('[1]كشف حساب عميل (74)'!$F$39:$F$48,"*338*",'[1]كشف حساب عميل (74)'!$E$39:$E$48)))</f>
        <v>0</v>
      </c>
      <c r="J1394" s="12">
        <f>SUMPRODUCT((SUMIF('[1]كشف حساب عميل (74)'!$F$39:$F$48,"*330*",'[1]كشف حساب عميل (74)'!$E$39:$E$48)))</f>
        <v>0</v>
      </c>
      <c r="K1394" s="12">
        <f>SUMPRODUCT((SUMIF('[1]كشف حساب عميل (74)'!$F$39:$F$48,"*580*",'[1]كشف حساب عميل (74)'!$E$39:$E$48)))</f>
        <v>0</v>
      </c>
      <c r="L1394" s="12">
        <f>SUMPRODUCT((SUMIF('[1]كشف حساب عميل (74)'!$F$39:$F$48,"*430 لتر برستيج*",'[1]كشف حساب عميل (74)'!$E$39:$E$48)))</f>
        <v>0</v>
      </c>
      <c r="M1394" s="12">
        <f>SUMPRODUCT((SUMIF('[1]كشف حساب عميل (74)'!$F$39:$F$48,"*340 لتر برستيج*",'[1]كشف حساب عميل (74)'!$E$39:$E$48)))</f>
        <v>0</v>
      </c>
      <c r="N1394" s="12">
        <f>SUMPRODUCT((SUMIF('[1]كشف حساب عميل (74)'!$F$39:$F$48,"*339 لتر برستيج*",'[1]كشف حساب عميل (74)'!$E$39:$E$48)))</f>
        <v>0</v>
      </c>
      <c r="O1394" s="12">
        <f>SUMPRODUCT((SUMIF('[1]كشف حساب عميل (74)'!$F$39:$F$48,"*320*",'[1]كشف حساب عميل (74)'!$E$39:$E$48)))</f>
        <v>0</v>
      </c>
      <c r="P1394" s="12">
        <f>SUMPRODUCT((SUMIF('[1]كشف حساب عميل (74)'!$F$39:$F$48,"*290*",'[1]كشف حساب عميل (74)'!$E$39:$E$48)))</f>
        <v>0</v>
      </c>
      <c r="Q1394" s="12">
        <f>SUMPRODUCT((SUMIF('[1]كشف حساب عميل (74)'!$F$39:$F$48,"*335 لتر اوسكار*",'[1]كشف حساب عميل (74)'!$E$39:$E$48)))</f>
        <v>0</v>
      </c>
      <c r="R1394" s="12">
        <f>SUMPRODUCT((SUMIF('[1]كشف حساب عميل (74)'!$F$39:$F$48,"*335 لتر برنسيسه*",'[1]كشف حساب عميل (74)'!$E$39:$E$48)))</f>
        <v>0</v>
      </c>
      <c r="S1394" s="12">
        <f>SUMPRODUCT((SUMIF('[1]كشف حساب عميل (74)'!$F$39:$F$48,"*328*",'[1]كشف حساب عميل (74)'!$E$39:$E$48)))</f>
        <v>0</v>
      </c>
      <c r="T1394" s="12">
        <f>SUMPRODUCT((SUMIF('[1]كشف حساب عميل (74)'!$F$39:$F$48,"*7 درج نوفرست*",'[1]كشف حساب عميل (74)'!$E$39:$E$48)))</f>
        <v>0</v>
      </c>
      <c r="U1394" s="12">
        <f>SUMPRODUCT((SUMIF('[1]كشف حساب عميل (74)'!$F$39:$F$48,"*6 درج نوفرست*",'[1]كشف حساب عميل (74)'!$E$39:$E$48)))</f>
        <v>0</v>
      </c>
      <c r="V1394" s="12">
        <f>SUMPRODUCT((SUMIF('[1]كشف حساب عميل (74)'!$F$39:$F$48,"*5 درج نوفرست*",'[1]كشف حساب عميل (74)'!$E$39:$E$48)))</f>
        <v>0</v>
      </c>
      <c r="W1394" s="12">
        <f>SUMPRODUCT((SUMIF('[1]كشف حساب عميل (74)'!$F$39:$F$48,"*6 درج معدل*",'[1]كشف حساب عميل (74)'!$E$39:$E$48)))</f>
        <v>0</v>
      </c>
      <c r="X1394" s="12">
        <f>SUMPRODUCT((SUMIF('[1]كشف حساب عميل (74)'!$F$39:$F$48,"*5 درج معدل*",'[1]كشف حساب عميل (74)'!$E$39:$E$48)))</f>
        <v>0</v>
      </c>
      <c r="Y1394" s="12">
        <f>SUMPRODUCT((SUMIF('[1]كشف حساب عميل (74)'!$F$39:$F$48,"*4 درج*",'[1]كشف حساب عميل (74)'!$E$39:$E$48)))</f>
        <v>0</v>
      </c>
      <c r="Z1394" s="12">
        <f t="shared" si="623"/>
        <v>0</v>
      </c>
    </row>
    <row r="1395" spans="1:26" ht="17.25" hidden="1" thickTop="1" thickBot="1">
      <c r="A1395" s="9" t="str">
        <f>'[1]عملاء الفرع'!$E$27</f>
        <v>كشف حساب عميل (74)</v>
      </c>
      <c r="B1395" s="13"/>
      <c r="C1395" s="11">
        <v>40969</v>
      </c>
      <c r="D1395" s="12">
        <f>SUMPRODUCT((SUMIF('[1]كشف حساب عميل (74)'!$F$50:$F$60,"*560*",'[1]كشف حساب عميل (74)'!$E$50:$E$60)))</f>
        <v>0</v>
      </c>
      <c r="E1395" s="12">
        <f>SUMPRODUCT((SUMIF('[1]كشف حساب عميل (74)'!$F$50:$F$60,"*510*",'[1]كشف حساب عميل (74)'!$E$50:$E$60)))</f>
        <v>0</v>
      </c>
      <c r="F1395" s="12">
        <f>SUMPRODUCT((SUMIF('[1]كشف حساب عميل (74)'!$F$50:$F$60,"*430 لتر نوفرست*",'[1]كشف حساب عميل (74)'!$E$50:$E$60)))</f>
        <v>0</v>
      </c>
      <c r="G1395" s="12">
        <f>SUMPRODUCT((SUMIF('[1]كشف حساب عميل (74)'!$F$50:$F$60,"*340 لتر نوفرست*",'[1]كشف حساب عميل (74)'!$E$50:$E$60)))</f>
        <v>0</v>
      </c>
      <c r="H1395" s="12">
        <f>SUMPRODUCT((SUMIF('[1]كشف حساب عميل (74)'!$F$50:$F$60,"*339 لتر نوفرست*",'[1]كشف حساب عميل (74)'!$E$50:$E$60)))</f>
        <v>0</v>
      </c>
      <c r="I1395" s="12">
        <f>SUMPRODUCT((SUMIF('[1]كشف حساب عميل (74)'!$F$50:$F$60,"*338*",'[1]كشف حساب عميل (74)'!$E$50:$E$60)))</f>
        <v>0</v>
      </c>
      <c r="J1395" s="12">
        <f>SUMPRODUCT((SUMIF('[1]كشف حساب عميل (74)'!$F$50:$F$60,"*330*",'[1]كشف حساب عميل (74)'!$E$50:$E$60)))</f>
        <v>0</v>
      </c>
      <c r="K1395" s="12">
        <f>SUMPRODUCT((SUMIF('[1]كشف حساب عميل (74)'!$F$50:$F$60,"*580*",'[1]كشف حساب عميل (74)'!$E$50:$E$60)))</f>
        <v>0</v>
      </c>
      <c r="L1395" s="12">
        <f>SUMPRODUCT((SUMIF('[1]كشف حساب عميل (74)'!$F$50:$F$60,"*430 لتر برستيج*",'[1]كشف حساب عميل (74)'!$E$50:$E$60)))</f>
        <v>0</v>
      </c>
      <c r="M1395" s="12">
        <f>SUMPRODUCT((SUMIF('[1]كشف حساب عميل (74)'!$F$50:$F$60,"*340 لتر برستيج*",'[1]كشف حساب عميل (74)'!$E$50:$E$60)))</f>
        <v>0</v>
      </c>
      <c r="N1395" s="12">
        <f>SUMPRODUCT((SUMIF('[1]كشف حساب عميل (74)'!$F$50:$F$60,"*339 لتر برستيج*",'[1]كشف حساب عميل (74)'!$E$50:$E$60)))</f>
        <v>0</v>
      </c>
      <c r="O1395" s="12">
        <f>SUMPRODUCT((SUMIF('[1]كشف حساب عميل (74)'!$F$50:$F$60,"*320*",'[1]كشف حساب عميل (74)'!$E$50:$E$60)))</f>
        <v>0</v>
      </c>
      <c r="P1395" s="12">
        <f>SUMPRODUCT((SUMIF('[1]كشف حساب عميل (74)'!$F$50:$F$60,"*290*",'[1]كشف حساب عميل (74)'!$E$50:$E$60)))</f>
        <v>0</v>
      </c>
      <c r="Q1395" s="12">
        <f>SUMPRODUCT((SUMIF('[1]كشف حساب عميل (74)'!$F$50:$F$60,"*335 لتر اوسكار*",'[1]كشف حساب عميل (74)'!$E$50:$E$60)))</f>
        <v>0</v>
      </c>
      <c r="R1395" s="12">
        <f>SUMPRODUCT((SUMIF('[1]كشف حساب عميل (74)'!$F$50:$F$60,"*335 لتر برنسيسه*",'[1]كشف حساب عميل (74)'!$E$50:$E$60)))</f>
        <v>0</v>
      </c>
      <c r="S1395" s="12">
        <f>SUMPRODUCT((SUMIF('[1]كشف حساب عميل (74)'!$F$50:$F$60,"*328*",'[1]كشف حساب عميل (74)'!$E$50:$E$60)))</f>
        <v>0</v>
      </c>
      <c r="T1395" s="12">
        <f>SUMPRODUCT((SUMIF('[1]كشف حساب عميل (74)'!$F$50:$F$60,"*7 درج نوفرست*",'[1]كشف حساب عميل (74)'!$E$50:$E$60)))</f>
        <v>0</v>
      </c>
      <c r="U1395" s="12">
        <f>SUMPRODUCT((SUMIF('[1]كشف حساب عميل (74)'!$F$50:$F$60,"*6 درج نوفرست*",'[1]كشف حساب عميل (74)'!$E$50:$E$60)))</f>
        <v>0</v>
      </c>
      <c r="V1395" s="12">
        <f>SUMPRODUCT((SUMIF('[1]كشف حساب عميل (74)'!$F$50:$F$60,"*5 درج نوفرست*",'[1]كشف حساب عميل (74)'!$E$50:$E$60)))</f>
        <v>0</v>
      </c>
      <c r="W1395" s="12">
        <f>SUMPRODUCT((SUMIF('[1]كشف حساب عميل (74)'!$F$50:$F$60,"*6 درج معدل*",'[1]كشف حساب عميل (74)'!$E$50:$E$60)))</f>
        <v>0</v>
      </c>
      <c r="X1395" s="12">
        <f>SUMPRODUCT((SUMIF('[1]كشف حساب عميل (74)'!$F$50:$F$60,"*5 درج معدل*",'[1]كشف حساب عميل (74)'!$E$50:$E$60)))</f>
        <v>0</v>
      </c>
      <c r="Y1395" s="12">
        <f>SUMPRODUCT((SUMIF('[1]كشف حساب عميل (74)'!$F$50:$F$60,"*4 درج*",'[1]كشف حساب عميل (74)'!$E$50:$E$60)))</f>
        <v>0</v>
      </c>
      <c r="Z1395" s="12">
        <f t="shared" si="623"/>
        <v>0</v>
      </c>
    </row>
    <row r="1396" spans="1:26" ht="17.25" hidden="1" thickTop="1" thickBot="1">
      <c r="A1396" s="9" t="str">
        <f>'[1]عملاء الفرع'!$E$27</f>
        <v>كشف حساب عميل (74)</v>
      </c>
      <c r="B1396" s="13"/>
      <c r="C1396" s="11" t="s">
        <v>25</v>
      </c>
      <c r="D1396" s="12">
        <f t="shared" ref="D1396" si="655">SUM(D1393:D1395)</f>
        <v>0</v>
      </c>
      <c r="E1396" s="12">
        <f t="shared" ref="E1396:Y1396" si="656">SUM(E1393:E1395)</f>
        <v>0</v>
      </c>
      <c r="F1396" s="12">
        <f t="shared" si="656"/>
        <v>0</v>
      </c>
      <c r="G1396" s="12">
        <f t="shared" si="656"/>
        <v>0</v>
      </c>
      <c r="H1396" s="12">
        <f t="shared" si="656"/>
        <v>0</v>
      </c>
      <c r="I1396" s="12">
        <f t="shared" si="656"/>
        <v>0</v>
      </c>
      <c r="J1396" s="12">
        <f t="shared" si="656"/>
        <v>0</v>
      </c>
      <c r="K1396" s="12">
        <f t="shared" si="656"/>
        <v>0</v>
      </c>
      <c r="L1396" s="12">
        <f t="shared" si="656"/>
        <v>0</v>
      </c>
      <c r="M1396" s="12">
        <f t="shared" si="656"/>
        <v>0</v>
      </c>
      <c r="N1396" s="12">
        <f t="shared" si="656"/>
        <v>0</v>
      </c>
      <c r="O1396" s="12">
        <f t="shared" si="656"/>
        <v>0</v>
      </c>
      <c r="P1396" s="12">
        <f t="shared" si="656"/>
        <v>0</v>
      </c>
      <c r="Q1396" s="12">
        <f t="shared" si="656"/>
        <v>0</v>
      </c>
      <c r="R1396" s="12">
        <f t="shared" si="656"/>
        <v>0</v>
      </c>
      <c r="S1396" s="12">
        <f t="shared" si="656"/>
        <v>0</v>
      </c>
      <c r="T1396" s="12">
        <f t="shared" si="656"/>
        <v>0</v>
      </c>
      <c r="U1396" s="12">
        <f t="shared" si="656"/>
        <v>0</v>
      </c>
      <c r="V1396" s="12">
        <f t="shared" si="656"/>
        <v>0</v>
      </c>
      <c r="W1396" s="12">
        <f t="shared" si="656"/>
        <v>0</v>
      </c>
      <c r="X1396" s="12">
        <f t="shared" si="656"/>
        <v>0</v>
      </c>
      <c r="Y1396" s="12">
        <f t="shared" si="656"/>
        <v>0</v>
      </c>
      <c r="Z1396" s="12">
        <f t="shared" si="623"/>
        <v>0</v>
      </c>
    </row>
    <row r="1397" spans="1:26" ht="17.25" hidden="1" thickTop="1" thickBot="1">
      <c r="A1397" s="9" t="str">
        <f>'[1]عملاء الفرع'!$E$27</f>
        <v>كشف حساب عميل (74)</v>
      </c>
      <c r="B1397" s="13"/>
      <c r="C1397" s="11">
        <v>41000</v>
      </c>
      <c r="D1397" s="12">
        <f>SUMPRODUCT((SUMIF('[1]كشف حساب عميل (74)'!$F$62:$F$72,"*560*",'[1]كشف حساب عميل (74)'!$E$62:$E$72)))</f>
        <v>0</v>
      </c>
      <c r="E1397" s="12">
        <f>SUMPRODUCT((SUMIF('[1]كشف حساب عميل (74)'!$F$62:$F$72,"*510*",'[1]كشف حساب عميل (74)'!$E$62:$E$72)))</f>
        <v>0</v>
      </c>
      <c r="F1397" s="12">
        <f>SUMPRODUCT((SUMIF('[1]كشف حساب عميل (74)'!$F$62:$F$72,"*430 لتر نوفرست*",'[1]كشف حساب عميل (74)'!$E$62:$E$72)))</f>
        <v>0</v>
      </c>
      <c r="G1397" s="12">
        <f>SUMPRODUCT((SUMIF('[1]كشف حساب عميل (74)'!$F$62:$F$72,"*340 لتر نوفرست*",'[1]كشف حساب عميل (74)'!$E$62:$E$72)))</f>
        <v>0</v>
      </c>
      <c r="H1397" s="12">
        <f>SUMPRODUCT((SUMIF('[1]كشف حساب عميل (74)'!$F$62:$F$72,"*339 لتر نوفرست*",'[1]كشف حساب عميل (74)'!$E$62:$E$72)))</f>
        <v>0</v>
      </c>
      <c r="I1397" s="12">
        <f>SUMPRODUCT((SUMIF('[1]كشف حساب عميل (74)'!$F$62:$F$72,"*338*",'[1]كشف حساب عميل (74)'!$E$62:$E$72)))</f>
        <v>0</v>
      </c>
      <c r="J1397" s="12">
        <f>SUMPRODUCT((SUMIF('[1]كشف حساب عميل (74)'!$F$62:$F$72,"*330*",'[1]كشف حساب عميل (74)'!$E$62:$E$72)))</f>
        <v>0</v>
      </c>
      <c r="K1397" s="12">
        <f>SUMPRODUCT((SUMIF('[1]كشف حساب عميل (74)'!$F$62:$F$72,"*580*",'[1]كشف حساب عميل (74)'!$E$62:$E$72)))</f>
        <v>0</v>
      </c>
      <c r="L1397" s="12">
        <f>SUMPRODUCT((SUMIF('[1]كشف حساب عميل (74)'!$F$62:$F$72,"*430 لتر برستيج*",'[1]كشف حساب عميل (74)'!$E$62:$E$72)))</f>
        <v>0</v>
      </c>
      <c r="M1397" s="12">
        <f>SUMPRODUCT((SUMIF('[1]كشف حساب عميل (74)'!$F$62:$F$72,"*340 لتر برستيج*",'[1]كشف حساب عميل (74)'!$E$62:$E$72)))</f>
        <v>0</v>
      </c>
      <c r="N1397" s="12">
        <f>SUMPRODUCT((SUMIF('[1]كشف حساب عميل (74)'!$F$62:$F$72,"*339 لتر برستيج*",'[1]كشف حساب عميل (74)'!$E$62:$E$72)))</f>
        <v>0</v>
      </c>
      <c r="O1397" s="12">
        <f>SUMPRODUCT((SUMIF('[1]كشف حساب عميل (74)'!$F$62:$F$72,"*320*",'[1]كشف حساب عميل (74)'!$E$62:$E$72)))</f>
        <v>0</v>
      </c>
      <c r="P1397" s="12">
        <f>SUMPRODUCT((SUMIF('[1]كشف حساب عميل (74)'!$F$62:$F$72,"*290*",'[1]كشف حساب عميل (74)'!$E$62:$E$72)))</f>
        <v>0</v>
      </c>
      <c r="Q1397" s="12">
        <f>SUMPRODUCT((SUMIF('[1]كشف حساب عميل (74)'!$F$62:$F$72,"*335 لتر اوسكار*",'[1]كشف حساب عميل (74)'!$E$62:$E$72)))</f>
        <v>0</v>
      </c>
      <c r="R1397" s="12">
        <f>SUMPRODUCT((SUMIF('[1]كشف حساب عميل (74)'!$F$62:$F$72,"*335 لتر برنسيسه*",'[1]كشف حساب عميل (74)'!$E$62:$E$72)))</f>
        <v>0</v>
      </c>
      <c r="S1397" s="12">
        <f>SUMPRODUCT((SUMIF('[1]كشف حساب عميل (74)'!$F$62:$F$72,"*328*",'[1]كشف حساب عميل (74)'!$E$62:$E$72)))</f>
        <v>0</v>
      </c>
      <c r="T1397" s="12">
        <f>SUMPRODUCT((SUMIF('[1]كشف حساب عميل (74)'!$F$62:$F$72,"*7 درج نوفرست*",'[1]كشف حساب عميل (74)'!$E$62:$E$72)))</f>
        <v>0</v>
      </c>
      <c r="U1397" s="12">
        <f>SUMPRODUCT((SUMIF('[1]كشف حساب عميل (74)'!$F$62:$F$72,"*6 درج نوفرست*",'[1]كشف حساب عميل (74)'!$E$62:$E$72)))</f>
        <v>0</v>
      </c>
      <c r="V1397" s="12">
        <f>SUMPRODUCT((SUMIF('[1]كشف حساب عميل (74)'!$F$62:$F$72,"*5 درج نوفرست*",'[1]كشف حساب عميل (74)'!$E$62:$E$72)))</f>
        <v>0</v>
      </c>
      <c r="W1397" s="12">
        <f>SUMPRODUCT((SUMIF('[1]كشف حساب عميل (74)'!$F$62:$F$72,"*6 درج معدل*",'[1]كشف حساب عميل (74)'!$E$62:$E$72)))</f>
        <v>0</v>
      </c>
      <c r="X1397" s="12">
        <f>SUMPRODUCT((SUMIF('[1]كشف حساب عميل (74)'!$F$62:$F$72,"*5 درج معدل*",'[1]كشف حساب عميل (74)'!$E$62:$E$72)))</f>
        <v>0</v>
      </c>
      <c r="Y1397" s="12">
        <f>SUMPRODUCT((SUMIF('[1]كشف حساب عميل (74)'!$F$62:$F$72,"*4 درج*",'[1]كشف حساب عميل (74)'!$E$62:$E$72)))</f>
        <v>0</v>
      </c>
      <c r="Z1397" s="12">
        <f t="shared" si="623"/>
        <v>0</v>
      </c>
    </row>
    <row r="1398" spans="1:26" ht="17.25" hidden="1" thickTop="1" thickBot="1">
      <c r="A1398" s="9" t="str">
        <f>'[1]عملاء الفرع'!$E$27</f>
        <v>كشف حساب عميل (74)</v>
      </c>
      <c r="B1398" s="13"/>
      <c r="C1398" s="11">
        <v>41030</v>
      </c>
      <c r="D1398" s="12">
        <f>SUMPRODUCT((SUMIF('[1]كشف حساب عميل (74)'!$F$74:$F$84,"*560*",'[1]كشف حساب عميل (74)'!$E$74:$E$84)))</f>
        <v>0</v>
      </c>
      <c r="E1398" s="12">
        <f>SUMPRODUCT((SUMIF('[1]كشف حساب عميل (74)'!$F$74:$F$84,"*510*",'[1]كشف حساب عميل (74)'!$E$74:$E$84)))</f>
        <v>0</v>
      </c>
      <c r="F1398" s="12">
        <f>SUMPRODUCT((SUMIF('[1]كشف حساب عميل (74)'!$F$74:$F$84,"*430 لتر نوفرست*",'[1]كشف حساب عميل (74)'!$E$74:$E$84)))</f>
        <v>0</v>
      </c>
      <c r="G1398" s="12">
        <f>SUMPRODUCT((SUMIF('[1]كشف حساب عميل (74)'!$F$74:$F$84,"*340 لتر نوفرست*",'[1]كشف حساب عميل (74)'!$E$74:$E$84)))</f>
        <v>0</v>
      </c>
      <c r="H1398" s="12">
        <f>SUMPRODUCT((SUMIF('[1]كشف حساب عميل (74)'!$F$74:$F$84,"*339 لتر نوفرست*",'[1]كشف حساب عميل (74)'!$E$74:$E$84)))</f>
        <v>0</v>
      </c>
      <c r="I1398" s="12">
        <f>SUMPRODUCT((SUMIF('[1]كشف حساب عميل (74)'!$F$74:$F$84,"*338*",'[1]كشف حساب عميل (74)'!$E$74:$E$84)))</f>
        <v>0</v>
      </c>
      <c r="J1398" s="12">
        <f>SUMPRODUCT((SUMIF('[1]كشف حساب عميل (74)'!$F$74:$F$84,"*330*",'[1]كشف حساب عميل (74)'!$E$74:$E$84)))</f>
        <v>0</v>
      </c>
      <c r="K1398" s="12">
        <f>SUMPRODUCT((SUMIF('[1]كشف حساب عميل (74)'!$F$74:$F$84,"*580*",'[1]كشف حساب عميل (74)'!$E$74:$E$84)))</f>
        <v>0</v>
      </c>
      <c r="L1398" s="12">
        <f>SUMPRODUCT((SUMIF('[1]كشف حساب عميل (74)'!$F$74:$F$84,"*430 لتر برستيج*",'[1]كشف حساب عميل (74)'!$E$74:$E$84)))</f>
        <v>0</v>
      </c>
      <c r="M1398" s="12">
        <f>SUMPRODUCT((SUMIF('[1]كشف حساب عميل (74)'!$F$74:$F$84,"*340 لتر برستيج*",'[1]كشف حساب عميل (74)'!$E$74:$E$84)))</f>
        <v>0</v>
      </c>
      <c r="N1398" s="12">
        <f>SUMPRODUCT((SUMIF('[1]كشف حساب عميل (74)'!$F$74:$F$84,"*339 لتر برستيج*",'[1]كشف حساب عميل (74)'!$E$74:$E$84)))</f>
        <v>0</v>
      </c>
      <c r="O1398" s="12">
        <f>SUMPRODUCT((SUMIF('[1]كشف حساب عميل (74)'!$F$74:$F$84,"*320*",'[1]كشف حساب عميل (74)'!$E$74:$E$84)))</f>
        <v>0</v>
      </c>
      <c r="P1398" s="12">
        <f>SUMPRODUCT((SUMIF('[1]كشف حساب عميل (74)'!$F$74:$F$84,"*290*",'[1]كشف حساب عميل (74)'!$E$74:$E$84)))</f>
        <v>0</v>
      </c>
      <c r="Q1398" s="12">
        <f>SUMPRODUCT((SUMIF('[1]كشف حساب عميل (74)'!$F$74:$F$84,"*335 لتر اوسكار*",'[1]كشف حساب عميل (74)'!$E$74:$E$84)))</f>
        <v>0</v>
      </c>
      <c r="R1398" s="12">
        <f>SUMPRODUCT((SUMIF('[1]كشف حساب عميل (74)'!$F$74:$F$84,"*335 لتر برنسيسه*",'[1]كشف حساب عميل (74)'!$E$74:$E$84)))</f>
        <v>0</v>
      </c>
      <c r="S1398" s="12">
        <f>SUMPRODUCT((SUMIF('[1]كشف حساب عميل (74)'!$F$74:$F$84,"*328*",'[1]كشف حساب عميل (74)'!$E$74:$E$84)))</f>
        <v>0</v>
      </c>
      <c r="T1398" s="12">
        <f>SUMPRODUCT((SUMIF('[1]كشف حساب عميل (74)'!$F$74:$F$84,"*7 درج نوفرست*",'[1]كشف حساب عميل (74)'!$E$74:$E$84)))</f>
        <v>0</v>
      </c>
      <c r="U1398" s="12">
        <f>SUMPRODUCT((SUMIF('[1]كشف حساب عميل (74)'!$F$74:$F$84,"*6 درج نوفرست*",'[1]كشف حساب عميل (74)'!$E$74:$E$84)))</f>
        <v>0</v>
      </c>
      <c r="V1398" s="12">
        <f>SUMPRODUCT((SUMIF('[1]كشف حساب عميل (74)'!$F$74:$F$84,"*5 درج نوفرست*",'[1]كشف حساب عميل (74)'!$E$74:$E$84)))</f>
        <v>0</v>
      </c>
      <c r="W1398" s="12">
        <f>SUMPRODUCT((SUMIF('[1]كشف حساب عميل (74)'!$F$74:$F$84,"*6 درج معدل*",'[1]كشف حساب عميل (74)'!$E$74:$E$84)))</f>
        <v>0</v>
      </c>
      <c r="X1398" s="12">
        <f>SUMPRODUCT((SUMIF('[1]كشف حساب عميل (74)'!$F$74:$F$84,"*5 درج معدل*",'[1]كشف حساب عميل (74)'!$E$74:$E$84)))</f>
        <v>0</v>
      </c>
      <c r="Y1398" s="12">
        <f>SUMPRODUCT((SUMIF('[1]كشف حساب عميل (74)'!$F$74:$F$84,"*4 درج*",'[1]كشف حساب عميل (74)'!$E$74:$E$84)))</f>
        <v>0</v>
      </c>
      <c r="Z1398" s="12">
        <f t="shared" si="623"/>
        <v>0</v>
      </c>
    </row>
    <row r="1399" spans="1:26" ht="17.25" hidden="1" thickTop="1" thickBot="1">
      <c r="A1399" s="17" t="str">
        <f>'[1]عملاء الفرع'!$E$27</f>
        <v>كشف حساب عميل (74)</v>
      </c>
      <c r="B1399" s="14"/>
      <c r="C1399" s="15">
        <v>41061</v>
      </c>
      <c r="D1399" s="12">
        <f>SUMPRODUCT((SUMIF('[1]كشف حساب عميل (74)'!$F$86:$F$96,"*560*",'[1]كشف حساب عميل (74)'!$E$86:$E$96)))</f>
        <v>0</v>
      </c>
      <c r="E1399" s="12">
        <f>SUMPRODUCT((SUMIF('[1]كشف حساب عميل (74)'!$F$86:$F$96,"*510*",'[1]كشف حساب عميل (74)'!$E$86:$E$96)))</f>
        <v>0</v>
      </c>
      <c r="F1399" s="12">
        <f>SUMPRODUCT((SUMIF('[1]كشف حساب عميل (74)'!$F$86:$F$96,"*430 لتر نوفرست*",'[1]كشف حساب عميل (74)'!$E$86:$E$96)))</f>
        <v>0</v>
      </c>
      <c r="G1399" s="12">
        <f>SUMPRODUCT((SUMIF('[1]كشف حساب عميل (74)'!$F$86:$F$96,"*340 لتر نوفرست*",'[1]كشف حساب عميل (74)'!$E$86:$E$96)))</f>
        <v>0</v>
      </c>
      <c r="H1399" s="12">
        <f>SUMPRODUCT((SUMIF('[1]كشف حساب عميل (74)'!$F$86:$F$96,"*339 لتر نوفرست*",'[1]كشف حساب عميل (74)'!$E$86:$E$96)))</f>
        <v>0</v>
      </c>
      <c r="I1399" s="12">
        <f>SUMPRODUCT((SUMIF('[1]كشف حساب عميل (74)'!$F$86:$F$96,"*338*",'[1]كشف حساب عميل (74)'!$E$86:$E$96)))</f>
        <v>0</v>
      </c>
      <c r="J1399" s="12">
        <f>SUMPRODUCT((SUMIF('[1]كشف حساب عميل (74)'!$F$86:$F$96,"*330*",'[1]كشف حساب عميل (74)'!$E$86:$E$96)))</f>
        <v>0</v>
      </c>
      <c r="K1399" s="12">
        <f>SUMPRODUCT((SUMIF('[1]كشف حساب عميل (74)'!$F$86:$F$96,"*580*",'[1]كشف حساب عميل (74)'!$E$86:$E$96)))</f>
        <v>0</v>
      </c>
      <c r="L1399" s="12">
        <f>SUMPRODUCT((SUMIF('[1]كشف حساب عميل (74)'!$F$86:$F$96,"*430 لتر برستيج*",'[1]كشف حساب عميل (74)'!$E$86:$E$96)))</f>
        <v>0</v>
      </c>
      <c r="M1399" s="12">
        <f>SUMPRODUCT((SUMIF('[1]كشف حساب عميل (74)'!$F$86:$F$96,"*340 لتر برستيج*",'[1]كشف حساب عميل (74)'!$E$86:$E$96)))</f>
        <v>0</v>
      </c>
      <c r="N1399" s="12">
        <f>SUMPRODUCT((SUMIF('[1]كشف حساب عميل (74)'!$F$86:$F$96,"*339 لتر برستيج*",'[1]كشف حساب عميل (74)'!$E$86:$E$96)))</f>
        <v>0</v>
      </c>
      <c r="O1399" s="12">
        <f>SUMPRODUCT((SUMIF('[1]كشف حساب عميل (74)'!$F$86:$F$96,"*320*",'[1]كشف حساب عميل (74)'!$E$86:$E$96)))</f>
        <v>0</v>
      </c>
      <c r="P1399" s="12">
        <f>SUMPRODUCT((SUMIF('[1]كشف حساب عميل (74)'!$F$86:$F$96,"*290*",'[1]كشف حساب عميل (74)'!$E$86:$E$96)))</f>
        <v>0</v>
      </c>
      <c r="Q1399" s="12">
        <f>SUMPRODUCT((SUMIF('[1]كشف حساب عميل (74)'!$F$86:$F$96,"*335 لتر اوسكار*",'[1]كشف حساب عميل (74)'!$E$86:$E$96)))</f>
        <v>0</v>
      </c>
      <c r="R1399" s="12">
        <f>SUMPRODUCT((SUMIF('[1]كشف حساب عميل (74)'!$F$86:$F$96,"*335 لتر برنسيسه*",'[1]كشف حساب عميل (74)'!$E$86:$E$96)))</f>
        <v>0</v>
      </c>
      <c r="S1399" s="12">
        <f>SUMPRODUCT((SUMIF('[1]كشف حساب عميل (74)'!$F$86:$F$96,"*328*",'[1]كشف حساب عميل (74)'!$E$86:$E$96)))</f>
        <v>0</v>
      </c>
      <c r="T1399" s="12">
        <f>SUMPRODUCT((SUMIF('[1]كشف حساب عميل (74)'!$F$86:$F$96,"*7 درج نوفرست*",'[1]كشف حساب عميل (74)'!$E$86:$E$96)))</f>
        <v>0</v>
      </c>
      <c r="U1399" s="12">
        <f>SUMPRODUCT((SUMIF('[1]كشف حساب عميل (74)'!$F$86:$F$96,"*6 درج نوفرست*",'[1]كشف حساب عميل (74)'!$E$86:$E$96)))</f>
        <v>0</v>
      </c>
      <c r="V1399" s="12">
        <f>SUMPRODUCT((SUMIF('[1]كشف حساب عميل (74)'!$F$86:$F$96,"*5 درج نوفرست*",'[1]كشف حساب عميل (74)'!$E$86:$E$96)))</f>
        <v>0</v>
      </c>
      <c r="W1399" s="12">
        <f>SUMPRODUCT((SUMIF('[1]كشف حساب عميل (74)'!$F$86:$F$96,"*6 درج معدل*",'[1]كشف حساب عميل (74)'!$E$86:$E$96)))</f>
        <v>0</v>
      </c>
      <c r="X1399" s="12">
        <f>SUMPRODUCT((SUMIF('[1]كشف حساب عميل (74)'!$F$86:$F$96,"*5 درج معدل*",'[1]كشف حساب عميل (74)'!$E$86:$E$96)))</f>
        <v>0</v>
      </c>
      <c r="Y1399" s="12">
        <f>SUMPRODUCT((SUMIF('[1]كشف حساب عميل (74)'!$F$86:$F$96,"*4 درج*",'[1]كشف حساب عميل (74)'!$E$86:$E$96)))</f>
        <v>0</v>
      </c>
      <c r="Z1399" s="12">
        <f t="shared" si="623"/>
        <v>0</v>
      </c>
    </row>
    <row r="1400" spans="1:26" ht="17.25" hidden="1" thickTop="1" thickBot="1">
      <c r="A1400" s="9" t="str">
        <f>'[1]عملاء الفرع'!$E$27</f>
        <v>كشف حساب عميل (74)</v>
      </c>
      <c r="B1400" s="13"/>
      <c r="C1400" s="11" t="s">
        <v>26</v>
      </c>
      <c r="D1400" s="12">
        <f t="shared" ref="D1400" si="657">SUM(D1397:D1399)</f>
        <v>0</v>
      </c>
      <c r="E1400" s="12">
        <f t="shared" ref="E1400:Y1400" si="658">SUM(E1397:E1399)</f>
        <v>0</v>
      </c>
      <c r="F1400" s="12">
        <f t="shared" si="658"/>
        <v>0</v>
      </c>
      <c r="G1400" s="12">
        <f t="shared" si="658"/>
        <v>0</v>
      </c>
      <c r="H1400" s="12">
        <f t="shared" si="658"/>
        <v>0</v>
      </c>
      <c r="I1400" s="12">
        <f t="shared" si="658"/>
        <v>0</v>
      </c>
      <c r="J1400" s="12">
        <f t="shared" si="658"/>
        <v>0</v>
      </c>
      <c r="K1400" s="12">
        <f t="shared" si="658"/>
        <v>0</v>
      </c>
      <c r="L1400" s="12">
        <f t="shared" si="658"/>
        <v>0</v>
      </c>
      <c r="M1400" s="12">
        <f t="shared" si="658"/>
        <v>0</v>
      </c>
      <c r="N1400" s="12">
        <f t="shared" si="658"/>
        <v>0</v>
      </c>
      <c r="O1400" s="12">
        <f t="shared" si="658"/>
        <v>0</v>
      </c>
      <c r="P1400" s="12">
        <f t="shared" si="658"/>
        <v>0</v>
      </c>
      <c r="Q1400" s="12">
        <f t="shared" si="658"/>
        <v>0</v>
      </c>
      <c r="R1400" s="12">
        <f t="shared" si="658"/>
        <v>0</v>
      </c>
      <c r="S1400" s="12">
        <f t="shared" si="658"/>
        <v>0</v>
      </c>
      <c r="T1400" s="12">
        <f t="shared" si="658"/>
        <v>0</v>
      </c>
      <c r="U1400" s="12">
        <f t="shared" si="658"/>
        <v>0</v>
      </c>
      <c r="V1400" s="12">
        <f t="shared" si="658"/>
        <v>0</v>
      </c>
      <c r="W1400" s="12">
        <f t="shared" si="658"/>
        <v>0</v>
      </c>
      <c r="X1400" s="12">
        <f t="shared" si="658"/>
        <v>0</v>
      </c>
      <c r="Y1400" s="12">
        <f t="shared" si="658"/>
        <v>0</v>
      </c>
      <c r="Z1400" s="12">
        <f t="shared" si="623"/>
        <v>0</v>
      </c>
    </row>
    <row r="1401" spans="1:26" ht="17.25" hidden="1" thickTop="1" thickBot="1">
      <c r="A1401" s="9" t="str">
        <f>'[1]عملاء الفرع'!$E$27</f>
        <v>كشف حساب عميل (74)</v>
      </c>
      <c r="B1401" s="13"/>
      <c r="C1401" s="11" t="s">
        <v>27</v>
      </c>
      <c r="D1401" s="12">
        <f t="shared" ref="D1401:Y1401" si="659">SUM(D1400,D1396)</f>
        <v>0</v>
      </c>
      <c r="E1401" s="12">
        <f t="shared" si="659"/>
        <v>0</v>
      </c>
      <c r="F1401" s="12">
        <f t="shared" si="659"/>
        <v>0</v>
      </c>
      <c r="G1401" s="12">
        <f t="shared" si="659"/>
        <v>0</v>
      </c>
      <c r="H1401" s="12">
        <f t="shared" si="659"/>
        <v>0</v>
      </c>
      <c r="I1401" s="12">
        <f t="shared" si="659"/>
        <v>0</v>
      </c>
      <c r="J1401" s="12">
        <f t="shared" si="659"/>
        <v>0</v>
      </c>
      <c r="K1401" s="12">
        <f t="shared" si="659"/>
        <v>0</v>
      </c>
      <c r="L1401" s="12">
        <f t="shared" si="659"/>
        <v>0</v>
      </c>
      <c r="M1401" s="12">
        <f t="shared" si="659"/>
        <v>0</v>
      </c>
      <c r="N1401" s="12">
        <f t="shared" si="659"/>
        <v>0</v>
      </c>
      <c r="O1401" s="12">
        <f t="shared" si="659"/>
        <v>0</v>
      </c>
      <c r="P1401" s="12">
        <f t="shared" si="659"/>
        <v>0</v>
      </c>
      <c r="Q1401" s="12">
        <f t="shared" si="659"/>
        <v>0</v>
      </c>
      <c r="R1401" s="12">
        <f t="shared" si="659"/>
        <v>0</v>
      </c>
      <c r="S1401" s="12">
        <f t="shared" si="659"/>
        <v>0</v>
      </c>
      <c r="T1401" s="12">
        <f t="shared" si="659"/>
        <v>0</v>
      </c>
      <c r="U1401" s="12">
        <f t="shared" si="659"/>
        <v>0</v>
      </c>
      <c r="V1401" s="12">
        <f t="shared" si="659"/>
        <v>0</v>
      </c>
      <c r="W1401" s="12">
        <f t="shared" si="659"/>
        <v>0</v>
      </c>
      <c r="X1401" s="12">
        <f t="shared" si="659"/>
        <v>0</v>
      </c>
      <c r="Y1401" s="12">
        <f t="shared" si="659"/>
        <v>0</v>
      </c>
      <c r="Z1401" s="12">
        <f t="shared" si="623"/>
        <v>0</v>
      </c>
    </row>
    <row r="1402" spans="1:26" ht="17.25" hidden="1" thickTop="1" thickBot="1">
      <c r="A1402" s="9" t="str">
        <f>'[1]عملاء الفرع'!$E$27</f>
        <v>كشف حساب عميل (74)</v>
      </c>
      <c r="B1402" s="13"/>
      <c r="C1402" s="11">
        <v>41091</v>
      </c>
      <c r="D1402" s="12">
        <f>SUMPRODUCT((SUMIF('[1]كشف حساب عميل (74)'!$F$99:$F$126,"*560*",'[1]كشف حساب عميل (74)'!$E$99:$E$126)))</f>
        <v>0</v>
      </c>
      <c r="E1402" s="12">
        <f>SUMPRODUCT((SUMIF('[1]كشف حساب عميل (74)'!$F$99:$F$126,"*510*",'[1]كشف حساب عميل (74)'!$E$99:$E$126)))</f>
        <v>0</v>
      </c>
      <c r="F1402" s="12">
        <f>SUMPRODUCT((SUMIF('[1]كشف حساب عميل (74)'!$F$99:$F$126,"*430 لتر نوفرست*",'[1]كشف حساب عميل (74)'!$E$99:$E$126)))</f>
        <v>0</v>
      </c>
      <c r="G1402" s="12">
        <f>SUMPRODUCT((SUMIF('[1]كشف حساب عميل (74)'!$F$99:$F$126,"*340 لتر نوفرست*",'[1]كشف حساب عميل (74)'!$E$99:$E$126)))</f>
        <v>0</v>
      </c>
      <c r="H1402" s="12">
        <f>SUMPRODUCT((SUMIF('[1]كشف حساب عميل (74)'!$F$99:$F$126,"*339 لتر نوفرست*",'[1]كشف حساب عميل (74)'!$E$99:$E$126)))</f>
        <v>0</v>
      </c>
      <c r="I1402" s="12">
        <f>SUMPRODUCT((SUMIF('[1]كشف حساب عميل (74)'!$F$99:$F$126,"*338*",'[1]كشف حساب عميل (74)'!$E$99:$E$126)))</f>
        <v>0</v>
      </c>
      <c r="J1402" s="12">
        <f>SUMPRODUCT((SUMIF('[1]كشف حساب عميل (74)'!$F$99:$F$126,"*330*",'[1]كشف حساب عميل (74)'!$E$99:$E$126)))</f>
        <v>0</v>
      </c>
      <c r="K1402" s="12">
        <f>SUMPRODUCT((SUMIF('[1]كشف حساب عميل (74)'!$F$99:$F$126,"*580*",'[1]كشف حساب عميل (74)'!$E$99:$E$126)))</f>
        <v>0</v>
      </c>
      <c r="L1402" s="12">
        <f>SUMPRODUCT((SUMIF('[1]كشف حساب عميل (74)'!$F$99:$F$126,"*430 لتر برستيج*",'[1]كشف حساب عميل (74)'!$E$99:$E$126)))</f>
        <v>0</v>
      </c>
      <c r="M1402" s="12">
        <f>SUMPRODUCT((SUMIF('[1]كشف حساب عميل (74)'!$F$99:$F$126,"*340 لتر برستيج*",'[1]كشف حساب عميل (74)'!$E$99:$E$126)))</f>
        <v>0</v>
      </c>
      <c r="N1402" s="12">
        <f>SUMPRODUCT((SUMIF('[1]كشف حساب عميل (74)'!$F$99:$F$126,"*339 لتر برستيج*",'[1]كشف حساب عميل (74)'!$E$99:$E$126)))</f>
        <v>0</v>
      </c>
      <c r="O1402" s="12">
        <f>SUMPRODUCT((SUMIF('[1]كشف حساب عميل (74)'!$F$99:$F$126,"*320*",'[1]كشف حساب عميل (74)'!$E$99:$E$126)))</f>
        <v>0</v>
      </c>
      <c r="P1402" s="12">
        <f>SUMPRODUCT((SUMIF('[1]كشف حساب عميل (74)'!$F$99:$F$126,"*290*",'[1]كشف حساب عميل (74)'!$E$99:$E$126)))</f>
        <v>0</v>
      </c>
      <c r="Q1402" s="12">
        <f>SUMPRODUCT((SUMIF('[1]كشف حساب عميل (74)'!$F$99:$F$126,"*335 لتر اوسكار*",'[1]كشف حساب عميل (74)'!$E$99:$E$126)))</f>
        <v>0</v>
      </c>
      <c r="R1402" s="12">
        <f>SUMPRODUCT((SUMIF('[1]كشف حساب عميل (74)'!$F$99:$F$126,"*335 لتر برنسيسه*",'[1]كشف حساب عميل (74)'!$E$99:$E$126)))</f>
        <v>0</v>
      </c>
      <c r="S1402" s="12">
        <f>SUMPRODUCT((SUMIF('[1]كشف حساب عميل (74)'!$F$99:$F$126,"*328*",'[1]كشف حساب عميل (74)'!$E$99:$E$126)))</f>
        <v>0</v>
      </c>
      <c r="T1402" s="12">
        <f>SUMPRODUCT((SUMIF('[1]كشف حساب عميل (74)'!$F$99:$F$126,"*7 درج نوفرست*",'[1]كشف حساب عميل (74)'!$E$99:$E$126)))</f>
        <v>0</v>
      </c>
      <c r="U1402" s="12">
        <f>SUMPRODUCT((SUMIF('[1]كشف حساب عميل (74)'!$F$99:$F$126,"*6 درج نوفرست*",'[1]كشف حساب عميل (74)'!$E$99:$E$126)))</f>
        <v>0</v>
      </c>
      <c r="V1402" s="12">
        <f>SUMPRODUCT((SUMIF('[1]كشف حساب عميل (74)'!$F$99:$F$126,"*5 درج نوفرست*",'[1]كشف حساب عميل (74)'!$E$99:$E$126)))</f>
        <v>0</v>
      </c>
      <c r="W1402" s="12">
        <f>SUMPRODUCT((SUMIF('[1]كشف حساب عميل (74)'!$F$99:$F$126,"*6 درج معدل*",'[1]كشف حساب عميل (74)'!$E$99:$E$126)))</f>
        <v>0</v>
      </c>
      <c r="X1402" s="12">
        <f>SUMPRODUCT((SUMIF('[1]كشف حساب عميل (74)'!$F$99:$F$126,"*5 درج معدل*",'[1]كشف حساب عميل (74)'!$E$99:$E$126)))</f>
        <v>0</v>
      </c>
      <c r="Y1402" s="12">
        <f>SUMPRODUCT((SUMIF('[1]كشف حساب عميل (74)'!$F$99:$F$126,"*4 درج*",'[1]كشف حساب عميل (74)'!$E$99:$E$126)))</f>
        <v>0</v>
      </c>
      <c r="Z1402" s="12">
        <f t="shared" si="623"/>
        <v>0</v>
      </c>
    </row>
    <row r="1403" spans="1:26" ht="17.25" hidden="1" thickTop="1" thickBot="1">
      <c r="A1403" s="9" t="str">
        <f>'[1]عملاء الفرع'!$E$27</f>
        <v>كشف حساب عميل (74)</v>
      </c>
      <c r="B1403" s="13"/>
      <c r="C1403" s="11">
        <v>41122</v>
      </c>
      <c r="D1403" s="12">
        <f>SUMPRODUCT((SUMIF('[1]كشف حساب عميل (74)'!$F$128:$F$144,"*560*",'[1]كشف حساب عميل (74)'!$E$128:$E$144)))</f>
        <v>0</v>
      </c>
      <c r="E1403" s="12">
        <f>SUMPRODUCT((SUMIF('[1]كشف حساب عميل (74)'!$F$128:$F$144,"*510*",'[1]كشف حساب عميل (74)'!$E$128:$E$144)))</f>
        <v>0</v>
      </c>
      <c r="F1403" s="12">
        <f>SUMPRODUCT((SUMIF('[1]كشف حساب عميل (74)'!$F$128:$F$144,"*430 لتر نوفرست*",'[1]كشف حساب عميل (74)'!$E$128:$E$144)))</f>
        <v>0</v>
      </c>
      <c r="G1403" s="12">
        <f>SUMPRODUCT((SUMIF('[1]كشف حساب عميل (74)'!$F$128:$F$144,"*340 لتر نوفرست*",'[1]كشف حساب عميل (74)'!$E$128:$E$144)))</f>
        <v>0</v>
      </c>
      <c r="H1403" s="12">
        <f>SUMPRODUCT((SUMIF('[1]كشف حساب عميل (74)'!$F$128:$F$144,"*339 لتر نوفرست*",'[1]كشف حساب عميل (74)'!$E$128:$E$144)))</f>
        <v>0</v>
      </c>
      <c r="I1403" s="12">
        <f>SUMPRODUCT((SUMIF('[1]كشف حساب عميل (74)'!$F$128:$F$144,"*338*",'[1]كشف حساب عميل (74)'!$E$128:$E$144)))</f>
        <v>0</v>
      </c>
      <c r="J1403" s="12">
        <f>SUMPRODUCT((SUMIF('[1]كشف حساب عميل (74)'!$F$128:$F$144,"*330*",'[1]كشف حساب عميل (74)'!$E$128:$E$144)))</f>
        <v>0</v>
      </c>
      <c r="K1403" s="12">
        <f>SUMPRODUCT((SUMIF('[1]كشف حساب عميل (74)'!$F$128:$F$144,"*580*",'[1]كشف حساب عميل (74)'!$E$128:$E$144)))</f>
        <v>0</v>
      </c>
      <c r="L1403" s="12">
        <f>SUMPRODUCT((SUMIF('[1]كشف حساب عميل (74)'!$F$128:$F$144,"*430 لتر برستيج*",'[1]كشف حساب عميل (74)'!$E$128:$E$144)))</f>
        <v>0</v>
      </c>
      <c r="M1403" s="12">
        <f>SUMPRODUCT((SUMIF('[1]كشف حساب عميل (74)'!$F$128:$F$144,"*340 لتر برستيج*",'[1]كشف حساب عميل (74)'!$E$128:$E$144)))</f>
        <v>0</v>
      </c>
      <c r="N1403" s="12">
        <f>SUMPRODUCT((SUMIF('[1]كشف حساب عميل (74)'!$F$128:$F$144,"*339 لتر برستيج*",'[1]كشف حساب عميل (74)'!$E$128:$E$144)))</f>
        <v>0</v>
      </c>
      <c r="O1403" s="12">
        <f>SUMPRODUCT((SUMIF('[1]كشف حساب عميل (74)'!$F$128:$F$144,"*320*",'[1]كشف حساب عميل (74)'!$E$128:$E$144)))</f>
        <v>0</v>
      </c>
      <c r="P1403" s="12">
        <f>SUMPRODUCT((SUMIF('[1]كشف حساب عميل (74)'!$F$128:$F$144,"*290*",'[1]كشف حساب عميل (74)'!$E$128:$E$144)))</f>
        <v>0</v>
      </c>
      <c r="Q1403" s="12">
        <f>SUMPRODUCT((SUMIF('[1]كشف حساب عميل (74)'!$F$128:$F$144,"*335 لتر اوسكار*",'[1]كشف حساب عميل (74)'!$E$128:$E$144)))</f>
        <v>0</v>
      </c>
      <c r="R1403" s="12">
        <f>SUMPRODUCT((SUMIF('[1]كشف حساب عميل (74)'!$F$128:$F$144,"*335 لتر برنسيسه*",'[1]كشف حساب عميل (74)'!$E$128:$E$144)))</f>
        <v>0</v>
      </c>
      <c r="S1403" s="12">
        <f>SUMPRODUCT((SUMIF('[1]كشف حساب عميل (74)'!$F$128:$F$144,"*328*",'[1]كشف حساب عميل (74)'!$E$128:$E$144)))</f>
        <v>0</v>
      </c>
      <c r="T1403" s="12">
        <f>SUMPRODUCT((SUMIF('[1]كشف حساب عميل (74)'!$F$128:$F$144,"*7 درج نوفرست*",'[1]كشف حساب عميل (74)'!$E$128:$E$144)))</f>
        <v>0</v>
      </c>
      <c r="U1403" s="12">
        <f>SUMPRODUCT((SUMIF('[1]كشف حساب عميل (74)'!$F$128:$F$144,"*6 درج نوفرست*",'[1]كشف حساب عميل (74)'!$E$128:$E$144)))</f>
        <v>0</v>
      </c>
      <c r="V1403" s="12">
        <f>SUMPRODUCT((SUMIF('[1]كشف حساب عميل (74)'!$F$128:$F$144,"*5 درج نوفرست*",'[1]كشف حساب عميل (74)'!$E$128:$E$144)))</f>
        <v>0</v>
      </c>
      <c r="W1403" s="12">
        <f>SUMPRODUCT((SUMIF('[1]كشف حساب عميل (74)'!$F$128:$F$144,"*6 درج معدل*",'[1]كشف حساب عميل (74)'!$E$128:$E$144)))</f>
        <v>0</v>
      </c>
      <c r="X1403" s="12">
        <f>SUMPRODUCT((SUMIF('[1]كشف حساب عميل (74)'!$F$128:$F$144,"*5 درج معدل*",'[1]كشف حساب عميل (74)'!$E$128:$E$144)))</f>
        <v>0</v>
      </c>
      <c r="Y1403" s="12">
        <f>SUMPRODUCT((SUMIF('[1]كشف حساب عميل (74)'!$F$128:$F$144,"*4 درج*",'[1]كشف حساب عميل (74)'!$E$128:$E$144)))</f>
        <v>0</v>
      </c>
      <c r="Z1403" s="12">
        <f t="shared" si="623"/>
        <v>0</v>
      </c>
    </row>
    <row r="1404" spans="1:26" ht="17.25" hidden="1" thickTop="1" thickBot="1">
      <c r="A1404" s="9" t="str">
        <f>'[1]عملاء الفرع'!$E$27</f>
        <v>كشف حساب عميل (74)</v>
      </c>
      <c r="B1404" s="13"/>
      <c r="C1404" s="11">
        <v>41153</v>
      </c>
      <c r="D1404" s="12">
        <f>SUMPRODUCT((SUMIF('[1]كشف حساب عميل (74)'!$F$146:$F$167,"*560*",'[1]كشف حساب عميل (74)'!$E$146:$E$167)))</f>
        <v>0</v>
      </c>
      <c r="E1404" s="12">
        <f>SUMPRODUCT((SUMIF('[1]كشف حساب عميل (74)'!$F$146:$F$167,"*510*",'[1]كشف حساب عميل (74)'!$E$146:$E$167)))</f>
        <v>0</v>
      </c>
      <c r="F1404" s="12">
        <f>SUMPRODUCT((SUMIF('[1]كشف حساب عميل (74)'!$F$146:$F$167,"*430 لتر نوفرست*",'[1]كشف حساب عميل (74)'!$E$146:$E$167)))</f>
        <v>0</v>
      </c>
      <c r="G1404" s="12">
        <f>SUMPRODUCT((SUMIF('[1]كشف حساب عميل (74)'!$F$146:$F$167,"*340 لتر نوفرست*",'[1]كشف حساب عميل (74)'!$E$146:$E$167)))</f>
        <v>0</v>
      </c>
      <c r="H1404" s="12">
        <f>SUMPRODUCT((SUMIF('[1]كشف حساب عميل (74)'!$F$146:$F$167,"*339 لتر نوفرست*",'[1]كشف حساب عميل (74)'!$E$146:$E$167)))</f>
        <v>0</v>
      </c>
      <c r="I1404" s="12">
        <f>SUMPRODUCT((SUMIF('[1]كشف حساب عميل (74)'!$F$146:$F$167,"*338*",'[1]كشف حساب عميل (74)'!$E$146:$E$167)))</f>
        <v>0</v>
      </c>
      <c r="J1404" s="12">
        <f>SUMPRODUCT((SUMIF('[1]كشف حساب عميل (74)'!$F$146:$F$167,"*330*",'[1]كشف حساب عميل (74)'!$E$146:$E$167)))</f>
        <v>0</v>
      </c>
      <c r="K1404" s="12">
        <f>SUMPRODUCT((SUMIF('[1]كشف حساب عميل (74)'!$F$146:$F$167,"*580*",'[1]كشف حساب عميل (74)'!$E$146:$E$167)))</f>
        <v>0</v>
      </c>
      <c r="L1404" s="12">
        <f>SUMPRODUCT((SUMIF('[1]كشف حساب عميل (74)'!$F$146:$F$167,"*430 لتر برستيج*",'[1]كشف حساب عميل (74)'!$E$146:$E$167)))</f>
        <v>0</v>
      </c>
      <c r="M1404" s="12">
        <f>SUMPRODUCT((SUMIF('[1]كشف حساب عميل (74)'!$F$146:$F$167,"*340 لتر برستيج*",'[1]كشف حساب عميل (74)'!$E$146:$E$167)))</f>
        <v>0</v>
      </c>
      <c r="N1404" s="12">
        <f>SUMPRODUCT((SUMIF('[1]كشف حساب عميل (74)'!$F$146:$F$167,"*339 لتر برستيج*",'[1]كشف حساب عميل (74)'!$E$146:$E$167)))</f>
        <v>0</v>
      </c>
      <c r="O1404" s="12">
        <f>SUMPRODUCT((SUMIF('[1]كشف حساب عميل (74)'!$F$146:$F$167,"*320*",'[1]كشف حساب عميل (74)'!$E$146:$E$167)))</f>
        <v>0</v>
      </c>
      <c r="P1404" s="12">
        <f>SUMPRODUCT((SUMIF('[1]كشف حساب عميل (74)'!$F$146:$F$167,"*290*",'[1]كشف حساب عميل (74)'!$E$146:$E$167)))</f>
        <v>0</v>
      </c>
      <c r="Q1404" s="12">
        <f>SUMPRODUCT((SUMIF('[1]كشف حساب عميل (74)'!$F$146:$F$167,"*335 لتر اوسكار*",'[1]كشف حساب عميل (74)'!$E$146:$E$167)))</f>
        <v>0</v>
      </c>
      <c r="R1404" s="12">
        <f>SUMPRODUCT((SUMIF('[1]كشف حساب عميل (74)'!$F$146:$F$167,"*335 لتر برنسيسه*",'[1]كشف حساب عميل (74)'!$E$146:$E$167)))</f>
        <v>0</v>
      </c>
      <c r="S1404" s="12">
        <f>SUMPRODUCT((SUMIF('[1]كشف حساب عميل (74)'!$F$146:$F$167,"*328*",'[1]كشف حساب عميل (74)'!$E$146:$E$167)))</f>
        <v>0</v>
      </c>
      <c r="T1404" s="12">
        <f>SUMPRODUCT((SUMIF('[1]كشف حساب عميل (74)'!$F$146:$F$167,"*7 درج نوفرست*",'[1]كشف حساب عميل (74)'!$E$146:$E$167)))</f>
        <v>0</v>
      </c>
      <c r="U1404" s="12">
        <f>SUMPRODUCT((SUMIF('[1]كشف حساب عميل (74)'!$F$146:$F$167,"*6 درج نوفرست*",'[1]كشف حساب عميل (74)'!$E$146:$E$167)))</f>
        <v>0</v>
      </c>
      <c r="V1404" s="12">
        <f>SUMPRODUCT((SUMIF('[1]كشف حساب عميل (74)'!$F$146:$F$167,"*5 درج نوفرست*",'[1]كشف حساب عميل (74)'!$E$146:$E$167)))</f>
        <v>0</v>
      </c>
      <c r="W1404" s="12">
        <f>SUMPRODUCT((SUMIF('[1]كشف حساب عميل (74)'!$F$146:$F$167,"*6 درج معدل*",'[1]كشف حساب عميل (74)'!$E$146:$E$167)))</f>
        <v>0</v>
      </c>
      <c r="X1404" s="12">
        <f>SUMPRODUCT((SUMIF('[1]كشف حساب عميل (74)'!$F$146:$F$167,"*5 درج معدل*",'[1]كشف حساب عميل (74)'!$E$146:$E$167)))</f>
        <v>0</v>
      </c>
      <c r="Y1404" s="12">
        <f>SUMPRODUCT((SUMIF('[1]كشف حساب عميل (74)'!$F$146:$F$167,"*4 درج*",'[1]كشف حساب عميل (74)'!$E$146:$E$167)))</f>
        <v>0</v>
      </c>
      <c r="Z1404" s="12">
        <f t="shared" si="623"/>
        <v>0</v>
      </c>
    </row>
    <row r="1405" spans="1:26" ht="17.25" hidden="1" thickTop="1" thickBot="1">
      <c r="A1405" s="9" t="str">
        <f>'[1]عملاء الفرع'!$E$27</f>
        <v>كشف حساب عميل (74)</v>
      </c>
      <c r="B1405" s="13"/>
      <c r="C1405" s="11" t="s">
        <v>28</v>
      </c>
      <c r="D1405" s="12">
        <f t="shared" ref="D1405" si="660">SUM(D1402:D1404)</f>
        <v>0</v>
      </c>
      <c r="E1405" s="12">
        <f t="shared" ref="E1405:Y1405" si="661">SUM(E1402:E1404)</f>
        <v>0</v>
      </c>
      <c r="F1405" s="12">
        <f t="shared" si="661"/>
        <v>0</v>
      </c>
      <c r="G1405" s="12">
        <f t="shared" si="661"/>
        <v>0</v>
      </c>
      <c r="H1405" s="12">
        <f t="shared" si="661"/>
        <v>0</v>
      </c>
      <c r="I1405" s="12">
        <f t="shared" si="661"/>
        <v>0</v>
      </c>
      <c r="J1405" s="12">
        <f t="shared" si="661"/>
        <v>0</v>
      </c>
      <c r="K1405" s="12">
        <f t="shared" si="661"/>
        <v>0</v>
      </c>
      <c r="L1405" s="12">
        <f t="shared" si="661"/>
        <v>0</v>
      </c>
      <c r="M1405" s="12">
        <f t="shared" si="661"/>
        <v>0</v>
      </c>
      <c r="N1405" s="12">
        <f t="shared" si="661"/>
        <v>0</v>
      </c>
      <c r="O1405" s="12">
        <f t="shared" si="661"/>
        <v>0</v>
      </c>
      <c r="P1405" s="12">
        <f t="shared" si="661"/>
        <v>0</v>
      </c>
      <c r="Q1405" s="12">
        <f t="shared" si="661"/>
        <v>0</v>
      </c>
      <c r="R1405" s="12">
        <f t="shared" si="661"/>
        <v>0</v>
      </c>
      <c r="S1405" s="12">
        <f t="shared" si="661"/>
        <v>0</v>
      </c>
      <c r="T1405" s="12">
        <f t="shared" si="661"/>
        <v>0</v>
      </c>
      <c r="U1405" s="12">
        <f t="shared" si="661"/>
        <v>0</v>
      </c>
      <c r="V1405" s="12">
        <f t="shared" si="661"/>
        <v>0</v>
      </c>
      <c r="W1405" s="12">
        <f t="shared" si="661"/>
        <v>0</v>
      </c>
      <c r="X1405" s="12">
        <f t="shared" si="661"/>
        <v>0</v>
      </c>
      <c r="Y1405" s="12">
        <f t="shared" si="661"/>
        <v>0</v>
      </c>
      <c r="Z1405" s="12">
        <f t="shared" ref="Z1405:Z1468" si="662">SUM(D1405:Y1405)</f>
        <v>0</v>
      </c>
    </row>
    <row r="1406" spans="1:26" ht="17.25" hidden="1" thickTop="1" thickBot="1">
      <c r="A1406" s="9" t="str">
        <f>'[1]عملاء الفرع'!$E$27</f>
        <v>كشف حساب عميل (74)</v>
      </c>
      <c r="B1406" s="13"/>
      <c r="C1406" s="11">
        <v>41183</v>
      </c>
      <c r="D1406" s="12">
        <f>SUMPRODUCT((SUMIF('[1]كشف حساب عميل (74)'!$F$169:$F$189,"*560*",'[1]كشف حساب عميل (74)'!$E$169:$E$189)))</f>
        <v>0</v>
      </c>
      <c r="E1406" s="12">
        <f>SUMPRODUCT((SUMIF('[1]كشف حساب عميل (74)'!$F$169:$F$189,"*510*",'[1]كشف حساب عميل (74)'!$E$169:$E$189)))</f>
        <v>0</v>
      </c>
      <c r="F1406" s="12">
        <f>SUMPRODUCT((SUMIF('[1]كشف حساب عميل (74)'!$F$169:$F$189,"*430 لتر نوفرست*",'[1]كشف حساب عميل (74)'!$E$169:$E$189)))</f>
        <v>0</v>
      </c>
      <c r="G1406" s="12">
        <f>SUMPRODUCT((SUMIF('[1]كشف حساب عميل (74)'!$F$169:$F$189,"*340 لتر نوفرست*",'[1]كشف حساب عميل (74)'!$E$169:$E$189)))</f>
        <v>0</v>
      </c>
      <c r="H1406" s="12">
        <f>SUMPRODUCT((SUMIF('[1]كشف حساب عميل (74)'!$F$169:$F$189,"*339 لتر نوفرست*",'[1]كشف حساب عميل (74)'!$E$169:$E$189)))</f>
        <v>0</v>
      </c>
      <c r="I1406" s="12">
        <f>SUMPRODUCT((SUMIF('[1]كشف حساب عميل (74)'!$F$169:$F$189,"*338*",'[1]كشف حساب عميل (74)'!$E$169:$E$189)))</f>
        <v>0</v>
      </c>
      <c r="J1406" s="12">
        <f>SUMPRODUCT((SUMIF('[1]كشف حساب عميل (74)'!$F$169:$F$189,"*330*",'[1]كشف حساب عميل (74)'!$E$169:$E$189)))</f>
        <v>0</v>
      </c>
      <c r="K1406" s="12">
        <f>SUMPRODUCT((SUMIF('[1]كشف حساب عميل (74)'!$F$169:$F$189,"*580*",'[1]كشف حساب عميل (74)'!$E$169:$E$189)))</f>
        <v>0</v>
      </c>
      <c r="L1406" s="12">
        <f>SUMPRODUCT((SUMIF('[1]كشف حساب عميل (74)'!$F$169:$F$189,"*430 لتر برستيج*",'[1]كشف حساب عميل (74)'!$E$169:$E$189)))</f>
        <v>0</v>
      </c>
      <c r="M1406" s="12">
        <f>SUMPRODUCT((SUMIF('[1]كشف حساب عميل (74)'!$F$169:$F$189,"*340 لتر برستيج*",'[1]كشف حساب عميل (74)'!$E$169:$E$189)))</f>
        <v>0</v>
      </c>
      <c r="N1406" s="12">
        <f>SUMPRODUCT((SUMIF('[1]كشف حساب عميل (74)'!$F$169:$F$189,"*339 لتر برستيج*",'[1]كشف حساب عميل (74)'!$E$169:$E$189)))</f>
        <v>0</v>
      </c>
      <c r="O1406" s="12">
        <f>SUMPRODUCT((SUMIF('[1]كشف حساب عميل (74)'!$F$169:$F$189,"*320*",'[1]كشف حساب عميل (74)'!$E$169:$E$189)))</f>
        <v>0</v>
      </c>
      <c r="P1406" s="12">
        <f>SUMPRODUCT((SUMIF('[1]كشف حساب عميل (74)'!$F$169:$F$189,"*290*",'[1]كشف حساب عميل (74)'!$E$169:$E$189)))</f>
        <v>0</v>
      </c>
      <c r="Q1406" s="12">
        <f>SUMPRODUCT((SUMIF('[1]كشف حساب عميل (74)'!$F$169:$F$189,"*335 لتر اوسكار*",'[1]كشف حساب عميل (74)'!$E$169:$E$189)))</f>
        <v>0</v>
      </c>
      <c r="R1406" s="12">
        <f>SUMPRODUCT((SUMIF('[1]كشف حساب عميل (74)'!$F$169:$F$189,"*335 لتر برنسيسه*",'[1]كشف حساب عميل (74)'!$E$169:$E$189)))</f>
        <v>0</v>
      </c>
      <c r="S1406" s="12">
        <f>SUMPRODUCT((SUMIF('[1]كشف حساب عميل (74)'!$F$169:$F$189,"*328*",'[1]كشف حساب عميل (74)'!$E$169:$E$189)))</f>
        <v>0</v>
      </c>
      <c r="T1406" s="12">
        <f>SUMPRODUCT((SUMIF('[1]كشف حساب عميل (74)'!$F$169:$F$189,"*7 درج نوفرست*",'[1]كشف حساب عميل (74)'!$E$169:$E$189)))</f>
        <v>0</v>
      </c>
      <c r="U1406" s="12">
        <f>SUMPRODUCT((SUMIF('[1]كشف حساب عميل (74)'!$F$169:$F$189,"*6 درج نوفرست*",'[1]كشف حساب عميل (74)'!$E$169:$E$189)))</f>
        <v>0</v>
      </c>
      <c r="V1406" s="12">
        <f>SUMPRODUCT((SUMIF('[1]كشف حساب عميل (74)'!$F$169:$F$189,"*5 درج نوفرست*",'[1]كشف حساب عميل (74)'!$E$169:$E$189)))</f>
        <v>0</v>
      </c>
      <c r="W1406" s="12">
        <f>SUMPRODUCT((SUMIF('[1]كشف حساب عميل (74)'!$F$169:$F$189,"*6 درج معدل*",'[1]كشف حساب عميل (74)'!$E$169:$E$189)))</f>
        <v>0</v>
      </c>
      <c r="X1406" s="12">
        <f>SUMPRODUCT((SUMIF('[1]كشف حساب عميل (74)'!$F$169:$F$189,"*5 درج معدل*",'[1]كشف حساب عميل (74)'!$E$169:$E$189)))</f>
        <v>0</v>
      </c>
      <c r="Y1406" s="12">
        <f>SUMPRODUCT((SUMIF('[1]كشف حساب عميل (74)'!$F$169:$F$189,"*4 درج*",'[1]كشف حساب عميل (74)'!$E$169:$E$189)))</f>
        <v>0</v>
      </c>
      <c r="Z1406" s="12">
        <f t="shared" si="662"/>
        <v>0</v>
      </c>
    </row>
    <row r="1407" spans="1:26" ht="17.25" hidden="1" thickTop="1" thickBot="1">
      <c r="A1407" s="9" t="str">
        <f>'[1]عملاء الفرع'!$E$27</f>
        <v>كشف حساب عميل (74)</v>
      </c>
      <c r="B1407" s="13"/>
      <c r="C1407" s="11">
        <v>41214</v>
      </c>
      <c r="D1407" s="12">
        <f>SUMPRODUCT((SUMIF('[1]كشف حساب عميل (74)'!$F$191:$F$202,"*560*",'[1]كشف حساب عميل (74)'!$E$191:$E$202)))</f>
        <v>0</v>
      </c>
      <c r="E1407" s="12">
        <f>SUMPRODUCT((SUMIF('[1]كشف حساب عميل (74)'!$F$191:$F$202,"*510*",'[1]كشف حساب عميل (74)'!$E$191:$E$202)))</f>
        <v>0</v>
      </c>
      <c r="F1407" s="12">
        <f>SUMPRODUCT((SUMIF('[1]كشف حساب عميل (74)'!$F$191:$F$202,"*430 لتر نوفرست*",'[1]كشف حساب عميل (74)'!$E$191:$E$202)))</f>
        <v>0</v>
      </c>
      <c r="G1407" s="12">
        <f>SUMPRODUCT((SUMIF('[1]كشف حساب عميل (74)'!$F$191:$F$202,"*340 لتر نوفرست*",'[1]كشف حساب عميل (74)'!$E$191:$E$202)))</f>
        <v>0</v>
      </c>
      <c r="H1407" s="12">
        <f>SUMPRODUCT((SUMIF('[1]كشف حساب عميل (74)'!$F$191:$F$202,"*339 لتر نوفرست*",'[1]كشف حساب عميل (74)'!$E$191:$E$202)))</f>
        <v>0</v>
      </c>
      <c r="I1407" s="12">
        <f>SUMPRODUCT((SUMIF('[1]كشف حساب عميل (74)'!$F$191:$F$202,"*338*",'[1]كشف حساب عميل (74)'!$E$191:$E$202)))</f>
        <v>0</v>
      </c>
      <c r="J1407" s="12">
        <f>SUMPRODUCT((SUMIF('[1]كشف حساب عميل (74)'!$F$191:$F$202,"*330*",'[1]كشف حساب عميل (74)'!$E$191:$E$202)))</f>
        <v>0</v>
      </c>
      <c r="K1407" s="12">
        <f>SUMPRODUCT((SUMIF('[1]كشف حساب عميل (74)'!$F$191:$F$202,"*580*",'[1]كشف حساب عميل (74)'!$E$191:$E$202)))</f>
        <v>0</v>
      </c>
      <c r="L1407" s="12">
        <f>SUMPRODUCT((SUMIF('[1]كشف حساب عميل (74)'!$F$191:$F$202,"*430 لتر برستيج*",'[1]كشف حساب عميل (74)'!$E$191:$E$202)))</f>
        <v>0</v>
      </c>
      <c r="M1407" s="12">
        <f>SUMPRODUCT((SUMIF('[1]كشف حساب عميل (74)'!$F$191:$F$202,"*340 لتر برستيج*",'[1]كشف حساب عميل (74)'!$E$191:$E$202)))</f>
        <v>0</v>
      </c>
      <c r="N1407" s="12">
        <f>SUMPRODUCT((SUMIF('[1]كشف حساب عميل (74)'!$F$191:$F$202,"*339 لتر برستيج*",'[1]كشف حساب عميل (74)'!$E$191:$E$202)))</f>
        <v>0</v>
      </c>
      <c r="O1407" s="12">
        <f>SUMPRODUCT((SUMIF('[1]كشف حساب عميل (74)'!$F$191:$F$202,"*320*",'[1]كشف حساب عميل (74)'!$E$191:$E$202)))</f>
        <v>0</v>
      </c>
      <c r="P1407" s="12">
        <f>SUMPRODUCT((SUMIF('[1]كشف حساب عميل (74)'!$F$191:$F$202,"*290*",'[1]كشف حساب عميل (74)'!$E$191:$E$202)))</f>
        <v>0</v>
      </c>
      <c r="Q1407" s="12">
        <f>SUMPRODUCT((SUMIF('[1]كشف حساب عميل (74)'!$F$191:$F$202,"*335 لتر اوسكار*",'[1]كشف حساب عميل (74)'!$E$191:$E$202)))</f>
        <v>0</v>
      </c>
      <c r="R1407" s="12">
        <f>SUMPRODUCT((SUMIF('[1]كشف حساب عميل (74)'!$F$191:$F$202,"*335 لتر برنسيسه*",'[1]كشف حساب عميل (74)'!$E$191:$E$202)))</f>
        <v>0</v>
      </c>
      <c r="S1407" s="12">
        <f>SUMPRODUCT((SUMIF('[1]كشف حساب عميل (74)'!$F$191:$F$202,"*328*",'[1]كشف حساب عميل (74)'!$E$191:$E$202)))</f>
        <v>0</v>
      </c>
      <c r="T1407" s="12">
        <f>SUMPRODUCT((SUMIF('[1]كشف حساب عميل (74)'!$F$191:$F$202,"*7 درج نوفرست*",'[1]كشف حساب عميل (74)'!$E$191:$E$202)))</f>
        <v>0</v>
      </c>
      <c r="U1407" s="12">
        <f>SUMPRODUCT((SUMIF('[1]كشف حساب عميل (74)'!$F$191:$F$202,"*6 درج نوفرست*",'[1]كشف حساب عميل (74)'!$E$191:$E$202)))</f>
        <v>0</v>
      </c>
      <c r="V1407" s="12">
        <f>SUMPRODUCT((SUMIF('[1]كشف حساب عميل (74)'!$F$191:$F$202,"*5 درج نوفرست*",'[1]كشف حساب عميل (74)'!$E$191:$E$202)))</f>
        <v>0</v>
      </c>
      <c r="W1407" s="12">
        <f>SUMPRODUCT((SUMIF('[1]كشف حساب عميل (74)'!$F$191:$F$202,"*6 درج معدل*",'[1]كشف حساب عميل (74)'!$E$191:$E$202)))</f>
        <v>0</v>
      </c>
      <c r="X1407" s="12">
        <f>SUMPRODUCT((SUMIF('[1]كشف حساب عميل (74)'!$F$191:$F$202,"*5 درج معدل*",'[1]كشف حساب عميل (74)'!$E$191:$E$202)))</f>
        <v>0</v>
      </c>
      <c r="Y1407" s="12">
        <f>SUMPRODUCT((SUMIF('[1]كشف حساب عميل (74)'!$F$191:$F$202,"*4 درج*",'[1]كشف حساب عميل (74)'!$E$191:$E$202)))</f>
        <v>0</v>
      </c>
      <c r="Z1407" s="12">
        <f t="shared" si="662"/>
        <v>0</v>
      </c>
    </row>
    <row r="1408" spans="1:26" ht="17.25" hidden="1" thickTop="1" thickBot="1">
      <c r="A1408" s="9" t="str">
        <f>'[1]عملاء الفرع'!$E$27</f>
        <v>كشف حساب عميل (74)</v>
      </c>
      <c r="B1408" s="13"/>
      <c r="C1408" s="11">
        <v>41244</v>
      </c>
      <c r="D1408" s="12">
        <f>SUMPRODUCT((SUMIF('[1]كشف حساب عميل (74)'!$F$204:$F$216,"*560*",'[1]كشف حساب عميل (74)'!$E$204:$E$216)))</f>
        <v>0</v>
      </c>
      <c r="E1408" s="12">
        <f>SUMPRODUCT((SUMIF('[1]كشف حساب عميل (74)'!$F$204:$F$216,"*510*",'[1]كشف حساب عميل (74)'!$E$204:$E$216)))</f>
        <v>0</v>
      </c>
      <c r="F1408" s="12">
        <f>SUMPRODUCT((SUMIF('[1]كشف حساب عميل (74)'!$F$204:$F$216,"*430 لتر نوفرست*",'[1]كشف حساب عميل (74)'!$E$204:$E$216)))</f>
        <v>0</v>
      </c>
      <c r="G1408" s="12">
        <f>SUMPRODUCT((SUMIF('[1]كشف حساب عميل (74)'!$F$204:$F$216,"*340 لتر نوفرست*",'[1]كشف حساب عميل (74)'!$E$204:$E$216)))</f>
        <v>0</v>
      </c>
      <c r="H1408" s="12">
        <f>SUMPRODUCT((SUMIF('[1]كشف حساب عميل (74)'!$F$204:$F$216,"*339 لتر نوفرست*",'[1]كشف حساب عميل (74)'!$E$204:$E$216)))</f>
        <v>0</v>
      </c>
      <c r="I1408" s="12">
        <f>SUMPRODUCT((SUMIF('[1]كشف حساب عميل (74)'!$F$204:$F$216,"*338*",'[1]كشف حساب عميل (74)'!$E$204:$E$216)))</f>
        <v>0</v>
      </c>
      <c r="J1408" s="12">
        <f>SUMPRODUCT((SUMIF('[1]كشف حساب عميل (74)'!$F$204:$F$216,"*330*",'[1]كشف حساب عميل (74)'!$E$204:$E$216)))</f>
        <v>0</v>
      </c>
      <c r="K1408" s="12">
        <f>SUMPRODUCT((SUMIF('[1]كشف حساب عميل (74)'!$F$204:$F$216,"*580*",'[1]كشف حساب عميل (74)'!$E$204:$E$216)))</f>
        <v>0</v>
      </c>
      <c r="L1408" s="12">
        <f>SUMPRODUCT((SUMIF('[1]كشف حساب عميل (74)'!$F$204:$F$216,"*430 لتر برستيج*",'[1]كشف حساب عميل (74)'!$E$204:$E$216)))</f>
        <v>0</v>
      </c>
      <c r="M1408" s="12">
        <f>SUMPRODUCT((SUMIF('[1]كشف حساب عميل (74)'!$F$204:$F$216,"*340 لتر برستيج*",'[1]كشف حساب عميل (74)'!$E$204:$E$216)))</f>
        <v>0</v>
      </c>
      <c r="N1408" s="12">
        <f>SUMPRODUCT((SUMIF('[1]كشف حساب عميل (74)'!$F$204:$F$216,"*339 لتر برستيج*",'[1]كشف حساب عميل (74)'!$E$204:$E$216)))</f>
        <v>0</v>
      </c>
      <c r="O1408" s="12">
        <f>SUMPRODUCT((SUMIF('[1]كشف حساب عميل (74)'!$F$204:$F$216,"*320*",'[1]كشف حساب عميل (74)'!$E$204:$E$216)))</f>
        <v>0</v>
      </c>
      <c r="P1408" s="12">
        <f>SUMPRODUCT((SUMIF('[1]كشف حساب عميل (74)'!$F$204:$F$216,"*290*",'[1]كشف حساب عميل (74)'!$E$204:$E$216)))</f>
        <v>0</v>
      </c>
      <c r="Q1408" s="12">
        <f>SUMPRODUCT((SUMIF('[1]كشف حساب عميل (74)'!$F$204:$F$216,"*335 لتر اوسكار*",'[1]كشف حساب عميل (74)'!$E$204:$E$216)))</f>
        <v>0</v>
      </c>
      <c r="R1408" s="12">
        <f>SUMPRODUCT((SUMIF('[1]كشف حساب عميل (74)'!$F$204:$F$216,"*335 لتر برنسيسه*",'[1]كشف حساب عميل (74)'!$E$204:$E$216)))</f>
        <v>0</v>
      </c>
      <c r="S1408" s="12">
        <f>SUMPRODUCT((SUMIF('[1]كشف حساب عميل (74)'!$F$204:$F$216,"*328*",'[1]كشف حساب عميل (74)'!$E$204:$E$216)))</f>
        <v>0</v>
      </c>
      <c r="T1408" s="12">
        <f>SUMPRODUCT((SUMIF('[1]كشف حساب عميل (74)'!$F$204:$F$216,"*7 درج نوفرست*",'[1]كشف حساب عميل (74)'!$E$204:$E$216)))</f>
        <v>0</v>
      </c>
      <c r="U1408" s="12">
        <f>SUMPRODUCT((SUMIF('[1]كشف حساب عميل (74)'!$F$204:$F$216,"*6 درج نوفرست*",'[1]كشف حساب عميل (74)'!$E$204:$E$216)))</f>
        <v>0</v>
      </c>
      <c r="V1408" s="12">
        <f>SUMPRODUCT((SUMIF('[1]كشف حساب عميل (74)'!$F$204:$F$216,"*5 درج نوفرست*",'[1]كشف حساب عميل (74)'!$E$204:$E$216)))</f>
        <v>0</v>
      </c>
      <c r="W1408" s="12">
        <f>SUMPRODUCT((SUMIF('[1]كشف حساب عميل (74)'!$F$204:$F$216,"*6 درج معدل*",'[1]كشف حساب عميل (74)'!$E$204:$E$216)))</f>
        <v>0</v>
      </c>
      <c r="X1408" s="12">
        <f>SUMPRODUCT((SUMIF('[1]كشف حساب عميل (74)'!$F$204:$F$216,"*5 درج معدل*",'[1]كشف حساب عميل (74)'!$E$204:$E$216)))</f>
        <v>0</v>
      </c>
      <c r="Y1408" s="12">
        <f>SUMPRODUCT((SUMIF('[1]كشف حساب عميل (74)'!$F$204:$F$216,"*4 درج*",'[1]كشف حساب عميل (74)'!$E$204:$E$216)))</f>
        <v>0</v>
      </c>
      <c r="Z1408" s="12">
        <f t="shared" si="662"/>
        <v>0</v>
      </c>
    </row>
    <row r="1409" spans="1:26" ht="17.25" hidden="1" thickTop="1" thickBot="1">
      <c r="A1409" s="9" t="str">
        <f>'[1]عملاء الفرع'!$E$27</f>
        <v>كشف حساب عميل (74)</v>
      </c>
      <c r="B1409" s="13"/>
      <c r="C1409" s="11" t="s">
        <v>29</v>
      </c>
      <c r="D1409" s="12">
        <f t="shared" ref="D1409" si="663">SUM(D1406:D1408)</f>
        <v>0</v>
      </c>
      <c r="E1409" s="12">
        <f t="shared" ref="E1409:Y1409" si="664">SUM(E1406:E1408)</f>
        <v>0</v>
      </c>
      <c r="F1409" s="12">
        <f t="shared" si="664"/>
        <v>0</v>
      </c>
      <c r="G1409" s="12">
        <f t="shared" si="664"/>
        <v>0</v>
      </c>
      <c r="H1409" s="12">
        <f t="shared" si="664"/>
        <v>0</v>
      </c>
      <c r="I1409" s="12">
        <f t="shared" si="664"/>
        <v>0</v>
      </c>
      <c r="J1409" s="12">
        <f t="shared" si="664"/>
        <v>0</v>
      </c>
      <c r="K1409" s="12">
        <f t="shared" si="664"/>
        <v>0</v>
      </c>
      <c r="L1409" s="12">
        <f t="shared" si="664"/>
        <v>0</v>
      </c>
      <c r="M1409" s="12">
        <f t="shared" si="664"/>
        <v>0</v>
      </c>
      <c r="N1409" s="12">
        <f t="shared" si="664"/>
        <v>0</v>
      </c>
      <c r="O1409" s="12">
        <f t="shared" si="664"/>
        <v>0</v>
      </c>
      <c r="P1409" s="12">
        <f t="shared" si="664"/>
        <v>0</v>
      </c>
      <c r="Q1409" s="12">
        <f t="shared" si="664"/>
        <v>0</v>
      </c>
      <c r="R1409" s="12">
        <f t="shared" si="664"/>
        <v>0</v>
      </c>
      <c r="S1409" s="12">
        <f t="shared" si="664"/>
        <v>0</v>
      </c>
      <c r="T1409" s="12">
        <f t="shared" si="664"/>
        <v>0</v>
      </c>
      <c r="U1409" s="12">
        <f t="shared" si="664"/>
        <v>0</v>
      </c>
      <c r="V1409" s="12">
        <f t="shared" si="664"/>
        <v>0</v>
      </c>
      <c r="W1409" s="12">
        <f t="shared" si="664"/>
        <v>0</v>
      </c>
      <c r="X1409" s="12">
        <f t="shared" si="664"/>
        <v>0</v>
      </c>
      <c r="Y1409" s="12">
        <f t="shared" si="664"/>
        <v>0</v>
      </c>
      <c r="Z1409" s="12">
        <f t="shared" si="662"/>
        <v>0</v>
      </c>
    </row>
    <row r="1410" spans="1:26" ht="17.25" hidden="1" thickTop="1" thickBot="1">
      <c r="A1410" s="9" t="str">
        <f>'[1]عملاء الفرع'!$E$27</f>
        <v>كشف حساب عميل (74)</v>
      </c>
      <c r="B1410" s="13"/>
      <c r="C1410" s="11" t="s">
        <v>30</v>
      </c>
      <c r="D1410" s="12">
        <f t="shared" ref="D1410:Y1410" si="665">SUM(D1409,D1405)</f>
        <v>0</v>
      </c>
      <c r="E1410" s="12">
        <f t="shared" si="665"/>
        <v>0</v>
      </c>
      <c r="F1410" s="12">
        <f t="shared" si="665"/>
        <v>0</v>
      </c>
      <c r="G1410" s="12">
        <f t="shared" si="665"/>
        <v>0</v>
      </c>
      <c r="H1410" s="12">
        <f t="shared" si="665"/>
        <v>0</v>
      </c>
      <c r="I1410" s="12">
        <f t="shared" si="665"/>
        <v>0</v>
      </c>
      <c r="J1410" s="12">
        <f t="shared" si="665"/>
        <v>0</v>
      </c>
      <c r="K1410" s="12">
        <f t="shared" si="665"/>
        <v>0</v>
      </c>
      <c r="L1410" s="12">
        <f t="shared" si="665"/>
        <v>0</v>
      </c>
      <c r="M1410" s="12">
        <f t="shared" si="665"/>
        <v>0</v>
      </c>
      <c r="N1410" s="12">
        <f t="shared" si="665"/>
        <v>0</v>
      </c>
      <c r="O1410" s="12">
        <f t="shared" si="665"/>
        <v>0</v>
      </c>
      <c r="P1410" s="12">
        <f t="shared" si="665"/>
        <v>0</v>
      </c>
      <c r="Q1410" s="12">
        <f t="shared" si="665"/>
        <v>0</v>
      </c>
      <c r="R1410" s="12">
        <f t="shared" si="665"/>
        <v>0</v>
      </c>
      <c r="S1410" s="12">
        <f t="shared" si="665"/>
        <v>0</v>
      </c>
      <c r="T1410" s="12">
        <f t="shared" si="665"/>
        <v>0</v>
      </c>
      <c r="U1410" s="12">
        <f t="shared" si="665"/>
        <v>0</v>
      </c>
      <c r="V1410" s="12">
        <f t="shared" si="665"/>
        <v>0</v>
      </c>
      <c r="W1410" s="12">
        <f t="shared" si="665"/>
        <v>0</v>
      </c>
      <c r="X1410" s="12">
        <f t="shared" si="665"/>
        <v>0</v>
      </c>
      <c r="Y1410" s="12">
        <f t="shared" si="665"/>
        <v>0</v>
      </c>
      <c r="Z1410" s="12">
        <f t="shared" si="662"/>
        <v>0</v>
      </c>
    </row>
    <row r="1411" spans="1:26" ht="17.25" hidden="1" thickTop="1" thickBot="1">
      <c r="A1411" s="9" t="str">
        <f>'[1]عملاء الفرع'!$E$27</f>
        <v>كشف حساب عميل (74)</v>
      </c>
      <c r="B1411" s="13"/>
      <c r="C1411" s="11" t="s">
        <v>31</v>
      </c>
      <c r="D1411" s="12">
        <f t="shared" ref="D1411:Y1411" si="666">SUM(D1410,D1401)</f>
        <v>0</v>
      </c>
      <c r="E1411" s="12">
        <f t="shared" si="666"/>
        <v>0</v>
      </c>
      <c r="F1411" s="12">
        <f t="shared" si="666"/>
        <v>0</v>
      </c>
      <c r="G1411" s="12">
        <f t="shared" si="666"/>
        <v>0</v>
      </c>
      <c r="H1411" s="12">
        <f t="shared" si="666"/>
        <v>0</v>
      </c>
      <c r="I1411" s="12">
        <f t="shared" si="666"/>
        <v>0</v>
      </c>
      <c r="J1411" s="12">
        <f t="shared" si="666"/>
        <v>0</v>
      </c>
      <c r="K1411" s="12">
        <f t="shared" si="666"/>
        <v>0</v>
      </c>
      <c r="L1411" s="12">
        <f t="shared" si="666"/>
        <v>0</v>
      </c>
      <c r="M1411" s="12">
        <f t="shared" si="666"/>
        <v>0</v>
      </c>
      <c r="N1411" s="12">
        <f t="shared" si="666"/>
        <v>0</v>
      </c>
      <c r="O1411" s="12">
        <f t="shared" si="666"/>
        <v>0</v>
      </c>
      <c r="P1411" s="12">
        <f t="shared" si="666"/>
        <v>0</v>
      </c>
      <c r="Q1411" s="12">
        <f t="shared" si="666"/>
        <v>0</v>
      </c>
      <c r="R1411" s="12">
        <f t="shared" si="666"/>
        <v>0</v>
      </c>
      <c r="S1411" s="12">
        <f t="shared" si="666"/>
        <v>0</v>
      </c>
      <c r="T1411" s="12">
        <f t="shared" si="666"/>
        <v>0</v>
      </c>
      <c r="U1411" s="12">
        <f t="shared" si="666"/>
        <v>0</v>
      </c>
      <c r="V1411" s="12">
        <f t="shared" si="666"/>
        <v>0</v>
      </c>
      <c r="W1411" s="12">
        <f t="shared" si="666"/>
        <v>0</v>
      </c>
      <c r="X1411" s="12">
        <f t="shared" si="666"/>
        <v>0</v>
      </c>
      <c r="Y1411" s="12">
        <f t="shared" si="666"/>
        <v>0</v>
      </c>
      <c r="Z1411" s="12">
        <f t="shared" si="662"/>
        <v>0</v>
      </c>
    </row>
    <row r="1412" spans="1:26" ht="17.25" thickTop="1" thickBot="1">
      <c r="A1412" s="9" t="str">
        <f>'[1]عملاء الفرع'!$E$28</f>
        <v>كشف حساب عميل (75)</v>
      </c>
      <c r="B1412" s="13"/>
      <c r="C1412" s="11">
        <v>40909</v>
      </c>
      <c r="D1412" s="12">
        <f>SUMPRODUCT((SUMIF('[1]كشف حساب عميل (75)'!$F$7:$F$37,"*560*",'[1]كشف حساب عميل (75)'!$E$7:$E$37)))</f>
        <v>0</v>
      </c>
      <c r="E1412" s="12">
        <f>SUMPRODUCT((SUMIF('[1]كشف حساب عميل (75)'!$F$7:$F$37,"*510*",'[1]كشف حساب عميل (75)'!$E$7:$E$37)))</f>
        <v>0</v>
      </c>
      <c r="F1412" s="12">
        <f>SUMPRODUCT((SUMIF('[1]كشف حساب عميل (75)'!$F$7:$F$37,"*430 لتر نوفرست*",'[1]كشف حساب عميل (75)'!$E$7:$E$37)))</f>
        <v>0</v>
      </c>
      <c r="G1412" s="12">
        <f>SUMPRODUCT((SUMIF('[1]كشف حساب عميل (75)'!$F$7:$F$37,"*340 لتر نوفرست*",'[1]كشف حساب عميل (75)'!$E$7:$E$37)))</f>
        <v>0</v>
      </c>
      <c r="H1412" s="12">
        <f>SUMPRODUCT((SUMIF('[1]كشف حساب عميل (75)'!$F$7:$F$37,"*339 لتر نوفرست*",'[1]كشف حساب عميل (75)'!$E$7:$E$37)))</f>
        <v>0</v>
      </c>
      <c r="I1412" s="12">
        <f>SUMPRODUCT((SUMIF('[1]كشف حساب عميل (75)'!$F$7:$F$37,"*338*",'[1]كشف حساب عميل (75)'!$E$7:$E$37)))</f>
        <v>0</v>
      </c>
      <c r="J1412" s="12">
        <f>SUMPRODUCT((SUMIF('[1]كشف حساب عميل (75)'!$F$7:$F$37,"*330*",'[1]كشف حساب عميل (75)'!$E$7:$E$37)))</f>
        <v>0</v>
      </c>
      <c r="K1412" s="12">
        <f>SUMPRODUCT((SUMIF('[1]كشف حساب عميل (75)'!$F$7:$F$37,"*580*",'[1]كشف حساب عميل (75)'!$E$7:$E$37)))</f>
        <v>0</v>
      </c>
      <c r="L1412" s="12">
        <f>SUMPRODUCT((SUMIF('[1]كشف حساب عميل (75)'!$F$7:$F$37,"*430 لتر برستيج*",'[1]كشف حساب عميل (75)'!$E$7:$E$37)))</f>
        <v>0</v>
      </c>
      <c r="M1412" s="12">
        <f>SUMPRODUCT((SUMIF('[1]كشف حساب عميل (75)'!$F$7:$F$37,"*340 لتر برستيج*",'[1]كشف حساب عميل (75)'!$E$7:$E$37)))</f>
        <v>0</v>
      </c>
      <c r="N1412" s="12">
        <f>SUMPRODUCT((SUMIF('[1]كشف حساب عميل (75)'!$F$7:$F$37,"*339 لتر برستيج*",'[1]كشف حساب عميل (75)'!$E$7:$E$37)))</f>
        <v>0</v>
      </c>
      <c r="O1412" s="12">
        <f>SUMPRODUCT((SUMIF('[1]كشف حساب عميل (75)'!$F$7:$F$37,"*320*",'[1]كشف حساب عميل (75)'!$E$7:$E$37)))</f>
        <v>0</v>
      </c>
      <c r="P1412" s="12">
        <f>SUMPRODUCT((SUMIF('[1]كشف حساب عميل (75)'!$F$7:$F$37,"*290*",'[1]كشف حساب عميل (75)'!$E$7:$E$37)))</f>
        <v>0</v>
      </c>
      <c r="Q1412" s="12">
        <f>SUMPRODUCT((SUMIF('[1]كشف حساب عميل (75)'!$F$7:$F$37,"*335 لتر اوسكار*",'[1]كشف حساب عميل (75)'!$E$7:$E$37)))</f>
        <v>0</v>
      </c>
      <c r="R1412" s="12">
        <f>SUMPRODUCT((SUMIF('[1]كشف حساب عميل (75)'!$F$7:$F$37,"*335 لتر برنسيسه*",'[1]كشف حساب عميل (75)'!$E$7:$E$37)))</f>
        <v>0</v>
      </c>
      <c r="S1412" s="12">
        <f>SUMPRODUCT((SUMIF('[1]كشف حساب عميل (75)'!$F$7:$F$37,"*328*",'[1]كشف حساب عميل (75)'!$E$7:$E$37)))</f>
        <v>0</v>
      </c>
      <c r="T1412" s="12">
        <f>SUMPRODUCT((SUMIF('[1]كشف حساب عميل (75)'!$F$7:$F$37,"*7 درج نوفرست*",'[1]كشف حساب عميل (75)'!$E$7:$E$37)))</f>
        <v>0</v>
      </c>
      <c r="U1412" s="12">
        <f>SUMPRODUCT((SUMIF('[1]كشف حساب عميل (75)'!$F$7:$F$37,"*6 درج نوفرست*",'[1]كشف حساب عميل (75)'!$E$7:$E$37)))</f>
        <v>0</v>
      </c>
      <c r="V1412" s="12">
        <f>SUMPRODUCT((SUMIF('[1]كشف حساب عميل (75)'!$F$7:$F$37,"*5 درج نوفرست*",'[1]كشف حساب عميل (75)'!$E$7:$E$37)))</f>
        <v>0</v>
      </c>
      <c r="W1412" s="12">
        <f>SUMPRODUCT((SUMIF('[1]كشف حساب عميل (75)'!$F$7:$F$37,"*6 درج معدل*",'[1]كشف حساب عميل (75)'!$E$7:$E$37)))</f>
        <v>0</v>
      </c>
      <c r="X1412" s="12">
        <f>SUMPRODUCT((SUMIF('[1]كشف حساب عميل (75)'!$F$7:$F$37,"*5 درج معدل*",'[1]كشف حساب عميل (75)'!$E$7:$E$37)))</f>
        <v>0</v>
      </c>
      <c r="Y1412" s="12">
        <f>SUMPRODUCT((SUMIF('[1]كشف حساب عميل (75)'!$F$7:$F$37,"*4 درج*",'[1]كشف حساب عميل (75)'!$E$7:$E$37)))</f>
        <v>0</v>
      </c>
      <c r="Z1412" s="12">
        <f t="shared" si="662"/>
        <v>0</v>
      </c>
    </row>
    <row r="1413" spans="1:26" ht="17.25" hidden="1" thickTop="1" thickBot="1">
      <c r="A1413" s="16" t="str">
        <f>'[1]عملاء الفرع'!$E$28</f>
        <v>كشف حساب عميل (75)</v>
      </c>
      <c r="B1413" s="10"/>
      <c r="C1413" s="11">
        <v>40940</v>
      </c>
      <c r="D1413" s="12">
        <f>SUMPRODUCT((SUMIF('[1]كشف حساب عميل (75)'!$F$39:$F$48,"*560*",'[1]كشف حساب عميل (75)'!$E$39:$E$48)))</f>
        <v>0</v>
      </c>
      <c r="E1413" s="12">
        <f>SUMPRODUCT((SUMIF('[1]كشف حساب عميل (75)'!$F$39:$F$48,"*510*",'[1]كشف حساب عميل (75)'!$E$39:$E$48)))</f>
        <v>0</v>
      </c>
      <c r="F1413" s="12">
        <f>SUMPRODUCT((SUMIF('[1]كشف حساب عميل (75)'!$F$39:$F$48,"*430 لتر نوفرست*",'[1]كشف حساب عميل (75)'!$E$39:$E$48)))</f>
        <v>0</v>
      </c>
      <c r="G1413" s="12">
        <f>SUMPRODUCT((SUMIF('[1]كشف حساب عميل (75)'!$F$39:$F$48,"*340 لتر نوفرست*",'[1]كشف حساب عميل (75)'!$E$39:$E$48)))</f>
        <v>0</v>
      </c>
      <c r="H1413" s="12">
        <f>SUMPRODUCT((SUMIF('[1]كشف حساب عميل (75)'!$F$39:$F$48,"*339 لتر نوفرست*",'[1]كشف حساب عميل (75)'!$E$39:$E$48)))</f>
        <v>0</v>
      </c>
      <c r="I1413" s="12">
        <f>SUMPRODUCT((SUMIF('[1]كشف حساب عميل (75)'!$F$39:$F$48,"*338*",'[1]كشف حساب عميل (75)'!$E$39:$E$48)))</f>
        <v>0</v>
      </c>
      <c r="J1413" s="12">
        <f>SUMPRODUCT((SUMIF('[1]كشف حساب عميل (75)'!$F$39:$F$48,"*330*",'[1]كشف حساب عميل (75)'!$E$39:$E$48)))</f>
        <v>0</v>
      </c>
      <c r="K1413" s="12">
        <f>SUMPRODUCT((SUMIF('[1]كشف حساب عميل (75)'!$F$39:$F$48,"*580*",'[1]كشف حساب عميل (75)'!$E$39:$E$48)))</f>
        <v>0</v>
      </c>
      <c r="L1413" s="12">
        <f>SUMPRODUCT((SUMIF('[1]كشف حساب عميل (75)'!$F$39:$F$48,"*430 لتر برستيج*",'[1]كشف حساب عميل (75)'!$E$39:$E$48)))</f>
        <v>0</v>
      </c>
      <c r="M1413" s="12">
        <f>SUMPRODUCT((SUMIF('[1]كشف حساب عميل (75)'!$F$39:$F$48,"*340 لتر برستيج*",'[1]كشف حساب عميل (75)'!$E$39:$E$48)))</f>
        <v>0</v>
      </c>
      <c r="N1413" s="12">
        <f>SUMPRODUCT((SUMIF('[1]كشف حساب عميل (75)'!$F$39:$F$48,"*339 لتر برستيج*",'[1]كشف حساب عميل (75)'!$E$39:$E$48)))</f>
        <v>0</v>
      </c>
      <c r="O1413" s="12">
        <f>SUMPRODUCT((SUMIF('[1]كشف حساب عميل (75)'!$F$39:$F$48,"*320*",'[1]كشف حساب عميل (75)'!$E$39:$E$48)))</f>
        <v>0</v>
      </c>
      <c r="P1413" s="12">
        <f>SUMPRODUCT((SUMIF('[1]كشف حساب عميل (75)'!$F$39:$F$48,"*290*",'[1]كشف حساب عميل (75)'!$E$39:$E$48)))</f>
        <v>0</v>
      </c>
      <c r="Q1413" s="12">
        <f>SUMPRODUCT((SUMIF('[1]كشف حساب عميل (75)'!$F$39:$F$48,"*335 لتر اوسكار*",'[1]كشف حساب عميل (75)'!$E$39:$E$48)))</f>
        <v>0</v>
      </c>
      <c r="R1413" s="12">
        <f>SUMPRODUCT((SUMIF('[1]كشف حساب عميل (75)'!$F$39:$F$48,"*335 لتر برنسيسه*",'[1]كشف حساب عميل (75)'!$E$39:$E$48)))</f>
        <v>0</v>
      </c>
      <c r="S1413" s="12">
        <f>SUMPRODUCT((SUMIF('[1]كشف حساب عميل (75)'!$F$39:$F$48,"*328*",'[1]كشف حساب عميل (75)'!$E$39:$E$48)))</f>
        <v>0</v>
      </c>
      <c r="T1413" s="12">
        <f>SUMPRODUCT((SUMIF('[1]كشف حساب عميل (75)'!$F$39:$F$48,"*7 درج نوفرست*",'[1]كشف حساب عميل (75)'!$E$39:$E$48)))</f>
        <v>0</v>
      </c>
      <c r="U1413" s="12">
        <f>SUMPRODUCT((SUMIF('[1]كشف حساب عميل (75)'!$F$39:$F$48,"*6 درج نوفرست*",'[1]كشف حساب عميل (75)'!$E$39:$E$48)))</f>
        <v>0</v>
      </c>
      <c r="V1413" s="12">
        <f>SUMPRODUCT((SUMIF('[1]كشف حساب عميل (75)'!$F$39:$F$48,"*5 درج نوفرست*",'[1]كشف حساب عميل (75)'!$E$39:$E$48)))</f>
        <v>0</v>
      </c>
      <c r="W1413" s="12">
        <f>SUMPRODUCT((SUMIF('[1]كشف حساب عميل (75)'!$F$39:$F$48,"*6 درج معدل*",'[1]كشف حساب عميل (75)'!$E$39:$E$48)))</f>
        <v>0</v>
      </c>
      <c r="X1413" s="12">
        <f>SUMPRODUCT((SUMIF('[1]كشف حساب عميل (75)'!$F$39:$F$48,"*5 درج معدل*",'[1]كشف حساب عميل (75)'!$E$39:$E$48)))</f>
        <v>0</v>
      </c>
      <c r="Y1413" s="12">
        <f>SUMPRODUCT((SUMIF('[1]كشف حساب عميل (75)'!$F$39:$F$48,"*4 درج*",'[1]كشف حساب عميل (75)'!$E$39:$E$48)))</f>
        <v>0</v>
      </c>
      <c r="Z1413" s="12">
        <f t="shared" si="662"/>
        <v>0</v>
      </c>
    </row>
    <row r="1414" spans="1:26" ht="17.25" hidden="1" thickTop="1" thickBot="1">
      <c r="A1414" s="9" t="str">
        <f>'[1]عملاء الفرع'!$E$28</f>
        <v>كشف حساب عميل (75)</v>
      </c>
      <c r="B1414" s="13"/>
      <c r="C1414" s="11">
        <v>40969</v>
      </c>
      <c r="D1414" s="12">
        <f>SUMPRODUCT((SUMIF('[1]كشف حساب عميل (75)'!$F$50:$F$60,"*560*",'[1]كشف حساب عميل (75)'!$E$50:$E$60)))</f>
        <v>0</v>
      </c>
      <c r="E1414" s="12">
        <f>SUMPRODUCT((SUMIF('[1]كشف حساب عميل (75)'!$F$50:$F$60,"*510*",'[1]كشف حساب عميل (75)'!$E$50:$E$60)))</f>
        <v>0</v>
      </c>
      <c r="F1414" s="12">
        <f>SUMPRODUCT((SUMIF('[1]كشف حساب عميل (75)'!$F$50:$F$60,"*430 لتر نوفرست*",'[1]كشف حساب عميل (75)'!$E$50:$E$60)))</f>
        <v>0</v>
      </c>
      <c r="G1414" s="12">
        <f>SUMPRODUCT((SUMIF('[1]كشف حساب عميل (75)'!$F$50:$F$60,"*340 لتر نوفرست*",'[1]كشف حساب عميل (75)'!$E$50:$E$60)))</f>
        <v>0</v>
      </c>
      <c r="H1414" s="12">
        <f>SUMPRODUCT((SUMIF('[1]كشف حساب عميل (75)'!$F$50:$F$60,"*339 لتر نوفرست*",'[1]كشف حساب عميل (75)'!$E$50:$E$60)))</f>
        <v>0</v>
      </c>
      <c r="I1414" s="12">
        <f>SUMPRODUCT((SUMIF('[1]كشف حساب عميل (75)'!$F$50:$F$60,"*338*",'[1]كشف حساب عميل (75)'!$E$50:$E$60)))</f>
        <v>0</v>
      </c>
      <c r="J1414" s="12">
        <f>SUMPRODUCT((SUMIF('[1]كشف حساب عميل (75)'!$F$50:$F$60,"*330*",'[1]كشف حساب عميل (75)'!$E$50:$E$60)))</f>
        <v>0</v>
      </c>
      <c r="K1414" s="12">
        <f>SUMPRODUCT((SUMIF('[1]كشف حساب عميل (75)'!$F$50:$F$60,"*580*",'[1]كشف حساب عميل (75)'!$E$50:$E$60)))</f>
        <v>0</v>
      </c>
      <c r="L1414" s="12">
        <f>SUMPRODUCT((SUMIF('[1]كشف حساب عميل (75)'!$F$50:$F$60,"*430 لتر برستيج*",'[1]كشف حساب عميل (75)'!$E$50:$E$60)))</f>
        <v>0</v>
      </c>
      <c r="M1414" s="12">
        <f>SUMPRODUCT((SUMIF('[1]كشف حساب عميل (75)'!$F$50:$F$60,"*340 لتر برستيج*",'[1]كشف حساب عميل (75)'!$E$50:$E$60)))</f>
        <v>0</v>
      </c>
      <c r="N1414" s="12">
        <f>SUMPRODUCT((SUMIF('[1]كشف حساب عميل (75)'!$F$50:$F$60,"*339 لتر برستيج*",'[1]كشف حساب عميل (75)'!$E$50:$E$60)))</f>
        <v>0</v>
      </c>
      <c r="O1414" s="12">
        <f>SUMPRODUCT((SUMIF('[1]كشف حساب عميل (75)'!$F$50:$F$60,"*320*",'[1]كشف حساب عميل (75)'!$E$50:$E$60)))</f>
        <v>0</v>
      </c>
      <c r="P1414" s="12">
        <f>SUMPRODUCT((SUMIF('[1]كشف حساب عميل (75)'!$F$50:$F$60,"*290*",'[1]كشف حساب عميل (75)'!$E$50:$E$60)))</f>
        <v>0</v>
      </c>
      <c r="Q1414" s="12">
        <f>SUMPRODUCT((SUMIF('[1]كشف حساب عميل (75)'!$F$50:$F$60,"*335 لتر اوسكار*",'[1]كشف حساب عميل (75)'!$E$50:$E$60)))</f>
        <v>0</v>
      </c>
      <c r="R1414" s="12">
        <f>SUMPRODUCT((SUMIF('[1]كشف حساب عميل (75)'!$F$50:$F$60,"*335 لتر برنسيسه*",'[1]كشف حساب عميل (75)'!$E$50:$E$60)))</f>
        <v>0</v>
      </c>
      <c r="S1414" s="12">
        <f>SUMPRODUCT((SUMIF('[1]كشف حساب عميل (75)'!$F$50:$F$60,"*328*",'[1]كشف حساب عميل (75)'!$E$50:$E$60)))</f>
        <v>0</v>
      </c>
      <c r="T1414" s="12">
        <f>SUMPRODUCT((SUMIF('[1]كشف حساب عميل (75)'!$F$50:$F$60,"*7 درج نوفرست*",'[1]كشف حساب عميل (75)'!$E$50:$E$60)))</f>
        <v>0</v>
      </c>
      <c r="U1414" s="12">
        <f>SUMPRODUCT((SUMIF('[1]كشف حساب عميل (75)'!$F$50:$F$60,"*6 درج نوفرست*",'[1]كشف حساب عميل (75)'!$E$50:$E$60)))</f>
        <v>0</v>
      </c>
      <c r="V1414" s="12">
        <f>SUMPRODUCT((SUMIF('[1]كشف حساب عميل (75)'!$F$50:$F$60,"*5 درج نوفرست*",'[1]كشف حساب عميل (75)'!$E$50:$E$60)))</f>
        <v>0</v>
      </c>
      <c r="W1414" s="12">
        <f>SUMPRODUCT((SUMIF('[1]كشف حساب عميل (75)'!$F$50:$F$60,"*6 درج معدل*",'[1]كشف حساب عميل (75)'!$E$50:$E$60)))</f>
        <v>0</v>
      </c>
      <c r="X1414" s="12">
        <f>SUMPRODUCT((SUMIF('[1]كشف حساب عميل (75)'!$F$50:$F$60,"*5 درج معدل*",'[1]كشف حساب عميل (75)'!$E$50:$E$60)))</f>
        <v>0</v>
      </c>
      <c r="Y1414" s="12">
        <f>SUMPRODUCT((SUMIF('[1]كشف حساب عميل (75)'!$F$50:$F$60,"*4 درج*",'[1]كشف حساب عميل (75)'!$E$50:$E$60)))</f>
        <v>0</v>
      </c>
      <c r="Z1414" s="12">
        <f t="shared" si="662"/>
        <v>0</v>
      </c>
    </row>
    <row r="1415" spans="1:26" ht="17.25" hidden="1" thickTop="1" thickBot="1">
      <c r="A1415" s="9" t="str">
        <f>'[1]عملاء الفرع'!$E$28</f>
        <v>كشف حساب عميل (75)</v>
      </c>
      <c r="B1415" s="13"/>
      <c r="C1415" s="11" t="s">
        <v>25</v>
      </c>
      <c r="D1415" s="12">
        <f t="shared" ref="D1415" si="667">SUM(D1412:D1414)</f>
        <v>0</v>
      </c>
      <c r="E1415" s="12">
        <f t="shared" ref="E1415:Y1415" si="668">SUM(E1412:E1414)</f>
        <v>0</v>
      </c>
      <c r="F1415" s="12">
        <f t="shared" si="668"/>
        <v>0</v>
      </c>
      <c r="G1415" s="12">
        <f t="shared" si="668"/>
        <v>0</v>
      </c>
      <c r="H1415" s="12">
        <f t="shared" si="668"/>
        <v>0</v>
      </c>
      <c r="I1415" s="12">
        <f t="shared" si="668"/>
        <v>0</v>
      </c>
      <c r="J1415" s="12">
        <f t="shared" si="668"/>
        <v>0</v>
      </c>
      <c r="K1415" s="12">
        <f t="shared" si="668"/>
        <v>0</v>
      </c>
      <c r="L1415" s="12">
        <f t="shared" si="668"/>
        <v>0</v>
      </c>
      <c r="M1415" s="12">
        <f t="shared" si="668"/>
        <v>0</v>
      </c>
      <c r="N1415" s="12">
        <f t="shared" si="668"/>
        <v>0</v>
      </c>
      <c r="O1415" s="12">
        <f t="shared" si="668"/>
        <v>0</v>
      </c>
      <c r="P1415" s="12">
        <f t="shared" si="668"/>
        <v>0</v>
      </c>
      <c r="Q1415" s="12">
        <f t="shared" si="668"/>
        <v>0</v>
      </c>
      <c r="R1415" s="12">
        <f t="shared" si="668"/>
        <v>0</v>
      </c>
      <c r="S1415" s="12">
        <f t="shared" si="668"/>
        <v>0</v>
      </c>
      <c r="T1415" s="12">
        <f t="shared" si="668"/>
        <v>0</v>
      </c>
      <c r="U1415" s="12">
        <f t="shared" si="668"/>
        <v>0</v>
      </c>
      <c r="V1415" s="12">
        <f t="shared" si="668"/>
        <v>0</v>
      </c>
      <c r="W1415" s="12">
        <f t="shared" si="668"/>
        <v>0</v>
      </c>
      <c r="X1415" s="12">
        <f t="shared" si="668"/>
        <v>0</v>
      </c>
      <c r="Y1415" s="12">
        <f t="shared" si="668"/>
        <v>0</v>
      </c>
      <c r="Z1415" s="12">
        <f t="shared" si="662"/>
        <v>0</v>
      </c>
    </row>
    <row r="1416" spans="1:26" ht="17.25" hidden="1" thickTop="1" thickBot="1">
      <c r="A1416" s="9" t="str">
        <f>'[1]عملاء الفرع'!$E$28</f>
        <v>كشف حساب عميل (75)</v>
      </c>
      <c r="B1416" s="13"/>
      <c r="C1416" s="11">
        <v>41000</v>
      </c>
      <c r="D1416" s="18">
        <f>SUMPRODUCT((SUMIF('[1]كشف حساب عميل (75)'!$F$62:$F$72,"*560*",'[1]كشف حساب عميل (75)'!$E$62:$E$72)))</f>
        <v>0</v>
      </c>
      <c r="E1416" s="18">
        <f>SUMPRODUCT((SUMIF('[1]كشف حساب عميل (75)'!$F$62:$F$72,"*510*",'[1]كشف حساب عميل (75)'!$E$62:$E$72)))</f>
        <v>0</v>
      </c>
      <c r="F1416" s="18">
        <f>SUMPRODUCT((SUMIF('[1]كشف حساب عميل (75)'!$F$62:$F$72,"*430 لتر نوفرست*",'[1]كشف حساب عميل (75)'!$E$62:$E$72)))</f>
        <v>0</v>
      </c>
      <c r="G1416" s="18">
        <f>SUMPRODUCT((SUMIF('[1]كشف حساب عميل (75)'!$F$62:$F$72,"*340 لتر نوفرست*",'[1]كشف حساب عميل (75)'!$E$62:$E$72)))</f>
        <v>0</v>
      </c>
      <c r="H1416" s="18">
        <f>SUMPRODUCT((SUMIF('[1]كشف حساب عميل (75)'!$F$62:$F$72,"*339 لتر نوفرست*",'[1]كشف حساب عميل (75)'!$E$62:$E$72)))</f>
        <v>0</v>
      </c>
      <c r="I1416" s="18">
        <f>SUMPRODUCT((SUMIF('[1]كشف حساب عميل (75)'!$F$62:$F$72,"*338*",'[1]كشف حساب عميل (75)'!$E$62:$E$72)))</f>
        <v>0</v>
      </c>
      <c r="J1416" s="18">
        <f>SUMPRODUCT((SUMIF('[1]كشف حساب عميل (75)'!$F$62:$F$72,"*330*",'[1]كشف حساب عميل (75)'!$E$62:$E$72)))</f>
        <v>0</v>
      </c>
      <c r="K1416" s="18">
        <f>SUMPRODUCT((SUMIF('[1]كشف حساب عميل (75)'!$F$62:$F$72,"*580*",'[1]كشف حساب عميل (75)'!$E$62:$E$72)))</f>
        <v>0</v>
      </c>
      <c r="L1416" s="18">
        <f>SUMPRODUCT((SUMIF('[1]كشف حساب عميل (75)'!$F$62:$F$72,"*430 لتر برستيج*",'[1]كشف حساب عميل (75)'!$E$62:$E$72)))</f>
        <v>0</v>
      </c>
      <c r="M1416" s="18">
        <f>SUMPRODUCT((SUMIF('[1]كشف حساب عميل (75)'!$F$62:$F$72,"*340 لتر برستيج*",'[1]كشف حساب عميل (75)'!$E$62:$E$72)))</f>
        <v>0</v>
      </c>
      <c r="N1416" s="18">
        <f>SUMPRODUCT((SUMIF('[1]كشف حساب عميل (75)'!$F$62:$F$72,"*339 لتر برستيج*",'[1]كشف حساب عميل (75)'!$E$62:$E$72)))</f>
        <v>0</v>
      </c>
      <c r="O1416" s="18">
        <f>SUMPRODUCT((SUMIF('[1]كشف حساب عميل (75)'!$F$62:$F$72,"*320*",'[1]كشف حساب عميل (75)'!$E$62:$E$72)))</f>
        <v>0</v>
      </c>
      <c r="P1416" s="18">
        <f>SUMPRODUCT((SUMIF('[1]كشف حساب عميل (75)'!$F$62:$F$72,"*290*",'[1]كشف حساب عميل (75)'!$E$62:$E$72)))</f>
        <v>0</v>
      </c>
      <c r="Q1416" s="18">
        <f>SUMPRODUCT((SUMIF('[1]كشف حساب عميل (75)'!$F$62:$F$72,"*335 لتر اوسكار*",'[1]كشف حساب عميل (75)'!$E$62:$E$72)))</f>
        <v>0</v>
      </c>
      <c r="R1416" s="18">
        <f>SUMPRODUCT((SUMIF('[1]كشف حساب عميل (75)'!$F$62:$F$72,"*335 لتر برنسيسه*",'[1]كشف حساب عميل (75)'!$E$62:$E$72)))</f>
        <v>0</v>
      </c>
      <c r="S1416" s="18">
        <f>SUMPRODUCT((SUMIF('[1]كشف حساب عميل (75)'!$F$62:$F$72,"*328*",'[1]كشف حساب عميل (75)'!$E$62:$E$72)))</f>
        <v>0</v>
      </c>
      <c r="T1416" s="18">
        <f>SUMPRODUCT((SUMIF('[1]كشف حساب عميل (75)'!$F$62:$F$72,"*7 درج نوفرست*",'[1]كشف حساب عميل (75)'!$E$62:$E$72)))</f>
        <v>0</v>
      </c>
      <c r="U1416" s="18">
        <f>SUMPRODUCT((SUMIF('[1]كشف حساب عميل (75)'!$F$62:$F$72,"*6 درج نوفرست*",'[1]كشف حساب عميل (75)'!$E$62:$E$72)))</f>
        <v>0</v>
      </c>
      <c r="V1416" s="18">
        <f>SUMPRODUCT((SUMIF('[1]كشف حساب عميل (75)'!$F$62:$F$72,"*5 درج نوفرست*",'[1]كشف حساب عميل (75)'!$E$62:$E$72)))</f>
        <v>0</v>
      </c>
      <c r="W1416" s="18">
        <f>SUMPRODUCT((SUMIF('[1]كشف حساب عميل (75)'!$F$62:$F$72,"*6 درج معدل*",'[1]كشف حساب عميل (75)'!$E$62:$E$72)))</f>
        <v>0</v>
      </c>
      <c r="X1416" s="18">
        <f>SUMPRODUCT((SUMIF('[1]كشف حساب عميل (75)'!$F$62:$F$72,"*5 درج معدل*",'[1]كشف حساب عميل (75)'!$E$62:$E$72)))</f>
        <v>0</v>
      </c>
      <c r="Y1416" s="18">
        <f>SUMPRODUCT((SUMIF('[1]كشف حساب عميل (75)'!$F$62:$F$72,"*4 درج*",'[1]كشف حساب عميل (75)'!$E$62:$E$72)))</f>
        <v>0</v>
      </c>
      <c r="Z1416" s="12">
        <f t="shared" si="662"/>
        <v>0</v>
      </c>
    </row>
    <row r="1417" spans="1:26" ht="17.25" hidden="1" thickTop="1" thickBot="1">
      <c r="A1417" s="9" t="str">
        <f>'[1]عملاء الفرع'!$E$28</f>
        <v>كشف حساب عميل (75)</v>
      </c>
      <c r="B1417" s="13"/>
      <c r="C1417" s="11">
        <v>41030</v>
      </c>
      <c r="D1417" s="12">
        <f>SUMPRODUCT((SUMIF('[1]كشف حساب عميل (75)'!$F$74:$F$84,"*560*",'[1]كشف حساب عميل (75)'!$E$74:$E$84)))</f>
        <v>0</v>
      </c>
      <c r="E1417" s="12">
        <f>SUMPRODUCT((SUMIF('[1]كشف حساب عميل (75)'!$F$74:$F$84,"*510*",'[1]كشف حساب عميل (75)'!$E$74:$E$84)))</f>
        <v>0</v>
      </c>
      <c r="F1417" s="12">
        <f>SUMPRODUCT((SUMIF('[1]كشف حساب عميل (75)'!$F$74:$F$84,"*430 لتر نوفرست*",'[1]كشف حساب عميل (75)'!$E$74:$E$84)))</f>
        <v>0</v>
      </c>
      <c r="G1417" s="12">
        <f>SUMPRODUCT((SUMIF('[1]كشف حساب عميل (75)'!$F$74:$F$84,"*340 لتر نوفرست*",'[1]كشف حساب عميل (75)'!$E$74:$E$84)))</f>
        <v>0</v>
      </c>
      <c r="H1417" s="12">
        <f>SUMPRODUCT((SUMIF('[1]كشف حساب عميل (75)'!$F$74:$F$84,"*339 لتر نوفرست*",'[1]كشف حساب عميل (75)'!$E$74:$E$84)))</f>
        <v>0</v>
      </c>
      <c r="I1417" s="12">
        <f>SUMPRODUCT((SUMIF('[1]كشف حساب عميل (75)'!$F$74:$F$84,"*338*",'[1]كشف حساب عميل (75)'!$E$74:$E$84)))</f>
        <v>0</v>
      </c>
      <c r="J1417" s="12">
        <f>SUMPRODUCT((SUMIF('[1]كشف حساب عميل (75)'!$F$74:$F$84,"*330*",'[1]كشف حساب عميل (75)'!$E$74:$E$84)))</f>
        <v>0</v>
      </c>
      <c r="K1417" s="12">
        <f>SUMPRODUCT((SUMIF('[1]كشف حساب عميل (75)'!$F$74:$F$84,"*580*",'[1]كشف حساب عميل (75)'!$E$74:$E$84)))</f>
        <v>0</v>
      </c>
      <c r="L1417" s="12">
        <f>SUMPRODUCT((SUMIF('[1]كشف حساب عميل (75)'!$F$74:$F$84,"*430 لتر برستيج*",'[1]كشف حساب عميل (75)'!$E$74:$E$84)))</f>
        <v>0</v>
      </c>
      <c r="M1417" s="12">
        <f>SUMPRODUCT((SUMIF('[1]كشف حساب عميل (75)'!$F$74:$F$84,"*340 لتر برستيج*",'[1]كشف حساب عميل (75)'!$E$74:$E$84)))</f>
        <v>0</v>
      </c>
      <c r="N1417" s="12">
        <f>SUMPRODUCT((SUMIF('[1]كشف حساب عميل (75)'!$F$74:$F$84,"*339 لتر برستيج*",'[1]كشف حساب عميل (75)'!$E$74:$E$84)))</f>
        <v>0</v>
      </c>
      <c r="O1417" s="12">
        <f>SUMPRODUCT((SUMIF('[1]كشف حساب عميل (75)'!$F$74:$F$84,"*320*",'[1]كشف حساب عميل (75)'!$E$74:$E$84)))</f>
        <v>0</v>
      </c>
      <c r="P1417" s="12">
        <f>SUMPRODUCT((SUMIF('[1]كشف حساب عميل (75)'!$F$74:$F$84,"*290*",'[1]كشف حساب عميل (75)'!$E$74:$E$84)))</f>
        <v>0</v>
      </c>
      <c r="Q1417" s="12">
        <f>SUMPRODUCT((SUMIF('[1]كشف حساب عميل (75)'!$F$74:$F$84,"*335 لتر اوسكار*",'[1]كشف حساب عميل (75)'!$E$74:$E$84)))</f>
        <v>0</v>
      </c>
      <c r="R1417" s="12">
        <f>SUMPRODUCT((SUMIF('[1]كشف حساب عميل (75)'!$F$74:$F$84,"*335 لتر برنسيسه*",'[1]كشف حساب عميل (75)'!$E$74:$E$84)))</f>
        <v>0</v>
      </c>
      <c r="S1417" s="12">
        <f>SUMPRODUCT((SUMIF('[1]كشف حساب عميل (75)'!$F$74:$F$84,"*328*",'[1]كشف حساب عميل (75)'!$E$74:$E$84)))</f>
        <v>0</v>
      </c>
      <c r="T1417" s="12">
        <f>SUMPRODUCT((SUMIF('[1]كشف حساب عميل (75)'!$F$74:$F$84,"*7 درج نوفرست*",'[1]كشف حساب عميل (75)'!$E$74:$E$84)))</f>
        <v>0</v>
      </c>
      <c r="U1417" s="12">
        <f>SUMPRODUCT((SUMIF('[1]كشف حساب عميل (75)'!$F$74:$F$84,"*6 درج نوفرست*",'[1]كشف حساب عميل (75)'!$E$74:$E$84)))</f>
        <v>0</v>
      </c>
      <c r="V1417" s="12">
        <f>SUMPRODUCT((SUMIF('[1]كشف حساب عميل (75)'!$F$74:$F$84,"*5 درج نوفرست*",'[1]كشف حساب عميل (75)'!$E$74:$E$84)))</f>
        <v>0</v>
      </c>
      <c r="W1417" s="12">
        <f>SUMPRODUCT((SUMIF('[1]كشف حساب عميل (75)'!$F$74:$F$84,"*6 درج معدل*",'[1]كشف حساب عميل (75)'!$E$74:$E$84)))</f>
        <v>0</v>
      </c>
      <c r="X1417" s="12">
        <f>SUMPRODUCT((SUMIF('[1]كشف حساب عميل (75)'!$F$74:$F$84,"*5 درج معدل*",'[1]كشف حساب عميل (75)'!$E$74:$E$84)))</f>
        <v>0</v>
      </c>
      <c r="Y1417" s="12">
        <f>SUMPRODUCT((SUMIF('[1]كشف حساب عميل (75)'!$F$74:$F$84,"*4 درج*",'[1]كشف حساب عميل (75)'!$E$74:$E$84)))</f>
        <v>0</v>
      </c>
      <c r="Z1417" s="12">
        <f t="shared" si="662"/>
        <v>0</v>
      </c>
    </row>
    <row r="1418" spans="1:26" ht="17.25" hidden="1" thickTop="1" thickBot="1">
      <c r="A1418" s="17" t="str">
        <f>'[1]عملاء الفرع'!$E$28</f>
        <v>كشف حساب عميل (75)</v>
      </c>
      <c r="B1418" s="14"/>
      <c r="C1418" s="15">
        <v>41061</v>
      </c>
      <c r="D1418" s="12">
        <f>SUMPRODUCT((SUMIF('[1]كشف حساب عميل (75)'!$F$86:$F$96,"*560*",'[1]كشف حساب عميل (75)'!$E$86:$E$96)))</f>
        <v>0</v>
      </c>
      <c r="E1418" s="12">
        <f>SUMPRODUCT((SUMIF('[1]كشف حساب عميل (75)'!$F$86:$F$96,"*510*",'[1]كشف حساب عميل (75)'!$E$86:$E$96)))</f>
        <v>0</v>
      </c>
      <c r="F1418" s="12">
        <f>SUMPRODUCT((SUMIF('[1]كشف حساب عميل (75)'!$F$86:$F$96,"*430 لتر نوفرست*",'[1]كشف حساب عميل (75)'!$E$86:$E$96)))</f>
        <v>0</v>
      </c>
      <c r="G1418" s="12">
        <f>SUMPRODUCT((SUMIF('[1]كشف حساب عميل (75)'!$F$86:$F$96,"*340 لتر نوفرست*",'[1]كشف حساب عميل (75)'!$E$86:$E$96)))</f>
        <v>0</v>
      </c>
      <c r="H1418" s="12">
        <f>SUMPRODUCT((SUMIF('[1]كشف حساب عميل (75)'!$F$86:$F$96,"*339 لتر نوفرست*",'[1]كشف حساب عميل (75)'!$E$86:$E$96)))</f>
        <v>0</v>
      </c>
      <c r="I1418" s="12">
        <f>SUMPRODUCT((SUMIF('[1]كشف حساب عميل (75)'!$F$86:$F$96,"*338*",'[1]كشف حساب عميل (75)'!$E$86:$E$96)))</f>
        <v>0</v>
      </c>
      <c r="J1418" s="12">
        <f>SUMPRODUCT((SUMIF('[1]كشف حساب عميل (75)'!$F$86:$F$96,"*330*",'[1]كشف حساب عميل (75)'!$E$86:$E$96)))</f>
        <v>0</v>
      </c>
      <c r="K1418" s="12">
        <f>SUMPRODUCT((SUMIF('[1]كشف حساب عميل (75)'!$F$86:$F$96,"*580*",'[1]كشف حساب عميل (75)'!$E$86:$E$96)))</f>
        <v>0</v>
      </c>
      <c r="L1418" s="12">
        <f>SUMPRODUCT((SUMIF('[1]كشف حساب عميل (75)'!$F$86:$F$96,"*430 لتر برستيج*",'[1]كشف حساب عميل (75)'!$E$86:$E$96)))</f>
        <v>0</v>
      </c>
      <c r="M1418" s="12">
        <f>SUMPRODUCT((SUMIF('[1]كشف حساب عميل (75)'!$F$86:$F$96,"*340 لتر برستيج*",'[1]كشف حساب عميل (75)'!$E$86:$E$96)))</f>
        <v>0</v>
      </c>
      <c r="N1418" s="12">
        <f>SUMPRODUCT((SUMIF('[1]كشف حساب عميل (75)'!$F$86:$F$96,"*339 لتر برستيج*",'[1]كشف حساب عميل (75)'!$E$86:$E$96)))</f>
        <v>0</v>
      </c>
      <c r="O1418" s="12">
        <f>SUMPRODUCT((SUMIF('[1]كشف حساب عميل (75)'!$F$86:$F$96,"*320*",'[1]كشف حساب عميل (75)'!$E$86:$E$96)))</f>
        <v>0</v>
      </c>
      <c r="P1418" s="12">
        <f>SUMPRODUCT((SUMIF('[1]كشف حساب عميل (75)'!$F$86:$F$96,"*290*",'[1]كشف حساب عميل (75)'!$E$86:$E$96)))</f>
        <v>0</v>
      </c>
      <c r="Q1418" s="12">
        <f>SUMPRODUCT((SUMIF('[1]كشف حساب عميل (75)'!$F$86:$F$96,"*335 لتر اوسكار*",'[1]كشف حساب عميل (75)'!$E$86:$E$96)))</f>
        <v>0</v>
      </c>
      <c r="R1418" s="12">
        <f>SUMPRODUCT((SUMIF('[1]كشف حساب عميل (75)'!$F$86:$F$96,"*335 لتر برنسيسه*",'[1]كشف حساب عميل (75)'!$E$86:$E$96)))</f>
        <v>0</v>
      </c>
      <c r="S1418" s="12">
        <f>SUMPRODUCT((SUMIF('[1]كشف حساب عميل (75)'!$F$86:$F$96,"*328*",'[1]كشف حساب عميل (75)'!$E$86:$E$96)))</f>
        <v>0</v>
      </c>
      <c r="T1418" s="12">
        <f>SUMPRODUCT((SUMIF('[1]كشف حساب عميل (75)'!$F$86:$F$96,"*7 درج نوفرست*",'[1]كشف حساب عميل (75)'!$E$86:$E$96)))</f>
        <v>0</v>
      </c>
      <c r="U1418" s="12">
        <f>SUMPRODUCT((SUMIF('[1]كشف حساب عميل (75)'!$F$86:$F$96,"*6 درج نوفرست*",'[1]كشف حساب عميل (75)'!$E$86:$E$96)))</f>
        <v>0</v>
      </c>
      <c r="V1418" s="12">
        <f>SUMPRODUCT((SUMIF('[1]كشف حساب عميل (75)'!$F$86:$F$96,"*5 درج نوفرست*",'[1]كشف حساب عميل (75)'!$E$86:$E$96)))</f>
        <v>0</v>
      </c>
      <c r="W1418" s="12">
        <f>SUMPRODUCT((SUMIF('[1]كشف حساب عميل (75)'!$F$86:$F$96,"*6 درج معدل*",'[1]كشف حساب عميل (75)'!$E$86:$E$96)))</f>
        <v>0</v>
      </c>
      <c r="X1418" s="12">
        <f>SUMPRODUCT((SUMIF('[1]كشف حساب عميل (75)'!$F$86:$F$96,"*5 درج معدل*",'[1]كشف حساب عميل (75)'!$E$86:$E$96)))</f>
        <v>0</v>
      </c>
      <c r="Y1418" s="12">
        <f>SUMPRODUCT((SUMIF('[1]كشف حساب عميل (75)'!$F$86:$F$96,"*4 درج*",'[1]كشف حساب عميل (75)'!$E$86:$E$96)))</f>
        <v>0</v>
      </c>
      <c r="Z1418" s="12">
        <f t="shared" si="662"/>
        <v>0</v>
      </c>
    </row>
    <row r="1419" spans="1:26" ht="17.25" hidden="1" thickTop="1" thickBot="1">
      <c r="A1419" s="9" t="str">
        <f>'[1]عملاء الفرع'!$E$28</f>
        <v>كشف حساب عميل (75)</v>
      </c>
      <c r="B1419" s="13"/>
      <c r="C1419" s="11" t="s">
        <v>26</v>
      </c>
      <c r="D1419" s="12">
        <f t="shared" ref="D1419" si="669">SUM(D1416:D1418)</f>
        <v>0</v>
      </c>
      <c r="E1419" s="12">
        <f t="shared" ref="E1419:Y1419" si="670">SUM(E1416:E1418)</f>
        <v>0</v>
      </c>
      <c r="F1419" s="12">
        <f t="shared" si="670"/>
        <v>0</v>
      </c>
      <c r="G1419" s="12">
        <f t="shared" si="670"/>
        <v>0</v>
      </c>
      <c r="H1419" s="12">
        <f t="shared" si="670"/>
        <v>0</v>
      </c>
      <c r="I1419" s="12">
        <f t="shared" si="670"/>
        <v>0</v>
      </c>
      <c r="J1419" s="12">
        <f t="shared" si="670"/>
        <v>0</v>
      </c>
      <c r="K1419" s="12">
        <f t="shared" si="670"/>
        <v>0</v>
      </c>
      <c r="L1419" s="12">
        <f t="shared" si="670"/>
        <v>0</v>
      </c>
      <c r="M1419" s="12">
        <f t="shared" si="670"/>
        <v>0</v>
      </c>
      <c r="N1419" s="12">
        <f t="shared" si="670"/>
        <v>0</v>
      </c>
      <c r="O1419" s="12">
        <f t="shared" si="670"/>
        <v>0</v>
      </c>
      <c r="P1419" s="12">
        <f t="shared" si="670"/>
        <v>0</v>
      </c>
      <c r="Q1419" s="12">
        <f t="shared" si="670"/>
        <v>0</v>
      </c>
      <c r="R1419" s="12">
        <f t="shared" si="670"/>
        <v>0</v>
      </c>
      <c r="S1419" s="12">
        <f t="shared" si="670"/>
        <v>0</v>
      </c>
      <c r="T1419" s="12">
        <f t="shared" si="670"/>
        <v>0</v>
      </c>
      <c r="U1419" s="12">
        <f t="shared" si="670"/>
        <v>0</v>
      </c>
      <c r="V1419" s="12">
        <f t="shared" si="670"/>
        <v>0</v>
      </c>
      <c r="W1419" s="12">
        <f t="shared" si="670"/>
        <v>0</v>
      </c>
      <c r="X1419" s="12">
        <f t="shared" si="670"/>
        <v>0</v>
      </c>
      <c r="Y1419" s="12">
        <f t="shared" si="670"/>
        <v>0</v>
      </c>
      <c r="Z1419" s="12">
        <f t="shared" si="662"/>
        <v>0</v>
      </c>
    </row>
    <row r="1420" spans="1:26" ht="17.25" hidden="1" thickTop="1" thickBot="1">
      <c r="A1420" s="9" t="str">
        <f>'[1]عملاء الفرع'!$E$28</f>
        <v>كشف حساب عميل (75)</v>
      </c>
      <c r="B1420" s="13"/>
      <c r="C1420" s="11" t="s">
        <v>27</v>
      </c>
      <c r="D1420" s="12">
        <f t="shared" ref="D1420:Y1420" si="671">SUM(D1419,D1415)</f>
        <v>0</v>
      </c>
      <c r="E1420" s="12">
        <f t="shared" si="671"/>
        <v>0</v>
      </c>
      <c r="F1420" s="12">
        <f t="shared" si="671"/>
        <v>0</v>
      </c>
      <c r="G1420" s="12">
        <f t="shared" si="671"/>
        <v>0</v>
      </c>
      <c r="H1420" s="12">
        <f t="shared" si="671"/>
        <v>0</v>
      </c>
      <c r="I1420" s="12">
        <f t="shared" si="671"/>
        <v>0</v>
      </c>
      <c r="J1420" s="12">
        <f t="shared" si="671"/>
        <v>0</v>
      </c>
      <c r="K1420" s="12">
        <f t="shared" si="671"/>
        <v>0</v>
      </c>
      <c r="L1420" s="12">
        <f t="shared" si="671"/>
        <v>0</v>
      </c>
      <c r="M1420" s="12">
        <f t="shared" si="671"/>
        <v>0</v>
      </c>
      <c r="N1420" s="12">
        <f t="shared" si="671"/>
        <v>0</v>
      </c>
      <c r="O1420" s="12">
        <f t="shared" si="671"/>
        <v>0</v>
      </c>
      <c r="P1420" s="12">
        <f t="shared" si="671"/>
        <v>0</v>
      </c>
      <c r="Q1420" s="12">
        <f t="shared" si="671"/>
        <v>0</v>
      </c>
      <c r="R1420" s="12">
        <f t="shared" si="671"/>
        <v>0</v>
      </c>
      <c r="S1420" s="12">
        <f t="shared" si="671"/>
        <v>0</v>
      </c>
      <c r="T1420" s="12">
        <f t="shared" si="671"/>
        <v>0</v>
      </c>
      <c r="U1420" s="12">
        <f t="shared" si="671"/>
        <v>0</v>
      </c>
      <c r="V1420" s="12">
        <f t="shared" si="671"/>
        <v>0</v>
      </c>
      <c r="W1420" s="12">
        <f t="shared" si="671"/>
        <v>0</v>
      </c>
      <c r="X1420" s="12">
        <f t="shared" si="671"/>
        <v>0</v>
      </c>
      <c r="Y1420" s="12">
        <f t="shared" si="671"/>
        <v>0</v>
      </c>
      <c r="Z1420" s="12">
        <f t="shared" si="662"/>
        <v>0</v>
      </c>
    </row>
    <row r="1421" spans="1:26" ht="17.25" hidden="1" thickTop="1" thickBot="1">
      <c r="A1421" s="9" t="str">
        <f>'[1]عملاء الفرع'!$E$28</f>
        <v>كشف حساب عميل (75)</v>
      </c>
      <c r="B1421" s="13"/>
      <c r="C1421" s="11">
        <v>41091</v>
      </c>
      <c r="D1421" s="12">
        <f>SUMPRODUCT((SUMIF('[1]كشف حساب عميل (75)'!$F$99:$F$126,"*560*",'[1]كشف حساب عميل (75)'!$E$99:$E$126)))</f>
        <v>0</v>
      </c>
      <c r="E1421" s="12">
        <f>SUMPRODUCT((SUMIF('[1]كشف حساب عميل (75)'!$F$99:$F$126,"*510*",'[1]كشف حساب عميل (75)'!$E$99:$E$126)))</f>
        <v>0</v>
      </c>
      <c r="F1421" s="12">
        <f>SUMPRODUCT((SUMIF('[1]كشف حساب عميل (75)'!$F$99:$F$126,"*430 لتر نوفرست*",'[1]كشف حساب عميل (75)'!$E$99:$E$126)))</f>
        <v>0</v>
      </c>
      <c r="G1421" s="12">
        <f>SUMPRODUCT((SUMIF('[1]كشف حساب عميل (75)'!$F$99:$F$126,"*340 لتر نوفرست*",'[1]كشف حساب عميل (75)'!$E$99:$E$126)))</f>
        <v>0</v>
      </c>
      <c r="H1421" s="12">
        <f>SUMPRODUCT((SUMIF('[1]كشف حساب عميل (75)'!$F$99:$F$126,"*339 لتر نوفرست*",'[1]كشف حساب عميل (75)'!$E$99:$E$126)))</f>
        <v>0</v>
      </c>
      <c r="I1421" s="12">
        <f>SUMPRODUCT((SUMIF('[1]كشف حساب عميل (75)'!$F$99:$F$126,"*338*",'[1]كشف حساب عميل (75)'!$E$99:$E$126)))</f>
        <v>0</v>
      </c>
      <c r="J1421" s="12">
        <f>SUMPRODUCT((SUMIF('[1]كشف حساب عميل (75)'!$F$99:$F$126,"*330*",'[1]كشف حساب عميل (75)'!$E$99:$E$126)))</f>
        <v>0</v>
      </c>
      <c r="K1421" s="12">
        <f>SUMPRODUCT((SUMIF('[1]كشف حساب عميل (75)'!$F$99:$F$126,"*580*",'[1]كشف حساب عميل (75)'!$E$99:$E$126)))</f>
        <v>0</v>
      </c>
      <c r="L1421" s="12">
        <f>SUMPRODUCT((SUMIF('[1]كشف حساب عميل (75)'!$F$99:$F$126,"*430 لتر برستيج*",'[1]كشف حساب عميل (75)'!$E$99:$E$126)))</f>
        <v>0</v>
      </c>
      <c r="M1421" s="12">
        <f>SUMPRODUCT((SUMIF('[1]كشف حساب عميل (75)'!$F$99:$F$126,"*340 لتر برستيج*",'[1]كشف حساب عميل (75)'!$E$99:$E$126)))</f>
        <v>0</v>
      </c>
      <c r="N1421" s="12">
        <f>SUMPRODUCT((SUMIF('[1]كشف حساب عميل (75)'!$F$99:$F$126,"*339 لتر برستيج*",'[1]كشف حساب عميل (75)'!$E$99:$E$126)))</f>
        <v>0</v>
      </c>
      <c r="O1421" s="12">
        <f>SUMPRODUCT((SUMIF('[1]كشف حساب عميل (75)'!$F$99:$F$126,"*320*",'[1]كشف حساب عميل (75)'!$E$99:$E$126)))</f>
        <v>0</v>
      </c>
      <c r="P1421" s="12">
        <f>SUMPRODUCT((SUMIF('[1]كشف حساب عميل (75)'!$F$99:$F$126,"*290*",'[1]كشف حساب عميل (75)'!$E$99:$E$126)))</f>
        <v>0</v>
      </c>
      <c r="Q1421" s="12">
        <f>SUMPRODUCT((SUMIF('[1]كشف حساب عميل (75)'!$F$99:$F$126,"*335 لتر اوسكار*",'[1]كشف حساب عميل (75)'!$E$99:$E$126)))</f>
        <v>0</v>
      </c>
      <c r="R1421" s="12">
        <f>SUMPRODUCT((SUMIF('[1]كشف حساب عميل (75)'!$F$99:$F$126,"*335 لتر برنسيسه*",'[1]كشف حساب عميل (75)'!$E$99:$E$126)))</f>
        <v>0</v>
      </c>
      <c r="S1421" s="12">
        <f>SUMPRODUCT((SUMIF('[1]كشف حساب عميل (75)'!$F$99:$F$126,"*328*",'[1]كشف حساب عميل (75)'!$E$99:$E$126)))</f>
        <v>0</v>
      </c>
      <c r="T1421" s="12">
        <f>SUMPRODUCT((SUMIF('[1]كشف حساب عميل (75)'!$F$99:$F$126,"*7 درج نوفرست*",'[1]كشف حساب عميل (75)'!$E$99:$E$126)))</f>
        <v>0</v>
      </c>
      <c r="U1421" s="12">
        <f>SUMPRODUCT((SUMIF('[1]كشف حساب عميل (75)'!$F$99:$F$126,"*6 درج نوفرست*",'[1]كشف حساب عميل (75)'!$E$99:$E$126)))</f>
        <v>0</v>
      </c>
      <c r="V1421" s="12">
        <f>SUMPRODUCT((SUMIF('[1]كشف حساب عميل (75)'!$F$99:$F$126,"*5 درج نوفرست*",'[1]كشف حساب عميل (75)'!$E$99:$E$126)))</f>
        <v>0</v>
      </c>
      <c r="W1421" s="12">
        <f>SUMPRODUCT((SUMIF('[1]كشف حساب عميل (75)'!$F$99:$F$126,"*6 درج معدل*",'[1]كشف حساب عميل (75)'!$E$99:$E$126)))</f>
        <v>0</v>
      </c>
      <c r="X1421" s="12">
        <f>SUMPRODUCT((SUMIF('[1]كشف حساب عميل (75)'!$F$99:$F$126,"*5 درج معدل*",'[1]كشف حساب عميل (75)'!$E$99:$E$126)))</f>
        <v>0</v>
      </c>
      <c r="Y1421" s="12">
        <f>SUMPRODUCT((SUMIF('[1]كشف حساب عميل (75)'!$F$99:$F$126,"*4 درج*",'[1]كشف حساب عميل (75)'!$E$99:$E$126)))</f>
        <v>0</v>
      </c>
      <c r="Z1421" s="12">
        <f t="shared" si="662"/>
        <v>0</v>
      </c>
    </row>
    <row r="1422" spans="1:26" ht="17.25" hidden="1" thickTop="1" thickBot="1">
      <c r="A1422" s="9" t="str">
        <f>'[1]عملاء الفرع'!$E$28</f>
        <v>كشف حساب عميل (75)</v>
      </c>
      <c r="B1422" s="13"/>
      <c r="C1422" s="11">
        <v>41122</v>
      </c>
      <c r="D1422" s="12">
        <f>SUMPRODUCT((SUMIF('[1]كشف حساب عميل (75)'!$F$128:$F$144,"*560*",'[1]كشف حساب عميل (75)'!$E$128:$E$144)))</f>
        <v>0</v>
      </c>
      <c r="E1422" s="12">
        <f>SUMPRODUCT((SUMIF('[1]كشف حساب عميل (75)'!$F$128:$F$144,"*510*",'[1]كشف حساب عميل (75)'!$E$128:$E$144)))</f>
        <v>0</v>
      </c>
      <c r="F1422" s="12">
        <f>SUMPRODUCT((SUMIF('[1]كشف حساب عميل (75)'!$F$128:$F$144,"*430 لتر نوفرست*",'[1]كشف حساب عميل (75)'!$E$128:$E$144)))</f>
        <v>0</v>
      </c>
      <c r="G1422" s="12">
        <f>SUMPRODUCT((SUMIF('[1]كشف حساب عميل (75)'!$F$128:$F$144,"*340 لتر نوفرست*",'[1]كشف حساب عميل (75)'!$E$128:$E$144)))</f>
        <v>0</v>
      </c>
      <c r="H1422" s="12">
        <f>SUMPRODUCT((SUMIF('[1]كشف حساب عميل (75)'!$F$128:$F$144,"*339 لتر نوفرست*",'[1]كشف حساب عميل (75)'!$E$128:$E$144)))</f>
        <v>0</v>
      </c>
      <c r="I1422" s="12">
        <f>SUMPRODUCT((SUMIF('[1]كشف حساب عميل (75)'!$F$128:$F$144,"*338*",'[1]كشف حساب عميل (75)'!$E$128:$E$144)))</f>
        <v>0</v>
      </c>
      <c r="J1422" s="12">
        <f>SUMPRODUCT((SUMIF('[1]كشف حساب عميل (75)'!$F$128:$F$144,"*330*",'[1]كشف حساب عميل (75)'!$E$128:$E$144)))</f>
        <v>0</v>
      </c>
      <c r="K1422" s="12">
        <f>SUMPRODUCT((SUMIF('[1]كشف حساب عميل (75)'!$F$128:$F$144,"*580*",'[1]كشف حساب عميل (75)'!$E$128:$E$144)))</f>
        <v>0</v>
      </c>
      <c r="L1422" s="12">
        <f>SUMPRODUCT((SUMIF('[1]كشف حساب عميل (75)'!$F$128:$F$144,"*430 لتر برستيج*",'[1]كشف حساب عميل (75)'!$E$128:$E$144)))</f>
        <v>0</v>
      </c>
      <c r="M1422" s="12">
        <f>SUMPRODUCT((SUMIF('[1]كشف حساب عميل (75)'!$F$128:$F$144,"*340 لتر برستيج*",'[1]كشف حساب عميل (75)'!$E$128:$E$144)))</f>
        <v>0</v>
      </c>
      <c r="N1422" s="12">
        <f>SUMPRODUCT((SUMIF('[1]كشف حساب عميل (75)'!$F$128:$F$144,"*339 لتر برستيج*",'[1]كشف حساب عميل (75)'!$E$128:$E$144)))</f>
        <v>0</v>
      </c>
      <c r="O1422" s="12">
        <f>SUMPRODUCT((SUMIF('[1]كشف حساب عميل (75)'!$F$128:$F$144,"*320*",'[1]كشف حساب عميل (75)'!$E$128:$E$144)))</f>
        <v>0</v>
      </c>
      <c r="P1422" s="12">
        <f>SUMPRODUCT((SUMIF('[1]كشف حساب عميل (75)'!$F$128:$F$144,"*290*",'[1]كشف حساب عميل (75)'!$E$128:$E$144)))</f>
        <v>0</v>
      </c>
      <c r="Q1422" s="12">
        <f>SUMPRODUCT((SUMIF('[1]كشف حساب عميل (75)'!$F$128:$F$144,"*335 لتر اوسكار*",'[1]كشف حساب عميل (75)'!$E$128:$E$144)))</f>
        <v>0</v>
      </c>
      <c r="R1422" s="12">
        <f>SUMPRODUCT((SUMIF('[1]كشف حساب عميل (75)'!$F$128:$F$144,"*335 لتر برنسيسه*",'[1]كشف حساب عميل (75)'!$E$128:$E$144)))</f>
        <v>0</v>
      </c>
      <c r="S1422" s="12">
        <f>SUMPRODUCT((SUMIF('[1]كشف حساب عميل (75)'!$F$128:$F$144,"*328*",'[1]كشف حساب عميل (75)'!$E$128:$E$144)))</f>
        <v>0</v>
      </c>
      <c r="T1422" s="12">
        <f>SUMPRODUCT((SUMIF('[1]كشف حساب عميل (75)'!$F$128:$F$144,"*7 درج نوفرست*",'[1]كشف حساب عميل (75)'!$E$128:$E$144)))</f>
        <v>0</v>
      </c>
      <c r="U1422" s="12">
        <f>SUMPRODUCT((SUMIF('[1]كشف حساب عميل (75)'!$F$128:$F$144,"*6 درج نوفرست*",'[1]كشف حساب عميل (75)'!$E$128:$E$144)))</f>
        <v>0</v>
      </c>
      <c r="V1422" s="12">
        <f>SUMPRODUCT((SUMIF('[1]كشف حساب عميل (75)'!$F$128:$F$144,"*5 درج نوفرست*",'[1]كشف حساب عميل (75)'!$E$128:$E$144)))</f>
        <v>0</v>
      </c>
      <c r="W1422" s="12">
        <f>SUMPRODUCT((SUMIF('[1]كشف حساب عميل (75)'!$F$128:$F$144,"*6 درج معدل*",'[1]كشف حساب عميل (75)'!$E$128:$E$144)))</f>
        <v>0</v>
      </c>
      <c r="X1422" s="12">
        <f>SUMPRODUCT((SUMIF('[1]كشف حساب عميل (75)'!$F$128:$F$144,"*5 درج معدل*",'[1]كشف حساب عميل (75)'!$E$128:$E$144)))</f>
        <v>0</v>
      </c>
      <c r="Y1422" s="12">
        <f>SUMPRODUCT((SUMIF('[1]كشف حساب عميل (75)'!$F$128:$F$144,"*4 درج*",'[1]كشف حساب عميل (75)'!$E$128:$E$144)))</f>
        <v>0</v>
      </c>
      <c r="Z1422" s="12">
        <f t="shared" si="662"/>
        <v>0</v>
      </c>
    </row>
    <row r="1423" spans="1:26" ht="17.25" hidden="1" thickTop="1" thickBot="1">
      <c r="A1423" s="9" t="str">
        <f>'[1]عملاء الفرع'!$E$28</f>
        <v>كشف حساب عميل (75)</v>
      </c>
      <c r="B1423" s="13"/>
      <c r="C1423" s="11">
        <v>41153</v>
      </c>
      <c r="D1423" s="12">
        <f>SUMPRODUCT((SUMIF('[1]كشف حساب عميل (75)'!$F$146:$F$167,"*560*",'[1]كشف حساب عميل (75)'!$E$146:$E$167)))</f>
        <v>0</v>
      </c>
      <c r="E1423" s="12">
        <f>SUMPRODUCT((SUMIF('[1]كشف حساب عميل (75)'!$F$146:$F$167,"*510*",'[1]كشف حساب عميل (75)'!$E$146:$E$167)))</f>
        <v>0</v>
      </c>
      <c r="F1423" s="12">
        <f>SUMPRODUCT((SUMIF('[1]كشف حساب عميل (75)'!$F$146:$F$167,"*430 لتر نوفرست*",'[1]كشف حساب عميل (75)'!$E$146:$E$167)))</f>
        <v>0</v>
      </c>
      <c r="G1423" s="12">
        <f>SUMPRODUCT((SUMIF('[1]كشف حساب عميل (75)'!$F$146:$F$167,"*340 لتر نوفرست*",'[1]كشف حساب عميل (75)'!$E$146:$E$167)))</f>
        <v>0</v>
      </c>
      <c r="H1423" s="12">
        <f>SUMPRODUCT((SUMIF('[1]كشف حساب عميل (75)'!$F$146:$F$167,"*339 لتر نوفرست*",'[1]كشف حساب عميل (75)'!$E$146:$E$167)))</f>
        <v>0</v>
      </c>
      <c r="I1423" s="12">
        <f>SUMPRODUCT((SUMIF('[1]كشف حساب عميل (75)'!$F$146:$F$167,"*338*",'[1]كشف حساب عميل (75)'!$E$146:$E$167)))</f>
        <v>0</v>
      </c>
      <c r="J1423" s="12">
        <f>SUMPRODUCT((SUMIF('[1]كشف حساب عميل (75)'!$F$146:$F$167,"*330*",'[1]كشف حساب عميل (75)'!$E$146:$E$167)))</f>
        <v>0</v>
      </c>
      <c r="K1423" s="12">
        <f>SUMPRODUCT((SUMIF('[1]كشف حساب عميل (75)'!$F$146:$F$167,"*580*",'[1]كشف حساب عميل (75)'!$E$146:$E$167)))</f>
        <v>0</v>
      </c>
      <c r="L1423" s="12">
        <f>SUMPRODUCT((SUMIF('[1]كشف حساب عميل (75)'!$F$146:$F$167,"*430 لتر برستيج*",'[1]كشف حساب عميل (75)'!$E$146:$E$167)))</f>
        <v>0</v>
      </c>
      <c r="M1423" s="12">
        <f>SUMPRODUCT((SUMIF('[1]كشف حساب عميل (75)'!$F$146:$F$167,"*340 لتر برستيج*",'[1]كشف حساب عميل (75)'!$E$146:$E$167)))</f>
        <v>0</v>
      </c>
      <c r="N1423" s="12">
        <f>SUMPRODUCT((SUMIF('[1]كشف حساب عميل (75)'!$F$146:$F$167,"*339 لتر برستيج*",'[1]كشف حساب عميل (75)'!$E$146:$E$167)))</f>
        <v>0</v>
      </c>
      <c r="O1423" s="12">
        <f>SUMPRODUCT((SUMIF('[1]كشف حساب عميل (75)'!$F$146:$F$167,"*320*",'[1]كشف حساب عميل (75)'!$E$146:$E$167)))</f>
        <v>0</v>
      </c>
      <c r="P1423" s="12">
        <f>SUMPRODUCT((SUMIF('[1]كشف حساب عميل (75)'!$F$146:$F$167,"*290*",'[1]كشف حساب عميل (75)'!$E$146:$E$167)))</f>
        <v>0</v>
      </c>
      <c r="Q1423" s="12">
        <f>SUMPRODUCT((SUMIF('[1]كشف حساب عميل (75)'!$F$146:$F$167,"*335 لتر اوسكار*",'[1]كشف حساب عميل (75)'!$E$146:$E$167)))</f>
        <v>0</v>
      </c>
      <c r="R1423" s="12">
        <f>SUMPRODUCT((SUMIF('[1]كشف حساب عميل (75)'!$F$146:$F$167,"*335 لتر برنسيسه*",'[1]كشف حساب عميل (75)'!$E$146:$E$167)))</f>
        <v>0</v>
      </c>
      <c r="S1423" s="12">
        <f>SUMPRODUCT((SUMIF('[1]كشف حساب عميل (75)'!$F$146:$F$167,"*328*",'[1]كشف حساب عميل (75)'!$E$146:$E$167)))</f>
        <v>0</v>
      </c>
      <c r="T1423" s="12">
        <f>SUMPRODUCT((SUMIF('[1]كشف حساب عميل (75)'!$F$146:$F$167,"*7 درج نوفرست*",'[1]كشف حساب عميل (75)'!$E$146:$E$167)))</f>
        <v>0</v>
      </c>
      <c r="U1423" s="12">
        <f>SUMPRODUCT((SUMIF('[1]كشف حساب عميل (75)'!$F$146:$F$167,"*6 درج نوفرست*",'[1]كشف حساب عميل (75)'!$E$146:$E$167)))</f>
        <v>0</v>
      </c>
      <c r="V1423" s="12">
        <f>SUMPRODUCT((SUMIF('[1]كشف حساب عميل (75)'!$F$146:$F$167,"*5 درج نوفرست*",'[1]كشف حساب عميل (75)'!$E$146:$E$167)))</f>
        <v>0</v>
      </c>
      <c r="W1423" s="12">
        <f>SUMPRODUCT((SUMIF('[1]كشف حساب عميل (75)'!$F$146:$F$167,"*6 درج معدل*",'[1]كشف حساب عميل (75)'!$E$146:$E$167)))</f>
        <v>0</v>
      </c>
      <c r="X1423" s="12">
        <f>SUMPRODUCT((SUMIF('[1]كشف حساب عميل (75)'!$F$146:$F$167,"*5 درج معدل*",'[1]كشف حساب عميل (75)'!$E$146:$E$167)))</f>
        <v>0</v>
      </c>
      <c r="Y1423" s="12">
        <f>SUMPRODUCT((SUMIF('[1]كشف حساب عميل (75)'!$F$146:$F$167,"*4 درج*",'[1]كشف حساب عميل (75)'!$E$146:$E$167)))</f>
        <v>0</v>
      </c>
      <c r="Z1423" s="12">
        <f t="shared" si="662"/>
        <v>0</v>
      </c>
    </row>
    <row r="1424" spans="1:26" ht="17.25" hidden="1" thickTop="1" thickBot="1">
      <c r="A1424" s="9" t="str">
        <f>'[1]عملاء الفرع'!$E$28</f>
        <v>كشف حساب عميل (75)</v>
      </c>
      <c r="B1424" s="13"/>
      <c r="C1424" s="11" t="s">
        <v>28</v>
      </c>
      <c r="D1424" s="12">
        <f t="shared" ref="D1424" si="672">SUM(D1421:D1423)</f>
        <v>0</v>
      </c>
      <c r="E1424" s="12">
        <f t="shared" ref="E1424:Y1424" si="673">SUM(E1421:E1423)</f>
        <v>0</v>
      </c>
      <c r="F1424" s="12">
        <f t="shared" si="673"/>
        <v>0</v>
      </c>
      <c r="G1424" s="12">
        <f t="shared" si="673"/>
        <v>0</v>
      </c>
      <c r="H1424" s="12">
        <f t="shared" si="673"/>
        <v>0</v>
      </c>
      <c r="I1424" s="12">
        <f t="shared" si="673"/>
        <v>0</v>
      </c>
      <c r="J1424" s="12">
        <f t="shared" si="673"/>
        <v>0</v>
      </c>
      <c r="K1424" s="12">
        <f t="shared" si="673"/>
        <v>0</v>
      </c>
      <c r="L1424" s="12">
        <f t="shared" si="673"/>
        <v>0</v>
      </c>
      <c r="M1424" s="12">
        <f t="shared" si="673"/>
        <v>0</v>
      </c>
      <c r="N1424" s="12">
        <f t="shared" si="673"/>
        <v>0</v>
      </c>
      <c r="O1424" s="12">
        <f t="shared" si="673"/>
        <v>0</v>
      </c>
      <c r="P1424" s="12">
        <f t="shared" si="673"/>
        <v>0</v>
      </c>
      <c r="Q1424" s="12">
        <f t="shared" si="673"/>
        <v>0</v>
      </c>
      <c r="R1424" s="12">
        <f t="shared" si="673"/>
        <v>0</v>
      </c>
      <c r="S1424" s="12">
        <f t="shared" si="673"/>
        <v>0</v>
      </c>
      <c r="T1424" s="12">
        <f t="shared" si="673"/>
        <v>0</v>
      </c>
      <c r="U1424" s="12">
        <f t="shared" si="673"/>
        <v>0</v>
      </c>
      <c r="V1424" s="12">
        <f t="shared" si="673"/>
        <v>0</v>
      </c>
      <c r="W1424" s="12">
        <f t="shared" si="673"/>
        <v>0</v>
      </c>
      <c r="X1424" s="12">
        <f t="shared" si="673"/>
        <v>0</v>
      </c>
      <c r="Y1424" s="12">
        <f t="shared" si="673"/>
        <v>0</v>
      </c>
      <c r="Z1424" s="12">
        <f t="shared" si="662"/>
        <v>0</v>
      </c>
    </row>
    <row r="1425" spans="1:26" ht="17.25" hidden="1" thickTop="1" thickBot="1">
      <c r="A1425" s="9" t="str">
        <f>'[1]عملاء الفرع'!$E$28</f>
        <v>كشف حساب عميل (75)</v>
      </c>
      <c r="B1425" s="13"/>
      <c r="C1425" s="11">
        <v>41183</v>
      </c>
      <c r="D1425" s="12">
        <f>SUMPRODUCT((SUMIF('[1]كشف حساب عميل (75)'!$F$169:$F$189,"*560*",'[1]كشف حساب عميل (75)'!$E$169:$E$189)))</f>
        <v>0</v>
      </c>
      <c r="E1425" s="12">
        <f>SUMPRODUCT((SUMIF('[1]كشف حساب عميل (75)'!$F$169:$F$189,"*510*",'[1]كشف حساب عميل (75)'!$E$169:$E$189)))</f>
        <v>0</v>
      </c>
      <c r="F1425" s="12">
        <f>SUMPRODUCT((SUMIF('[1]كشف حساب عميل (75)'!$F$169:$F$189,"*430 لتر نوفرست*",'[1]كشف حساب عميل (75)'!$E$169:$E$189)))</f>
        <v>0</v>
      </c>
      <c r="G1425" s="12">
        <f>SUMPRODUCT((SUMIF('[1]كشف حساب عميل (75)'!$F$169:$F$189,"*340 لتر نوفرست*",'[1]كشف حساب عميل (75)'!$E$169:$E$189)))</f>
        <v>0</v>
      </c>
      <c r="H1425" s="12">
        <f>SUMPRODUCT((SUMIF('[1]كشف حساب عميل (75)'!$F$169:$F$189,"*339 لتر نوفرست*",'[1]كشف حساب عميل (75)'!$E$169:$E$189)))</f>
        <v>0</v>
      </c>
      <c r="I1425" s="12">
        <f>SUMPRODUCT((SUMIF('[1]كشف حساب عميل (75)'!$F$169:$F$189,"*338*",'[1]كشف حساب عميل (75)'!$E$169:$E$189)))</f>
        <v>0</v>
      </c>
      <c r="J1425" s="12">
        <f>SUMPRODUCT((SUMIF('[1]كشف حساب عميل (75)'!$F$169:$F$189,"*330*",'[1]كشف حساب عميل (75)'!$E$169:$E$189)))</f>
        <v>0</v>
      </c>
      <c r="K1425" s="12">
        <f>SUMPRODUCT((SUMIF('[1]كشف حساب عميل (75)'!$F$169:$F$189,"*580*",'[1]كشف حساب عميل (75)'!$E$169:$E$189)))</f>
        <v>0</v>
      </c>
      <c r="L1425" s="12">
        <f>SUMPRODUCT((SUMIF('[1]كشف حساب عميل (75)'!$F$169:$F$189,"*430 لتر برستيج*",'[1]كشف حساب عميل (75)'!$E$169:$E$189)))</f>
        <v>0</v>
      </c>
      <c r="M1425" s="12">
        <f>SUMPRODUCT((SUMIF('[1]كشف حساب عميل (75)'!$F$169:$F$189,"*340 لتر برستيج*",'[1]كشف حساب عميل (75)'!$E$169:$E$189)))</f>
        <v>0</v>
      </c>
      <c r="N1425" s="12">
        <f>SUMPRODUCT((SUMIF('[1]كشف حساب عميل (75)'!$F$169:$F$189,"*339 لتر برستيج*",'[1]كشف حساب عميل (75)'!$E$169:$E$189)))</f>
        <v>0</v>
      </c>
      <c r="O1425" s="12">
        <f>SUMPRODUCT((SUMIF('[1]كشف حساب عميل (75)'!$F$169:$F$189,"*320*",'[1]كشف حساب عميل (75)'!$E$169:$E$189)))</f>
        <v>0</v>
      </c>
      <c r="P1425" s="12">
        <f>SUMPRODUCT((SUMIF('[1]كشف حساب عميل (75)'!$F$169:$F$189,"*290*",'[1]كشف حساب عميل (75)'!$E$169:$E$189)))</f>
        <v>0</v>
      </c>
      <c r="Q1425" s="12">
        <f>SUMPRODUCT((SUMIF('[1]كشف حساب عميل (75)'!$F$169:$F$189,"*335 لتر اوسكار*",'[1]كشف حساب عميل (75)'!$E$169:$E$189)))</f>
        <v>0</v>
      </c>
      <c r="R1425" s="12">
        <f>SUMPRODUCT((SUMIF('[1]كشف حساب عميل (75)'!$F$169:$F$189,"*335 لتر برنسيسه*",'[1]كشف حساب عميل (75)'!$E$169:$E$189)))</f>
        <v>0</v>
      </c>
      <c r="S1425" s="12">
        <f>SUMPRODUCT((SUMIF('[1]كشف حساب عميل (75)'!$F$169:$F$189,"*328*",'[1]كشف حساب عميل (75)'!$E$169:$E$189)))</f>
        <v>0</v>
      </c>
      <c r="T1425" s="12">
        <f>SUMPRODUCT((SUMIF('[1]كشف حساب عميل (75)'!$F$169:$F$189,"*7 درج نوفرست*",'[1]كشف حساب عميل (75)'!$E$169:$E$189)))</f>
        <v>0</v>
      </c>
      <c r="U1425" s="12">
        <f>SUMPRODUCT((SUMIF('[1]كشف حساب عميل (75)'!$F$169:$F$189,"*6 درج نوفرست*",'[1]كشف حساب عميل (75)'!$E$169:$E$189)))</f>
        <v>0</v>
      </c>
      <c r="V1425" s="12">
        <f>SUMPRODUCT((SUMIF('[1]كشف حساب عميل (75)'!$F$169:$F$189,"*5 درج نوفرست*",'[1]كشف حساب عميل (75)'!$E$169:$E$189)))</f>
        <v>0</v>
      </c>
      <c r="W1425" s="12">
        <f>SUMPRODUCT((SUMIF('[1]كشف حساب عميل (75)'!$F$169:$F$189,"*6 درج معدل*",'[1]كشف حساب عميل (75)'!$E$169:$E$189)))</f>
        <v>0</v>
      </c>
      <c r="X1425" s="12">
        <f>SUMPRODUCT((SUMIF('[1]كشف حساب عميل (75)'!$F$169:$F$189,"*5 درج معدل*",'[1]كشف حساب عميل (75)'!$E$169:$E$189)))</f>
        <v>0</v>
      </c>
      <c r="Y1425" s="12">
        <f>SUMPRODUCT((SUMIF('[1]كشف حساب عميل (75)'!$F$169:$F$189,"*4 درج*",'[1]كشف حساب عميل (75)'!$E$169:$E$189)))</f>
        <v>0</v>
      </c>
      <c r="Z1425" s="12">
        <f t="shared" si="662"/>
        <v>0</v>
      </c>
    </row>
    <row r="1426" spans="1:26" ht="17.25" hidden="1" thickTop="1" thickBot="1">
      <c r="A1426" s="9" t="str">
        <f>'[1]عملاء الفرع'!$E$28</f>
        <v>كشف حساب عميل (75)</v>
      </c>
      <c r="B1426" s="13"/>
      <c r="C1426" s="11">
        <v>41214</v>
      </c>
      <c r="D1426" s="12">
        <f>SUMPRODUCT((SUMIF('[1]كشف حساب عميل (75)'!$F$191:$F$202,"*560*",'[1]كشف حساب عميل (75)'!$E$191:$E$202)))</f>
        <v>0</v>
      </c>
      <c r="E1426" s="12">
        <f>SUMPRODUCT((SUMIF('[1]كشف حساب عميل (75)'!$F$191:$F$202,"*510*",'[1]كشف حساب عميل (75)'!$E$191:$E$202)))</f>
        <v>0</v>
      </c>
      <c r="F1426" s="12">
        <f>SUMPRODUCT((SUMIF('[1]كشف حساب عميل (75)'!$F$191:$F$202,"*430 لتر نوفرست*",'[1]كشف حساب عميل (75)'!$E$191:$E$202)))</f>
        <v>0</v>
      </c>
      <c r="G1426" s="12">
        <f>SUMPRODUCT((SUMIF('[1]كشف حساب عميل (75)'!$F$191:$F$202,"*340 لتر نوفرست*",'[1]كشف حساب عميل (75)'!$E$191:$E$202)))</f>
        <v>0</v>
      </c>
      <c r="H1426" s="12">
        <f>SUMPRODUCT((SUMIF('[1]كشف حساب عميل (75)'!$F$191:$F$202,"*339 لتر نوفرست*",'[1]كشف حساب عميل (75)'!$E$191:$E$202)))</f>
        <v>0</v>
      </c>
      <c r="I1426" s="12">
        <f>SUMPRODUCT((SUMIF('[1]كشف حساب عميل (75)'!$F$191:$F$202,"*338*",'[1]كشف حساب عميل (75)'!$E$191:$E$202)))</f>
        <v>0</v>
      </c>
      <c r="J1426" s="12">
        <f>SUMPRODUCT((SUMIF('[1]كشف حساب عميل (75)'!$F$191:$F$202,"*330*",'[1]كشف حساب عميل (75)'!$E$191:$E$202)))</f>
        <v>0</v>
      </c>
      <c r="K1426" s="12">
        <f>SUMPRODUCT((SUMIF('[1]كشف حساب عميل (75)'!$F$191:$F$202,"*580*",'[1]كشف حساب عميل (75)'!$E$191:$E$202)))</f>
        <v>0</v>
      </c>
      <c r="L1426" s="12">
        <f>SUMPRODUCT((SUMIF('[1]كشف حساب عميل (75)'!$F$191:$F$202,"*430 لتر برستيج*",'[1]كشف حساب عميل (75)'!$E$191:$E$202)))</f>
        <v>0</v>
      </c>
      <c r="M1426" s="12">
        <f>SUMPRODUCT((SUMIF('[1]كشف حساب عميل (75)'!$F$191:$F$202,"*340 لتر برستيج*",'[1]كشف حساب عميل (75)'!$E$191:$E$202)))</f>
        <v>0</v>
      </c>
      <c r="N1426" s="12">
        <f>SUMPRODUCT((SUMIF('[1]كشف حساب عميل (75)'!$F$191:$F$202,"*339 لتر برستيج*",'[1]كشف حساب عميل (75)'!$E$191:$E$202)))</f>
        <v>0</v>
      </c>
      <c r="O1426" s="12">
        <f>SUMPRODUCT((SUMIF('[1]كشف حساب عميل (75)'!$F$191:$F$202,"*320*",'[1]كشف حساب عميل (75)'!$E$191:$E$202)))</f>
        <v>0</v>
      </c>
      <c r="P1426" s="12">
        <f>SUMPRODUCT((SUMIF('[1]كشف حساب عميل (75)'!$F$191:$F$202,"*290*",'[1]كشف حساب عميل (75)'!$E$191:$E$202)))</f>
        <v>0</v>
      </c>
      <c r="Q1426" s="12">
        <f>SUMPRODUCT((SUMIF('[1]كشف حساب عميل (75)'!$F$191:$F$202,"*335 لتر اوسكار*",'[1]كشف حساب عميل (75)'!$E$191:$E$202)))</f>
        <v>0</v>
      </c>
      <c r="R1426" s="12">
        <f>SUMPRODUCT((SUMIF('[1]كشف حساب عميل (75)'!$F$191:$F$202,"*335 لتر برنسيسه*",'[1]كشف حساب عميل (75)'!$E$191:$E$202)))</f>
        <v>0</v>
      </c>
      <c r="S1426" s="12">
        <f>SUMPRODUCT((SUMIF('[1]كشف حساب عميل (75)'!$F$191:$F$202,"*328*",'[1]كشف حساب عميل (75)'!$E$191:$E$202)))</f>
        <v>0</v>
      </c>
      <c r="T1426" s="12">
        <f>SUMPRODUCT((SUMIF('[1]كشف حساب عميل (75)'!$F$191:$F$202,"*7 درج نوفرست*",'[1]كشف حساب عميل (75)'!$E$191:$E$202)))</f>
        <v>0</v>
      </c>
      <c r="U1426" s="12">
        <f>SUMPRODUCT((SUMIF('[1]كشف حساب عميل (75)'!$F$191:$F$202,"*6 درج نوفرست*",'[1]كشف حساب عميل (75)'!$E$191:$E$202)))</f>
        <v>0</v>
      </c>
      <c r="V1426" s="12">
        <f>SUMPRODUCT((SUMIF('[1]كشف حساب عميل (75)'!$F$191:$F$202,"*5 درج نوفرست*",'[1]كشف حساب عميل (75)'!$E$191:$E$202)))</f>
        <v>0</v>
      </c>
      <c r="W1426" s="12">
        <f>SUMPRODUCT((SUMIF('[1]كشف حساب عميل (75)'!$F$191:$F$202,"*6 درج معدل*",'[1]كشف حساب عميل (75)'!$E$191:$E$202)))</f>
        <v>0</v>
      </c>
      <c r="X1426" s="12">
        <f>SUMPRODUCT((SUMIF('[1]كشف حساب عميل (75)'!$F$191:$F$202,"*5 درج معدل*",'[1]كشف حساب عميل (75)'!$E$191:$E$202)))</f>
        <v>0</v>
      </c>
      <c r="Y1426" s="12">
        <f>SUMPRODUCT((SUMIF('[1]كشف حساب عميل (75)'!$F$191:$F$202,"*4 درج*",'[1]كشف حساب عميل (75)'!$E$191:$E$202)))</f>
        <v>0</v>
      </c>
      <c r="Z1426" s="12">
        <f t="shared" si="662"/>
        <v>0</v>
      </c>
    </row>
    <row r="1427" spans="1:26" ht="17.25" hidden="1" thickTop="1" thickBot="1">
      <c r="A1427" s="9" t="str">
        <f>'[1]عملاء الفرع'!$E$28</f>
        <v>كشف حساب عميل (75)</v>
      </c>
      <c r="B1427" s="13"/>
      <c r="C1427" s="11">
        <v>41244</v>
      </c>
      <c r="D1427" s="12">
        <f>SUMPRODUCT((SUMIF('[1]كشف حساب عميل (75)'!$F$204:$F$216,"*560*",'[1]كشف حساب عميل (75)'!$E$204:$E$216)))</f>
        <v>0</v>
      </c>
      <c r="E1427" s="12">
        <f>SUMPRODUCT((SUMIF('[1]كشف حساب عميل (75)'!$F$204:$F$216,"*510*",'[1]كشف حساب عميل (75)'!$E$204:$E$216)))</f>
        <v>0</v>
      </c>
      <c r="F1427" s="12">
        <f>SUMPRODUCT((SUMIF('[1]كشف حساب عميل (75)'!$F$204:$F$216,"*430 لتر نوفرست*",'[1]كشف حساب عميل (75)'!$E$204:$E$216)))</f>
        <v>0</v>
      </c>
      <c r="G1427" s="12">
        <f>SUMPRODUCT((SUMIF('[1]كشف حساب عميل (75)'!$F$204:$F$216,"*340 لتر نوفرست*",'[1]كشف حساب عميل (75)'!$E$204:$E$216)))</f>
        <v>0</v>
      </c>
      <c r="H1427" s="12">
        <f>SUMPRODUCT((SUMIF('[1]كشف حساب عميل (75)'!$F$204:$F$216,"*339 لتر نوفرست*",'[1]كشف حساب عميل (75)'!$E$204:$E$216)))</f>
        <v>0</v>
      </c>
      <c r="I1427" s="12">
        <f>SUMPRODUCT((SUMIF('[1]كشف حساب عميل (75)'!$F$204:$F$216,"*338*",'[1]كشف حساب عميل (75)'!$E$204:$E$216)))</f>
        <v>0</v>
      </c>
      <c r="J1427" s="12">
        <f>SUMPRODUCT((SUMIF('[1]كشف حساب عميل (75)'!$F$204:$F$216,"*330*",'[1]كشف حساب عميل (75)'!$E$204:$E$216)))</f>
        <v>0</v>
      </c>
      <c r="K1427" s="12">
        <f>SUMPRODUCT((SUMIF('[1]كشف حساب عميل (75)'!$F$204:$F$216,"*580*",'[1]كشف حساب عميل (75)'!$E$204:$E$216)))</f>
        <v>0</v>
      </c>
      <c r="L1427" s="12">
        <f>SUMPRODUCT((SUMIF('[1]كشف حساب عميل (75)'!$F$204:$F$216,"*430 لتر برستيج*",'[1]كشف حساب عميل (75)'!$E$204:$E$216)))</f>
        <v>0</v>
      </c>
      <c r="M1427" s="12">
        <f>SUMPRODUCT((SUMIF('[1]كشف حساب عميل (75)'!$F$204:$F$216,"*340 لتر برستيج*",'[1]كشف حساب عميل (75)'!$E$204:$E$216)))</f>
        <v>0</v>
      </c>
      <c r="N1427" s="12">
        <f>SUMPRODUCT((SUMIF('[1]كشف حساب عميل (75)'!$F$204:$F$216,"*339 لتر برستيج*",'[1]كشف حساب عميل (75)'!$E$204:$E$216)))</f>
        <v>0</v>
      </c>
      <c r="O1427" s="12">
        <f>SUMPRODUCT((SUMIF('[1]كشف حساب عميل (75)'!$F$204:$F$216,"*320*",'[1]كشف حساب عميل (75)'!$E$204:$E$216)))</f>
        <v>0</v>
      </c>
      <c r="P1427" s="12">
        <f>SUMPRODUCT((SUMIF('[1]كشف حساب عميل (75)'!$F$204:$F$216,"*290*",'[1]كشف حساب عميل (75)'!$E$204:$E$216)))</f>
        <v>0</v>
      </c>
      <c r="Q1427" s="12">
        <f>SUMPRODUCT((SUMIF('[1]كشف حساب عميل (75)'!$F$204:$F$216,"*335 لتر اوسكار*",'[1]كشف حساب عميل (75)'!$E$204:$E$216)))</f>
        <v>0</v>
      </c>
      <c r="R1427" s="12">
        <f>SUMPRODUCT((SUMIF('[1]كشف حساب عميل (75)'!$F$204:$F$216,"*335 لتر برنسيسه*",'[1]كشف حساب عميل (75)'!$E$204:$E$216)))</f>
        <v>0</v>
      </c>
      <c r="S1427" s="12">
        <f>SUMPRODUCT((SUMIF('[1]كشف حساب عميل (75)'!$F$204:$F$216,"*328*",'[1]كشف حساب عميل (75)'!$E$204:$E$216)))</f>
        <v>0</v>
      </c>
      <c r="T1427" s="12">
        <f>SUMPRODUCT((SUMIF('[1]كشف حساب عميل (75)'!$F$204:$F$216,"*7 درج نوفرست*",'[1]كشف حساب عميل (75)'!$E$204:$E$216)))</f>
        <v>0</v>
      </c>
      <c r="U1427" s="12">
        <f>SUMPRODUCT((SUMIF('[1]كشف حساب عميل (75)'!$F$204:$F$216,"*6 درج نوفرست*",'[1]كشف حساب عميل (75)'!$E$204:$E$216)))</f>
        <v>0</v>
      </c>
      <c r="V1427" s="12">
        <f>SUMPRODUCT((SUMIF('[1]كشف حساب عميل (75)'!$F$204:$F$216,"*5 درج نوفرست*",'[1]كشف حساب عميل (75)'!$E$204:$E$216)))</f>
        <v>0</v>
      </c>
      <c r="W1427" s="12">
        <f>SUMPRODUCT((SUMIF('[1]كشف حساب عميل (75)'!$F$204:$F$216,"*6 درج معدل*",'[1]كشف حساب عميل (75)'!$E$204:$E$216)))</f>
        <v>0</v>
      </c>
      <c r="X1427" s="12">
        <f>SUMPRODUCT((SUMIF('[1]كشف حساب عميل (75)'!$F$204:$F$216,"*5 درج معدل*",'[1]كشف حساب عميل (75)'!$E$204:$E$216)))</f>
        <v>0</v>
      </c>
      <c r="Y1427" s="12">
        <f>SUMPRODUCT((SUMIF('[1]كشف حساب عميل (75)'!$F$204:$F$216,"*4 درج*",'[1]كشف حساب عميل (75)'!$E$204:$E$216)))</f>
        <v>0</v>
      </c>
      <c r="Z1427" s="12">
        <f t="shared" si="662"/>
        <v>0</v>
      </c>
    </row>
    <row r="1428" spans="1:26" ht="17.25" hidden="1" thickTop="1" thickBot="1">
      <c r="A1428" s="9" t="str">
        <f>'[1]عملاء الفرع'!$E$28</f>
        <v>كشف حساب عميل (75)</v>
      </c>
      <c r="B1428" s="13"/>
      <c r="C1428" s="11" t="s">
        <v>29</v>
      </c>
      <c r="D1428" s="12">
        <f t="shared" ref="D1428" si="674">SUM(D1425:D1427)</f>
        <v>0</v>
      </c>
      <c r="E1428" s="12">
        <f t="shared" ref="E1428:Y1428" si="675">SUM(E1425:E1427)</f>
        <v>0</v>
      </c>
      <c r="F1428" s="12">
        <f t="shared" si="675"/>
        <v>0</v>
      </c>
      <c r="G1428" s="12">
        <f t="shared" si="675"/>
        <v>0</v>
      </c>
      <c r="H1428" s="12">
        <f t="shared" si="675"/>
        <v>0</v>
      </c>
      <c r="I1428" s="12">
        <f t="shared" si="675"/>
        <v>0</v>
      </c>
      <c r="J1428" s="12">
        <f t="shared" si="675"/>
        <v>0</v>
      </c>
      <c r="K1428" s="12">
        <f t="shared" si="675"/>
        <v>0</v>
      </c>
      <c r="L1428" s="12">
        <f t="shared" si="675"/>
        <v>0</v>
      </c>
      <c r="M1428" s="12">
        <f t="shared" si="675"/>
        <v>0</v>
      </c>
      <c r="N1428" s="12">
        <f t="shared" si="675"/>
        <v>0</v>
      </c>
      <c r="O1428" s="12">
        <f t="shared" si="675"/>
        <v>0</v>
      </c>
      <c r="P1428" s="12">
        <f t="shared" si="675"/>
        <v>0</v>
      </c>
      <c r="Q1428" s="12">
        <f t="shared" si="675"/>
        <v>0</v>
      </c>
      <c r="R1428" s="12">
        <f t="shared" si="675"/>
        <v>0</v>
      </c>
      <c r="S1428" s="12">
        <f t="shared" si="675"/>
        <v>0</v>
      </c>
      <c r="T1428" s="12">
        <f t="shared" si="675"/>
        <v>0</v>
      </c>
      <c r="U1428" s="12">
        <f t="shared" si="675"/>
        <v>0</v>
      </c>
      <c r="V1428" s="12">
        <f t="shared" si="675"/>
        <v>0</v>
      </c>
      <c r="W1428" s="12">
        <f t="shared" si="675"/>
        <v>0</v>
      </c>
      <c r="X1428" s="12">
        <f t="shared" si="675"/>
        <v>0</v>
      </c>
      <c r="Y1428" s="12">
        <f t="shared" si="675"/>
        <v>0</v>
      </c>
      <c r="Z1428" s="12">
        <f t="shared" si="662"/>
        <v>0</v>
      </c>
    </row>
    <row r="1429" spans="1:26" ht="17.25" hidden="1" thickTop="1" thickBot="1">
      <c r="A1429" s="9" t="str">
        <f>'[1]عملاء الفرع'!$E$28</f>
        <v>كشف حساب عميل (75)</v>
      </c>
      <c r="B1429" s="13"/>
      <c r="C1429" s="11" t="s">
        <v>30</v>
      </c>
      <c r="D1429" s="12">
        <f t="shared" ref="D1429:Y1429" si="676">SUM(D1428,D1424)</f>
        <v>0</v>
      </c>
      <c r="E1429" s="12">
        <f t="shared" si="676"/>
        <v>0</v>
      </c>
      <c r="F1429" s="12">
        <f t="shared" si="676"/>
        <v>0</v>
      </c>
      <c r="G1429" s="12">
        <f t="shared" si="676"/>
        <v>0</v>
      </c>
      <c r="H1429" s="12">
        <f t="shared" si="676"/>
        <v>0</v>
      </c>
      <c r="I1429" s="12">
        <f t="shared" si="676"/>
        <v>0</v>
      </c>
      <c r="J1429" s="12">
        <f t="shared" si="676"/>
        <v>0</v>
      </c>
      <c r="K1429" s="12">
        <f t="shared" si="676"/>
        <v>0</v>
      </c>
      <c r="L1429" s="12">
        <f t="shared" si="676"/>
        <v>0</v>
      </c>
      <c r="M1429" s="12">
        <f t="shared" si="676"/>
        <v>0</v>
      </c>
      <c r="N1429" s="12">
        <f t="shared" si="676"/>
        <v>0</v>
      </c>
      <c r="O1429" s="12">
        <f t="shared" si="676"/>
        <v>0</v>
      </c>
      <c r="P1429" s="12">
        <f t="shared" si="676"/>
        <v>0</v>
      </c>
      <c r="Q1429" s="12">
        <f t="shared" si="676"/>
        <v>0</v>
      </c>
      <c r="R1429" s="12">
        <f t="shared" si="676"/>
        <v>0</v>
      </c>
      <c r="S1429" s="12">
        <f t="shared" si="676"/>
        <v>0</v>
      </c>
      <c r="T1429" s="12">
        <f t="shared" si="676"/>
        <v>0</v>
      </c>
      <c r="U1429" s="12">
        <f t="shared" si="676"/>
        <v>0</v>
      </c>
      <c r="V1429" s="12">
        <f t="shared" si="676"/>
        <v>0</v>
      </c>
      <c r="W1429" s="12">
        <f t="shared" si="676"/>
        <v>0</v>
      </c>
      <c r="X1429" s="12">
        <f t="shared" si="676"/>
        <v>0</v>
      </c>
      <c r="Y1429" s="12">
        <f t="shared" si="676"/>
        <v>0</v>
      </c>
      <c r="Z1429" s="12">
        <f t="shared" si="662"/>
        <v>0</v>
      </c>
    </row>
    <row r="1430" spans="1:26" ht="17.25" hidden="1" thickTop="1" thickBot="1">
      <c r="A1430" s="9" t="str">
        <f>'[1]عملاء الفرع'!$E$28</f>
        <v>كشف حساب عميل (75)</v>
      </c>
      <c r="B1430" s="13"/>
      <c r="C1430" s="11" t="s">
        <v>31</v>
      </c>
      <c r="D1430" s="12">
        <f t="shared" ref="D1430:Y1430" si="677">SUM(D1429,D1420)</f>
        <v>0</v>
      </c>
      <c r="E1430" s="12">
        <f t="shared" si="677"/>
        <v>0</v>
      </c>
      <c r="F1430" s="12">
        <f t="shared" si="677"/>
        <v>0</v>
      </c>
      <c r="G1430" s="12">
        <f t="shared" si="677"/>
        <v>0</v>
      </c>
      <c r="H1430" s="12">
        <f t="shared" si="677"/>
        <v>0</v>
      </c>
      <c r="I1430" s="12">
        <f t="shared" si="677"/>
        <v>0</v>
      </c>
      <c r="J1430" s="12">
        <f t="shared" si="677"/>
        <v>0</v>
      </c>
      <c r="K1430" s="12">
        <f t="shared" si="677"/>
        <v>0</v>
      </c>
      <c r="L1430" s="12">
        <f t="shared" si="677"/>
        <v>0</v>
      </c>
      <c r="M1430" s="12">
        <f t="shared" si="677"/>
        <v>0</v>
      </c>
      <c r="N1430" s="12">
        <f t="shared" si="677"/>
        <v>0</v>
      </c>
      <c r="O1430" s="12">
        <f t="shared" si="677"/>
        <v>0</v>
      </c>
      <c r="P1430" s="12">
        <f t="shared" si="677"/>
        <v>0</v>
      </c>
      <c r="Q1430" s="12">
        <f t="shared" si="677"/>
        <v>0</v>
      </c>
      <c r="R1430" s="12">
        <f t="shared" si="677"/>
        <v>0</v>
      </c>
      <c r="S1430" s="12">
        <f t="shared" si="677"/>
        <v>0</v>
      </c>
      <c r="T1430" s="12">
        <f t="shared" si="677"/>
        <v>0</v>
      </c>
      <c r="U1430" s="12">
        <f t="shared" si="677"/>
        <v>0</v>
      </c>
      <c r="V1430" s="12">
        <f t="shared" si="677"/>
        <v>0</v>
      </c>
      <c r="W1430" s="12">
        <f t="shared" si="677"/>
        <v>0</v>
      </c>
      <c r="X1430" s="12">
        <f t="shared" si="677"/>
        <v>0</v>
      </c>
      <c r="Y1430" s="12">
        <f t="shared" si="677"/>
        <v>0</v>
      </c>
      <c r="Z1430" s="12">
        <f t="shared" si="662"/>
        <v>0</v>
      </c>
    </row>
    <row r="1431" spans="1:26" ht="17.25" thickTop="1" thickBot="1">
      <c r="A1431" s="9" t="str">
        <f>'[1]عملاء الفرع'!$E$29</f>
        <v>كشف حساب عميل (76)</v>
      </c>
      <c r="B1431" s="13"/>
      <c r="C1431" s="11">
        <v>40909</v>
      </c>
      <c r="D1431" s="12">
        <f>SUMPRODUCT((SUMIF('[1]كشف حساب عميل (76)'!$F$7:$F$37,"*560*",'[1]كشف حساب عميل (76)'!$E$7:$E$37)))</f>
        <v>0</v>
      </c>
      <c r="E1431" s="12">
        <f>SUMPRODUCT((SUMIF('[1]كشف حساب عميل (76)'!$F$7:$F$37,"*510*",'[1]كشف حساب عميل (76)'!$E$7:$E$37)))</f>
        <v>0</v>
      </c>
      <c r="F1431" s="12">
        <f>SUMPRODUCT((SUMIF('[1]كشف حساب عميل (76)'!$F$7:$F$37,"*430 لتر نوفرست*",'[1]كشف حساب عميل (76)'!$E$7:$E$37)))</f>
        <v>0</v>
      </c>
      <c r="G1431" s="12">
        <f>SUMPRODUCT((SUMIF('[1]كشف حساب عميل (76)'!$F$7:$F$37,"*340 لتر نوفرست*",'[1]كشف حساب عميل (76)'!$E$7:$E$37)))</f>
        <v>0</v>
      </c>
      <c r="H1431" s="12">
        <f>SUMPRODUCT((SUMIF('[1]كشف حساب عميل (76)'!$F$7:$F$37,"*339 لتر نوفرست*",'[1]كشف حساب عميل (76)'!$E$7:$E$37)))</f>
        <v>0</v>
      </c>
      <c r="I1431" s="12">
        <f>SUMPRODUCT((SUMIF('[1]كشف حساب عميل (76)'!$F$7:$F$37,"*338*",'[1]كشف حساب عميل (76)'!$E$7:$E$37)))</f>
        <v>0</v>
      </c>
      <c r="J1431" s="12">
        <f>SUMPRODUCT((SUMIF('[1]كشف حساب عميل (76)'!$F$7:$F$37,"*330*",'[1]كشف حساب عميل (76)'!$E$7:$E$37)))</f>
        <v>0</v>
      </c>
      <c r="K1431" s="12">
        <f>SUMPRODUCT((SUMIF('[1]كشف حساب عميل (76)'!$F$7:$F$37,"*580*",'[1]كشف حساب عميل (76)'!$E$7:$E$37)))</f>
        <v>0</v>
      </c>
      <c r="L1431" s="12">
        <f>SUMPRODUCT((SUMIF('[1]كشف حساب عميل (76)'!$F$7:$F$37,"*430 لتر برستيج*",'[1]كشف حساب عميل (76)'!$E$7:$E$37)))</f>
        <v>0</v>
      </c>
      <c r="M1431" s="12">
        <f>SUMPRODUCT((SUMIF('[1]كشف حساب عميل (76)'!$F$7:$F$37,"*340 لتر برستيج*",'[1]كشف حساب عميل (76)'!$E$7:$E$37)))</f>
        <v>0</v>
      </c>
      <c r="N1431" s="12">
        <f>SUMPRODUCT((SUMIF('[1]كشف حساب عميل (76)'!$F$7:$F$37,"*339 لتر برستيج*",'[1]كشف حساب عميل (76)'!$E$7:$E$37)))</f>
        <v>0</v>
      </c>
      <c r="O1431" s="12">
        <f>SUMPRODUCT((SUMIF('[1]كشف حساب عميل (76)'!$F$7:$F$37,"*320*",'[1]كشف حساب عميل (76)'!$E$7:$E$37)))</f>
        <v>0</v>
      </c>
      <c r="P1431" s="12">
        <f>SUMPRODUCT((SUMIF('[1]كشف حساب عميل (76)'!$F$7:$F$37,"*290*",'[1]كشف حساب عميل (76)'!$E$7:$E$37)))</f>
        <v>0</v>
      </c>
      <c r="Q1431" s="12">
        <f>SUMPRODUCT((SUMIF('[1]كشف حساب عميل (76)'!$F$7:$F$37,"*335 لتر اوسكار*",'[1]كشف حساب عميل (76)'!$E$7:$E$37)))</f>
        <v>0</v>
      </c>
      <c r="R1431" s="12">
        <f>SUMPRODUCT((SUMIF('[1]كشف حساب عميل (76)'!$F$7:$F$37,"*335 لتر برنسيسه*",'[1]كشف حساب عميل (76)'!$E$7:$E$37)))</f>
        <v>0</v>
      </c>
      <c r="S1431" s="12">
        <f>SUMPRODUCT((SUMIF('[1]كشف حساب عميل (76)'!$F$7:$F$37,"*328*",'[1]كشف حساب عميل (76)'!$E$7:$E$37)))</f>
        <v>0</v>
      </c>
      <c r="T1431" s="12">
        <f>SUMPRODUCT((SUMIF('[1]كشف حساب عميل (76)'!$F$7:$F$37,"*7 درج نوفرست*",'[1]كشف حساب عميل (76)'!$E$7:$E$37)))</f>
        <v>0</v>
      </c>
      <c r="U1431" s="12">
        <f>SUMPRODUCT((SUMIF('[1]كشف حساب عميل (76)'!$F$7:$F$37,"*6 درج نوفرست*",'[1]كشف حساب عميل (76)'!$E$7:$E$37)))</f>
        <v>0</v>
      </c>
      <c r="V1431" s="12">
        <f>SUMPRODUCT((SUMIF('[1]كشف حساب عميل (76)'!$F$7:$F$37,"*5 درج نوفرست*",'[1]كشف حساب عميل (76)'!$E$7:$E$37)))</f>
        <v>0</v>
      </c>
      <c r="W1431" s="12">
        <f>SUMPRODUCT((SUMIF('[1]كشف حساب عميل (76)'!$F$7:$F$37,"*6 درج معدل*",'[1]كشف حساب عميل (76)'!$E$7:$E$37)))</f>
        <v>0</v>
      </c>
      <c r="X1431" s="12">
        <f>SUMPRODUCT((SUMIF('[1]كشف حساب عميل (76)'!$F$7:$F$37,"*5 درج معدل*",'[1]كشف حساب عميل (76)'!$E$7:$E$37)))</f>
        <v>0</v>
      </c>
      <c r="Y1431" s="12">
        <f>SUMPRODUCT((SUMIF('[1]كشف حساب عميل (76)'!$F$7:$F$37,"*4 درج*",'[1]كشف حساب عميل (76)'!$E$7:$E$37)))</f>
        <v>0</v>
      </c>
      <c r="Z1431" s="12">
        <f t="shared" si="662"/>
        <v>0</v>
      </c>
    </row>
    <row r="1432" spans="1:26" ht="17.25" hidden="1" thickTop="1" thickBot="1">
      <c r="A1432" s="16" t="str">
        <f>'[1]عملاء الفرع'!$E$29</f>
        <v>كشف حساب عميل (76)</v>
      </c>
      <c r="B1432" s="10"/>
      <c r="C1432" s="11">
        <v>40940</v>
      </c>
      <c r="D1432" s="12">
        <f>SUMPRODUCT((SUMIF('[1]كشف حساب عميل (76)'!$F$39:$F$48,"*560*",'[1]كشف حساب عميل (76)'!$E$39:$E$48)))</f>
        <v>0</v>
      </c>
      <c r="E1432" s="12">
        <f>SUMPRODUCT((SUMIF('[1]كشف حساب عميل (76)'!$F$39:$F$48,"*510*",'[1]كشف حساب عميل (76)'!$E$39:$E$48)))</f>
        <v>0</v>
      </c>
      <c r="F1432" s="12">
        <f>SUMPRODUCT((SUMIF('[1]كشف حساب عميل (76)'!$F$39:$F$48,"*430 لتر نوفرست*",'[1]كشف حساب عميل (76)'!$E$39:$E$48)))</f>
        <v>0</v>
      </c>
      <c r="G1432" s="12">
        <f>SUMPRODUCT((SUMIF('[1]كشف حساب عميل (76)'!$F$39:$F$48,"*340 لتر نوفرست*",'[1]كشف حساب عميل (76)'!$E$39:$E$48)))</f>
        <v>0</v>
      </c>
      <c r="H1432" s="12">
        <f>SUMPRODUCT((SUMIF('[1]كشف حساب عميل (76)'!$F$39:$F$48,"*339 لتر نوفرست*",'[1]كشف حساب عميل (76)'!$E$39:$E$48)))</f>
        <v>0</v>
      </c>
      <c r="I1432" s="12">
        <f>SUMPRODUCT((SUMIF('[1]كشف حساب عميل (76)'!$F$39:$F$48,"*338*",'[1]كشف حساب عميل (76)'!$E$39:$E$48)))</f>
        <v>0</v>
      </c>
      <c r="J1432" s="12">
        <f>SUMPRODUCT((SUMIF('[1]كشف حساب عميل (76)'!$F$39:$F$48,"*330*",'[1]كشف حساب عميل (76)'!$E$39:$E$48)))</f>
        <v>0</v>
      </c>
      <c r="K1432" s="12">
        <f>SUMPRODUCT((SUMIF('[1]كشف حساب عميل (76)'!$F$39:$F$48,"*580*",'[1]كشف حساب عميل (76)'!$E$39:$E$48)))</f>
        <v>0</v>
      </c>
      <c r="L1432" s="12">
        <f>SUMPRODUCT((SUMIF('[1]كشف حساب عميل (76)'!$F$39:$F$48,"*430 لتر برستيج*",'[1]كشف حساب عميل (76)'!$E$39:$E$48)))</f>
        <v>0</v>
      </c>
      <c r="M1432" s="12">
        <f>SUMPRODUCT((SUMIF('[1]كشف حساب عميل (76)'!$F$39:$F$48,"*340 لتر برستيج*",'[1]كشف حساب عميل (76)'!$E$39:$E$48)))</f>
        <v>0</v>
      </c>
      <c r="N1432" s="12">
        <f>SUMPRODUCT((SUMIF('[1]كشف حساب عميل (76)'!$F$39:$F$48,"*339 لتر برستيج*",'[1]كشف حساب عميل (76)'!$E$39:$E$48)))</f>
        <v>0</v>
      </c>
      <c r="O1432" s="12">
        <f>SUMPRODUCT((SUMIF('[1]كشف حساب عميل (76)'!$F$39:$F$48,"*320*",'[1]كشف حساب عميل (76)'!$E$39:$E$48)))</f>
        <v>0</v>
      </c>
      <c r="P1432" s="12">
        <f>SUMPRODUCT((SUMIF('[1]كشف حساب عميل (76)'!$F$39:$F$48,"*290*",'[1]كشف حساب عميل (76)'!$E$39:$E$48)))</f>
        <v>0</v>
      </c>
      <c r="Q1432" s="12">
        <f>SUMPRODUCT((SUMIF('[1]كشف حساب عميل (76)'!$F$39:$F$48,"*335 لتر اوسكار*",'[1]كشف حساب عميل (76)'!$E$39:$E$48)))</f>
        <v>0</v>
      </c>
      <c r="R1432" s="12">
        <f>SUMPRODUCT((SUMIF('[1]كشف حساب عميل (76)'!$F$39:$F$48,"*335 لتر برنسيسه*",'[1]كشف حساب عميل (76)'!$E$39:$E$48)))</f>
        <v>0</v>
      </c>
      <c r="S1432" s="12">
        <f>SUMPRODUCT((SUMIF('[1]كشف حساب عميل (76)'!$F$39:$F$48,"*328*",'[1]كشف حساب عميل (76)'!$E$39:$E$48)))</f>
        <v>0</v>
      </c>
      <c r="T1432" s="12">
        <f>SUMPRODUCT((SUMIF('[1]كشف حساب عميل (76)'!$F$39:$F$48,"*7 درج نوفرست*",'[1]كشف حساب عميل (76)'!$E$39:$E$48)))</f>
        <v>0</v>
      </c>
      <c r="U1432" s="12">
        <f>SUMPRODUCT((SUMIF('[1]كشف حساب عميل (76)'!$F$39:$F$48,"*6 درج نوفرست*",'[1]كشف حساب عميل (76)'!$E$39:$E$48)))</f>
        <v>0</v>
      </c>
      <c r="V1432" s="12">
        <f>SUMPRODUCT((SUMIF('[1]كشف حساب عميل (76)'!$F$39:$F$48,"*5 درج نوفرست*",'[1]كشف حساب عميل (76)'!$E$39:$E$48)))</f>
        <v>0</v>
      </c>
      <c r="W1432" s="12">
        <f>SUMPRODUCT((SUMIF('[1]كشف حساب عميل (76)'!$F$39:$F$48,"*6 درج معدل*",'[1]كشف حساب عميل (76)'!$E$39:$E$48)))</f>
        <v>0</v>
      </c>
      <c r="X1432" s="12">
        <f>SUMPRODUCT((SUMIF('[1]كشف حساب عميل (76)'!$F$39:$F$48,"*5 درج معدل*",'[1]كشف حساب عميل (76)'!$E$39:$E$48)))</f>
        <v>0</v>
      </c>
      <c r="Y1432" s="12">
        <f>SUMPRODUCT((SUMIF('[1]كشف حساب عميل (76)'!$F$39:$F$48,"*4 درج*",'[1]كشف حساب عميل (76)'!$E$39:$E$48)))</f>
        <v>0</v>
      </c>
      <c r="Z1432" s="12">
        <f t="shared" si="662"/>
        <v>0</v>
      </c>
    </row>
    <row r="1433" spans="1:26" ht="17.25" hidden="1" thickTop="1" thickBot="1">
      <c r="A1433" s="9" t="str">
        <f>'[1]عملاء الفرع'!$E$29</f>
        <v>كشف حساب عميل (76)</v>
      </c>
      <c r="B1433" s="13"/>
      <c r="C1433" s="11">
        <v>40969</v>
      </c>
      <c r="D1433" s="12">
        <f>SUMPRODUCT((SUMIF('[1]كشف حساب عميل (76)'!$F$50:$F$60,"*560*",'[1]كشف حساب عميل (76)'!$E$50:$E$60)))</f>
        <v>0</v>
      </c>
      <c r="E1433" s="12">
        <f>SUMPRODUCT((SUMIF('[1]كشف حساب عميل (76)'!$F$50:$F$60,"*510*",'[1]كشف حساب عميل (76)'!$E$50:$E$60)))</f>
        <v>0</v>
      </c>
      <c r="F1433" s="12">
        <f>SUMPRODUCT((SUMIF('[1]كشف حساب عميل (76)'!$F$50:$F$60,"*430 لتر نوفرست*",'[1]كشف حساب عميل (76)'!$E$50:$E$60)))</f>
        <v>0</v>
      </c>
      <c r="G1433" s="12">
        <f>SUMPRODUCT((SUMIF('[1]كشف حساب عميل (76)'!$F$50:$F$60,"*340 لتر نوفرست*",'[1]كشف حساب عميل (76)'!$E$50:$E$60)))</f>
        <v>0</v>
      </c>
      <c r="H1433" s="12">
        <f>SUMPRODUCT((SUMIF('[1]كشف حساب عميل (76)'!$F$50:$F$60,"*339 لتر نوفرست*",'[1]كشف حساب عميل (76)'!$E$50:$E$60)))</f>
        <v>0</v>
      </c>
      <c r="I1433" s="12">
        <f>SUMPRODUCT((SUMIF('[1]كشف حساب عميل (76)'!$F$50:$F$60,"*338*",'[1]كشف حساب عميل (76)'!$E$50:$E$60)))</f>
        <v>0</v>
      </c>
      <c r="J1433" s="12">
        <f>SUMPRODUCT((SUMIF('[1]كشف حساب عميل (76)'!$F$50:$F$60,"*330*",'[1]كشف حساب عميل (76)'!$E$50:$E$60)))</f>
        <v>0</v>
      </c>
      <c r="K1433" s="12">
        <f>SUMPRODUCT((SUMIF('[1]كشف حساب عميل (76)'!$F$50:$F$60,"*580*",'[1]كشف حساب عميل (76)'!$E$50:$E$60)))</f>
        <v>0</v>
      </c>
      <c r="L1433" s="12">
        <f>SUMPRODUCT((SUMIF('[1]كشف حساب عميل (76)'!$F$50:$F$60,"*430 لتر برستيج*",'[1]كشف حساب عميل (76)'!$E$50:$E$60)))</f>
        <v>0</v>
      </c>
      <c r="M1433" s="12">
        <f>SUMPRODUCT((SUMIF('[1]كشف حساب عميل (76)'!$F$50:$F$60,"*340 لتر برستيج*",'[1]كشف حساب عميل (76)'!$E$50:$E$60)))</f>
        <v>0</v>
      </c>
      <c r="N1433" s="12">
        <f>SUMPRODUCT((SUMIF('[1]كشف حساب عميل (76)'!$F$50:$F$60,"*339 لتر برستيج*",'[1]كشف حساب عميل (76)'!$E$50:$E$60)))</f>
        <v>0</v>
      </c>
      <c r="O1433" s="12">
        <f>SUMPRODUCT((SUMIF('[1]كشف حساب عميل (76)'!$F$50:$F$60,"*320*",'[1]كشف حساب عميل (76)'!$E$50:$E$60)))</f>
        <v>0</v>
      </c>
      <c r="P1433" s="12">
        <f>SUMPRODUCT((SUMIF('[1]كشف حساب عميل (76)'!$F$50:$F$60,"*290*",'[1]كشف حساب عميل (76)'!$E$50:$E$60)))</f>
        <v>0</v>
      </c>
      <c r="Q1433" s="12">
        <f>SUMPRODUCT((SUMIF('[1]كشف حساب عميل (76)'!$F$50:$F$60,"*335 لتر اوسكار*",'[1]كشف حساب عميل (76)'!$E$50:$E$60)))</f>
        <v>0</v>
      </c>
      <c r="R1433" s="12">
        <f>SUMPRODUCT((SUMIF('[1]كشف حساب عميل (76)'!$F$50:$F$60,"*335 لتر برنسيسه*",'[1]كشف حساب عميل (76)'!$E$50:$E$60)))</f>
        <v>0</v>
      </c>
      <c r="S1433" s="12">
        <f>SUMPRODUCT((SUMIF('[1]كشف حساب عميل (76)'!$F$50:$F$60,"*328*",'[1]كشف حساب عميل (76)'!$E$50:$E$60)))</f>
        <v>0</v>
      </c>
      <c r="T1433" s="12">
        <f>SUMPRODUCT((SUMIF('[1]كشف حساب عميل (76)'!$F$50:$F$60,"*7 درج نوفرست*",'[1]كشف حساب عميل (76)'!$E$50:$E$60)))</f>
        <v>0</v>
      </c>
      <c r="U1433" s="12">
        <f>SUMPRODUCT((SUMIF('[1]كشف حساب عميل (76)'!$F$50:$F$60,"*6 درج نوفرست*",'[1]كشف حساب عميل (76)'!$E$50:$E$60)))</f>
        <v>0</v>
      </c>
      <c r="V1433" s="12">
        <f>SUMPRODUCT((SUMIF('[1]كشف حساب عميل (76)'!$F$50:$F$60,"*5 درج نوفرست*",'[1]كشف حساب عميل (76)'!$E$50:$E$60)))</f>
        <v>0</v>
      </c>
      <c r="W1433" s="12">
        <f>SUMPRODUCT((SUMIF('[1]كشف حساب عميل (76)'!$F$50:$F$60,"*6 درج معدل*",'[1]كشف حساب عميل (76)'!$E$50:$E$60)))</f>
        <v>0</v>
      </c>
      <c r="X1433" s="12">
        <f>SUMPRODUCT((SUMIF('[1]كشف حساب عميل (76)'!$F$50:$F$60,"*5 درج معدل*",'[1]كشف حساب عميل (76)'!$E$50:$E$60)))</f>
        <v>0</v>
      </c>
      <c r="Y1433" s="12">
        <f>SUMPRODUCT((SUMIF('[1]كشف حساب عميل (76)'!$F$50:$F$60,"*4 درج*",'[1]كشف حساب عميل (76)'!$E$50:$E$60)))</f>
        <v>0</v>
      </c>
      <c r="Z1433" s="12">
        <f t="shared" si="662"/>
        <v>0</v>
      </c>
    </row>
    <row r="1434" spans="1:26" ht="17.25" hidden="1" thickTop="1" thickBot="1">
      <c r="A1434" s="9" t="str">
        <f>'[1]عملاء الفرع'!$E$29</f>
        <v>كشف حساب عميل (76)</v>
      </c>
      <c r="B1434" s="13"/>
      <c r="C1434" s="11" t="s">
        <v>25</v>
      </c>
      <c r="D1434" s="12">
        <f t="shared" ref="D1434" si="678">SUM(D1431:D1433)</f>
        <v>0</v>
      </c>
      <c r="E1434" s="12">
        <f t="shared" ref="E1434:Y1434" si="679">SUM(E1431:E1433)</f>
        <v>0</v>
      </c>
      <c r="F1434" s="12">
        <f t="shared" si="679"/>
        <v>0</v>
      </c>
      <c r="G1434" s="12">
        <f t="shared" si="679"/>
        <v>0</v>
      </c>
      <c r="H1434" s="12">
        <f t="shared" si="679"/>
        <v>0</v>
      </c>
      <c r="I1434" s="12">
        <f t="shared" si="679"/>
        <v>0</v>
      </c>
      <c r="J1434" s="12">
        <f t="shared" si="679"/>
        <v>0</v>
      </c>
      <c r="K1434" s="12">
        <f t="shared" si="679"/>
        <v>0</v>
      </c>
      <c r="L1434" s="12">
        <f t="shared" si="679"/>
        <v>0</v>
      </c>
      <c r="M1434" s="12">
        <f t="shared" si="679"/>
        <v>0</v>
      </c>
      <c r="N1434" s="12">
        <f t="shared" si="679"/>
        <v>0</v>
      </c>
      <c r="O1434" s="12">
        <f t="shared" si="679"/>
        <v>0</v>
      </c>
      <c r="P1434" s="12">
        <f t="shared" si="679"/>
        <v>0</v>
      </c>
      <c r="Q1434" s="12">
        <f t="shared" si="679"/>
        <v>0</v>
      </c>
      <c r="R1434" s="12">
        <f t="shared" si="679"/>
        <v>0</v>
      </c>
      <c r="S1434" s="12">
        <f t="shared" si="679"/>
        <v>0</v>
      </c>
      <c r="T1434" s="12">
        <f t="shared" si="679"/>
        <v>0</v>
      </c>
      <c r="U1434" s="12">
        <f t="shared" si="679"/>
        <v>0</v>
      </c>
      <c r="V1434" s="12">
        <f t="shared" si="679"/>
        <v>0</v>
      </c>
      <c r="W1434" s="12">
        <f t="shared" si="679"/>
        <v>0</v>
      </c>
      <c r="X1434" s="12">
        <f t="shared" si="679"/>
        <v>0</v>
      </c>
      <c r="Y1434" s="12">
        <f t="shared" si="679"/>
        <v>0</v>
      </c>
      <c r="Z1434" s="12">
        <f t="shared" si="662"/>
        <v>0</v>
      </c>
    </row>
    <row r="1435" spans="1:26" ht="17.25" hidden="1" thickTop="1" thickBot="1">
      <c r="A1435" s="9" t="str">
        <f>'[1]عملاء الفرع'!$E$29</f>
        <v>كشف حساب عميل (76)</v>
      </c>
      <c r="B1435" s="13"/>
      <c r="C1435" s="11">
        <v>41000</v>
      </c>
      <c r="D1435" s="12">
        <f>SUMPRODUCT((SUMIF('[1]كشف حساب عميل (76)'!$F$62:$F$72,"*560*",'[1]كشف حساب عميل (76)'!$E$62:$E$72)))</f>
        <v>0</v>
      </c>
      <c r="E1435" s="12">
        <f>SUMPRODUCT((SUMIF('[1]كشف حساب عميل (76)'!$F$62:$F$72,"*510*",'[1]كشف حساب عميل (76)'!$E$62:$E$72)))</f>
        <v>0</v>
      </c>
      <c r="F1435" s="12">
        <f>SUMPRODUCT((SUMIF('[1]كشف حساب عميل (76)'!$F$62:$F$72,"*430 لتر نوفرست*",'[1]كشف حساب عميل (76)'!$E$62:$E$72)))</f>
        <v>0</v>
      </c>
      <c r="G1435" s="12">
        <f>SUMPRODUCT((SUMIF('[1]كشف حساب عميل (76)'!$F$62:$F$72,"*340 لتر نوفرست*",'[1]كشف حساب عميل (76)'!$E$62:$E$72)))</f>
        <v>0</v>
      </c>
      <c r="H1435" s="12">
        <f>SUMPRODUCT((SUMIF('[1]كشف حساب عميل (76)'!$F$62:$F$72,"*339 لتر نوفرست*",'[1]كشف حساب عميل (76)'!$E$62:$E$72)))</f>
        <v>0</v>
      </c>
      <c r="I1435" s="12">
        <f>SUMPRODUCT((SUMIF('[1]كشف حساب عميل (76)'!$F$62:$F$72,"*338*",'[1]كشف حساب عميل (76)'!$E$62:$E$72)))</f>
        <v>0</v>
      </c>
      <c r="J1435" s="12">
        <f>SUMPRODUCT((SUMIF('[1]كشف حساب عميل (76)'!$F$62:$F$72,"*330*",'[1]كشف حساب عميل (76)'!$E$62:$E$72)))</f>
        <v>0</v>
      </c>
      <c r="K1435" s="12">
        <f>SUMPRODUCT((SUMIF('[1]كشف حساب عميل (76)'!$F$62:$F$72,"*580*",'[1]كشف حساب عميل (76)'!$E$62:$E$72)))</f>
        <v>0</v>
      </c>
      <c r="L1435" s="12">
        <f>SUMPRODUCT((SUMIF('[1]كشف حساب عميل (76)'!$F$62:$F$72,"*430 لتر برستيج*",'[1]كشف حساب عميل (76)'!$E$62:$E$72)))</f>
        <v>0</v>
      </c>
      <c r="M1435" s="12">
        <f>SUMPRODUCT((SUMIF('[1]كشف حساب عميل (76)'!$F$62:$F$72,"*340 لتر برستيج*",'[1]كشف حساب عميل (76)'!$E$62:$E$72)))</f>
        <v>0</v>
      </c>
      <c r="N1435" s="12">
        <f>SUMPRODUCT((SUMIF('[1]كشف حساب عميل (76)'!$F$62:$F$72,"*339 لتر برستيج*",'[1]كشف حساب عميل (76)'!$E$62:$E$72)))</f>
        <v>0</v>
      </c>
      <c r="O1435" s="12">
        <f>SUMPRODUCT((SUMIF('[1]كشف حساب عميل (76)'!$F$62:$F$72,"*320*",'[1]كشف حساب عميل (76)'!$E$62:$E$72)))</f>
        <v>0</v>
      </c>
      <c r="P1435" s="12">
        <f>SUMPRODUCT((SUMIF('[1]كشف حساب عميل (76)'!$F$62:$F$72,"*290*",'[1]كشف حساب عميل (76)'!$E$62:$E$72)))</f>
        <v>0</v>
      </c>
      <c r="Q1435" s="12">
        <f>SUMPRODUCT((SUMIF('[1]كشف حساب عميل (76)'!$F$62:$F$72,"*335 لتر اوسكار*",'[1]كشف حساب عميل (76)'!$E$62:$E$72)))</f>
        <v>0</v>
      </c>
      <c r="R1435" s="12">
        <f>SUMPRODUCT((SUMIF('[1]كشف حساب عميل (76)'!$F$62:$F$72,"*335 لتر برنسيسه*",'[1]كشف حساب عميل (76)'!$E$62:$E$72)))</f>
        <v>0</v>
      </c>
      <c r="S1435" s="12">
        <f>SUMPRODUCT((SUMIF('[1]كشف حساب عميل (76)'!$F$62:$F$72,"*328*",'[1]كشف حساب عميل (76)'!$E$62:$E$72)))</f>
        <v>0</v>
      </c>
      <c r="T1435" s="12">
        <f>SUMPRODUCT((SUMIF('[1]كشف حساب عميل (76)'!$F$62:$F$72,"*7 درج نوفرست*",'[1]كشف حساب عميل (76)'!$E$62:$E$72)))</f>
        <v>0</v>
      </c>
      <c r="U1435" s="12">
        <f>SUMPRODUCT((SUMIF('[1]كشف حساب عميل (76)'!$F$62:$F$72,"*6 درج نوفرست*",'[1]كشف حساب عميل (76)'!$E$62:$E$72)))</f>
        <v>0</v>
      </c>
      <c r="V1435" s="12">
        <f>SUMPRODUCT((SUMIF('[1]كشف حساب عميل (76)'!$F$62:$F$72,"*5 درج نوفرست*",'[1]كشف حساب عميل (76)'!$E$62:$E$72)))</f>
        <v>0</v>
      </c>
      <c r="W1435" s="12">
        <f>SUMPRODUCT((SUMIF('[1]كشف حساب عميل (76)'!$F$62:$F$72,"*6 درج معدل*",'[1]كشف حساب عميل (76)'!$E$62:$E$72)))</f>
        <v>0</v>
      </c>
      <c r="X1435" s="12">
        <f>SUMPRODUCT((SUMIF('[1]كشف حساب عميل (76)'!$F$62:$F$72,"*5 درج معدل*",'[1]كشف حساب عميل (76)'!$E$62:$E$72)))</f>
        <v>0</v>
      </c>
      <c r="Y1435" s="12">
        <f>SUMPRODUCT((SUMIF('[1]كشف حساب عميل (76)'!$F$62:$F$72,"*4 درج*",'[1]كشف حساب عميل (76)'!$E$62:$E$72)))</f>
        <v>0</v>
      </c>
      <c r="Z1435" s="12">
        <f t="shared" si="662"/>
        <v>0</v>
      </c>
    </row>
    <row r="1436" spans="1:26" ht="17.25" hidden="1" thickTop="1" thickBot="1">
      <c r="A1436" s="9" t="str">
        <f>'[1]عملاء الفرع'!$E$29</f>
        <v>كشف حساب عميل (76)</v>
      </c>
      <c r="B1436" s="13"/>
      <c r="C1436" s="11">
        <v>41030</v>
      </c>
      <c r="D1436" s="12">
        <f>SUMPRODUCT((SUMIF('[1]كشف حساب عميل (76)'!$F$74:$F$84,"*560*",'[1]كشف حساب عميل (76)'!$E$74:$E$84)))</f>
        <v>0</v>
      </c>
      <c r="E1436" s="12">
        <f>SUMPRODUCT((SUMIF('[1]كشف حساب عميل (76)'!$F$74:$F$84,"*510*",'[1]كشف حساب عميل (76)'!$E$74:$E$84)))</f>
        <v>0</v>
      </c>
      <c r="F1436" s="12">
        <f>SUMPRODUCT((SUMIF('[1]كشف حساب عميل (76)'!$F$74:$F$84,"*430 لتر نوفرست*",'[1]كشف حساب عميل (76)'!$E$74:$E$84)))</f>
        <v>0</v>
      </c>
      <c r="G1436" s="12">
        <f>SUMPRODUCT((SUMIF('[1]كشف حساب عميل (76)'!$F$74:$F$84,"*340 لتر نوفرست*",'[1]كشف حساب عميل (76)'!$E$74:$E$84)))</f>
        <v>0</v>
      </c>
      <c r="H1436" s="12">
        <f>SUMPRODUCT((SUMIF('[1]كشف حساب عميل (76)'!$F$74:$F$84,"*339 لتر نوفرست*",'[1]كشف حساب عميل (76)'!$E$74:$E$84)))</f>
        <v>0</v>
      </c>
      <c r="I1436" s="12">
        <f>SUMPRODUCT((SUMIF('[1]كشف حساب عميل (76)'!$F$74:$F$84,"*338*",'[1]كشف حساب عميل (76)'!$E$74:$E$84)))</f>
        <v>0</v>
      </c>
      <c r="J1436" s="12">
        <f>SUMPRODUCT((SUMIF('[1]كشف حساب عميل (76)'!$F$74:$F$84,"*330*",'[1]كشف حساب عميل (76)'!$E$74:$E$84)))</f>
        <v>0</v>
      </c>
      <c r="K1436" s="12">
        <f>SUMPRODUCT((SUMIF('[1]كشف حساب عميل (76)'!$F$74:$F$84,"*580*",'[1]كشف حساب عميل (76)'!$E$74:$E$84)))</f>
        <v>0</v>
      </c>
      <c r="L1436" s="12">
        <f>SUMPRODUCT((SUMIF('[1]كشف حساب عميل (76)'!$F$74:$F$84,"*430 لتر برستيج*",'[1]كشف حساب عميل (76)'!$E$74:$E$84)))</f>
        <v>0</v>
      </c>
      <c r="M1436" s="12">
        <f>SUMPRODUCT((SUMIF('[1]كشف حساب عميل (76)'!$F$74:$F$84,"*340 لتر برستيج*",'[1]كشف حساب عميل (76)'!$E$74:$E$84)))</f>
        <v>0</v>
      </c>
      <c r="N1436" s="12">
        <f>SUMPRODUCT((SUMIF('[1]كشف حساب عميل (76)'!$F$74:$F$84,"*339 لتر برستيج*",'[1]كشف حساب عميل (76)'!$E$74:$E$84)))</f>
        <v>0</v>
      </c>
      <c r="O1436" s="12">
        <f>SUMPRODUCT((SUMIF('[1]كشف حساب عميل (76)'!$F$74:$F$84,"*320*",'[1]كشف حساب عميل (76)'!$E$74:$E$84)))</f>
        <v>0</v>
      </c>
      <c r="P1436" s="12">
        <f>SUMPRODUCT((SUMIF('[1]كشف حساب عميل (76)'!$F$74:$F$84,"*290*",'[1]كشف حساب عميل (76)'!$E$74:$E$84)))</f>
        <v>0</v>
      </c>
      <c r="Q1436" s="12">
        <f>SUMPRODUCT((SUMIF('[1]كشف حساب عميل (76)'!$F$74:$F$84,"*335 لتر اوسكار*",'[1]كشف حساب عميل (76)'!$E$74:$E$84)))</f>
        <v>0</v>
      </c>
      <c r="R1436" s="12">
        <f>SUMPRODUCT((SUMIF('[1]كشف حساب عميل (76)'!$F$74:$F$84,"*335 لتر برنسيسه*",'[1]كشف حساب عميل (76)'!$E$74:$E$84)))</f>
        <v>0</v>
      </c>
      <c r="S1436" s="12">
        <f>SUMPRODUCT((SUMIF('[1]كشف حساب عميل (76)'!$F$74:$F$84,"*328*",'[1]كشف حساب عميل (76)'!$E$74:$E$84)))</f>
        <v>0</v>
      </c>
      <c r="T1436" s="12">
        <f>SUMPRODUCT((SUMIF('[1]كشف حساب عميل (76)'!$F$74:$F$84,"*7 درج نوفرست*",'[1]كشف حساب عميل (76)'!$E$74:$E$84)))</f>
        <v>0</v>
      </c>
      <c r="U1436" s="12">
        <f>SUMPRODUCT((SUMIF('[1]كشف حساب عميل (76)'!$F$74:$F$84,"*6 درج نوفرست*",'[1]كشف حساب عميل (76)'!$E$74:$E$84)))</f>
        <v>0</v>
      </c>
      <c r="V1436" s="12">
        <f>SUMPRODUCT((SUMIF('[1]كشف حساب عميل (76)'!$F$74:$F$84,"*5 درج نوفرست*",'[1]كشف حساب عميل (76)'!$E$74:$E$84)))</f>
        <v>0</v>
      </c>
      <c r="W1436" s="12">
        <f>SUMPRODUCT((SUMIF('[1]كشف حساب عميل (76)'!$F$74:$F$84,"*6 درج معدل*",'[1]كشف حساب عميل (76)'!$E$74:$E$84)))</f>
        <v>0</v>
      </c>
      <c r="X1436" s="12">
        <f>SUMPRODUCT((SUMIF('[1]كشف حساب عميل (76)'!$F$74:$F$84,"*5 درج معدل*",'[1]كشف حساب عميل (76)'!$E$74:$E$84)))</f>
        <v>0</v>
      </c>
      <c r="Y1436" s="12">
        <f>SUMPRODUCT((SUMIF('[1]كشف حساب عميل (76)'!$F$74:$F$84,"*4 درج*",'[1]كشف حساب عميل (76)'!$E$74:$E$84)))</f>
        <v>0</v>
      </c>
      <c r="Z1436" s="12">
        <f t="shared" si="662"/>
        <v>0</v>
      </c>
    </row>
    <row r="1437" spans="1:26" ht="17.25" hidden="1" thickTop="1" thickBot="1">
      <c r="A1437" s="17" t="str">
        <f>'[1]عملاء الفرع'!$E$29</f>
        <v>كشف حساب عميل (76)</v>
      </c>
      <c r="B1437" s="14"/>
      <c r="C1437" s="15">
        <v>41061</v>
      </c>
      <c r="D1437" s="12">
        <f>SUMPRODUCT((SUMIF('[1]كشف حساب عميل (76)'!$F$86:$F$96,"*560*",'[1]كشف حساب عميل (76)'!$E$86:$E$96)))</f>
        <v>0</v>
      </c>
      <c r="E1437" s="12">
        <f>SUMPRODUCT((SUMIF('[1]كشف حساب عميل (76)'!$F$86:$F$96,"*510*",'[1]كشف حساب عميل (76)'!$E$86:$E$96)))</f>
        <v>0</v>
      </c>
      <c r="F1437" s="12">
        <f>SUMPRODUCT((SUMIF('[1]كشف حساب عميل (76)'!$F$86:$F$96,"*430 لتر نوفرست*",'[1]كشف حساب عميل (76)'!$E$86:$E$96)))</f>
        <v>0</v>
      </c>
      <c r="G1437" s="12">
        <f>SUMPRODUCT((SUMIF('[1]كشف حساب عميل (76)'!$F$86:$F$96,"*340 لتر نوفرست*",'[1]كشف حساب عميل (76)'!$E$86:$E$96)))</f>
        <v>0</v>
      </c>
      <c r="H1437" s="12">
        <f>SUMPRODUCT((SUMIF('[1]كشف حساب عميل (76)'!$F$86:$F$96,"*339 لتر نوفرست*",'[1]كشف حساب عميل (76)'!$E$86:$E$96)))</f>
        <v>0</v>
      </c>
      <c r="I1437" s="12">
        <f>SUMPRODUCT((SUMIF('[1]كشف حساب عميل (76)'!$F$86:$F$96,"*338*",'[1]كشف حساب عميل (76)'!$E$86:$E$96)))</f>
        <v>0</v>
      </c>
      <c r="J1437" s="12">
        <f>SUMPRODUCT((SUMIF('[1]كشف حساب عميل (76)'!$F$86:$F$96,"*330*",'[1]كشف حساب عميل (76)'!$E$86:$E$96)))</f>
        <v>0</v>
      </c>
      <c r="K1437" s="12">
        <f>SUMPRODUCT((SUMIF('[1]كشف حساب عميل (76)'!$F$86:$F$96,"*580*",'[1]كشف حساب عميل (76)'!$E$86:$E$96)))</f>
        <v>0</v>
      </c>
      <c r="L1437" s="12">
        <f>SUMPRODUCT((SUMIF('[1]كشف حساب عميل (76)'!$F$86:$F$96,"*430 لتر برستيج*",'[1]كشف حساب عميل (76)'!$E$86:$E$96)))</f>
        <v>0</v>
      </c>
      <c r="M1437" s="12">
        <f>SUMPRODUCT((SUMIF('[1]كشف حساب عميل (76)'!$F$86:$F$96,"*340 لتر برستيج*",'[1]كشف حساب عميل (76)'!$E$86:$E$96)))</f>
        <v>0</v>
      </c>
      <c r="N1437" s="12">
        <f>SUMPRODUCT((SUMIF('[1]كشف حساب عميل (76)'!$F$86:$F$96,"*339 لتر برستيج*",'[1]كشف حساب عميل (76)'!$E$86:$E$96)))</f>
        <v>0</v>
      </c>
      <c r="O1437" s="12">
        <f>SUMPRODUCT((SUMIF('[1]كشف حساب عميل (76)'!$F$86:$F$96,"*320*",'[1]كشف حساب عميل (76)'!$E$86:$E$96)))</f>
        <v>0</v>
      </c>
      <c r="P1437" s="12">
        <f>SUMPRODUCT((SUMIF('[1]كشف حساب عميل (76)'!$F$86:$F$96,"*290*",'[1]كشف حساب عميل (76)'!$E$86:$E$96)))</f>
        <v>0</v>
      </c>
      <c r="Q1437" s="12">
        <f>SUMPRODUCT((SUMIF('[1]كشف حساب عميل (76)'!$F$86:$F$96,"*335 لتر اوسكار*",'[1]كشف حساب عميل (76)'!$E$86:$E$96)))</f>
        <v>0</v>
      </c>
      <c r="R1437" s="12">
        <f>SUMPRODUCT((SUMIF('[1]كشف حساب عميل (76)'!$F$86:$F$96,"*335 لتر برنسيسه*",'[1]كشف حساب عميل (76)'!$E$86:$E$96)))</f>
        <v>0</v>
      </c>
      <c r="S1437" s="12">
        <f>SUMPRODUCT((SUMIF('[1]كشف حساب عميل (76)'!$F$86:$F$96,"*328*",'[1]كشف حساب عميل (76)'!$E$86:$E$96)))</f>
        <v>0</v>
      </c>
      <c r="T1437" s="12">
        <f>SUMPRODUCT((SUMIF('[1]كشف حساب عميل (76)'!$F$86:$F$96,"*7 درج نوفرست*",'[1]كشف حساب عميل (76)'!$E$86:$E$96)))</f>
        <v>0</v>
      </c>
      <c r="U1437" s="12">
        <f>SUMPRODUCT((SUMIF('[1]كشف حساب عميل (76)'!$F$86:$F$96,"*6 درج نوفرست*",'[1]كشف حساب عميل (76)'!$E$86:$E$96)))</f>
        <v>0</v>
      </c>
      <c r="V1437" s="12">
        <f>SUMPRODUCT((SUMIF('[1]كشف حساب عميل (76)'!$F$86:$F$96,"*5 درج نوفرست*",'[1]كشف حساب عميل (76)'!$E$86:$E$96)))</f>
        <v>0</v>
      </c>
      <c r="W1437" s="12">
        <f>SUMPRODUCT((SUMIF('[1]كشف حساب عميل (76)'!$F$86:$F$96,"*6 درج معدل*",'[1]كشف حساب عميل (76)'!$E$86:$E$96)))</f>
        <v>0</v>
      </c>
      <c r="X1437" s="12">
        <f>SUMPRODUCT((SUMIF('[1]كشف حساب عميل (76)'!$F$86:$F$96,"*5 درج معدل*",'[1]كشف حساب عميل (76)'!$E$86:$E$96)))</f>
        <v>0</v>
      </c>
      <c r="Y1437" s="12">
        <f>SUMPRODUCT((SUMIF('[1]كشف حساب عميل (76)'!$F$86:$F$96,"*4 درج*",'[1]كشف حساب عميل (76)'!$E$86:$E$96)))</f>
        <v>0</v>
      </c>
      <c r="Z1437" s="12">
        <f t="shared" si="662"/>
        <v>0</v>
      </c>
    </row>
    <row r="1438" spans="1:26" ht="17.25" hidden="1" thickTop="1" thickBot="1">
      <c r="A1438" s="9" t="str">
        <f>'[1]عملاء الفرع'!$E$29</f>
        <v>كشف حساب عميل (76)</v>
      </c>
      <c r="B1438" s="13"/>
      <c r="C1438" s="11" t="s">
        <v>26</v>
      </c>
      <c r="D1438" s="12">
        <f t="shared" ref="D1438" si="680">SUM(D1435:D1437)</f>
        <v>0</v>
      </c>
      <c r="E1438" s="12">
        <f t="shared" ref="E1438:Y1438" si="681">SUM(E1435:E1437)</f>
        <v>0</v>
      </c>
      <c r="F1438" s="12">
        <f t="shared" si="681"/>
        <v>0</v>
      </c>
      <c r="G1438" s="12">
        <f t="shared" si="681"/>
        <v>0</v>
      </c>
      <c r="H1438" s="12">
        <f t="shared" si="681"/>
        <v>0</v>
      </c>
      <c r="I1438" s="12">
        <f t="shared" si="681"/>
        <v>0</v>
      </c>
      <c r="J1438" s="12">
        <f t="shared" si="681"/>
        <v>0</v>
      </c>
      <c r="K1438" s="12">
        <f t="shared" si="681"/>
        <v>0</v>
      </c>
      <c r="L1438" s="12">
        <f t="shared" si="681"/>
        <v>0</v>
      </c>
      <c r="M1438" s="12">
        <f t="shared" si="681"/>
        <v>0</v>
      </c>
      <c r="N1438" s="12">
        <f t="shared" si="681"/>
        <v>0</v>
      </c>
      <c r="O1438" s="12">
        <f t="shared" si="681"/>
        <v>0</v>
      </c>
      <c r="P1438" s="12">
        <f t="shared" si="681"/>
        <v>0</v>
      </c>
      <c r="Q1438" s="12">
        <f t="shared" si="681"/>
        <v>0</v>
      </c>
      <c r="R1438" s="12">
        <f t="shared" si="681"/>
        <v>0</v>
      </c>
      <c r="S1438" s="12">
        <f t="shared" si="681"/>
        <v>0</v>
      </c>
      <c r="T1438" s="12">
        <f t="shared" si="681"/>
        <v>0</v>
      </c>
      <c r="U1438" s="12">
        <f t="shared" si="681"/>
        <v>0</v>
      </c>
      <c r="V1438" s="12">
        <f t="shared" si="681"/>
        <v>0</v>
      </c>
      <c r="W1438" s="12">
        <f t="shared" si="681"/>
        <v>0</v>
      </c>
      <c r="X1438" s="12">
        <f t="shared" si="681"/>
        <v>0</v>
      </c>
      <c r="Y1438" s="12">
        <f t="shared" si="681"/>
        <v>0</v>
      </c>
      <c r="Z1438" s="12">
        <f t="shared" si="662"/>
        <v>0</v>
      </c>
    </row>
    <row r="1439" spans="1:26" ht="17.25" hidden="1" thickTop="1" thickBot="1">
      <c r="A1439" s="9" t="str">
        <f>'[1]عملاء الفرع'!$E$29</f>
        <v>كشف حساب عميل (76)</v>
      </c>
      <c r="B1439" s="13"/>
      <c r="C1439" s="11" t="s">
        <v>27</v>
      </c>
      <c r="D1439" s="18">
        <f t="shared" ref="D1439:Y1439" si="682">SUM(D1438,D1434)</f>
        <v>0</v>
      </c>
      <c r="E1439" s="18">
        <f t="shared" si="682"/>
        <v>0</v>
      </c>
      <c r="F1439" s="18">
        <f t="shared" si="682"/>
        <v>0</v>
      </c>
      <c r="G1439" s="18">
        <f t="shared" si="682"/>
        <v>0</v>
      </c>
      <c r="H1439" s="18">
        <f t="shared" si="682"/>
        <v>0</v>
      </c>
      <c r="I1439" s="18">
        <f t="shared" si="682"/>
        <v>0</v>
      </c>
      <c r="J1439" s="18">
        <f t="shared" si="682"/>
        <v>0</v>
      </c>
      <c r="K1439" s="18">
        <f t="shared" si="682"/>
        <v>0</v>
      </c>
      <c r="L1439" s="18">
        <f t="shared" si="682"/>
        <v>0</v>
      </c>
      <c r="M1439" s="18">
        <f t="shared" si="682"/>
        <v>0</v>
      </c>
      <c r="N1439" s="18">
        <f t="shared" si="682"/>
        <v>0</v>
      </c>
      <c r="O1439" s="18">
        <f t="shared" si="682"/>
        <v>0</v>
      </c>
      <c r="P1439" s="18">
        <f t="shared" si="682"/>
        <v>0</v>
      </c>
      <c r="Q1439" s="18">
        <f t="shared" si="682"/>
        <v>0</v>
      </c>
      <c r="R1439" s="18">
        <f t="shared" si="682"/>
        <v>0</v>
      </c>
      <c r="S1439" s="18">
        <f t="shared" si="682"/>
        <v>0</v>
      </c>
      <c r="T1439" s="18">
        <f t="shared" si="682"/>
        <v>0</v>
      </c>
      <c r="U1439" s="18">
        <f t="shared" si="682"/>
        <v>0</v>
      </c>
      <c r="V1439" s="18">
        <f t="shared" si="682"/>
        <v>0</v>
      </c>
      <c r="W1439" s="18">
        <f t="shared" si="682"/>
        <v>0</v>
      </c>
      <c r="X1439" s="18">
        <f t="shared" si="682"/>
        <v>0</v>
      </c>
      <c r="Y1439" s="18">
        <f t="shared" si="682"/>
        <v>0</v>
      </c>
      <c r="Z1439" s="12">
        <f t="shared" si="662"/>
        <v>0</v>
      </c>
    </row>
    <row r="1440" spans="1:26" ht="17.25" hidden="1" thickTop="1" thickBot="1">
      <c r="A1440" s="9" t="str">
        <f>'[1]عملاء الفرع'!$E$29</f>
        <v>كشف حساب عميل (76)</v>
      </c>
      <c r="B1440" s="13"/>
      <c r="C1440" s="11">
        <v>41091</v>
      </c>
      <c r="D1440" s="12">
        <f>SUMPRODUCT((SUMIF('[1]كشف حساب عميل (76)'!$F$99:$F$126,"*560*",'[1]كشف حساب عميل (76)'!$E$99:$E$126)))</f>
        <v>0</v>
      </c>
      <c r="E1440" s="12">
        <f>SUMPRODUCT((SUMIF('[1]كشف حساب عميل (76)'!$F$99:$F$126,"*510*",'[1]كشف حساب عميل (76)'!$E$99:$E$126)))</f>
        <v>0</v>
      </c>
      <c r="F1440" s="12">
        <f>SUMPRODUCT((SUMIF('[1]كشف حساب عميل (76)'!$F$99:$F$126,"*430 لتر نوفرست*",'[1]كشف حساب عميل (76)'!$E$99:$E$126)))</f>
        <v>0</v>
      </c>
      <c r="G1440" s="12">
        <f>SUMPRODUCT((SUMIF('[1]كشف حساب عميل (76)'!$F$99:$F$126,"*340 لتر نوفرست*",'[1]كشف حساب عميل (76)'!$E$99:$E$126)))</f>
        <v>0</v>
      </c>
      <c r="H1440" s="12">
        <f>SUMPRODUCT((SUMIF('[1]كشف حساب عميل (76)'!$F$99:$F$126,"*339 لتر نوفرست*",'[1]كشف حساب عميل (76)'!$E$99:$E$126)))</f>
        <v>0</v>
      </c>
      <c r="I1440" s="12">
        <f>SUMPRODUCT((SUMIF('[1]كشف حساب عميل (76)'!$F$99:$F$126,"*338*",'[1]كشف حساب عميل (76)'!$E$99:$E$126)))</f>
        <v>0</v>
      </c>
      <c r="J1440" s="12">
        <f>SUMPRODUCT((SUMIF('[1]كشف حساب عميل (76)'!$F$99:$F$126,"*330*",'[1]كشف حساب عميل (76)'!$E$99:$E$126)))</f>
        <v>0</v>
      </c>
      <c r="K1440" s="12">
        <f>SUMPRODUCT((SUMIF('[1]كشف حساب عميل (76)'!$F$99:$F$126,"*580*",'[1]كشف حساب عميل (76)'!$E$99:$E$126)))</f>
        <v>0</v>
      </c>
      <c r="L1440" s="12">
        <f>SUMPRODUCT((SUMIF('[1]كشف حساب عميل (76)'!$F$99:$F$126,"*430 لتر برستيج*",'[1]كشف حساب عميل (76)'!$E$99:$E$126)))</f>
        <v>0</v>
      </c>
      <c r="M1440" s="12">
        <f>SUMPRODUCT((SUMIF('[1]كشف حساب عميل (76)'!$F$99:$F$126,"*340 لتر برستيج*",'[1]كشف حساب عميل (76)'!$E$99:$E$126)))</f>
        <v>0</v>
      </c>
      <c r="N1440" s="12">
        <f>SUMPRODUCT((SUMIF('[1]كشف حساب عميل (76)'!$F$99:$F$126,"*339 لتر برستيج*",'[1]كشف حساب عميل (76)'!$E$99:$E$126)))</f>
        <v>0</v>
      </c>
      <c r="O1440" s="12">
        <f>SUMPRODUCT((SUMIF('[1]كشف حساب عميل (76)'!$F$99:$F$126,"*320*",'[1]كشف حساب عميل (76)'!$E$99:$E$126)))</f>
        <v>0</v>
      </c>
      <c r="P1440" s="12">
        <f>SUMPRODUCT((SUMIF('[1]كشف حساب عميل (76)'!$F$99:$F$126,"*290*",'[1]كشف حساب عميل (76)'!$E$99:$E$126)))</f>
        <v>0</v>
      </c>
      <c r="Q1440" s="12">
        <f>SUMPRODUCT((SUMIF('[1]كشف حساب عميل (76)'!$F$99:$F$126,"*335 لتر اوسكار*",'[1]كشف حساب عميل (76)'!$E$99:$E$126)))</f>
        <v>0</v>
      </c>
      <c r="R1440" s="12">
        <f>SUMPRODUCT((SUMIF('[1]كشف حساب عميل (76)'!$F$99:$F$126,"*335 لتر برنسيسه*",'[1]كشف حساب عميل (76)'!$E$99:$E$126)))</f>
        <v>0</v>
      </c>
      <c r="S1440" s="12">
        <f>SUMPRODUCT((SUMIF('[1]كشف حساب عميل (76)'!$F$99:$F$126,"*328*",'[1]كشف حساب عميل (76)'!$E$99:$E$126)))</f>
        <v>0</v>
      </c>
      <c r="T1440" s="12">
        <f>SUMPRODUCT((SUMIF('[1]كشف حساب عميل (76)'!$F$99:$F$126,"*7 درج نوفرست*",'[1]كشف حساب عميل (76)'!$E$99:$E$126)))</f>
        <v>0</v>
      </c>
      <c r="U1440" s="12">
        <f>SUMPRODUCT((SUMIF('[1]كشف حساب عميل (76)'!$F$99:$F$126,"*6 درج نوفرست*",'[1]كشف حساب عميل (76)'!$E$99:$E$126)))</f>
        <v>0</v>
      </c>
      <c r="V1440" s="12">
        <f>SUMPRODUCT((SUMIF('[1]كشف حساب عميل (76)'!$F$99:$F$126,"*5 درج نوفرست*",'[1]كشف حساب عميل (76)'!$E$99:$E$126)))</f>
        <v>0</v>
      </c>
      <c r="W1440" s="12">
        <f>SUMPRODUCT((SUMIF('[1]كشف حساب عميل (76)'!$F$99:$F$126,"*6 درج معدل*",'[1]كشف حساب عميل (76)'!$E$99:$E$126)))</f>
        <v>0</v>
      </c>
      <c r="X1440" s="12">
        <f>SUMPRODUCT((SUMIF('[1]كشف حساب عميل (76)'!$F$99:$F$126,"*5 درج معدل*",'[1]كشف حساب عميل (76)'!$E$99:$E$126)))</f>
        <v>0</v>
      </c>
      <c r="Y1440" s="12">
        <f>SUMPRODUCT((SUMIF('[1]كشف حساب عميل (76)'!$F$99:$F$126,"*4 درج*",'[1]كشف حساب عميل (76)'!$E$99:$E$126)))</f>
        <v>0</v>
      </c>
      <c r="Z1440" s="12">
        <f t="shared" si="662"/>
        <v>0</v>
      </c>
    </row>
    <row r="1441" spans="1:26" ht="17.25" hidden="1" thickTop="1" thickBot="1">
      <c r="A1441" s="9" t="str">
        <f>'[1]عملاء الفرع'!$E$29</f>
        <v>كشف حساب عميل (76)</v>
      </c>
      <c r="B1441" s="13"/>
      <c r="C1441" s="11">
        <v>41122</v>
      </c>
      <c r="D1441" s="12">
        <f>SUMPRODUCT((SUMIF('[1]كشف حساب عميل (76)'!$F$128:$F$144,"*560*",'[1]كشف حساب عميل (76)'!$E$128:$E$144)))</f>
        <v>0</v>
      </c>
      <c r="E1441" s="12">
        <f>SUMPRODUCT((SUMIF('[1]كشف حساب عميل (76)'!$F$128:$F$144,"*510*",'[1]كشف حساب عميل (76)'!$E$128:$E$144)))</f>
        <v>0</v>
      </c>
      <c r="F1441" s="12">
        <f>SUMPRODUCT((SUMIF('[1]كشف حساب عميل (76)'!$F$128:$F$144,"*430 لتر نوفرست*",'[1]كشف حساب عميل (76)'!$E$128:$E$144)))</f>
        <v>0</v>
      </c>
      <c r="G1441" s="12">
        <f>SUMPRODUCT((SUMIF('[1]كشف حساب عميل (76)'!$F$128:$F$144,"*340 لتر نوفرست*",'[1]كشف حساب عميل (76)'!$E$128:$E$144)))</f>
        <v>0</v>
      </c>
      <c r="H1441" s="12">
        <f>SUMPRODUCT((SUMIF('[1]كشف حساب عميل (76)'!$F$128:$F$144,"*339 لتر نوفرست*",'[1]كشف حساب عميل (76)'!$E$128:$E$144)))</f>
        <v>0</v>
      </c>
      <c r="I1441" s="12">
        <f>SUMPRODUCT((SUMIF('[1]كشف حساب عميل (76)'!$F$128:$F$144,"*338*",'[1]كشف حساب عميل (76)'!$E$128:$E$144)))</f>
        <v>0</v>
      </c>
      <c r="J1441" s="12">
        <f>SUMPRODUCT((SUMIF('[1]كشف حساب عميل (76)'!$F$128:$F$144,"*330*",'[1]كشف حساب عميل (76)'!$E$128:$E$144)))</f>
        <v>0</v>
      </c>
      <c r="K1441" s="12">
        <f>SUMPRODUCT((SUMIF('[1]كشف حساب عميل (76)'!$F$128:$F$144,"*580*",'[1]كشف حساب عميل (76)'!$E$128:$E$144)))</f>
        <v>0</v>
      </c>
      <c r="L1441" s="12">
        <f>SUMPRODUCT((SUMIF('[1]كشف حساب عميل (76)'!$F$128:$F$144,"*430 لتر برستيج*",'[1]كشف حساب عميل (76)'!$E$128:$E$144)))</f>
        <v>0</v>
      </c>
      <c r="M1441" s="12">
        <f>SUMPRODUCT((SUMIF('[1]كشف حساب عميل (76)'!$F$128:$F$144,"*340 لتر برستيج*",'[1]كشف حساب عميل (76)'!$E$128:$E$144)))</f>
        <v>0</v>
      </c>
      <c r="N1441" s="12">
        <f>SUMPRODUCT((SUMIF('[1]كشف حساب عميل (76)'!$F$128:$F$144,"*339 لتر برستيج*",'[1]كشف حساب عميل (76)'!$E$128:$E$144)))</f>
        <v>0</v>
      </c>
      <c r="O1441" s="12">
        <f>SUMPRODUCT((SUMIF('[1]كشف حساب عميل (76)'!$F$128:$F$144,"*320*",'[1]كشف حساب عميل (76)'!$E$128:$E$144)))</f>
        <v>0</v>
      </c>
      <c r="P1441" s="12">
        <f>SUMPRODUCT((SUMIF('[1]كشف حساب عميل (76)'!$F$128:$F$144,"*290*",'[1]كشف حساب عميل (76)'!$E$128:$E$144)))</f>
        <v>0</v>
      </c>
      <c r="Q1441" s="12">
        <f>SUMPRODUCT((SUMIF('[1]كشف حساب عميل (76)'!$F$128:$F$144,"*335 لتر اوسكار*",'[1]كشف حساب عميل (76)'!$E$128:$E$144)))</f>
        <v>0</v>
      </c>
      <c r="R1441" s="12">
        <f>SUMPRODUCT((SUMIF('[1]كشف حساب عميل (76)'!$F$128:$F$144,"*335 لتر برنسيسه*",'[1]كشف حساب عميل (76)'!$E$128:$E$144)))</f>
        <v>0</v>
      </c>
      <c r="S1441" s="12">
        <f>SUMPRODUCT((SUMIF('[1]كشف حساب عميل (76)'!$F$128:$F$144,"*328*",'[1]كشف حساب عميل (76)'!$E$128:$E$144)))</f>
        <v>0</v>
      </c>
      <c r="T1441" s="12">
        <f>SUMPRODUCT((SUMIF('[1]كشف حساب عميل (76)'!$F$128:$F$144,"*7 درج نوفرست*",'[1]كشف حساب عميل (76)'!$E$128:$E$144)))</f>
        <v>0</v>
      </c>
      <c r="U1441" s="12">
        <f>SUMPRODUCT((SUMIF('[1]كشف حساب عميل (76)'!$F$128:$F$144,"*6 درج نوفرست*",'[1]كشف حساب عميل (76)'!$E$128:$E$144)))</f>
        <v>0</v>
      </c>
      <c r="V1441" s="12">
        <f>SUMPRODUCT((SUMIF('[1]كشف حساب عميل (76)'!$F$128:$F$144,"*5 درج نوفرست*",'[1]كشف حساب عميل (76)'!$E$128:$E$144)))</f>
        <v>0</v>
      </c>
      <c r="W1441" s="12">
        <f>SUMPRODUCT((SUMIF('[1]كشف حساب عميل (76)'!$F$128:$F$144,"*6 درج معدل*",'[1]كشف حساب عميل (76)'!$E$128:$E$144)))</f>
        <v>0</v>
      </c>
      <c r="X1441" s="12">
        <f>SUMPRODUCT((SUMIF('[1]كشف حساب عميل (76)'!$F$128:$F$144,"*5 درج معدل*",'[1]كشف حساب عميل (76)'!$E$128:$E$144)))</f>
        <v>0</v>
      </c>
      <c r="Y1441" s="12">
        <f>SUMPRODUCT((SUMIF('[1]كشف حساب عميل (76)'!$F$128:$F$144,"*4 درج*",'[1]كشف حساب عميل (76)'!$E$128:$E$144)))</f>
        <v>0</v>
      </c>
      <c r="Z1441" s="12">
        <f t="shared" si="662"/>
        <v>0</v>
      </c>
    </row>
    <row r="1442" spans="1:26" ht="17.25" hidden="1" thickTop="1" thickBot="1">
      <c r="A1442" s="9" t="str">
        <f>'[1]عملاء الفرع'!$E$29</f>
        <v>كشف حساب عميل (76)</v>
      </c>
      <c r="B1442" s="13"/>
      <c r="C1442" s="11">
        <v>41153</v>
      </c>
      <c r="D1442" s="12">
        <f>SUMPRODUCT((SUMIF('[1]كشف حساب عميل (76)'!$F$146:$F$167,"*560*",'[1]كشف حساب عميل (76)'!$E$146:$E$167)))</f>
        <v>0</v>
      </c>
      <c r="E1442" s="12">
        <f>SUMPRODUCT((SUMIF('[1]كشف حساب عميل (76)'!$F$146:$F$167,"*510*",'[1]كشف حساب عميل (76)'!$E$146:$E$167)))</f>
        <v>0</v>
      </c>
      <c r="F1442" s="12">
        <f>SUMPRODUCT((SUMIF('[1]كشف حساب عميل (76)'!$F$146:$F$167,"*430 لتر نوفرست*",'[1]كشف حساب عميل (76)'!$E$146:$E$167)))</f>
        <v>0</v>
      </c>
      <c r="G1442" s="12">
        <f>SUMPRODUCT((SUMIF('[1]كشف حساب عميل (76)'!$F$146:$F$167,"*340 لتر نوفرست*",'[1]كشف حساب عميل (76)'!$E$146:$E$167)))</f>
        <v>0</v>
      </c>
      <c r="H1442" s="12">
        <f>SUMPRODUCT((SUMIF('[1]كشف حساب عميل (76)'!$F$146:$F$167,"*339 لتر نوفرست*",'[1]كشف حساب عميل (76)'!$E$146:$E$167)))</f>
        <v>0</v>
      </c>
      <c r="I1442" s="12">
        <f>SUMPRODUCT((SUMIF('[1]كشف حساب عميل (76)'!$F$146:$F$167,"*338*",'[1]كشف حساب عميل (76)'!$E$146:$E$167)))</f>
        <v>0</v>
      </c>
      <c r="J1442" s="12">
        <f>SUMPRODUCT((SUMIF('[1]كشف حساب عميل (76)'!$F$146:$F$167,"*330*",'[1]كشف حساب عميل (76)'!$E$146:$E$167)))</f>
        <v>0</v>
      </c>
      <c r="K1442" s="12">
        <f>SUMPRODUCT((SUMIF('[1]كشف حساب عميل (76)'!$F$146:$F$167,"*580*",'[1]كشف حساب عميل (76)'!$E$146:$E$167)))</f>
        <v>0</v>
      </c>
      <c r="L1442" s="12">
        <f>SUMPRODUCT((SUMIF('[1]كشف حساب عميل (76)'!$F$146:$F$167,"*430 لتر برستيج*",'[1]كشف حساب عميل (76)'!$E$146:$E$167)))</f>
        <v>0</v>
      </c>
      <c r="M1442" s="12">
        <f>SUMPRODUCT((SUMIF('[1]كشف حساب عميل (76)'!$F$146:$F$167,"*340 لتر برستيج*",'[1]كشف حساب عميل (76)'!$E$146:$E$167)))</f>
        <v>0</v>
      </c>
      <c r="N1442" s="12">
        <f>SUMPRODUCT((SUMIF('[1]كشف حساب عميل (76)'!$F$146:$F$167,"*339 لتر برستيج*",'[1]كشف حساب عميل (76)'!$E$146:$E$167)))</f>
        <v>0</v>
      </c>
      <c r="O1442" s="12">
        <f>SUMPRODUCT((SUMIF('[1]كشف حساب عميل (76)'!$F$146:$F$167,"*320*",'[1]كشف حساب عميل (76)'!$E$146:$E$167)))</f>
        <v>0</v>
      </c>
      <c r="P1442" s="12">
        <f>SUMPRODUCT((SUMIF('[1]كشف حساب عميل (76)'!$F$146:$F$167,"*290*",'[1]كشف حساب عميل (76)'!$E$146:$E$167)))</f>
        <v>0</v>
      </c>
      <c r="Q1442" s="12">
        <f>SUMPRODUCT((SUMIF('[1]كشف حساب عميل (76)'!$F$146:$F$167,"*335 لتر اوسكار*",'[1]كشف حساب عميل (76)'!$E$146:$E$167)))</f>
        <v>0</v>
      </c>
      <c r="R1442" s="12">
        <f>SUMPRODUCT((SUMIF('[1]كشف حساب عميل (76)'!$F$146:$F$167,"*335 لتر برنسيسه*",'[1]كشف حساب عميل (76)'!$E$146:$E$167)))</f>
        <v>0</v>
      </c>
      <c r="S1442" s="12">
        <f>SUMPRODUCT((SUMIF('[1]كشف حساب عميل (76)'!$F$146:$F$167,"*328*",'[1]كشف حساب عميل (76)'!$E$146:$E$167)))</f>
        <v>0</v>
      </c>
      <c r="T1442" s="12">
        <f>SUMPRODUCT((SUMIF('[1]كشف حساب عميل (76)'!$F$146:$F$167,"*7 درج نوفرست*",'[1]كشف حساب عميل (76)'!$E$146:$E$167)))</f>
        <v>0</v>
      </c>
      <c r="U1442" s="12">
        <f>SUMPRODUCT((SUMIF('[1]كشف حساب عميل (76)'!$F$146:$F$167,"*6 درج نوفرست*",'[1]كشف حساب عميل (76)'!$E$146:$E$167)))</f>
        <v>0</v>
      </c>
      <c r="V1442" s="12">
        <f>SUMPRODUCT((SUMIF('[1]كشف حساب عميل (76)'!$F$146:$F$167,"*5 درج نوفرست*",'[1]كشف حساب عميل (76)'!$E$146:$E$167)))</f>
        <v>0</v>
      </c>
      <c r="W1442" s="12">
        <f>SUMPRODUCT((SUMIF('[1]كشف حساب عميل (76)'!$F$146:$F$167,"*6 درج معدل*",'[1]كشف حساب عميل (76)'!$E$146:$E$167)))</f>
        <v>0</v>
      </c>
      <c r="X1442" s="12">
        <f>SUMPRODUCT((SUMIF('[1]كشف حساب عميل (76)'!$F$146:$F$167,"*5 درج معدل*",'[1]كشف حساب عميل (76)'!$E$146:$E$167)))</f>
        <v>0</v>
      </c>
      <c r="Y1442" s="12">
        <f>SUMPRODUCT((SUMIF('[1]كشف حساب عميل (76)'!$F$146:$F$167,"*4 درج*",'[1]كشف حساب عميل (76)'!$E$146:$E$167)))</f>
        <v>0</v>
      </c>
      <c r="Z1442" s="12">
        <f t="shared" si="662"/>
        <v>0</v>
      </c>
    </row>
    <row r="1443" spans="1:26" ht="17.25" hidden="1" thickTop="1" thickBot="1">
      <c r="A1443" s="9" t="str">
        <f>'[1]عملاء الفرع'!$E$29</f>
        <v>كشف حساب عميل (76)</v>
      </c>
      <c r="B1443" s="13"/>
      <c r="C1443" s="11" t="s">
        <v>28</v>
      </c>
      <c r="D1443" s="12">
        <f t="shared" ref="D1443" si="683">SUM(D1440:D1442)</f>
        <v>0</v>
      </c>
      <c r="E1443" s="12">
        <f t="shared" ref="E1443:Y1443" si="684">SUM(E1440:E1442)</f>
        <v>0</v>
      </c>
      <c r="F1443" s="12">
        <f t="shared" si="684"/>
        <v>0</v>
      </c>
      <c r="G1443" s="12">
        <f t="shared" si="684"/>
        <v>0</v>
      </c>
      <c r="H1443" s="12">
        <f t="shared" si="684"/>
        <v>0</v>
      </c>
      <c r="I1443" s="12">
        <f t="shared" si="684"/>
        <v>0</v>
      </c>
      <c r="J1443" s="12">
        <f t="shared" si="684"/>
        <v>0</v>
      </c>
      <c r="K1443" s="12">
        <f t="shared" si="684"/>
        <v>0</v>
      </c>
      <c r="L1443" s="12">
        <f t="shared" si="684"/>
        <v>0</v>
      </c>
      <c r="M1443" s="12">
        <f t="shared" si="684"/>
        <v>0</v>
      </c>
      <c r="N1443" s="12">
        <f t="shared" si="684"/>
        <v>0</v>
      </c>
      <c r="O1443" s="12">
        <f t="shared" si="684"/>
        <v>0</v>
      </c>
      <c r="P1443" s="12">
        <f t="shared" si="684"/>
        <v>0</v>
      </c>
      <c r="Q1443" s="12">
        <f t="shared" si="684"/>
        <v>0</v>
      </c>
      <c r="R1443" s="12">
        <f t="shared" si="684"/>
        <v>0</v>
      </c>
      <c r="S1443" s="12">
        <f t="shared" si="684"/>
        <v>0</v>
      </c>
      <c r="T1443" s="12">
        <f t="shared" si="684"/>
        <v>0</v>
      </c>
      <c r="U1443" s="12">
        <f t="shared" si="684"/>
        <v>0</v>
      </c>
      <c r="V1443" s="12">
        <f t="shared" si="684"/>
        <v>0</v>
      </c>
      <c r="W1443" s="12">
        <f t="shared" si="684"/>
        <v>0</v>
      </c>
      <c r="X1443" s="12">
        <f t="shared" si="684"/>
        <v>0</v>
      </c>
      <c r="Y1443" s="12">
        <f t="shared" si="684"/>
        <v>0</v>
      </c>
      <c r="Z1443" s="12">
        <f t="shared" si="662"/>
        <v>0</v>
      </c>
    </row>
    <row r="1444" spans="1:26" ht="17.25" hidden="1" thickTop="1" thickBot="1">
      <c r="A1444" s="9" t="str">
        <f>'[1]عملاء الفرع'!$E$29</f>
        <v>كشف حساب عميل (76)</v>
      </c>
      <c r="B1444" s="13"/>
      <c r="C1444" s="11">
        <v>41183</v>
      </c>
      <c r="D1444" s="12">
        <f>SUMPRODUCT((SUMIF('[1]كشف حساب عميل (76)'!$F$169:$F$189,"*560*",'[1]كشف حساب عميل (76)'!$E$169:$E$189)))</f>
        <v>0</v>
      </c>
      <c r="E1444" s="12">
        <f>SUMPRODUCT((SUMIF('[1]كشف حساب عميل (76)'!$F$169:$F$189,"*510*",'[1]كشف حساب عميل (76)'!$E$169:$E$189)))</f>
        <v>0</v>
      </c>
      <c r="F1444" s="12">
        <f>SUMPRODUCT((SUMIF('[1]كشف حساب عميل (76)'!$F$169:$F$189,"*430 لتر نوفرست*",'[1]كشف حساب عميل (76)'!$E$169:$E$189)))</f>
        <v>0</v>
      </c>
      <c r="G1444" s="12">
        <f>SUMPRODUCT((SUMIF('[1]كشف حساب عميل (76)'!$F$169:$F$189,"*340 لتر نوفرست*",'[1]كشف حساب عميل (76)'!$E$169:$E$189)))</f>
        <v>0</v>
      </c>
      <c r="H1444" s="12">
        <f>SUMPRODUCT((SUMIF('[1]كشف حساب عميل (76)'!$F$169:$F$189,"*339 لتر نوفرست*",'[1]كشف حساب عميل (76)'!$E$169:$E$189)))</f>
        <v>0</v>
      </c>
      <c r="I1444" s="12">
        <f>SUMPRODUCT((SUMIF('[1]كشف حساب عميل (76)'!$F$169:$F$189,"*338*",'[1]كشف حساب عميل (76)'!$E$169:$E$189)))</f>
        <v>0</v>
      </c>
      <c r="J1444" s="12">
        <f>SUMPRODUCT((SUMIF('[1]كشف حساب عميل (76)'!$F$169:$F$189,"*330*",'[1]كشف حساب عميل (76)'!$E$169:$E$189)))</f>
        <v>0</v>
      </c>
      <c r="K1444" s="12">
        <f>SUMPRODUCT((SUMIF('[1]كشف حساب عميل (76)'!$F$169:$F$189,"*580*",'[1]كشف حساب عميل (76)'!$E$169:$E$189)))</f>
        <v>0</v>
      </c>
      <c r="L1444" s="12">
        <f>SUMPRODUCT((SUMIF('[1]كشف حساب عميل (76)'!$F$169:$F$189,"*430 لتر برستيج*",'[1]كشف حساب عميل (76)'!$E$169:$E$189)))</f>
        <v>0</v>
      </c>
      <c r="M1444" s="12">
        <f>SUMPRODUCT((SUMIF('[1]كشف حساب عميل (76)'!$F$169:$F$189,"*340 لتر برستيج*",'[1]كشف حساب عميل (76)'!$E$169:$E$189)))</f>
        <v>0</v>
      </c>
      <c r="N1444" s="12">
        <f>SUMPRODUCT((SUMIF('[1]كشف حساب عميل (76)'!$F$169:$F$189,"*339 لتر برستيج*",'[1]كشف حساب عميل (76)'!$E$169:$E$189)))</f>
        <v>0</v>
      </c>
      <c r="O1444" s="12">
        <f>SUMPRODUCT((SUMIF('[1]كشف حساب عميل (76)'!$F$169:$F$189,"*320*",'[1]كشف حساب عميل (76)'!$E$169:$E$189)))</f>
        <v>0</v>
      </c>
      <c r="P1444" s="12">
        <f>SUMPRODUCT((SUMIF('[1]كشف حساب عميل (76)'!$F$169:$F$189,"*290*",'[1]كشف حساب عميل (76)'!$E$169:$E$189)))</f>
        <v>0</v>
      </c>
      <c r="Q1444" s="12">
        <f>SUMPRODUCT((SUMIF('[1]كشف حساب عميل (76)'!$F$169:$F$189,"*335 لتر اوسكار*",'[1]كشف حساب عميل (76)'!$E$169:$E$189)))</f>
        <v>0</v>
      </c>
      <c r="R1444" s="12">
        <f>SUMPRODUCT((SUMIF('[1]كشف حساب عميل (76)'!$F$169:$F$189,"*335 لتر برنسيسه*",'[1]كشف حساب عميل (76)'!$E$169:$E$189)))</f>
        <v>0</v>
      </c>
      <c r="S1444" s="12">
        <f>SUMPRODUCT((SUMIF('[1]كشف حساب عميل (76)'!$F$169:$F$189,"*328*",'[1]كشف حساب عميل (76)'!$E$169:$E$189)))</f>
        <v>0</v>
      </c>
      <c r="T1444" s="12">
        <f>SUMPRODUCT((SUMIF('[1]كشف حساب عميل (76)'!$F$169:$F$189,"*7 درج نوفرست*",'[1]كشف حساب عميل (76)'!$E$169:$E$189)))</f>
        <v>0</v>
      </c>
      <c r="U1444" s="12">
        <f>SUMPRODUCT((SUMIF('[1]كشف حساب عميل (76)'!$F$169:$F$189,"*6 درج نوفرست*",'[1]كشف حساب عميل (76)'!$E$169:$E$189)))</f>
        <v>0</v>
      </c>
      <c r="V1444" s="12">
        <f>SUMPRODUCT((SUMIF('[1]كشف حساب عميل (76)'!$F$169:$F$189,"*5 درج نوفرست*",'[1]كشف حساب عميل (76)'!$E$169:$E$189)))</f>
        <v>0</v>
      </c>
      <c r="W1444" s="12">
        <f>SUMPRODUCT((SUMIF('[1]كشف حساب عميل (76)'!$F$169:$F$189,"*6 درج معدل*",'[1]كشف حساب عميل (76)'!$E$169:$E$189)))</f>
        <v>0</v>
      </c>
      <c r="X1444" s="12">
        <f>SUMPRODUCT((SUMIF('[1]كشف حساب عميل (76)'!$F$169:$F$189,"*5 درج معدل*",'[1]كشف حساب عميل (76)'!$E$169:$E$189)))</f>
        <v>0</v>
      </c>
      <c r="Y1444" s="12">
        <f>SUMPRODUCT((SUMIF('[1]كشف حساب عميل (76)'!$F$169:$F$189,"*4 درج*",'[1]كشف حساب عميل (76)'!$E$169:$E$189)))</f>
        <v>0</v>
      </c>
      <c r="Z1444" s="12">
        <f t="shared" si="662"/>
        <v>0</v>
      </c>
    </row>
    <row r="1445" spans="1:26" ht="17.25" hidden="1" thickTop="1" thickBot="1">
      <c r="A1445" s="9" t="str">
        <f>'[1]عملاء الفرع'!$E$29</f>
        <v>كشف حساب عميل (76)</v>
      </c>
      <c r="B1445" s="13"/>
      <c r="C1445" s="11">
        <v>41214</v>
      </c>
      <c r="D1445" s="12">
        <f>SUMPRODUCT((SUMIF('[1]كشف حساب عميل (76)'!$F$191:$F$202,"*560*",'[1]كشف حساب عميل (76)'!$E$191:$E$202)))</f>
        <v>0</v>
      </c>
      <c r="E1445" s="12">
        <f>SUMPRODUCT((SUMIF('[1]كشف حساب عميل (76)'!$F$191:$F$202,"*510*",'[1]كشف حساب عميل (76)'!$E$191:$E$202)))</f>
        <v>0</v>
      </c>
      <c r="F1445" s="12">
        <f>SUMPRODUCT((SUMIF('[1]كشف حساب عميل (76)'!$F$191:$F$202,"*430 لتر نوفرست*",'[1]كشف حساب عميل (76)'!$E$191:$E$202)))</f>
        <v>0</v>
      </c>
      <c r="G1445" s="12">
        <f>SUMPRODUCT((SUMIF('[1]كشف حساب عميل (76)'!$F$191:$F$202,"*340 لتر نوفرست*",'[1]كشف حساب عميل (76)'!$E$191:$E$202)))</f>
        <v>0</v>
      </c>
      <c r="H1445" s="12">
        <f>SUMPRODUCT((SUMIF('[1]كشف حساب عميل (76)'!$F$191:$F$202,"*339 لتر نوفرست*",'[1]كشف حساب عميل (76)'!$E$191:$E$202)))</f>
        <v>0</v>
      </c>
      <c r="I1445" s="12">
        <f>SUMPRODUCT((SUMIF('[1]كشف حساب عميل (76)'!$F$191:$F$202,"*338*",'[1]كشف حساب عميل (76)'!$E$191:$E$202)))</f>
        <v>0</v>
      </c>
      <c r="J1445" s="12">
        <f>SUMPRODUCT((SUMIF('[1]كشف حساب عميل (76)'!$F$191:$F$202,"*330*",'[1]كشف حساب عميل (76)'!$E$191:$E$202)))</f>
        <v>0</v>
      </c>
      <c r="K1445" s="12">
        <f>SUMPRODUCT((SUMIF('[1]كشف حساب عميل (76)'!$F$191:$F$202,"*580*",'[1]كشف حساب عميل (76)'!$E$191:$E$202)))</f>
        <v>0</v>
      </c>
      <c r="L1445" s="12">
        <f>SUMPRODUCT((SUMIF('[1]كشف حساب عميل (76)'!$F$191:$F$202,"*430 لتر برستيج*",'[1]كشف حساب عميل (76)'!$E$191:$E$202)))</f>
        <v>0</v>
      </c>
      <c r="M1445" s="12">
        <f>SUMPRODUCT((SUMIF('[1]كشف حساب عميل (76)'!$F$191:$F$202,"*340 لتر برستيج*",'[1]كشف حساب عميل (76)'!$E$191:$E$202)))</f>
        <v>0</v>
      </c>
      <c r="N1445" s="12">
        <f>SUMPRODUCT((SUMIF('[1]كشف حساب عميل (76)'!$F$191:$F$202,"*339 لتر برستيج*",'[1]كشف حساب عميل (76)'!$E$191:$E$202)))</f>
        <v>0</v>
      </c>
      <c r="O1445" s="12">
        <f>SUMPRODUCT((SUMIF('[1]كشف حساب عميل (76)'!$F$191:$F$202,"*320*",'[1]كشف حساب عميل (76)'!$E$191:$E$202)))</f>
        <v>0</v>
      </c>
      <c r="P1445" s="12">
        <f>SUMPRODUCT((SUMIF('[1]كشف حساب عميل (76)'!$F$191:$F$202,"*290*",'[1]كشف حساب عميل (76)'!$E$191:$E$202)))</f>
        <v>0</v>
      </c>
      <c r="Q1445" s="12">
        <f>SUMPRODUCT((SUMIF('[1]كشف حساب عميل (76)'!$F$191:$F$202,"*335 لتر اوسكار*",'[1]كشف حساب عميل (76)'!$E$191:$E$202)))</f>
        <v>0</v>
      </c>
      <c r="R1445" s="12">
        <f>SUMPRODUCT((SUMIF('[1]كشف حساب عميل (76)'!$F$191:$F$202,"*335 لتر برنسيسه*",'[1]كشف حساب عميل (76)'!$E$191:$E$202)))</f>
        <v>0</v>
      </c>
      <c r="S1445" s="12">
        <f>SUMPRODUCT((SUMIF('[1]كشف حساب عميل (76)'!$F$191:$F$202,"*328*",'[1]كشف حساب عميل (76)'!$E$191:$E$202)))</f>
        <v>0</v>
      </c>
      <c r="T1445" s="12">
        <f>SUMPRODUCT((SUMIF('[1]كشف حساب عميل (76)'!$F$191:$F$202,"*7 درج نوفرست*",'[1]كشف حساب عميل (76)'!$E$191:$E$202)))</f>
        <v>0</v>
      </c>
      <c r="U1445" s="12">
        <f>SUMPRODUCT((SUMIF('[1]كشف حساب عميل (76)'!$F$191:$F$202,"*6 درج نوفرست*",'[1]كشف حساب عميل (76)'!$E$191:$E$202)))</f>
        <v>0</v>
      </c>
      <c r="V1445" s="12">
        <f>SUMPRODUCT((SUMIF('[1]كشف حساب عميل (76)'!$F$191:$F$202,"*5 درج نوفرست*",'[1]كشف حساب عميل (76)'!$E$191:$E$202)))</f>
        <v>0</v>
      </c>
      <c r="W1445" s="12">
        <f>SUMPRODUCT((SUMIF('[1]كشف حساب عميل (76)'!$F$191:$F$202,"*6 درج معدل*",'[1]كشف حساب عميل (76)'!$E$191:$E$202)))</f>
        <v>0</v>
      </c>
      <c r="X1445" s="12">
        <f>SUMPRODUCT((SUMIF('[1]كشف حساب عميل (76)'!$F$191:$F$202,"*5 درج معدل*",'[1]كشف حساب عميل (76)'!$E$191:$E$202)))</f>
        <v>0</v>
      </c>
      <c r="Y1445" s="12">
        <f>SUMPRODUCT((SUMIF('[1]كشف حساب عميل (76)'!$F$191:$F$202,"*4 درج*",'[1]كشف حساب عميل (76)'!$E$191:$E$202)))</f>
        <v>0</v>
      </c>
      <c r="Z1445" s="12">
        <f t="shared" si="662"/>
        <v>0</v>
      </c>
    </row>
    <row r="1446" spans="1:26" ht="17.25" hidden="1" thickTop="1" thickBot="1">
      <c r="A1446" s="9" t="str">
        <f>'[1]عملاء الفرع'!$E$29</f>
        <v>كشف حساب عميل (76)</v>
      </c>
      <c r="B1446" s="13"/>
      <c r="C1446" s="11">
        <v>41244</v>
      </c>
      <c r="D1446" s="12">
        <f>SUMPRODUCT((SUMIF('[1]كشف حساب عميل (76)'!$F$204:$F$216,"*560*",'[1]كشف حساب عميل (76)'!$E$204:$E$216)))</f>
        <v>0</v>
      </c>
      <c r="E1446" s="12">
        <f>SUMPRODUCT((SUMIF('[1]كشف حساب عميل (76)'!$F$204:$F$216,"*510*",'[1]كشف حساب عميل (76)'!$E$204:$E$216)))</f>
        <v>0</v>
      </c>
      <c r="F1446" s="12">
        <f>SUMPRODUCT((SUMIF('[1]كشف حساب عميل (76)'!$F$204:$F$216,"*430 لتر نوفرست*",'[1]كشف حساب عميل (76)'!$E$204:$E$216)))</f>
        <v>0</v>
      </c>
      <c r="G1446" s="12">
        <f>SUMPRODUCT((SUMIF('[1]كشف حساب عميل (76)'!$F$204:$F$216,"*340 لتر نوفرست*",'[1]كشف حساب عميل (76)'!$E$204:$E$216)))</f>
        <v>0</v>
      </c>
      <c r="H1446" s="12">
        <f>SUMPRODUCT((SUMIF('[1]كشف حساب عميل (76)'!$F$204:$F$216,"*339 لتر نوفرست*",'[1]كشف حساب عميل (76)'!$E$204:$E$216)))</f>
        <v>0</v>
      </c>
      <c r="I1446" s="12">
        <f>SUMPRODUCT((SUMIF('[1]كشف حساب عميل (76)'!$F$204:$F$216,"*338*",'[1]كشف حساب عميل (76)'!$E$204:$E$216)))</f>
        <v>0</v>
      </c>
      <c r="J1446" s="12">
        <f>SUMPRODUCT((SUMIF('[1]كشف حساب عميل (76)'!$F$204:$F$216,"*330*",'[1]كشف حساب عميل (76)'!$E$204:$E$216)))</f>
        <v>0</v>
      </c>
      <c r="K1446" s="12">
        <f>SUMPRODUCT((SUMIF('[1]كشف حساب عميل (76)'!$F$204:$F$216,"*580*",'[1]كشف حساب عميل (76)'!$E$204:$E$216)))</f>
        <v>0</v>
      </c>
      <c r="L1446" s="12">
        <f>SUMPRODUCT((SUMIF('[1]كشف حساب عميل (76)'!$F$204:$F$216,"*430 لتر برستيج*",'[1]كشف حساب عميل (76)'!$E$204:$E$216)))</f>
        <v>0</v>
      </c>
      <c r="M1446" s="12">
        <f>SUMPRODUCT((SUMIF('[1]كشف حساب عميل (76)'!$F$204:$F$216,"*340 لتر برستيج*",'[1]كشف حساب عميل (76)'!$E$204:$E$216)))</f>
        <v>0</v>
      </c>
      <c r="N1446" s="12">
        <f>SUMPRODUCT((SUMIF('[1]كشف حساب عميل (76)'!$F$204:$F$216,"*339 لتر برستيج*",'[1]كشف حساب عميل (76)'!$E$204:$E$216)))</f>
        <v>0</v>
      </c>
      <c r="O1446" s="12">
        <f>SUMPRODUCT((SUMIF('[1]كشف حساب عميل (76)'!$F$204:$F$216,"*320*",'[1]كشف حساب عميل (76)'!$E$204:$E$216)))</f>
        <v>0</v>
      </c>
      <c r="P1446" s="12">
        <f>SUMPRODUCT((SUMIF('[1]كشف حساب عميل (76)'!$F$204:$F$216,"*290*",'[1]كشف حساب عميل (76)'!$E$204:$E$216)))</f>
        <v>0</v>
      </c>
      <c r="Q1446" s="12">
        <f>SUMPRODUCT((SUMIF('[1]كشف حساب عميل (76)'!$F$204:$F$216,"*335 لتر اوسكار*",'[1]كشف حساب عميل (76)'!$E$204:$E$216)))</f>
        <v>0</v>
      </c>
      <c r="R1446" s="12">
        <f>SUMPRODUCT((SUMIF('[1]كشف حساب عميل (76)'!$F$204:$F$216,"*335 لتر برنسيسه*",'[1]كشف حساب عميل (76)'!$E$204:$E$216)))</f>
        <v>0</v>
      </c>
      <c r="S1446" s="12">
        <f>SUMPRODUCT((SUMIF('[1]كشف حساب عميل (76)'!$F$204:$F$216,"*328*",'[1]كشف حساب عميل (76)'!$E$204:$E$216)))</f>
        <v>0</v>
      </c>
      <c r="T1446" s="12">
        <f>SUMPRODUCT((SUMIF('[1]كشف حساب عميل (76)'!$F$204:$F$216,"*7 درج نوفرست*",'[1]كشف حساب عميل (76)'!$E$204:$E$216)))</f>
        <v>0</v>
      </c>
      <c r="U1446" s="12">
        <f>SUMPRODUCT((SUMIF('[1]كشف حساب عميل (76)'!$F$204:$F$216,"*6 درج نوفرست*",'[1]كشف حساب عميل (76)'!$E$204:$E$216)))</f>
        <v>0</v>
      </c>
      <c r="V1446" s="12">
        <f>SUMPRODUCT((SUMIF('[1]كشف حساب عميل (76)'!$F$204:$F$216,"*5 درج نوفرست*",'[1]كشف حساب عميل (76)'!$E$204:$E$216)))</f>
        <v>0</v>
      </c>
      <c r="W1446" s="12">
        <f>SUMPRODUCT((SUMIF('[1]كشف حساب عميل (76)'!$F$204:$F$216,"*6 درج معدل*",'[1]كشف حساب عميل (76)'!$E$204:$E$216)))</f>
        <v>0</v>
      </c>
      <c r="X1446" s="12">
        <f>SUMPRODUCT((SUMIF('[1]كشف حساب عميل (76)'!$F$204:$F$216,"*5 درج معدل*",'[1]كشف حساب عميل (76)'!$E$204:$E$216)))</f>
        <v>0</v>
      </c>
      <c r="Y1446" s="12">
        <f>SUMPRODUCT((SUMIF('[1]كشف حساب عميل (76)'!$F$204:$F$216,"*4 درج*",'[1]كشف حساب عميل (76)'!$E$204:$E$216)))</f>
        <v>0</v>
      </c>
      <c r="Z1446" s="12">
        <f t="shared" si="662"/>
        <v>0</v>
      </c>
    </row>
    <row r="1447" spans="1:26" ht="17.25" hidden="1" thickTop="1" thickBot="1">
      <c r="A1447" s="9" t="str">
        <f>'[1]عملاء الفرع'!$E$29</f>
        <v>كشف حساب عميل (76)</v>
      </c>
      <c r="B1447" s="13"/>
      <c r="C1447" s="11" t="s">
        <v>29</v>
      </c>
      <c r="D1447" s="12">
        <f t="shared" ref="D1447" si="685">SUM(D1444:D1446)</f>
        <v>0</v>
      </c>
      <c r="E1447" s="12">
        <f t="shared" ref="E1447:Y1447" si="686">SUM(E1444:E1446)</f>
        <v>0</v>
      </c>
      <c r="F1447" s="12">
        <f t="shared" si="686"/>
        <v>0</v>
      </c>
      <c r="G1447" s="12">
        <f t="shared" si="686"/>
        <v>0</v>
      </c>
      <c r="H1447" s="12">
        <f t="shared" si="686"/>
        <v>0</v>
      </c>
      <c r="I1447" s="12">
        <f t="shared" si="686"/>
        <v>0</v>
      </c>
      <c r="J1447" s="12">
        <f t="shared" si="686"/>
        <v>0</v>
      </c>
      <c r="K1447" s="12">
        <f t="shared" si="686"/>
        <v>0</v>
      </c>
      <c r="L1447" s="12">
        <f t="shared" si="686"/>
        <v>0</v>
      </c>
      <c r="M1447" s="12">
        <f t="shared" si="686"/>
        <v>0</v>
      </c>
      <c r="N1447" s="12">
        <f t="shared" si="686"/>
        <v>0</v>
      </c>
      <c r="O1447" s="12">
        <f t="shared" si="686"/>
        <v>0</v>
      </c>
      <c r="P1447" s="12">
        <f t="shared" si="686"/>
        <v>0</v>
      </c>
      <c r="Q1447" s="12">
        <f t="shared" si="686"/>
        <v>0</v>
      </c>
      <c r="R1447" s="12">
        <f t="shared" si="686"/>
        <v>0</v>
      </c>
      <c r="S1447" s="12">
        <f t="shared" si="686"/>
        <v>0</v>
      </c>
      <c r="T1447" s="12">
        <f t="shared" si="686"/>
        <v>0</v>
      </c>
      <c r="U1447" s="12">
        <f t="shared" si="686"/>
        <v>0</v>
      </c>
      <c r="V1447" s="12">
        <f t="shared" si="686"/>
        <v>0</v>
      </c>
      <c r="W1447" s="12">
        <f t="shared" si="686"/>
        <v>0</v>
      </c>
      <c r="X1447" s="12">
        <f t="shared" si="686"/>
        <v>0</v>
      </c>
      <c r="Y1447" s="12">
        <f t="shared" si="686"/>
        <v>0</v>
      </c>
      <c r="Z1447" s="12">
        <f t="shared" si="662"/>
        <v>0</v>
      </c>
    </row>
    <row r="1448" spans="1:26" ht="17.25" hidden="1" thickTop="1" thickBot="1">
      <c r="A1448" s="9" t="str">
        <f>'[1]عملاء الفرع'!$E$29</f>
        <v>كشف حساب عميل (76)</v>
      </c>
      <c r="B1448" s="13"/>
      <c r="C1448" s="11" t="s">
        <v>30</v>
      </c>
      <c r="D1448" s="12">
        <f t="shared" ref="D1448:Y1448" si="687">SUM(D1447,D1443)</f>
        <v>0</v>
      </c>
      <c r="E1448" s="12">
        <f t="shared" si="687"/>
        <v>0</v>
      </c>
      <c r="F1448" s="12">
        <f t="shared" si="687"/>
        <v>0</v>
      </c>
      <c r="G1448" s="12">
        <f t="shared" si="687"/>
        <v>0</v>
      </c>
      <c r="H1448" s="12">
        <f t="shared" si="687"/>
        <v>0</v>
      </c>
      <c r="I1448" s="12">
        <f t="shared" si="687"/>
        <v>0</v>
      </c>
      <c r="J1448" s="12">
        <f t="shared" si="687"/>
        <v>0</v>
      </c>
      <c r="K1448" s="12">
        <f t="shared" si="687"/>
        <v>0</v>
      </c>
      <c r="L1448" s="12">
        <f t="shared" si="687"/>
        <v>0</v>
      </c>
      <c r="M1448" s="12">
        <f t="shared" si="687"/>
        <v>0</v>
      </c>
      <c r="N1448" s="12">
        <f t="shared" si="687"/>
        <v>0</v>
      </c>
      <c r="O1448" s="12">
        <f t="shared" si="687"/>
        <v>0</v>
      </c>
      <c r="P1448" s="12">
        <f t="shared" si="687"/>
        <v>0</v>
      </c>
      <c r="Q1448" s="12">
        <f t="shared" si="687"/>
        <v>0</v>
      </c>
      <c r="R1448" s="12">
        <f t="shared" si="687"/>
        <v>0</v>
      </c>
      <c r="S1448" s="12">
        <f t="shared" si="687"/>
        <v>0</v>
      </c>
      <c r="T1448" s="12">
        <f t="shared" si="687"/>
        <v>0</v>
      </c>
      <c r="U1448" s="12">
        <f t="shared" si="687"/>
        <v>0</v>
      </c>
      <c r="V1448" s="12">
        <f t="shared" si="687"/>
        <v>0</v>
      </c>
      <c r="W1448" s="12">
        <f t="shared" si="687"/>
        <v>0</v>
      </c>
      <c r="X1448" s="12">
        <f t="shared" si="687"/>
        <v>0</v>
      </c>
      <c r="Y1448" s="12">
        <f t="shared" si="687"/>
        <v>0</v>
      </c>
      <c r="Z1448" s="12">
        <f t="shared" si="662"/>
        <v>0</v>
      </c>
    </row>
    <row r="1449" spans="1:26" ht="17.25" hidden="1" thickTop="1" thickBot="1">
      <c r="A1449" s="9" t="str">
        <f>'[1]عملاء الفرع'!$E$29</f>
        <v>كشف حساب عميل (76)</v>
      </c>
      <c r="B1449" s="13"/>
      <c r="C1449" s="11" t="s">
        <v>31</v>
      </c>
      <c r="D1449" s="12">
        <f t="shared" ref="D1449:Y1449" si="688">SUM(D1448,D1439)</f>
        <v>0</v>
      </c>
      <c r="E1449" s="12">
        <f t="shared" si="688"/>
        <v>0</v>
      </c>
      <c r="F1449" s="12">
        <f t="shared" si="688"/>
        <v>0</v>
      </c>
      <c r="G1449" s="12">
        <f t="shared" si="688"/>
        <v>0</v>
      </c>
      <c r="H1449" s="12">
        <f t="shared" si="688"/>
        <v>0</v>
      </c>
      <c r="I1449" s="12">
        <f t="shared" si="688"/>
        <v>0</v>
      </c>
      <c r="J1449" s="12">
        <f t="shared" si="688"/>
        <v>0</v>
      </c>
      <c r="K1449" s="12">
        <f t="shared" si="688"/>
        <v>0</v>
      </c>
      <c r="L1449" s="12">
        <f t="shared" si="688"/>
        <v>0</v>
      </c>
      <c r="M1449" s="12">
        <f t="shared" si="688"/>
        <v>0</v>
      </c>
      <c r="N1449" s="12">
        <f t="shared" si="688"/>
        <v>0</v>
      </c>
      <c r="O1449" s="12">
        <f t="shared" si="688"/>
        <v>0</v>
      </c>
      <c r="P1449" s="12">
        <f t="shared" si="688"/>
        <v>0</v>
      </c>
      <c r="Q1449" s="12">
        <f t="shared" si="688"/>
        <v>0</v>
      </c>
      <c r="R1449" s="12">
        <f t="shared" si="688"/>
        <v>0</v>
      </c>
      <c r="S1449" s="12">
        <f t="shared" si="688"/>
        <v>0</v>
      </c>
      <c r="T1449" s="12">
        <f t="shared" si="688"/>
        <v>0</v>
      </c>
      <c r="U1449" s="12">
        <f t="shared" si="688"/>
        <v>0</v>
      </c>
      <c r="V1449" s="12">
        <f t="shared" si="688"/>
        <v>0</v>
      </c>
      <c r="W1449" s="12">
        <f t="shared" si="688"/>
        <v>0</v>
      </c>
      <c r="X1449" s="12">
        <f t="shared" si="688"/>
        <v>0</v>
      </c>
      <c r="Y1449" s="12">
        <f t="shared" si="688"/>
        <v>0</v>
      </c>
      <c r="Z1449" s="12">
        <f t="shared" si="662"/>
        <v>0</v>
      </c>
    </row>
    <row r="1450" spans="1:26" ht="17.25" thickTop="1" thickBot="1">
      <c r="A1450" s="9" t="str">
        <f>'[1]عملاء الفرع'!$E$30</f>
        <v>كشف حساب عميل (77)</v>
      </c>
      <c r="B1450" s="13"/>
      <c r="C1450" s="11">
        <v>40909</v>
      </c>
      <c r="D1450" s="12">
        <f>SUMPRODUCT((SUMIF('[1]كشف حساب عميل (77)'!$F$7:$F$37,"*560*",'[1]كشف حساب عميل (77)'!$E$7:$E$37)))</f>
        <v>0</v>
      </c>
      <c r="E1450" s="12">
        <f>SUMPRODUCT((SUMIF('[1]كشف حساب عميل (77)'!$F$7:$F$37,"*510*",'[1]كشف حساب عميل (77)'!$E$7:$E$37)))</f>
        <v>0</v>
      </c>
      <c r="F1450" s="12">
        <f>SUMPRODUCT((SUMIF('[1]كشف حساب عميل (77)'!$F$7:$F$37,"*430 لتر نوفرست*",'[1]كشف حساب عميل (77)'!$E$7:$E$37)))</f>
        <v>0</v>
      </c>
      <c r="G1450" s="12">
        <f>SUMPRODUCT((SUMIF('[1]كشف حساب عميل (77)'!$F$7:$F$37,"*340 لتر نوفرست*",'[1]كشف حساب عميل (77)'!$E$7:$E$37)))</f>
        <v>0</v>
      </c>
      <c r="H1450" s="12">
        <f>SUMPRODUCT((SUMIF('[1]كشف حساب عميل (77)'!$F$7:$F$37,"*339 لتر نوفرست*",'[1]كشف حساب عميل (77)'!$E$7:$E$37)))</f>
        <v>0</v>
      </c>
      <c r="I1450" s="12">
        <f>SUMPRODUCT((SUMIF('[1]كشف حساب عميل (77)'!$F$7:$F$37,"*338*",'[1]كشف حساب عميل (77)'!$E$7:$E$37)))</f>
        <v>0</v>
      </c>
      <c r="J1450" s="12">
        <f>SUMPRODUCT((SUMIF('[1]كشف حساب عميل (77)'!$F$7:$F$37,"*330*",'[1]كشف حساب عميل (77)'!$E$7:$E$37)))</f>
        <v>0</v>
      </c>
      <c r="K1450" s="12">
        <f>SUMPRODUCT((SUMIF('[1]كشف حساب عميل (77)'!$F$7:$F$37,"*580*",'[1]كشف حساب عميل (77)'!$E$7:$E$37)))</f>
        <v>0</v>
      </c>
      <c r="L1450" s="12">
        <f>SUMPRODUCT((SUMIF('[1]كشف حساب عميل (77)'!$F$7:$F$37,"*430 لتر برستيج*",'[1]كشف حساب عميل (77)'!$E$7:$E$37)))</f>
        <v>0</v>
      </c>
      <c r="M1450" s="12">
        <f>SUMPRODUCT((SUMIF('[1]كشف حساب عميل (77)'!$F$7:$F$37,"*340 لتر برستيج*",'[1]كشف حساب عميل (77)'!$E$7:$E$37)))</f>
        <v>0</v>
      </c>
      <c r="N1450" s="12">
        <f>SUMPRODUCT((SUMIF('[1]كشف حساب عميل (77)'!$F$7:$F$37,"*339 لتر برستيج*",'[1]كشف حساب عميل (77)'!$E$7:$E$37)))</f>
        <v>0</v>
      </c>
      <c r="O1450" s="12">
        <f>SUMPRODUCT((SUMIF('[1]كشف حساب عميل (77)'!$F$7:$F$37,"*320*",'[1]كشف حساب عميل (77)'!$E$7:$E$37)))</f>
        <v>0</v>
      </c>
      <c r="P1450" s="12">
        <f>SUMPRODUCT((SUMIF('[1]كشف حساب عميل (77)'!$F$7:$F$37,"*290*",'[1]كشف حساب عميل (77)'!$E$7:$E$37)))</f>
        <v>0</v>
      </c>
      <c r="Q1450" s="12">
        <f>SUMPRODUCT((SUMIF('[1]كشف حساب عميل (77)'!$F$7:$F$37,"*335 لتر اوسكار*",'[1]كشف حساب عميل (77)'!$E$7:$E$37)))</f>
        <v>0</v>
      </c>
      <c r="R1450" s="12">
        <f>SUMPRODUCT((SUMIF('[1]كشف حساب عميل (77)'!$F$7:$F$37,"*335 لتر برنسيسه*",'[1]كشف حساب عميل (77)'!$E$7:$E$37)))</f>
        <v>0</v>
      </c>
      <c r="S1450" s="12">
        <f>SUMPRODUCT((SUMIF('[1]كشف حساب عميل (77)'!$F$7:$F$37,"*328*",'[1]كشف حساب عميل (77)'!$E$7:$E$37)))</f>
        <v>0</v>
      </c>
      <c r="T1450" s="12">
        <f>SUMPRODUCT((SUMIF('[1]كشف حساب عميل (77)'!$F$7:$F$37,"*7 درج نوفرست*",'[1]كشف حساب عميل (77)'!$E$7:$E$37)))</f>
        <v>0</v>
      </c>
      <c r="U1450" s="12">
        <f>SUMPRODUCT((SUMIF('[1]كشف حساب عميل (77)'!$F$7:$F$37,"*6 درج نوفرست*",'[1]كشف حساب عميل (77)'!$E$7:$E$37)))</f>
        <v>0</v>
      </c>
      <c r="V1450" s="12">
        <f>SUMPRODUCT((SUMIF('[1]كشف حساب عميل (77)'!$F$7:$F$37,"*5 درج نوفرست*",'[1]كشف حساب عميل (77)'!$E$7:$E$37)))</f>
        <v>0</v>
      </c>
      <c r="W1450" s="12">
        <f>SUMPRODUCT((SUMIF('[1]كشف حساب عميل (77)'!$F$7:$F$37,"*6 درج معدل*",'[1]كشف حساب عميل (77)'!$E$7:$E$37)))</f>
        <v>0</v>
      </c>
      <c r="X1450" s="12">
        <f>SUMPRODUCT((SUMIF('[1]كشف حساب عميل (77)'!$F$7:$F$37,"*5 درج معدل*",'[1]كشف حساب عميل (77)'!$E$7:$E$37)))</f>
        <v>0</v>
      </c>
      <c r="Y1450" s="12">
        <f>SUMPRODUCT((SUMIF('[1]كشف حساب عميل (77)'!$F$7:$F$37,"*4 درج*",'[1]كشف حساب عميل (77)'!$E$7:$E$37)))</f>
        <v>0</v>
      </c>
      <c r="Z1450" s="12">
        <f t="shared" si="662"/>
        <v>0</v>
      </c>
    </row>
    <row r="1451" spans="1:26" ht="17.25" hidden="1" thickTop="1" thickBot="1">
      <c r="A1451" s="9" t="str">
        <f>'[1]عملاء الفرع'!$E$30</f>
        <v>كشف حساب عميل (77)</v>
      </c>
      <c r="B1451" s="10"/>
      <c r="C1451" s="11">
        <v>40940</v>
      </c>
      <c r="D1451" s="12">
        <f>SUMPRODUCT((SUMIF('[1]كشف حساب عميل (77)'!$F$39:$F$48,"*560*",'[1]كشف حساب عميل (77)'!$E$39:$E$48)))</f>
        <v>0</v>
      </c>
      <c r="E1451" s="12">
        <f>SUMPRODUCT((SUMIF('[1]كشف حساب عميل (77)'!$F$39:$F$48,"*510*",'[1]كشف حساب عميل (77)'!$E$39:$E$48)))</f>
        <v>0</v>
      </c>
      <c r="F1451" s="12">
        <f>SUMPRODUCT((SUMIF('[1]كشف حساب عميل (77)'!$F$39:$F$48,"*430 لتر نوفرست*",'[1]كشف حساب عميل (77)'!$E$39:$E$48)))</f>
        <v>0</v>
      </c>
      <c r="G1451" s="12">
        <f>SUMPRODUCT((SUMIF('[1]كشف حساب عميل (77)'!$F$39:$F$48,"*340 لتر نوفرست*",'[1]كشف حساب عميل (77)'!$E$39:$E$48)))</f>
        <v>0</v>
      </c>
      <c r="H1451" s="12">
        <f>SUMPRODUCT((SUMIF('[1]كشف حساب عميل (77)'!$F$39:$F$48,"*339 لتر نوفرست*",'[1]كشف حساب عميل (77)'!$E$39:$E$48)))</f>
        <v>0</v>
      </c>
      <c r="I1451" s="12">
        <f>SUMPRODUCT((SUMIF('[1]كشف حساب عميل (77)'!$F$39:$F$48,"*338*",'[1]كشف حساب عميل (77)'!$E$39:$E$48)))</f>
        <v>0</v>
      </c>
      <c r="J1451" s="12">
        <f>SUMPRODUCT((SUMIF('[1]كشف حساب عميل (77)'!$F$39:$F$48,"*330*",'[1]كشف حساب عميل (77)'!$E$39:$E$48)))</f>
        <v>0</v>
      </c>
      <c r="K1451" s="12">
        <f>SUMPRODUCT((SUMIF('[1]كشف حساب عميل (77)'!$F$39:$F$48,"*580*",'[1]كشف حساب عميل (77)'!$E$39:$E$48)))</f>
        <v>0</v>
      </c>
      <c r="L1451" s="12">
        <f>SUMPRODUCT((SUMIF('[1]كشف حساب عميل (77)'!$F$39:$F$48,"*430 لتر برستيج*",'[1]كشف حساب عميل (77)'!$E$39:$E$48)))</f>
        <v>0</v>
      </c>
      <c r="M1451" s="12">
        <f>SUMPRODUCT((SUMIF('[1]كشف حساب عميل (77)'!$F$39:$F$48,"*340 لتر برستيج*",'[1]كشف حساب عميل (77)'!$E$39:$E$48)))</f>
        <v>0</v>
      </c>
      <c r="N1451" s="12">
        <f>SUMPRODUCT((SUMIF('[1]كشف حساب عميل (77)'!$F$39:$F$48,"*339 لتر برستيج*",'[1]كشف حساب عميل (77)'!$E$39:$E$48)))</f>
        <v>0</v>
      </c>
      <c r="O1451" s="12">
        <f>SUMPRODUCT((SUMIF('[1]كشف حساب عميل (77)'!$F$39:$F$48,"*320*",'[1]كشف حساب عميل (77)'!$E$39:$E$48)))</f>
        <v>0</v>
      </c>
      <c r="P1451" s="12">
        <f>SUMPRODUCT((SUMIF('[1]كشف حساب عميل (77)'!$F$39:$F$48,"*290*",'[1]كشف حساب عميل (77)'!$E$39:$E$48)))</f>
        <v>0</v>
      </c>
      <c r="Q1451" s="12">
        <f>SUMPRODUCT((SUMIF('[1]كشف حساب عميل (77)'!$F$39:$F$48,"*335 لتر اوسكار*",'[1]كشف حساب عميل (77)'!$E$39:$E$48)))</f>
        <v>0</v>
      </c>
      <c r="R1451" s="12">
        <f>SUMPRODUCT((SUMIF('[1]كشف حساب عميل (77)'!$F$39:$F$48,"*335 لتر برنسيسه*",'[1]كشف حساب عميل (77)'!$E$39:$E$48)))</f>
        <v>0</v>
      </c>
      <c r="S1451" s="12">
        <f>SUMPRODUCT((SUMIF('[1]كشف حساب عميل (77)'!$F$39:$F$48,"*328*",'[1]كشف حساب عميل (77)'!$E$39:$E$48)))</f>
        <v>0</v>
      </c>
      <c r="T1451" s="12">
        <f>SUMPRODUCT((SUMIF('[1]كشف حساب عميل (77)'!$F$39:$F$48,"*7 درج نوفرست*",'[1]كشف حساب عميل (77)'!$E$39:$E$48)))</f>
        <v>0</v>
      </c>
      <c r="U1451" s="12">
        <f>SUMPRODUCT((SUMIF('[1]كشف حساب عميل (77)'!$F$39:$F$48,"*6 درج نوفرست*",'[1]كشف حساب عميل (77)'!$E$39:$E$48)))</f>
        <v>0</v>
      </c>
      <c r="V1451" s="12">
        <f>SUMPRODUCT((SUMIF('[1]كشف حساب عميل (77)'!$F$39:$F$48,"*5 درج نوفرست*",'[1]كشف حساب عميل (77)'!$E$39:$E$48)))</f>
        <v>0</v>
      </c>
      <c r="W1451" s="12">
        <f>SUMPRODUCT((SUMIF('[1]كشف حساب عميل (77)'!$F$39:$F$48,"*6 درج معدل*",'[1]كشف حساب عميل (77)'!$E$39:$E$48)))</f>
        <v>0</v>
      </c>
      <c r="X1451" s="12">
        <f>SUMPRODUCT((SUMIF('[1]كشف حساب عميل (77)'!$F$39:$F$48,"*5 درج معدل*",'[1]كشف حساب عميل (77)'!$E$39:$E$48)))</f>
        <v>0</v>
      </c>
      <c r="Y1451" s="12">
        <f>SUMPRODUCT((SUMIF('[1]كشف حساب عميل (77)'!$F$39:$F$48,"*4 درج*",'[1]كشف حساب عميل (77)'!$E$39:$E$48)))</f>
        <v>0</v>
      </c>
      <c r="Z1451" s="12">
        <f t="shared" si="662"/>
        <v>0</v>
      </c>
    </row>
    <row r="1452" spans="1:26" ht="17.25" hidden="1" thickTop="1" thickBot="1">
      <c r="A1452" s="9" t="str">
        <f>'[1]عملاء الفرع'!$E$30</f>
        <v>كشف حساب عميل (77)</v>
      </c>
      <c r="B1452" s="13"/>
      <c r="C1452" s="11">
        <v>40969</v>
      </c>
      <c r="D1452" s="12">
        <f>SUMPRODUCT((SUMIF('[1]كشف حساب عميل (77)'!$F$50:$F$60,"*560*",'[1]كشف حساب عميل (77)'!$E$50:$E$60)))</f>
        <v>0</v>
      </c>
      <c r="E1452" s="12">
        <f>SUMPRODUCT((SUMIF('[1]كشف حساب عميل (77)'!$F$50:$F$60,"*510*",'[1]كشف حساب عميل (77)'!$E$50:$E$60)))</f>
        <v>0</v>
      </c>
      <c r="F1452" s="12">
        <f>SUMPRODUCT((SUMIF('[1]كشف حساب عميل (77)'!$F$50:$F$60,"*430 لتر نوفرست*",'[1]كشف حساب عميل (77)'!$E$50:$E$60)))</f>
        <v>0</v>
      </c>
      <c r="G1452" s="12">
        <f>SUMPRODUCT((SUMIF('[1]كشف حساب عميل (77)'!$F$50:$F$60,"*340 لتر نوفرست*",'[1]كشف حساب عميل (77)'!$E$50:$E$60)))</f>
        <v>0</v>
      </c>
      <c r="H1452" s="12">
        <f>SUMPRODUCT((SUMIF('[1]كشف حساب عميل (77)'!$F$50:$F$60,"*339 لتر نوفرست*",'[1]كشف حساب عميل (77)'!$E$50:$E$60)))</f>
        <v>0</v>
      </c>
      <c r="I1452" s="12">
        <f>SUMPRODUCT((SUMIF('[1]كشف حساب عميل (77)'!$F$50:$F$60,"*338*",'[1]كشف حساب عميل (77)'!$E$50:$E$60)))</f>
        <v>0</v>
      </c>
      <c r="J1452" s="12">
        <f>SUMPRODUCT((SUMIF('[1]كشف حساب عميل (77)'!$F$50:$F$60,"*330*",'[1]كشف حساب عميل (77)'!$E$50:$E$60)))</f>
        <v>0</v>
      </c>
      <c r="K1452" s="12">
        <f>SUMPRODUCT((SUMIF('[1]كشف حساب عميل (77)'!$F$50:$F$60,"*580*",'[1]كشف حساب عميل (77)'!$E$50:$E$60)))</f>
        <v>0</v>
      </c>
      <c r="L1452" s="12">
        <f>SUMPRODUCT((SUMIF('[1]كشف حساب عميل (77)'!$F$50:$F$60,"*430 لتر برستيج*",'[1]كشف حساب عميل (77)'!$E$50:$E$60)))</f>
        <v>0</v>
      </c>
      <c r="M1452" s="12">
        <f>SUMPRODUCT((SUMIF('[1]كشف حساب عميل (77)'!$F$50:$F$60,"*340 لتر برستيج*",'[1]كشف حساب عميل (77)'!$E$50:$E$60)))</f>
        <v>0</v>
      </c>
      <c r="N1452" s="12">
        <f>SUMPRODUCT((SUMIF('[1]كشف حساب عميل (77)'!$F$50:$F$60,"*339 لتر برستيج*",'[1]كشف حساب عميل (77)'!$E$50:$E$60)))</f>
        <v>0</v>
      </c>
      <c r="O1452" s="12">
        <f>SUMPRODUCT((SUMIF('[1]كشف حساب عميل (77)'!$F$50:$F$60,"*320*",'[1]كشف حساب عميل (77)'!$E$50:$E$60)))</f>
        <v>0</v>
      </c>
      <c r="P1452" s="12">
        <f>SUMPRODUCT((SUMIF('[1]كشف حساب عميل (77)'!$F$50:$F$60,"*290*",'[1]كشف حساب عميل (77)'!$E$50:$E$60)))</f>
        <v>0</v>
      </c>
      <c r="Q1452" s="12">
        <f>SUMPRODUCT((SUMIF('[1]كشف حساب عميل (77)'!$F$50:$F$60,"*335 لتر اوسكار*",'[1]كشف حساب عميل (77)'!$E$50:$E$60)))</f>
        <v>0</v>
      </c>
      <c r="R1452" s="12">
        <f>SUMPRODUCT((SUMIF('[1]كشف حساب عميل (77)'!$F$50:$F$60,"*335 لتر برنسيسه*",'[1]كشف حساب عميل (77)'!$E$50:$E$60)))</f>
        <v>0</v>
      </c>
      <c r="S1452" s="12">
        <f>SUMPRODUCT((SUMIF('[1]كشف حساب عميل (77)'!$F$50:$F$60,"*328*",'[1]كشف حساب عميل (77)'!$E$50:$E$60)))</f>
        <v>0</v>
      </c>
      <c r="T1452" s="12">
        <f>SUMPRODUCT((SUMIF('[1]كشف حساب عميل (77)'!$F$50:$F$60,"*7 درج نوفرست*",'[1]كشف حساب عميل (77)'!$E$50:$E$60)))</f>
        <v>0</v>
      </c>
      <c r="U1452" s="12">
        <f>SUMPRODUCT((SUMIF('[1]كشف حساب عميل (77)'!$F$50:$F$60,"*6 درج نوفرست*",'[1]كشف حساب عميل (77)'!$E$50:$E$60)))</f>
        <v>0</v>
      </c>
      <c r="V1452" s="12">
        <f>SUMPRODUCT((SUMIF('[1]كشف حساب عميل (77)'!$F$50:$F$60,"*5 درج نوفرست*",'[1]كشف حساب عميل (77)'!$E$50:$E$60)))</f>
        <v>0</v>
      </c>
      <c r="W1452" s="12">
        <f>SUMPRODUCT((SUMIF('[1]كشف حساب عميل (77)'!$F$50:$F$60,"*6 درج معدل*",'[1]كشف حساب عميل (77)'!$E$50:$E$60)))</f>
        <v>0</v>
      </c>
      <c r="X1452" s="12">
        <f>SUMPRODUCT((SUMIF('[1]كشف حساب عميل (77)'!$F$50:$F$60,"*5 درج معدل*",'[1]كشف حساب عميل (77)'!$E$50:$E$60)))</f>
        <v>0</v>
      </c>
      <c r="Y1452" s="12">
        <f>SUMPRODUCT((SUMIF('[1]كشف حساب عميل (77)'!$F$50:$F$60,"*4 درج*",'[1]كشف حساب عميل (77)'!$E$50:$E$60)))</f>
        <v>0</v>
      </c>
      <c r="Z1452" s="12">
        <f t="shared" si="662"/>
        <v>0</v>
      </c>
    </row>
    <row r="1453" spans="1:26" ht="17.25" hidden="1" thickTop="1" thickBot="1">
      <c r="A1453" s="9" t="str">
        <f>'[1]عملاء الفرع'!$E$30</f>
        <v>كشف حساب عميل (77)</v>
      </c>
      <c r="B1453" s="13"/>
      <c r="C1453" s="11" t="s">
        <v>25</v>
      </c>
      <c r="D1453" s="12">
        <f t="shared" ref="D1453" si="689">SUM(D1450:D1452)</f>
        <v>0</v>
      </c>
      <c r="E1453" s="12">
        <f t="shared" ref="E1453:Y1453" si="690">SUM(E1450:E1452)</f>
        <v>0</v>
      </c>
      <c r="F1453" s="12">
        <f t="shared" si="690"/>
        <v>0</v>
      </c>
      <c r="G1453" s="12">
        <f t="shared" si="690"/>
        <v>0</v>
      </c>
      <c r="H1453" s="12">
        <f t="shared" si="690"/>
        <v>0</v>
      </c>
      <c r="I1453" s="12">
        <f t="shared" si="690"/>
        <v>0</v>
      </c>
      <c r="J1453" s="12">
        <f t="shared" si="690"/>
        <v>0</v>
      </c>
      <c r="K1453" s="12">
        <f t="shared" si="690"/>
        <v>0</v>
      </c>
      <c r="L1453" s="12">
        <f t="shared" si="690"/>
        <v>0</v>
      </c>
      <c r="M1453" s="12">
        <f t="shared" si="690"/>
        <v>0</v>
      </c>
      <c r="N1453" s="12">
        <f t="shared" si="690"/>
        <v>0</v>
      </c>
      <c r="O1453" s="12">
        <f t="shared" si="690"/>
        <v>0</v>
      </c>
      <c r="P1453" s="12">
        <f t="shared" si="690"/>
        <v>0</v>
      </c>
      <c r="Q1453" s="12">
        <f t="shared" si="690"/>
        <v>0</v>
      </c>
      <c r="R1453" s="12">
        <f t="shared" si="690"/>
        <v>0</v>
      </c>
      <c r="S1453" s="12">
        <f t="shared" si="690"/>
        <v>0</v>
      </c>
      <c r="T1453" s="12">
        <f t="shared" si="690"/>
        <v>0</v>
      </c>
      <c r="U1453" s="12">
        <f t="shared" si="690"/>
        <v>0</v>
      </c>
      <c r="V1453" s="12">
        <f t="shared" si="690"/>
        <v>0</v>
      </c>
      <c r="W1453" s="12">
        <f t="shared" si="690"/>
        <v>0</v>
      </c>
      <c r="X1453" s="12">
        <f t="shared" si="690"/>
        <v>0</v>
      </c>
      <c r="Y1453" s="12">
        <f t="shared" si="690"/>
        <v>0</v>
      </c>
      <c r="Z1453" s="12">
        <f t="shared" si="662"/>
        <v>0</v>
      </c>
    </row>
    <row r="1454" spans="1:26" ht="17.25" hidden="1" thickTop="1" thickBot="1">
      <c r="A1454" s="9" t="str">
        <f>'[1]عملاء الفرع'!$E$30</f>
        <v>كشف حساب عميل (77)</v>
      </c>
      <c r="B1454" s="13"/>
      <c r="C1454" s="11">
        <v>41000</v>
      </c>
      <c r="D1454" s="12">
        <f>SUMPRODUCT((SUMIF('[1]كشف حساب عميل (77)'!$F$62:$F$72,"*560*",'[1]كشف حساب عميل (77)'!$E$62:$E$72)))</f>
        <v>0</v>
      </c>
      <c r="E1454" s="12">
        <f>SUMPRODUCT((SUMIF('[1]كشف حساب عميل (77)'!$F$62:$F$72,"*510*",'[1]كشف حساب عميل (77)'!$E$62:$E$72)))</f>
        <v>0</v>
      </c>
      <c r="F1454" s="12">
        <f>SUMPRODUCT((SUMIF('[1]كشف حساب عميل (77)'!$F$62:$F$72,"*430 لتر نوفرست*",'[1]كشف حساب عميل (77)'!$E$62:$E$72)))</f>
        <v>0</v>
      </c>
      <c r="G1454" s="12">
        <f>SUMPRODUCT((SUMIF('[1]كشف حساب عميل (77)'!$F$62:$F$72,"*340 لتر نوفرست*",'[1]كشف حساب عميل (77)'!$E$62:$E$72)))</f>
        <v>0</v>
      </c>
      <c r="H1454" s="12">
        <f>SUMPRODUCT((SUMIF('[1]كشف حساب عميل (77)'!$F$62:$F$72,"*339 لتر نوفرست*",'[1]كشف حساب عميل (77)'!$E$62:$E$72)))</f>
        <v>0</v>
      </c>
      <c r="I1454" s="12">
        <f>SUMPRODUCT((SUMIF('[1]كشف حساب عميل (77)'!$F$62:$F$72,"*338*",'[1]كشف حساب عميل (77)'!$E$62:$E$72)))</f>
        <v>0</v>
      </c>
      <c r="J1454" s="12">
        <f>SUMPRODUCT((SUMIF('[1]كشف حساب عميل (77)'!$F$62:$F$72,"*330*",'[1]كشف حساب عميل (77)'!$E$62:$E$72)))</f>
        <v>0</v>
      </c>
      <c r="K1454" s="12">
        <f>SUMPRODUCT((SUMIF('[1]كشف حساب عميل (77)'!$F$62:$F$72,"*580*",'[1]كشف حساب عميل (77)'!$E$62:$E$72)))</f>
        <v>0</v>
      </c>
      <c r="L1454" s="12">
        <f>SUMPRODUCT((SUMIF('[1]كشف حساب عميل (77)'!$F$62:$F$72,"*430 لتر برستيج*",'[1]كشف حساب عميل (77)'!$E$62:$E$72)))</f>
        <v>0</v>
      </c>
      <c r="M1454" s="12">
        <f>SUMPRODUCT((SUMIF('[1]كشف حساب عميل (77)'!$F$62:$F$72,"*340 لتر برستيج*",'[1]كشف حساب عميل (77)'!$E$62:$E$72)))</f>
        <v>0</v>
      </c>
      <c r="N1454" s="12">
        <f>SUMPRODUCT((SUMIF('[1]كشف حساب عميل (77)'!$F$62:$F$72,"*339 لتر برستيج*",'[1]كشف حساب عميل (77)'!$E$62:$E$72)))</f>
        <v>0</v>
      </c>
      <c r="O1454" s="12">
        <f>SUMPRODUCT((SUMIF('[1]كشف حساب عميل (77)'!$F$62:$F$72,"*320*",'[1]كشف حساب عميل (77)'!$E$62:$E$72)))</f>
        <v>0</v>
      </c>
      <c r="P1454" s="12">
        <f>SUMPRODUCT((SUMIF('[1]كشف حساب عميل (77)'!$F$62:$F$72,"*290*",'[1]كشف حساب عميل (77)'!$E$62:$E$72)))</f>
        <v>0</v>
      </c>
      <c r="Q1454" s="12">
        <f>SUMPRODUCT((SUMIF('[1]كشف حساب عميل (77)'!$F$62:$F$72,"*335 لتر اوسكار*",'[1]كشف حساب عميل (77)'!$E$62:$E$72)))</f>
        <v>0</v>
      </c>
      <c r="R1454" s="12">
        <f>SUMPRODUCT((SUMIF('[1]كشف حساب عميل (77)'!$F$62:$F$72,"*335 لتر برنسيسه*",'[1]كشف حساب عميل (77)'!$E$62:$E$72)))</f>
        <v>0</v>
      </c>
      <c r="S1454" s="12">
        <f>SUMPRODUCT((SUMIF('[1]كشف حساب عميل (77)'!$F$62:$F$72,"*328*",'[1]كشف حساب عميل (77)'!$E$62:$E$72)))</f>
        <v>0</v>
      </c>
      <c r="T1454" s="12">
        <f>SUMPRODUCT((SUMIF('[1]كشف حساب عميل (77)'!$F$62:$F$72,"*7 درج نوفرست*",'[1]كشف حساب عميل (77)'!$E$62:$E$72)))</f>
        <v>0</v>
      </c>
      <c r="U1454" s="12">
        <f>SUMPRODUCT((SUMIF('[1]كشف حساب عميل (77)'!$F$62:$F$72,"*6 درج نوفرست*",'[1]كشف حساب عميل (77)'!$E$62:$E$72)))</f>
        <v>0</v>
      </c>
      <c r="V1454" s="12">
        <f>SUMPRODUCT((SUMIF('[1]كشف حساب عميل (77)'!$F$62:$F$72,"*5 درج نوفرست*",'[1]كشف حساب عميل (77)'!$E$62:$E$72)))</f>
        <v>0</v>
      </c>
      <c r="W1454" s="12">
        <f>SUMPRODUCT((SUMIF('[1]كشف حساب عميل (77)'!$F$62:$F$72,"*6 درج معدل*",'[1]كشف حساب عميل (77)'!$E$62:$E$72)))</f>
        <v>0</v>
      </c>
      <c r="X1454" s="12">
        <f>SUMPRODUCT((SUMIF('[1]كشف حساب عميل (77)'!$F$62:$F$72,"*5 درج معدل*",'[1]كشف حساب عميل (77)'!$E$62:$E$72)))</f>
        <v>0</v>
      </c>
      <c r="Y1454" s="12">
        <f>SUMPRODUCT((SUMIF('[1]كشف حساب عميل (77)'!$F$62:$F$72,"*4 درج*",'[1]كشف حساب عميل (77)'!$E$62:$E$72)))</f>
        <v>0</v>
      </c>
      <c r="Z1454" s="12">
        <f t="shared" si="662"/>
        <v>0</v>
      </c>
    </row>
    <row r="1455" spans="1:26" ht="17.25" hidden="1" thickTop="1" thickBot="1">
      <c r="A1455" s="9" t="str">
        <f>'[1]عملاء الفرع'!$E$30</f>
        <v>كشف حساب عميل (77)</v>
      </c>
      <c r="B1455" s="13"/>
      <c r="C1455" s="11">
        <v>41030</v>
      </c>
      <c r="D1455" s="12">
        <f>SUMPRODUCT((SUMIF('[1]كشف حساب عميل (77)'!$F$74:$F$84,"*560*",'[1]كشف حساب عميل (77)'!$E$74:$E$84)))</f>
        <v>0</v>
      </c>
      <c r="E1455" s="12">
        <f>SUMPRODUCT((SUMIF('[1]كشف حساب عميل (77)'!$F$74:$F$84,"*510*",'[1]كشف حساب عميل (77)'!$E$74:$E$84)))</f>
        <v>0</v>
      </c>
      <c r="F1455" s="12">
        <f>SUMPRODUCT((SUMIF('[1]كشف حساب عميل (77)'!$F$74:$F$84,"*430 لتر نوفرست*",'[1]كشف حساب عميل (77)'!$E$74:$E$84)))</f>
        <v>0</v>
      </c>
      <c r="G1455" s="12">
        <f>SUMPRODUCT((SUMIF('[1]كشف حساب عميل (77)'!$F$74:$F$84,"*340 لتر نوفرست*",'[1]كشف حساب عميل (77)'!$E$74:$E$84)))</f>
        <v>0</v>
      </c>
      <c r="H1455" s="12">
        <f>SUMPRODUCT((SUMIF('[1]كشف حساب عميل (77)'!$F$74:$F$84,"*339 لتر نوفرست*",'[1]كشف حساب عميل (77)'!$E$74:$E$84)))</f>
        <v>0</v>
      </c>
      <c r="I1455" s="12">
        <f>SUMPRODUCT((SUMIF('[1]كشف حساب عميل (77)'!$F$74:$F$84,"*338*",'[1]كشف حساب عميل (77)'!$E$74:$E$84)))</f>
        <v>0</v>
      </c>
      <c r="J1455" s="12">
        <f>SUMPRODUCT((SUMIF('[1]كشف حساب عميل (77)'!$F$74:$F$84,"*330*",'[1]كشف حساب عميل (77)'!$E$74:$E$84)))</f>
        <v>0</v>
      </c>
      <c r="K1455" s="12">
        <f>SUMPRODUCT((SUMIF('[1]كشف حساب عميل (77)'!$F$74:$F$84,"*580*",'[1]كشف حساب عميل (77)'!$E$74:$E$84)))</f>
        <v>0</v>
      </c>
      <c r="L1455" s="12">
        <f>SUMPRODUCT((SUMIF('[1]كشف حساب عميل (77)'!$F$74:$F$84,"*430 لتر برستيج*",'[1]كشف حساب عميل (77)'!$E$74:$E$84)))</f>
        <v>0</v>
      </c>
      <c r="M1455" s="12">
        <f>SUMPRODUCT((SUMIF('[1]كشف حساب عميل (77)'!$F$74:$F$84,"*340 لتر برستيج*",'[1]كشف حساب عميل (77)'!$E$74:$E$84)))</f>
        <v>0</v>
      </c>
      <c r="N1455" s="12">
        <f>SUMPRODUCT((SUMIF('[1]كشف حساب عميل (77)'!$F$74:$F$84,"*339 لتر برستيج*",'[1]كشف حساب عميل (77)'!$E$74:$E$84)))</f>
        <v>0</v>
      </c>
      <c r="O1455" s="12">
        <f>SUMPRODUCT((SUMIF('[1]كشف حساب عميل (77)'!$F$74:$F$84,"*320*",'[1]كشف حساب عميل (77)'!$E$74:$E$84)))</f>
        <v>0</v>
      </c>
      <c r="P1455" s="12">
        <f>SUMPRODUCT((SUMIF('[1]كشف حساب عميل (77)'!$F$74:$F$84,"*290*",'[1]كشف حساب عميل (77)'!$E$74:$E$84)))</f>
        <v>0</v>
      </c>
      <c r="Q1455" s="12">
        <f>SUMPRODUCT((SUMIF('[1]كشف حساب عميل (77)'!$F$74:$F$84,"*335 لتر اوسكار*",'[1]كشف حساب عميل (77)'!$E$74:$E$84)))</f>
        <v>0</v>
      </c>
      <c r="R1455" s="12">
        <f>SUMPRODUCT((SUMIF('[1]كشف حساب عميل (77)'!$F$74:$F$84,"*335 لتر برنسيسه*",'[1]كشف حساب عميل (77)'!$E$74:$E$84)))</f>
        <v>0</v>
      </c>
      <c r="S1455" s="12">
        <f>SUMPRODUCT((SUMIF('[1]كشف حساب عميل (77)'!$F$74:$F$84,"*328*",'[1]كشف حساب عميل (77)'!$E$74:$E$84)))</f>
        <v>0</v>
      </c>
      <c r="T1455" s="12">
        <f>SUMPRODUCT((SUMIF('[1]كشف حساب عميل (77)'!$F$74:$F$84,"*7 درج نوفرست*",'[1]كشف حساب عميل (77)'!$E$74:$E$84)))</f>
        <v>0</v>
      </c>
      <c r="U1455" s="12">
        <f>SUMPRODUCT((SUMIF('[1]كشف حساب عميل (77)'!$F$74:$F$84,"*6 درج نوفرست*",'[1]كشف حساب عميل (77)'!$E$74:$E$84)))</f>
        <v>0</v>
      </c>
      <c r="V1455" s="12">
        <f>SUMPRODUCT((SUMIF('[1]كشف حساب عميل (77)'!$F$74:$F$84,"*5 درج نوفرست*",'[1]كشف حساب عميل (77)'!$E$74:$E$84)))</f>
        <v>0</v>
      </c>
      <c r="W1455" s="12">
        <f>SUMPRODUCT((SUMIF('[1]كشف حساب عميل (77)'!$F$74:$F$84,"*6 درج معدل*",'[1]كشف حساب عميل (77)'!$E$74:$E$84)))</f>
        <v>0</v>
      </c>
      <c r="X1455" s="12">
        <f>SUMPRODUCT((SUMIF('[1]كشف حساب عميل (77)'!$F$74:$F$84,"*5 درج معدل*",'[1]كشف حساب عميل (77)'!$E$74:$E$84)))</f>
        <v>0</v>
      </c>
      <c r="Y1455" s="12">
        <f>SUMPRODUCT((SUMIF('[1]كشف حساب عميل (77)'!$F$74:$F$84,"*4 درج*",'[1]كشف حساب عميل (77)'!$E$74:$E$84)))</f>
        <v>0</v>
      </c>
      <c r="Z1455" s="12">
        <f t="shared" si="662"/>
        <v>0</v>
      </c>
    </row>
    <row r="1456" spans="1:26" ht="17.25" hidden="1" thickTop="1" thickBot="1">
      <c r="A1456" s="17" t="str">
        <f>'[1]عملاء الفرع'!$E$30</f>
        <v>كشف حساب عميل (77)</v>
      </c>
      <c r="B1456" s="14"/>
      <c r="C1456" s="15">
        <v>41061</v>
      </c>
      <c r="D1456" s="12">
        <f>SUMPRODUCT((SUMIF('[1]كشف حساب عميل (77)'!$F$86:$F$96,"*560*",'[1]كشف حساب عميل (77)'!$E$86:$E$96)))</f>
        <v>0</v>
      </c>
      <c r="E1456" s="12">
        <f>SUMPRODUCT((SUMIF('[1]كشف حساب عميل (77)'!$F$86:$F$96,"*510*",'[1]كشف حساب عميل (77)'!$E$86:$E$96)))</f>
        <v>0</v>
      </c>
      <c r="F1456" s="12">
        <f>SUMPRODUCT((SUMIF('[1]كشف حساب عميل (77)'!$F$86:$F$96,"*430 لتر نوفرست*",'[1]كشف حساب عميل (77)'!$E$86:$E$96)))</f>
        <v>0</v>
      </c>
      <c r="G1456" s="12">
        <f>SUMPRODUCT((SUMIF('[1]كشف حساب عميل (77)'!$F$86:$F$96,"*340 لتر نوفرست*",'[1]كشف حساب عميل (77)'!$E$86:$E$96)))</f>
        <v>0</v>
      </c>
      <c r="H1456" s="12">
        <f>SUMPRODUCT((SUMIF('[1]كشف حساب عميل (77)'!$F$86:$F$96,"*339 لتر نوفرست*",'[1]كشف حساب عميل (77)'!$E$86:$E$96)))</f>
        <v>0</v>
      </c>
      <c r="I1456" s="12">
        <f>SUMPRODUCT((SUMIF('[1]كشف حساب عميل (77)'!$F$86:$F$96,"*338*",'[1]كشف حساب عميل (77)'!$E$86:$E$96)))</f>
        <v>0</v>
      </c>
      <c r="J1456" s="12">
        <f>SUMPRODUCT((SUMIF('[1]كشف حساب عميل (77)'!$F$86:$F$96,"*330*",'[1]كشف حساب عميل (77)'!$E$86:$E$96)))</f>
        <v>0</v>
      </c>
      <c r="K1456" s="12">
        <f>SUMPRODUCT((SUMIF('[1]كشف حساب عميل (77)'!$F$86:$F$96,"*580*",'[1]كشف حساب عميل (77)'!$E$86:$E$96)))</f>
        <v>0</v>
      </c>
      <c r="L1456" s="12">
        <f>SUMPRODUCT((SUMIF('[1]كشف حساب عميل (77)'!$F$86:$F$96,"*430 لتر برستيج*",'[1]كشف حساب عميل (77)'!$E$86:$E$96)))</f>
        <v>0</v>
      </c>
      <c r="M1456" s="12">
        <f>SUMPRODUCT((SUMIF('[1]كشف حساب عميل (77)'!$F$86:$F$96,"*340 لتر برستيج*",'[1]كشف حساب عميل (77)'!$E$86:$E$96)))</f>
        <v>0</v>
      </c>
      <c r="N1456" s="12">
        <f>SUMPRODUCT((SUMIF('[1]كشف حساب عميل (77)'!$F$86:$F$96,"*339 لتر برستيج*",'[1]كشف حساب عميل (77)'!$E$86:$E$96)))</f>
        <v>0</v>
      </c>
      <c r="O1456" s="12">
        <f>SUMPRODUCT((SUMIF('[1]كشف حساب عميل (77)'!$F$86:$F$96,"*320*",'[1]كشف حساب عميل (77)'!$E$86:$E$96)))</f>
        <v>0</v>
      </c>
      <c r="P1456" s="12">
        <f>SUMPRODUCT((SUMIF('[1]كشف حساب عميل (77)'!$F$86:$F$96,"*290*",'[1]كشف حساب عميل (77)'!$E$86:$E$96)))</f>
        <v>0</v>
      </c>
      <c r="Q1456" s="12">
        <f>SUMPRODUCT((SUMIF('[1]كشف حساب عميل (77)'!$F$86:$F$96,"*335 لتر اوسكار*",'[1]كشف حساب عميل (77)'!$E$86:$E$96)))</f>
        <v>0</v>
      </c>
      <c r="R1456" s="12">
        <f>SUMPRODUCT((SUMIF('[1]كشف حساب عميل (77)'!$F$86:$F$96,"*335 لتر برنسيسه*",'[1]كشف حساب عميل (77)'!$E$86:$E$96)))</f>
        <v>0</v>
      </c>
      <c r="S1456" s="12">
        <f>SUMPRODUCT((SUMIF('[1]كشف حساب عميل (77)'!$F$86:$F$96,"*328*",'[1]كشف حساب عميل (77)'!$E$86:$E$96)))</f>
        <v>0</v>
      </c>
      <c r="T1456" s="12">
        <f>SUMPRODUCT((SUMIF('[1]كشف حساب عميل (77)'!$F$86:$F$96,"*7 درج نوفرست*",'[1]كشف حساب عميل (77)'!$E$86:$E$96)))</f>
        <v>0</v>
      </c>
      <c r="U1456" s="12">
        <f>SUMPRODUCT((SUMIF('[1]كشف حساب عميل (77)'!$F$86:$F$96,"*6 درج نوفرست*",'[1]كشف حساب عميل (77)'!$E$86:$E$96)))</f>
        <v>0</v>
      </c>
      <c r="V1456" s="12">
        <f>SUMPRODUCT((SUMIF('[1]كشف حساب عميل (77)'!$F$86:$F$96,"*5 درج نوفرست*",'[1]كشف حساب عميل (77)'!$E$86:$E$96)))</f>
        <v>0</v>
      </c>
      <c r="W1456" s="12">
        <f>SUMPRODUCT((SUMIF('[1]كشف حساب عميل (77)'!$F$86:$F$96,"*6 درج معدل*",'[1]كشف حساب عميل (77)'!$E$86:$E$96)))</f>
        <v>0</v>
      </c>
      <c r="X1456" s="12">
        <f>SUMPRODUCT((SUMIF('[1]كشف حساب عميل (77)'!$F$86:$F$96,"*5 درج معدل*",'[1]كشف حساب عميل (77)'!$E$86:$E$96)))</f>
        <v>0</v>
      </c>
      <c r="Y1456" s="12">
        <f>SUMPRODUCT((SUMIF('[1]كشف حساب عميل (77)'!$F$86:$F$96,"*4 درج*",'[1]كشف حساب عميل (77)'!$E$86:$E$96)))</f>
        <v>0</v>
      </c>
      <c r="Z1456" s="12">
        <f t="shared" si="662"/>
        <v>0</v>
      </c>
    </row>
    <row r="1457" spans="1:26" ht="17.25" hidden="1" thickTop="1" thickBot="1">
      <c r="A1457" s="9" t="str">
        <f>'[1]عملاء الفرع'!$E$30</f>
        <v>كشف حساب عميل (77)</v>
      </c>
      <c r="B1457" s="13"/>
      <c r="C1457" s="11" t="s">
        <v>26</v>
      </c>
      <c r="D1457" s="12">
        <f t="shared" ref="D1457" si="691">SUM(D1454:D1456)</f>
        <v>0</v>
      </c>
      <c r="E1457" s="12">
        <f t="shared" ref="E1457:Y1457" si="692">SUM(E1454:E1456)</f>
        <v>0</v>
      </c>
      <c r="F1457" s="12">
        <f t="shared" si="692"/>
        <v>0</v>
      </c>
      <c r="G1457" s="12">
        <f t="shared" si="692"/>
        <v>0</v>
      </c>
      <c r="H1457" s="12">
        <f t="shared" si="692"/>
        <v>0</v>
      </c>
      <c r="I1457" s="12">
        <f t="shared" si="692"/>
        <v>0</v>
      </c>
      <c r="J1457" s="12">
        <f t="shared" si="692"/>
        <v>0</v>
      </c>
      <c r="K1457" s="12">
        <f t="shared" si="692"/>
        <v>0</v>
      </c>
      <c r="L1457" s="12">
        <f t="shared" si="692"/>
        <v>0</v>
      </c>
      <c r="M1457" s="12">
        <f t="shared" si="692"/>
        <v>0</v>
      </c>
      <c r="N1457" s="12">
        <f t="shared" si="692"/>
        <v>0</v>
      </c>
      <c r="O1457" s="12">
        <f t="shared" si="692"/>
        <v>0</v>
      </c>
      <c r="P1457" s="12">
        <f t="shared" si="692"/>
        <v>0</v>
      </c>
      <c r="Q1457" s="12">
        <f t="shared" si="692"/>
        <v>0</v>
      </c>
      <c r="R1457" s="12">
        <f t="shared" si="692"/>
        <v>0</v>
      </c>
      <c r="S1457" s="12">
        <f t="shared" si="692"/>
        <v>0</v>
      </c>
      <c r="T1457" s="12">
        <f t="shared" si="692"/>
        <v>0</v>
      </c>
      <c r="U1457" s="12">
        <f t="shared" si="692"/>
        <v>0</v>
      </c>
      <c r="V1457" s="12">
        <f t="shared" si="692"/>
        <v>0</v>
      </c>
      <c r="W1457" s="12">
        <f t="shared" si="692"/>
        <v>0</v>
      </c>
      <c r="X1457" s="12">
        <f t="shared" si="692"/>
        <v>0</v>
      </c>
      <c r="Y1457" s="12">
        <f t="shared" si="692"/>
        <v>0</v>
      </c>
      <c r="Z1457" s="12">
        <f t="shared" si="662"/>
        <v>0</v>
      </c>
    </row>
    <row r="1458" spans="1:26" ht="17.25" hidden="1" thickTop="1" thickBot="1">
      <c r="A1458" s="9" t="str">
        <f>'[1]عملاء الفرع'!$E$30</f>
        <v>كشف حساب عميل (77)</v>
      </c>
      <c r="B1458" s="13"/>
      <c r="C1458" s="11" t="s">
        <v>27</v>
      </c>
      <c r="D1458" s="18">
        <f t="shared" ref="D1458:Y1458" si="693">SUM(D1457,D1453)</f>
        <v>0</v>
      </c>
      <c r="E1458" s="18">
        <f t="shared" si="693"/>
        <v>0</v>
      </c>
      <c r="F1458" s="18">
        <f t="shared" si="693"/>
        <v>0</v>
      </c>
      <c r="G1458" s="18">
        <f t="shared" si="693"/>
        <v>0</v>
      </c>
      <c r="H1458" s="18">
        <f t="shared" si="693"/>
        <v>0</v>
      </c>
      <c r="I1458" s="18">
        <f t="shared" si="693"/>
        <v>0</v>
      </c>
      <c r="J1458" s="18">
        <f t="shared" si="693"/>
        <v>0</v>
      </c>
      <c r="K1458" s="18">
        <f t="shared" si="693"/>
        <v>0</v>
      </c>
      <c r="L1458" s="18">
        <f t="shared" si="693"/>
        <v>0</v>
      </c>
      <c r="M1458" s="18">
        <f t="shared" si="693"/>
        <v>0</v>
      </c>
      <c r="N1458" s="18">
        <f t="shared" si="693"/>
        <v>0</v>
      </c>
      <c r="O1458" s="18">
        <f t="shared" si="693"/>
        <v>0</v>
      </c>
      <c r="P1458" s="18">
        <f t="shared" si="693"/>
        <v>0</v>
      </c>
      <c r="Q1458" s="18">
        <f t="shared" si="693"/>
        <v>0</v>
      </c>
      <c r="R1458" s="18">
        <f t="shared" si="693"/>
        <v>0</v>
      </c>
      <c r="S1458" s="18">
        <f t="shared" si="693"/>
        <v>0</v>
      </c>
      <c r="T1458" s="18">
        <f t="shared" si="693"/>
        <v>0</v>
      </c>
      <c r="U1458" s="18">
        <f t="shared" si="693"/>
        <v>0</v>
      </c>
      <c r="V1458" s="18">
        <f t="shared" si="693"/>
        <v>0</v>
      </c>
      <c r="W1458" s="18">
        <f t="shared" si="693"/>
        <v>0</v>
      </c>
      <c r="X1458" s="18">
        <f t="shared" si="693"/>
        <v>0</v>
      </c>
      <c r="Y1458" s="18">
        <f t="shared" si="693"/>
        <v>0</v>
      </c>
      <c r="Z1458" s="12">
        <f t="shared" si="662"/>
        <v>0</v>
      </c>
    </row>
    <row r="1459" spans="1:26" ht="17.25" hidden="1" thickTop="1" thickBot="1">
      <c r="A1459" s="9" t="str">
        <f>'[1]عملاء الفرع'!$E$30</f>
        <v>كشف حساب عميل (77)</v>
      </c>
      <c r="B1459" s="13"/>
      <c r="C1459" s="11">
        <v>41091</v>
      </c>
      <c r="D1459" s="12">
        <f>SUMPRODUCT((SUMIF('[1]كشف حساب عميل (77)'!$F$99:$F$126,"*560*",'[1]كشف حساب عميل (77)'!$E$99:$E$126)))</f>
        <v>0</v>
      </c>
      <c r="E1459" s="12">
        <f>SUMPRODUCT((SUMIF('[1]كشف حساب عميل (77)'!$F$99:$F$126,"*510*",'[1]كشف حساب عميل (77)'!$E$99:$E$126)))</f>
        <v>0</v>
      </c>
      <c r="F1459" s="12">
        <f>SUMPRODUCT((SUMIF('[1]كشف حساب عميل (77)'!$F$99:$F$126,"*430 لتر نوفرست*",'[1]كشف حساب عميل (77)'!$E$99:$E$126)))</f>
        <v>0</v>
      </c>
      <c r="G1459" s="12">
        <f>SUMPRODUCT((SUMIF('[1]كشف حساب عميل (77)'!$F$99:$F$126,"*340 لتر نوفرست*",'[1]كشف حساب عميل (77)'!$E$99:$E$126)))</f>
        <v>0</v>
      </c>
      <c r="H1459" s="12">
        <f>SUMPRODUCT((SUMIF('[1]كشف حساب عميل (77)'!$F$99:$F$126,"*339 لتر نوفرست*",'[1]كشف حساب عميل (77)'!$E$99:$E$126)))</f>
        <v>0</v>
      </c>
      <c r="I1459" s="12">
        <f>SUMPRODUCT((SUMIF('[1]كشف حساب عميل (77)'!$F$99:$F$126,"*338*",'[1]كشف حساب عميل (77)'!$E$99:$E$126)))</f>
        <v>0</v>
      </c>
      <c r="J1459" s="12">
        <f>SUMPRODUCT((SUMIF('[1]كشف حساب عميل (77)'!$F$99:$F$126,"*330*",'[1]كشف حساب عميل (77)'!$E$99:$E$126)))</f>
        <v>0</v>
      </c>
      <c r="K1459" s="12">
        <f>SUMPRODUCT((SUMIF('[1]كشف حساب عميل (77)'!$F$99:$F$126,"*580*",'[1]كشف حساب عميل (77)'!$E$99:$E$126)))</f>
        <v>0</v>
      </c>
      <c r="L1459" s="12">
        <f>SUMPRODUCT((SUMIF('[1]كشف حساب عميل (77)'!$F$99:$F$126,"*430 لتر برستيج*",'[1]كشف حساب عميل (77)'!$E$99:$E$126)))</f>
        <v>0</v>
      </c>
      <c r="M1459" s="12">
        <f>SUMPRODUCT((SUMIF('[1]كشف حساب عميل (77)'!$F$99:$F$126,"*340 لتر برستيج*",'[1]كشف حساب عميل (77)'!$E$99:$E$126)))</f>
        <v>0</v>
      </c>
      <c r="N1459" s="12">
        <f>SUMPRODUCT((SUMIF('[1]كشف حساب عميل (77)'!$F$99:$F$126,"*339 لتر برستيج*",'[1]كشف حساب عميل (77)'!$E$99:$E$126)))</f>
        <v>0</v>
      </c>
      <c r="O1459" s="12">
        <f>SUMPRODUCT((SUMIF('[1]كشف حساب عميل (77)'!$F$99:$F$126,"*320*",'[1]كشف حساب عميل (77)'!$E$99:$E$126)))</f>
        <v>0</v>
      </c>
      <c r="P1459" s="12">
        <f>SUMPRODUCT((SUMIF('[1]كشف حساب عميل (77)'!$F$99:$F$126,"*290*",'[1]كشف حساب عميل (77)'!$E$99:$E$126)))</f>
        <v>0</v>
      </c>
      <c r="Q1459" s="12">
        <f>SUMPRODUCT((SUMIF('[1]كشف حساب عميل (77)'!$F$99:$F$126,"*335 لتر اوسكار*",'[1]كشف حساب عميل (77)'!$E$99:$E$126)))</f>
        <v>0</v>
      </c>
      <c r="R1459" s="12">
        <f>SUMPRODUCT((SUMIF('[1]كشف حساب عميل (77)'!$F$99:$F$126,"*335 لتر برنسيسه*",'[1]كشف حساب عميل (77)'!$E$99:$E$126)))</f>
        <v>0</v>
      </c>
      <c r="S1459" s="12">
        <f>SUMPRODUCT((SUMIF('[1]كشف حساب عميل (77)'!$F$99:$F$126,"*328*",'[1]كشف حساب عميل (77)'!$E$99:$E$126)))</f>
        <v>0</v>
      </c>
      <c r="T1459" s="12">
        <f>SUMPRODUCT((SUMIF('[1]كشف حساب عميل (77)'!$F$99:$F$126,"*7 درج نوفرست*",'[1]كشف حساب عميل (77)'!$E$99:$E$126)))</f>
        <v>0</v>
      </c>
      <c r="U1459" s="12">
        <f>SUMPRODUCT((SUMIF('[1]كشف حساب عميل (77)'!$F$99:$F$126,"*6 درج نوفرست*",'[1]كشف حساب عميل (77)'!$E$99:$E$126)))</f>
        <v>0</v>
      </c>
      <c r="V1459" s="12">
        <f>SUMPRODUCT((SUMIF('[1]كشف حساب عميل (77)'!$F$99:$F$126,"*5 درج نوفرست*",'[1]كشف حساب عميل (77)'!$E$99:$E$126)))</f>
        <v>0</v>
      </c>
      <c r="W1459" s="12">
        <f>SUMPRODUCT((SUMIF('[1]كشف حساب عميل (77)'!$F$99:$F$126,"*6 درج معدل*",'[1]كشف حساب عميل (77)'!$E$99:$E$126)))</f>
        <v>0</v>
      </c>
      <c r="X1459" s="12">
        <f>SUMPRODUCT((SUMIF('[1]كشف حساب عميل (77)'!$F$99:$F$126,"*5 درج معدل*",'[1]كشف حساب عميل (77)'!$E$99:$E$126)))</f>
        <v>0</v>
      </c>
      <c r="Y1459" s="12">
        <f>SUMPRODUCT((SUMIF('[1]كشف حساب عميل (77)'!$F$99:$F$126,"*4 درج*",'[1]كشف حساب عميل (77)'!$E$99:$E$126)))</f>
        <v>0</v>
      </c>
      <c r="Z1459" s="12">
        <f t="shared" si="662"/>
        <v>0</v>
      </c>
    </row>
    <row r="1460" spans="1:26" ht="17.25" hidden="1" thickTop="1" thickBot="1">
      <c r="A1460" s="9" t="str">
        <f>'[1]عملاء الفرع'!$E$30</f>
        <v>كشف حساب عميل (77)</v>
      </c>
      <c r="B1460" s="13"/>
      <c r="C1460" s="11">
        <v>41122</v>
      </c>
      <c r="D1460" s="12">
        <f>SUMPRODUCT((SUMIF('[1]كشف حساب عميل (77)'!$F$128:$F$144,"*560*",'[1]كشف حساب عميل (77)'!$E$128:$E$144)))</f>
        <v>0</v>
      </c>
      <c r="E1460" s="12">
        <f>SUMPRODUCT((SUMIF('[1]كشف حساب عميل (77)'!$F$128:$F$144,"*510*",'[1]كشف حساب عميل (77)'!$E$128:$E$144)))</f>
        <v>0</v>
      </c>
      <c r="F1460" s="12">
        <f>SUMPRODUCT((SUMIF('[1]كشف حساب عميل (77)'!$F$128:$F$144,"*430 لتر نوفرست*",'[1]كشف حساب عميل (77)'!$E$128:$E$144)))</f>
        <v>0</v>
      </c>
      <c r="G1460" s="12">
        <f>SUMPRODUCT((SUMIF('[1]كشف حساب عميل (77)'!$F$128:$F$144,"*340 لتر نوفرست*",'[1]كشف حساب عميل (77)'!$E$128:$E$144)))</f>
        <v>0</v>
      </c>
      <c r="H1460" s="12">
        <f>SUMPRODUCT((SUMIF('[1]كشف حساب عميل (77)'!$F$128:$F$144,"*339 لتر نوفرست*",'[1]كشف حساب عميل (77)'!$E$128:$E$144)))</f>
        <v>0</v>
      </c>
      <c r="I1460" s="12">
        <f>SUMPRODUCT((SUMIF('[1]كشف حساب عميل (77)'!$F$128:$F$144,"*338*",'[1]كشف حساب عميل (77)'!$E$128:$E$144)))</f>
        <v>0</v>
      </c>
      <c r="J1460" s="12">
        <f>SUMPRODUCT((SUMIF('[1]كشف حساب عميل (77)'!$F$128:$F$144,"*330*",'[1]كشف حساب عميل (77)'!$E$128:$E$144)))</f>
        <v>0</v>
      </c>
      <c r="K1460" s="12">
        <f>SUMPRODUCT((SUMIF('[1]كشف حساب عميل (77)'!$F$128:$F$144,"*580*",'[1]كشف حساب عميل (77)'!$E$128:$E$144)))</f>
        <v>0</v>
      </c>
      <c r="L1460" s="12">
        <f>SUMPRODUCT((SUMIF('[1]كشف حساب عميل (77)'!$F$128:$F$144,"*430 لتر برستيج*",'[1]كشف حساب عميل (77)'!$E$128:$E$144)))</f>
        <v>0</v>
      </c>
      <c r="M1460" s="12">
        <f>SUMPRODUCT((SUMIF('[1]كشف حساب عميل (77)'!$F$128:$F$144,"*340 لتر برستيج*",'[1]كشف حساب عميل (77)'!$E$128:$E$144)))</f>
        <v>0</v>
      </c>
      <c r="N1460" s="12">
        <f>SUMPRODUCT((SUMIF('[1]كشف حساب عميل (77)'!$F$128:$F$144,"*339 لتر برستيج*",'[1]كشف حساب عميل (77)'!$E$128:$E$144)))</f>
        <v>0</v>
      </c>
      <c r="O1460" s="12">
        <f>SUMPRODUCT((SUMIF('[1]كشف حساب عميل (77)'!$F$128:$F$144,"*320*",'[1]كشف حساب عميل (77)'!$E$128:$E$144)))</f>
        <v>0</v>
      </c>
      <c r="P1460" s="12">
        <f>SUMPRODUCT((SUMIF('[1]كشف حساب عميل (77)'!$F$128:$F$144,"*290*",'[1]كشف حساب عميل (77)'!$E$128:$E$144)))</f>
        <v>0</v>
      </c>
      <c r="Q1460" s="12">
        <f>SUMPRODUCT((SUMIF('[1]كشف حساب عميل (77)'!$F$128:$F$144,"*335 لتر اوسكار*",'[1]كشف حساب عميل (77)'!$E$128:$E$144)))</f>
        <v>0</v>
      </c>
      <c r="R1460" s="12">
        <f>SUMPRODUCT((SUMIF('[1]كشف حساب عميل (77)'!$F$128:$F$144,"*335 لتر برنسيسه*",'[1]كشف حساب عميل (77)'!$E$128:$E$144)))</f>
        <v>0</v>
      </c>
      <c r="S1460" s="12">
        <f>SUMPRODUCT((SUMIF('[1]كشف حساب عميل (77)'!$F$128:$F$144,"*328*",'[1]كشف حساب عميل (77)'!$E$128:$E$144)))</f>
        <v>0</v>
      </c>
      <c r="T1460" s="12">
        <f>SUMPRODUCT((SUMIF('[1]كشف حساب عميل (77)'!$F$128:$F$144,"*7 درج نوفرست*",'[1]كشف حساب عميل (77)'!$E$128:$E$144)))</f>
        <v>0</v>
      </c>
      <c r="U1460" s="12">
        <f>SUMPRODUCT((SUMIF('[1]كشف حساب عميل (77)'!$F$128:$F$144,"*6 درج نوفرست*",'[1]كشف حساب عميل (77)'!$E$128:$E$144)))</f>
        <v>0</v>
      </c>
      <c r="V1460" s="12">
        <f>SUMPRODUCT((SUMIF('[1]كشف حساب عميل (77)'!$F$128:$F$144,"*5 درج نوفرست*",'[1]كشف حساب عميل (77)'!$E$128:$E$144)))</f>
        <v>0</v>
      </c>
      <c r="W1460" s="12">
        <f>SUMPRODUCT((SUMIF('[1]كشف حساب عميل (77)'!$F$128:$F$144,"*6 درج معدل*",'[1]كشف حساب عميل (77)'!$E$128:$E$144)))</f>
        <v>0</v>
      </c>
      <c r="X1460" s="12">
        <f>SUMPRODUCT((SUMIF('[1]كشف حساب عميل (77)'!$F$128:$F$144,"*5 درج معدل*",'[1]كشف حساب عميل (77)'!$E$128:$E$144)))</f>
        <v>0</v>
      </c>
      <c r="Y1460" s="12">
        <f>SUMPRODUCT((SUMIF('[1]كشف حساب عميل (77)'!$F$128:$F$144,"*4 درج*",'[1]كشف حساب عميل (77)'!$E$128:$E$144)))</f>
        <v>0</v>
      </c>
      <c r="Z1460" s="12">
        <f t="shared" si="662"/>
        <v>0</v>
      </c>
    </row>
    <row r="1461" spans="1:26" ht="17.25" hidden="1" thickTop="1" thickBot="1">
      <c r="A1461" s="9" t="str">
        <f>'[1]عملاء الفرع'!$E$30</f>
        <v>كشف حساب عميل (77)</v>
      </c>
      <c r="B1461" s="13"/>
      <c r="C1461" s="11">
        <v>41153</v>
      </c>
      <c r="D1461" s="12">
        <f>SUMPRODUCT((SUMIF('[1]كشف حساب عميل (77)'!$F$146:$F$167,"*560*",'[1]كشف حساب عميل (77)'!$E$146:$E$167)))</f>
        <v>0</v>
      </c>
      <c r="E1461" s="12">
        <f>SUMPRODUCT((SUMIF('[1]كشف حساب عميل (77)'!$F$146:$F$167,"*510*",'[1]كشف حساب عميل (77)'!$E$146:$E$167)))</f>
        <v>0</v>
      </c>
      <c r="F1461" s="12">
        <f>SUMPRODUCT((SUMIF('[1]كشف حساب عميل (77)'!$F$146:$F$167,"*430 لتر نوفرست*",'[1]كشف حساب عميل (77)'!$E$146:$E$167)))</f>
        <v>0</v>
      </c>
      <c r="G1461" s="12">
        <f>SUMPRODUCT((SUMIF('[1]كشف حساب عميل (77)'!$F$146:$F$167,"*340 لتر نوفرست*",'[1]كشف حساب عميل (77)'!$E$146:$E$167)))</f>
        <v>0</v>
      </c>
      <c r="H1461" s="12">
        <f>SUMPRODUCT((SUMIF('[1]كشف حساب عميل (77)'!$F$146:$F$167,"*339 لتر نوفرست*",'[1]كشف حساب عميل (77)'!$E$146:$E$167)))</f>
        <v>0</v>
      </c>
      <c r="I1461" s="12">
        <f>SUMPRODUCT((SUMIF('[1]كشف حساب عميل (77)'!$F$146:$F$167,"*338*",'[1]كشف حساب عميل (77)'!$E$146:$E$167)))</f>
        <v>0</v>
      </c>
      <c r="J1461" s="12">
        <f>SUMPRODUCT((SUMIF('[1]كشف حساب عميل (77)'!$F$146:$F$167,"*330*",'[1]كشف حساب عميل (77)'!$E$146:$E$167)))</f>
        <v>0</v>
      </c>
      <c r="K1461" s="12">
        <f>SUMPRODUCT((SUMIF('[1]كشف حساب عميل (77)'!$F$146:$F$167,"*580*",'[1]كشف حساب عميل (77)'!$E$146:$E$167)))</f>
        <v>0</v>
      </c>
      <c r="L1461" s="12">
        <f>SUMPRODUCT((SUMIF('[1]كشف حساب عميل (77)'!$F$146:$F$167,"*430 لتر برستيج*",'[1]كشف حساب عميل (77)'!$E$146:$E$167)))</f>
        <v>0</v>
      </c>
      <c r="M1461" s="12">
        <f>SUMPRODUCT((SUMIF('[1]كشف حساب عميل (77)'!$F$146:$F$167,"*340 لتر برستيج*",'[1]كشف حساب عميل (77)'!$E$146:$E$167)))</f>
        <v>0</v>
      </c>
      <c r="N1461" s="12">
        <f>SUMPRODUCT((SUMIF('[1]كشف حساب عميل (77)'!$F$146:$F$167,"*339 لتر برستيج*",'[1]كشف حساب عميل (77)'!$E$146:$E$167)))</f>
        <v>0</v>
      </c>
      <c r="O1461" s="12">
        <f>SUMPRODUCT((SUMIF('[1]كشف حساب عميل (77)'!$F$146:$F$167,"*320*",'[1]كشف حساب عميل (77)'!$E$146:$E$167)))</f>
        <v>0</v>
      </c>
      <c r="P1461" s="12">
        <f>SUMPRODUCT((SUMIF('[1]كشف حساب عميل (77)'!$F$146:$F$167,"*290*",'[1]كشف حساب عميل (77)'!$E$146:$E$167)))</f>
        <v>0</v>
      </c>
      <c r="Q1461" s="12">
        <f>SUMPRODUCT((SUMIF('[1]كشف حساب عميل (77)'!$F$146:$F$167,"*335 لتر اوسكار*",'[1]كشف حساب عميل (77)'!$E$146:$E$167)))</f>
        <v>0</v>
      </c>
      <c r="R1461" s="12">
        <f>SUMPRODUCT((SUMIF('[1]كشف حساب عميل (77)'!$F$146:$F$167,"*335 لتر برنسيسه*",'[1]كشف حساب عميل (77)'!$E$146:$E$167)))</f>
        <v>0</v>
      </c>
      <c r="S1461" s="12">
        <f>SUMPRODUCT((SUMIF('[1]كشف حساب عميل (77)'!$F$146:$F$167,"*328*",'[1]كشف حساب عميل (77)'!$E$146:$E$167)))</f>
        <v>0</v>
      </c>
      <c r="T1461" s="12">
        <f>SUMPRODUCT((SUMIF('[1]كشف حساب عميل (77)'!$F$146:$F$167,"*7 درج نوفرست*",'[1]كشف حساب عميل (77)'!$E$146:$E$167)))</f>
        <v>0</v>
      </c>
      <c r="U1461" s="12">
        <f>SUMPRODUCT((SUMIF('[1]كشف حساب عميل (77)'!$F$146:$F$167,"*6 درج نوفرست*",'[1]كشف حساب عميل (77)'!$E$146:$E$167)))</f>
        <v>0</v>
      </c>
      <c r="V1461" s="12">
        <f>SUMPRODUCT((SUMIF('[1]كشف حساب عميل (77)'!$F$146:$F$167,"*5 درج نوفرست*",'[1]كشف حساب عميل (77)'!$E$146:$E$167)))</f>
        <v>0</v>
      </c>
      <c r="W1461" s="12">
        <f>SUMPRODUCT((SUMIF('[1]كشف حساب عميل (77)'!$F$146:$F$167,"*6 درج معدل*",'[1]كشف حساب عميل (77)'!$E$146:$E$167)))</f>
        <v>0</v>
      </c>
      <c r="X1461" s="12">
        <f>SUMPRODUCT((SUMIF('[1]كشف حساب عميل (77)'!$F$146:$F$167,"*5 درج معدل*",'[1]كشف حساب عميل (77)'!$E$146:$E$167)))</f>
        <v>0</v>
      </c>
      <c r="Y1461" s="12">
        <f>SUMPRODUCT((SUMIF('[1]كشف حساب عميل (77)'!$F$146:$F$167,"*4 درج*",'[1]كشف حساب عميل (77)'!$E$146:$E$167)))</f>
        <v>0</v>
      </c>
      <c r="Z1461" s="12">
        <f t="shared" si="662"/>
        <v>0</v>
      </c>
    </row>
    <row r="1462" spans="1:26" ht="17.25" hidden="1" thickTop="1" thickBot="1">
      <c r="A1462" s="9" t="str">
        <f>'[1]عملاء الفرع'!$E$30</f>
        <v>كشف حساب عميل (77)</v>
      </c>
      <c r="B1462" s="13"/>
      <c r="C1462" s="11" t="s">
        <v>28</v>
      </c>
      <c r="D1462" s="12">
        <f t="shared" ref="D1462" si="694">SUM(D1459:D1461)</f>
        <v>0</v>
      </c>
      <c r="E1462" s="12">
        <f t="shared" ref="E1462:Y1462" si="695">SUM(E1459:E1461)</f>
        <v>0</v>
      </c>
      <c r="F1462" s="12">
        <f t="shared" si="695"/>
        <v>0</v>
      </c>
      <c r="G1462" s="12">
        <f t="shared" si="695"/>
        <v>0</v>
      </c>
      <c r="H1462" s="12">
        <f t="shared" si="695"/>
        <v>0</v>
      </c>
      <c r="I1462" s="12">
        <f t="shared" si="695"/>
        <v>0</v>
      </c>
      <c r="J1462" s="12">
        <f t="shared" si="695"/>
        <v>0</v>
      </c>
      <c r="K1462" s="12">
        <f t="shared" si="695"/>
        <v>0</v>
      </c>
      <c r="L1462" s="12">
        <f t="shared" si="695"/>
        <v>0</v>
      </c>
      <c r="M1462" s="12">
        <f t="shared" si="695"/>
        <v>0</v>
      </c>
      <c r="N1462" s="12">
        <f t="shared" si="695"/>
        <v>0</v>
      </c>
      <c r="O1462" s="12">
        <f t="shared" si="695"/>
        <v>0</v>
      </c>
      <c r="P1462" s="12">
        <f t="shared" si="695"/>
        <v>0</v>
      </c>
      <c r="Q1462" s="12">
        <f t="shared" si="695"/>
        <v>0</v>
      </c>
      <c r="R1462" s="12">
        <f t="shared" si="695"/>
        <v>0</v>
      </c>
      <c r="S1462" s="12">
        <f t="shared" si="695"/>
        <v>0</v>
      </c>
      <c r="T1462" s="12">
        <f t="shared" si="695"/>
        <v>0</v>
      </c>
      <c r="U1462" s="12">
        <f t="shared" si="695"/>
        <v>0</v>
      </c>
      <c r="V1462" s="12">
        <f t="shared" si="695"/>
        <v>0</v>
      </c>
      <c r="W1462" s="12">
        <f t="shared" si="695"/>
        <v>0</v>
      </c>
      <c r="X1462" s="12">
        <f t="shared" si="695"/>
        <v>0</v>
      </c>
      <c r="Y1462" s="12">
        <f t="shared" si="695"/>
        <v>0</v>
      </c>
      <c r="Z1462" s="12">
        <f t="shared" si="662"/>
        <v>0</v>
      </c>
    </row>
    <row r="1463" spans="1:26" ht="17.25" hidden="1" thickTop="1" thickBot="1">
      <c r="A1463" s="9" t="str">
        <f>'[1]عملاء الفرع'!$E$30</f>
        <v>كشف حساب عميل (77)</v>
      </c>
      <c r="B1463" s="13"/>
      <c r="C1463" s="11">
        <v>41183</v>
      </c>
      <c r="D1463" s="12">
        <f>SUMPRODUCT((SUMIF('[1]كشف حساب عميل (77)'!$F$169:$F$189,"*560*",'[1]كشف حساب عميل (77)'!$E$169:$E$189)))</f>
        <v>0</v>
      </c>
      <c r="E1463" s="12">
        <f>SUMPRODUCT((SUMIF('[1]كشف حساب عميل (77)'!$F$169:$F$189,"*510*",'[1]كشف حساب عميل (77)'!$E$169:$E$189)))</f>
        <v>0</v>
      </c>
      <c r="F1463" s="12">
        <f>SUMPRODUCT((SUMIF('[1]كشف حساب عميل (77)'!$F$169:$F$189,"*430 لتر نوفرست*",'[1]كشف حساب عميل (77)'!$E$169:$E$189)))</f>
        <v>0</v>
      </c>
      <c r="G1463" s="12">
        <f>SUMPRODUCT((SUMIF('[1]كشف حساب عميل (77)'!$F$169:$F$189,"*340 لتر نوفرست*",'[1]كشف حساب عميل (77)'!$E$169:$E$189)))</f>
        <v>0</v>
      </c>
      <c r="H1463" s="12">
        <f>SUMPRODUCT((SUMIF('[1]كشف حساب عميل (77)'!$F$169:$F$189,"*339 لتر نوفرست*",'[1]كشف حساب عميل (77)'!$E$169:$E$189)))</f>
        <v>0</v>
      </c>
      <c r="I1463" s="12">
        <f>SUMPRODUCT((SUMIF('[1]كشف حساب عميل (77)'!$F$169:$F$189,"*338*",'[1]كشف حساب عميل (77)'!$E$169:$E$189)))</f>
        <v>0</v>
      </c>
      <c r="J1463" s="12">
        <f>SUMPRODUCT((SUMIF('[1]كشف حساب عميل (77)'!$F$169:$F$189,"*330*",'[1]كشف حساب عميل (77)'!$E$169:$E$189)))</f>
        <v>0</v>
      </c>
      <c r="K1463" s="12">
        <f>SUMPRODUCT((SUMIF('[1]كشف حساب عميل (77)'!$F$169:$F$189,"*580*",'[1]كشف حساب عميل (77)'!$E$169:$E$189)))</f>
        <v>0</v>
      </c>
      <c r="L1463" s="12">
        <f>SUMPRODUCT((SUMIF('[1]كشف حساب عميل (77)'!$F$169:$F$189,"*430 لتر برستيج*",'[1]كشف حساب عميل (77)'!$E$169:$E$189)))</f>
        <v>0</v>
      </c>
      <c r="M1463" s="12">
        <f>SUMPRODUCT((SUMIF('[1]كشف حساب عميل (77)'!$F$169:$F$189,"*340 لتر برستيج*",'[1]كشف حساب عميل (77)'!$E$169:$E$189)))</f>
        <v>0</v>
      </c>
      <c r="N1463" s="12">
        <f>SUMPRODUCT((SUMIF('[1]كشف حساب عميل (77)'!$F$169:$F$189,"*339 لتر برستيج*",'[1]كشف حساب عميل (77)'!$E$169:$E$189)))</f>
        <v>0</v>
      </c>
      <c r="O1463" s="12">
        <f>SUMPRODUCT((SUMIF('[1]كشف حساب عميل (77)'!$F$169:$F$189,"*320*",'[1]كشف حساب عميل (77)'!$E$169:$E$189)))</f>
        <v>0</v>
      </c>
      <c r="P1463" s="12">
        <f>SUMPRODUCT((SUMIF('[1]كشف حساب عميل (77)'!$F$169:$F$189,"*290*",'[1]كشف حساب عميل (77)'!$E$169:$E$189)))</f>
        <v>0</v>
      </c>
      <c r="Q1463" s="12">
        <f>SUMPRODUCT((SUMIF('[1]كشف حساب عميل (77)'!$F$169:$F$189,"*335 لتر اوسكار*",'[1]كشف حساب عميل (77)'!$E$169:$E$189)))</f>
        <v>0</v>
      </c>
      <c r="R1463" s="12">
        <f>SUMPRODUCT((SUMIF('[1]كشف حساب عميل (77)'!$F$169:$F$189,"*335 لتر برنسيسه*",'[1]كشف حساب عميل (77)'!$E$169:$E$189)))</f>
        <v>0</v>
      </c>
      <c r="S1463" s="12">
        <f>SUMPRODUCT((SUMIF('[1]كشف حساب عميل (77)'!$F$169:$F$189,"*328*",'[1]كشف حساب عميل (77)'!$E$169:$E$189)))</f>
        <v>0</v>
      </c>
      <c r="T1463" s="12">
        <f>SUMPRODUCT((SUMIF('[1]كشف حساب عميل (77)'!$F$169:$F$189,"*7 درج نوفرست*",'[1]كشف حساب عميل (77)'!$E$169:$E$189)))</f>
        <v>0</v>
      </c>
      <c r="U1463" s="12">
        <f>SUMPRODUCT((SUMIF('[1]كشف حساب عميل (77)'!$F$169:$F$189,"*6 درج نوفرست*",'[1]كشف حساب عميل (77)'!$E$169:$E$189)))</f>
        <v>0</v>
      </c>
      <c r="V1463" s="12">
        <f>SUMPRODUCT((SUMIF('[1]كشف حساب عميل (77)'!$F$169:$F$189,"*5 درج نوفرست*",'[1]كشف حساب عميل (77)'!$E$169:$E$189)))</f>
        <v>0</v>
      </c>
      <c r="W1463" s="12">
        <f>SUMPRODUCT((SUMIF('[1]كشف حساب عميل (77)'!$F$169:$F$189,"*6 درج معدل*",'[1]كشف حساب عميل (77)'!$E$169:$E$189)))</f>
        <v>0</v>
      </c>
      <c r="X1463" s="12">
        <f>SUMPRODUCT((SUMIF('[1]كشف حساب عميل (77)'!$F$169:$F$189,"*5 درج معدل*",'[1]كشف حساب عميل (77)'!$E$169:$E$189)))</f>
        <v>0</v>
      </c>
      <c r="Y1463" s="12">
        <f>SUMPRODUCT((SUMIF('[1]كشف حساب عميل (77)'!$F$169:$F$189,"*4 درج*",'[1]كشف حساب عميل (77)'!$E$169:$E$189)))</f>
        <v>0</v>
      </c>
      <c r="Z1463" s="12">
        <f t="shared" si="662"/>
        <v>0</v>
      </c>
    </row>
    <row r="1464" spans="1:26" ht="17.25" hidden="1" thickTop="1" thickBot="1">
      <c r="A1464" s="9" t="str">
        <f>'[1]عملاء الفرع'!$E$30</f>
        <v>كشف حساب عميل (77)</v>
      </c>
      <c r="B1464" s="13"/>
      <c r="C1464" s="11">
        <v>41214</v>
      </c>
      <c r="D1464" s="12">
        <f>SUMPRODUCT((SUMIF('[1]كشف حساب عميل (77)'!$F$191:$F$202,"*560*",'[1]كشف حساب عميل (77)'!$E$191:$E$202)))</f>
        <v>0</v>
      </c>
      <c r="E1464" s="12">
        <f>SUMPRODUCT((SUMIF('[1]كشف حساب عميل (77)'!$F$191:$F$202,"*510*",'[1]كشف حساب عميل (77)'!$E$191:$E$202)))</f>
        <v>0</v>
      </c>
      <c r="F1464" s="12">
        <f>SUMPRODUCT((SUMIF('[1]كشف حساب عميل (77)'!$F$191:$F$202,"*430 لتر نوفرست*",'[1]كشف حساب عميل (77)'!$E$191:$E$202)))</f>
        <v>0</v>
      </c>
      <c r="G1464" s="12">
        <f>SUMPRODUCT((SUMIF('[1]كشف حساب عميل (77)'!$F$191:$F$202,"*340 لتر نوفرست*",'[1]كشف حساب عميل (77)'!$E$191:$E$202)))</f>
        <v>0</v>
      </c>
      <c r="H1464" s="12">
        <f>SUMPRODUCT((SUMIF('[1]كشف حساب عميل (77)'!$F$191:$F$202,"*339 لتر نوفرست*",'[1]كشف حساب عميل (77)'!$E$191:$E$202)))</f>
        <v>0</v>
      </c>
      <c r="I1464" s="12">
        <f>SUMPRODUCT((SUMIF('[1]كشف حساب عميل (77)'!$F$191:$F$202,"*338*",'[1]كشف حساب عميل (77)'!$E$191:$E$202)))</f>
        <v>0</v>
      </c>
      <c r="J1464" s="12">
        <f>SUMPRODUCT((SUMIF('[1]كشف حساب عميل (77)'!$F$191:$F$202,"*330*",'[1]كشف حساب عميل (77)'!$E$191:$E$202)))</f>
        <v>0</v>
      </c>
      <c r="K1464" s="12">
        <f>SUMPRODUCT((SUMIF('[1]كشف حساب عميل (77)'!$F$191:$F$202,"*580*",'[1]كشف حساب عميل (77)'!$E$191:$E$202)))</f>
        <v>0</v>
      </c>
      <c r="L1464" s="12">
        <f>SUMPRODUCT((SUMIF('[1]كشف حساب عميل (77)'!$F$191:$F$202,"*430 لتر برستيج*",'[1]كشف حساب عميل (77)'!$E$191:$E$202)))</f>
        <v>0</v>
      </c>
      <c r="M1464" s="12">
        <f>SUMPRODUCT((SUMIF('[1]كشف حساب عميل (77)'!$F$191:$F$202,"*340 لتر برستيج*",'[1]كشف حساب عميل (77)'!$E$191:$E$202)))</f>
        <v>0</v>
      </c>
      <c r="N1464" s="12">
        <f>SUMPRODUCT((SUMIF('[1]كشف حساب عميل (77)'!$F$191:$F$202,"*339 لتر برستيج*",'[1]كشف حساب عميل (77)'!$E$191:$E$202)))</f>
        <v>0</v>
      </c>
      <c r="O1464" s="12">
        <f>SUMPRODUCT((SUMIF('[1]كشف حساب عميل (77)'!$F$191:$F$202,"*320*",'[1]كشف حساب عميل (77)'!$E$191:$E$202)))</f>
        <v>0</v>
      </c>
      <c r="P1464" s="12">
        <f>SUMPRODUCT((SUMIF('[1]كشف حساب عميل (77)'!$F$191:$F$202,"*290*",'[1]كشف حساب عميل (77)'!$E$191:$E$202)))</f>
        <v>0</v>
      </c>
      <c r="Q1464" s="12">
        <f>SUMPRODUCT((SUMIF('[1]كشف حساب عميل (77)'!$F$191:$F$202,"*335 لتر اوسكار*",'[1]كشف حساب عميل (77)'!$E$191:$E$202)))</f>
        <v>0</v>
      </c>
      <c r="R1464" s="12">
        <f>SUMPRODUCT((SUMIF('[1]كشف حساب عميل (77)'!$F$191:$F$202,"*335 لتر برنسيسه*",'[1]كشف حساب عميل (77)'!$E$191:$E$202)))</f>
        <v>0</v>
      </c>
      <c r="S1464" s="12">
        <f>SUMPRODUCT((SUMIF('[1]كشف حساب عميل (77)'!$F$191:$F$202,"*328*",'[1]كشف حساب عميل (77)'!$E$191:$E$202)))</f>
        <v>0</v>
      </c>
      <c r="T1464" s="12">
        <f>SUMPRODUCT((SUMIF('[1]كشف حساب عميل (77)'!$F$191:$F$202,"*7 درج نوفرست*",'[1]كشف حساب عميل (77)'!$E$191:$E$202)))</f>
        <v>0</v>
      </c>
      <c r="U1464" s="12">
        <f>SUMPRODUCT((SUMIF('[1]كشف حساب عميل (77)'!$F$191:$F$202,"*6 درج نوفرست*",'[1]كشف حساب عميل (77)'!$E$191:$E$202)))</f>
        <v>0</v>
      </c>
      <c r="V1464" s="12">
        <f>SUMPRODUCT((SUMIF('[1]كشف حساب عميل (77)'!$F$191:$F$202,"*5 درج نوفرست*",'[1]كشف حساب عميل (77)'!$E$191:$E$202)))</f>
        <v>0</v>
      </c>
      <c r="W1464" s="12">
        <f>SUMPRODUCT((SUMIF('[1]كشف حساب عميل (77)'!$F$191:$F$202,"*6 درج معدل*",'[1]كشف حساب عميل (77)'!$E$191:$E$202)))</f>
        <v>0</v>
      </c>
      <c r="X1464" s="12">
        <f>SUMPRODUCT((SUMIF('[1]كشف حساب عميل (77)'!$F$191:$F$202,"*5 درج معدل*",'[1]كشف حساب عميل (77)'!$E$191:$E$202)))</f>
        <v>0</v>
      </c>
      <c r="Y1464" s="12">
        <f>SUMPRODUCT((SUMIF('[1]كشف حساب عميل (77)'!$F$191:$F$202,"*4 درج*",'[1]كشف حساب عميل (77)'!$E$191:$E$202)))</f>
        <v>0</v>
      </c>
      <c r="Z1464" s="12">
        <f t="shared" si="662"/>
        <v>0</v>
      </c>
    </row>
    <row r="1465" spans="1:26" ht="17.25" hidden="1" thickTop="1" thickBot="1">
      <c r="A1465" s="9" t="str">
        <f>'[1]عملاء الفرع'!$E$30</f>
        <v>كشف حساب عميل (77)</v>
      </c>
      <c r="B1465" s="13"/>
      <c r="C1465" s="11">
        <v>41244</v>
      </c>
      <c r="D1465" s="12">
        <f>SUMPRODUCT((SUMIF('[1]كشف حساب عميل (77)'!$F$204:$F$216,"*560*",'[1]كشف حساب عميل (77)'!$E$204:$E$216)))</f>
        <v>0</v>
      </c>
      <c r="E1465" s="12">
        <f>SUMPRODUCT((SUMIF('[1]كشف حساب عميل (77)'!$F$204:$F$216,"*510*",'[1]كشف حساب عميل (77)'!$E$204:$E$216)))</f>
        <v>0</v>
      </c>
      <c r="F1465" s="12">
        <f>SUMPRODUCT((SUMIF('[1]كشف حساب عميل (77)'!$F$204:$F$216,"*430 لتر نوفرست*",'[1]كشف حساب عميل (77)'!$E$204:$E$216)))</f>
        <v>0</v>
      </c>
      <c r="G1465" s="12">
        <f>SUMPRODUCT((SUMIF('[1]كشف حساب عميل (77)'!$F$204:$F$216,"*340 لتر نوفرست*",'[1]كشف حساب عميل (77)'!$E$204:$E$216)))</f>
        <v>0</v>
      </c>
      <c r="H1465" s="12">
        <f>SUMPRODUCT((SUMIF('[1]كشف حساب عميل (77)'!$F$204:$F$216,"*339 لتر نوفرست*",'[1]كشف حساب عميل (77)'!$E$204:$E$216)))</f>
        <v>0</v>
      </c>
      <c r="I1465" s="12">
        <f>SUMPRODUCT((SUMIF('[1]كشف حساب عميل (77)'!$F$204:$F$216,"*338*",'[1]كشف حساب عميل (77)'!$E$204:$E$216)))</f>
        <v>0</v>
      </c>
      <c r="J1465" s="12">
        <f>SUMPRODUCT((SUMIF('[1]كشف حساب عميل (77)'!$F$204:$F$216,"*330*",'[1]كشف حساب عميل (77)'!$E$204:$E$216)))</f>
        <v>0</v>
      </c>
      <c r="K1465" s="12">
        <f>SUMPRODUCT((SUMIF('[1]كشف حساب عميل (77)'!$F$204:$F$216,"*580*",'[1]كشف حساب عميل (77)'!$E$204:$E$216)))</f>
        <v>0</v>
      </c>
      <c r="L1465" s="12">
        <f>SUMPRODUCT((SUMIF('[1]كشف حساب عميل (77)'!$F$204:$F$216,"*430 لتر برستيج*",'[1]كشف حساب عميل (77)'!$E$204:$E$216)))</f>
        <v>0</v>
      </c>
      <c r="M1465" s="12">
        <f>SUMPRODUCT((SUMIF('[1]كشف حساب عميل (77)'!$F$204:$F$216,"*340 لتر برستيج*",'[1]كشف حساب عميل (77)'!$E$204:$E$216)))</f>
        <v>0</v>
      </c>
      <c r="N1465" s="12">
        <f>SUMPRODUCT((SUMIF('[1]كشف حساب عميل (77)'!$F$204:$F$216,"*339 لتر برستيج*",'[1]كشف حساب عميل (77)'!$E$204:$E$216)))</f>
        <v>0</v>
      </c>
      <c r="O1465" s="12">
        <f>SUMPRODUCT((SUMIF('[1]كشف حساب عميل (77)'!$F$204:$F$216,"*320*",'[1]كشف حساب عميل (77)'!$E$204:$E$216)))</f>
        <v>0</v>
      </c>
      <c r="P1465" s="12">
        <f>SUMPRODUCT((SUMIF('[1]كشف حساب عميل (77)'!$F$204:$F$216,"*290*",'[1]كشف حساب عميل (77)'!$E$204:$E$216)))</f>
        <v>0</v>
      </c>
      <c r="Q1465" s="12">
        <f>SUMPRODUCT((SUMIF('[1]كشف حساب عميل (77)'!$F$204:$F$216,"*335 لتر اوسكار*",'[1]كشف حساب عميل (77)'!$E$204:$E$216)))</f>
        <v>0</v>
      </c>
      <c r="R1465" s="12">
        <f>SUMPRODUCT((SUMIF('[1]كشف حساب عميل (77)'!$F$204:$F$216,"*335 لتر برنسيسه*",'[1]كشف حساب عميل (77)'!$E$204:$E$216)))</f>
        <v>0</v>
      </c>
      <c r="S1465" s="12">
        <f>SUMPRODUCT((SUMIF('[1]كشف حساب عميل (77)'!$F$204:$F$216,"*328*",'[1]كشف حساب عميل (77)'!$E$204:$E$216)))</f>
        <v>0</v>
      </c>
      <c r="T1465" s="12">
        <f>SUMPRODUCT((SUMIF('[1]كشف حساب عميل (77)'!$F$204:$F$216,"*7 درج نوفرست*",'[1]كشف حساب عميل (77)'!$E$204:$E$216)))</f>
        <v>0</v>
      </c>
      <c r="U1465" s="12">
        <f>SUMPRODUCT((SUMIF('[1]كشف حساب عميل (77)'!$F$204:$F$216,"*6 درج نوفرست*",'[1]كشف حساب عميل (77)'!$E$204:$E$216)))</f>
        <v>0</v>
      </c>
      <c r="V1465" s="12">
        <f>SUMPRODUCT((SUMIF('[1]كشف حساب عميل (77)'!$F$204:$F$216,"*5 درج نوفرست*",'[1]كشف حساب عميل (77)'!$E$204:$E$216)))</f>
        <v>0</v>
      </c>
      <c r="W1465" s="12">
        <f>SUMPRODUCT((SUMIF('[1]كشف حساب عميل (77)'!$F$204:$F$216,"*6 درج معدل*",'[1]كشف حساب عميل (77)'!$E$204:$E$216)))</f>
        <v>0</v>
      </c>
      <c r="X1465" s="12">
        <f>SUMPRODUCT((SUMIF('[1]كشف حساب عميل (77)'!$F$204:$F$216,"*5 درج معدل*",'[1]كشف حساب عميل (77)'!$E$204:$E$216)))</f>
        <v>0</v>
      </c>
      <c r="Y1465" s="12">
        <f>SUMPRODUCT((SUMIF('[1]كشف حساب عميل (77)'!$F$204:$F$216,"*4 درج*",'[1]كشف حساب عميل (77)'!$E$204:$E$216)))</f>
        <v>0</v>
      </c>
      <c r="Z1465" s="12">
        <f t="shared" si="662"/>
        <v>0</v>
      </c>
    </row>
    <row r="1466" spans="1:26" ht="17.25" hidden="1" thickTop="1" thickBot="1">
      <c r="A1466" s="9" t="str">
        <f>'[1]عملاء الفرع'!$E$30</f>
        <v>كشف حساب عميل (77)</v>
      </c>
      <c r="B1466" s="13"/>
      <c r="C1466" s="11" t="s">
        <v>29</v>
      </c>
      <c r="D1466" s="12">
        <f t="shared" ref="D1466" si="696">SUM(D1463:D1465)</f>
        <v>0</v>
      </c>
      <c r="E1466" s="12">
        <f t="shared" ref="E1466:Y1466" si="697">SUM(E1463:E1465)</f>
        <v>0</v>
      </c>
      <c r="F1466" s="12">
        <f t="shared" si="697"/>
        <v>0</v>
      </c>
      <c r="G1466" s="12">
        <f t="shared" si="697"/>
        <v>0</v>
      </c>
      <c r="H1466" s="12">
        <f t="shared" si="697"/>
        <v>0</v>
      </c>
      <c r="I1466" s="12">
        <f t="shared" si="697"/>
        <v>0</v>
      </c>
      <c r="J1466" s="12">
        <f t="shared" si="697"/>
        <v>0</v>
      </c>
      <c r="K1466" s="12">
        <f t="shared" si="697"/>
        <v>0</v>
      </c>
      <c r="L1466" s="12">
        <f t="shared" si="697"/>
        <v>0</v>
      </c>
      <c r="M1466" s="12">
        <f t="shared" si="697"/>
        <v>0</v>
      </c>
      <c r="N1466" s="12">
        <f t="shared" si="697"/>
        <v>0</v>
      </c>
      <c r="O1466" s="12">
        <f t="shared" si="697"/>
        <v>0</v>
      </c>
      <c r="P1466" s="12">
        <f t="shared" si="697"/>
        <v>0</v>
      </c>
      <c r="Q1466" s="12">
        <f t="shared" si="697"/>
        <v>0</v>
      </c>
      <c r="R1466" s="12">
        <f t="shared" si="697"/>
        <v>0</v>
      </c>
      <c r="S1466" s="12">
        <f t="shared" si="697"/>
        <v>0</v>
      </c>
      <c r="T1466" s="12">
        <f t="shared" si="697"/>
        <v>0</v>
      </c>
      <c r="U1466" s="12">
        <f t="shared" si="697"/>
        <v>0</v>
      </c>
      <c r="V1466" s="12">
        <f t="shared" si="697"/>
        <v>0</v>
      </c>
      <c r="W1466" s="12">
        <f t="shared" si="697"/>
        <v>0</v>
      </c>
      <c r="X1466" s="12">
        <f t="shared" si="697"/>
        <v>0</v>
      </c>
      <c r="Y1466" s="12">
        <f t="shared" si="697"/>
        <v>0</v>
      </c>
      <c r="Z1466" s="12">
        <f t="shared" si="662"/>
        <v>0</v>
      </c>
    </row>
    <row r="1467" spans="1:26" ht="17.25" hidden="1" thickTop="1" thickBot="1">
      <c r="A1467" s="9" t="str">
        <f>'[1]عملاء الفرع'!$E$30</f>
        <v>كشف حساب عميل (77)</v>
      </c>
      <c r="B1467" s="13"/>
      <c r="C1467" s="11" t="s">
        <v>30</v>
      </c>
      <c r="D1467" s="12">
        <f t="shared" ref="D1467:Y1467" si="698">SUM(D1466,D1462)</f>
        <v>0</v>
      </c>
      <c r="E1467" s="12">
        <f t="shared" si="698"/>
        <v>0</v>
      </c>
      <c r="F1467" s="12">
        <f t="shared" si="698"/>
        <v>0</v>
      </c>
      <c r="G1467" s="12">
        <f t="shared" si="698"/>
        <v>0</v>
      </c>
      <c r="H1467" s="12">
        <f t="shared" si="698"/>
        <v>0</v>
      </c>
      <c r="I1467" s="12">
        <f t="shared" si="698"/>
        <v>0</v>
      </c>
      <c r="J1467" s="12">
        <f t="shared" si="698"/>
        <v>0</v>
      </c>
      <c r="K1467" s="12">
        <f t="shared" si="698"/>
        <v>0</v>
      </c>
      <c r="L1467" s="12">
        <f t="shared" si="698"/>
        <v>0</v>
      </c>
      <c r="M1467" s="12">
        <f t="shared" si="698"/>
        <v>0</v>
      </c>
      <c r="N1467" s="12">
        <f t="shared" si="698"/>
        <v>0</v>
      </c>
      <c r="O1467" s="12">
        <f t="shared" si="698"/>
        <v>0</v>
      </c>
      <c r="P1467" s="12">
        <f t="shared" si="698"/>
        <v>0</v>
      </c>
      <c r="Q1467" s="12">
        <f t="shared" si="698"/>
        <v>0</v>
      </c>
      <c r="R1467" s="12">
        <f t="shared" si="698"/>
        <v>0</v>
      </c>
      <c r="S1467" s="12">
        <f t="shared" si="698"/>
        <v>0</v>
      </c>
      <c r="T1467" s="12">
        <f t="shared" si="698"/>
        <v>0</v>
      </c>
      <c r="U1467" s="12">
        <f t="shared" si="698"/>
        <v>0</v>
      </c>
      <c r="V1467" s="12">
        <f t="shared" si="698"/>
        <v>0</v>
      </c>
      <c r="W1467" s="12">
        <f t="shared" si="698"/>
        <v>0</v>
      </c>
      <c r="X1467" s="12">
        <f t="shared" si="698"/>
        <v>0</v>
      </c>
      <c r="Y1467" s="12">
        <f t="shared" si="698"/>
        <v>0</v>
      </c>
      <c r="Z1467" s="12">
        <f t="shared" si="662"/>
        <v>0</v>
      </c>
    </row>
    <row r="1468" spans="1:26" ht="17.25" hidden="1" thickTop="1" thickBot="1">
      <c r="A1468" s="9" t="str">
        <f>'[1]عملاء الفرع'!$E$30</f>
        <v>كشف حساب عميل (77)</v>
      </c>
      <c r="B1468" s="13"/>
      <c r="C1468" s="11" t="s">
        <v>31</v>
      </c>
      <c r="D1468" s="12">
        <f t="shared" ref="D1468:Y1468" si="699">SUM(D1467,D1458)</f>
        <v>0</v>
      </c>
      <c r="E1468" s="12">
        <f t="shared" si="699"/>
        <v>0</v>
      </c>
      <c r="F1468" s="12">
        <f t="shared" si="699"/>
        <v>0</v>
      </c>
      <c r="G1468" s="12">
        <f t="shared" si="699"/>
        <v>0</v>
      </c>
      <c r="H1468" s="12">
        <f t="shared" si="699"/>
        <v>0</v>
      </c>
      <c r="I1468" s="12">
        <f t="shared" si="699"/>
        <v>0</v>
      </c>
      <c r="J1468" s="12">
        <f t="shared" si="699"/>
        <v>0</v>
      </c>
      <c r="K1468" s="12">
        <f t="shared" si="699"/>
        <v>0</v>
      </c>
      <c r="L1468" s="12">
        <f t="shared" si="699"/>
        <v>0</v>
      </c>
      <c r="M1468" s="12">
        <f t="shared" si="699"/>
        <v>0</v>
      </c>
      <c r="N1468" s="12">
        <f t="shared" si="699"/>
        <v>0</v>
      </c>
      <c r="O1468" s="12">
        <f t="shared" si="699"/>
        <v>0</v>
      </c>
      <c r="P1468" s="12">
        <f t="shared" si="699"/>
        <v>0</v>
      </c>
      <c r="Q1468" s="12">
        <f t="shared" si="699"/>
        <v>0</v>
      </c>
      <c r="R1468" s="12">
        <f t="shared" si="699"/>
        <v>0</v>
      </c>
      <c r="S1468" s="12">
        <f t="shared" si="699"/>
        <v>0</v>
      </c>
      <c r="T1468" s="12">
        <f t="shared" si="699"/>
        <v>0</v>
      </c>
      <c r="U1468" s="12">
        <f t="shared" si="699"/>
        <v>0</v>
      </c>
      <c r="V1468" s="12">
        <f t="shared" si="699"/>
        <v>0</v>
      </c>
      <c r="W1468" s="12">
        <f t="shared" si="699"/>
        <v>0</v>
      </c>
      <c r="X1468" s="12">
        <f t="shared" si="699"/>
        <v>0</v>
      </c>
      <c r="Y1468" s="12">
        <f t="shared" si="699"/>
        <v>0</v>
      </c>
      <c r="Z1468" s="12">
        <f t="shared" si="662"/>
        <v>0</v>
      </c>
    </row>
    <row r="1469" spans="1:26" ht="17.25" thickTop="1" thickBot="1">
      <c r="A1469" s="9" t="str">
        <f>'[1]عملاء الفرع'!$E$31</f>
        <v>كشف حساب عميل (78)</v>
      </c>
      <c r="B1469" s="13"/>
      <c r="C1469" s="11">
        <v>40909</v>
      </c>
      <c r="D1469" s="12">
        <f>SUMPRODUCT((SUMIF('[1]كشف حساب عميل (78)'!$F$7:$F$37,"*560*",'[1]كشف حساب عميل (78)'!$E$7:$E$37)))</f>
        <v>0</v>
      </c>
      <c r="E1469" s="12">
        <f>SUMPRODUCT((SUMIF('[1]كشف حساب عميل (78)'!$F$7:$F$37,"*510*",'[1]كشف حساب عميل (78)'!$E$7:$E$37)))</f>
        <v>0</v>
      </c>
      <c r="F1469" s="12">
        <f>SUMPRODUCT((SUMIF('[1]كشف حساب عميل (78)'!$F$7:$F$37,"*430 لتر نوفرست*",'[1]كشف حساب عميل (78)'!$E$7:$E$37)))</f>
        <v>0</v>
      </c>
      <c r="G1469" s="12">
        <f>SUMPRODUCT((SUMIF('[1]كشف حساب عميل (78)'!$F$7:$F$37,"*340 لتر نوفرست*",'[1]كشف حساب عميل (78)'!$E$7:$E$37)))</f>
        <v>0</v>
      </c>
      <c r="H1469" s="12">
        <f>SUMPRODUCT((SUMIF('[1]كشف حساب عميل (78)'!$F$7:$F$37,"*339 لتر نوفرست*",'[1]كشف حساب عميل (78)'!$E$7:$E$37)))</f>
        <v>0</v>
      </c>
      <c r="I1469" s="12">
        <f>SUMPRODUCT((SUMIF('[1]كشف حساب عميل (78)'!$F$7:$F$37,"*338*",'[1]كشف حساب عميل (78)'!$E$7:$E$37)))</f>
        <v>0</v>
      </c>
      <c r="J1469" s="12">
        <f>SUMPRODUCT((SUMIF('[1]كشف حساب عميل (78)'!$F$7:$F$37,"*330*",'[1]كشف حساب عميل (78)'!$E$7:$E$37)))</f>
        <v>0</v>
      </c>
      <c r="K1469" s="12">
        <f>SUMPRODUCT((SUMIF('[1]كشف حساب عميل (78)'!$F$7:$F$37,"*580*",'[1]كشف حساب عميل (78)'!$E$7:$E$37)))</f>
        <v>0</v>
      </c>
      <c r="L1469" s="12">
        <f>SUMPRODUCT((SUMIF('[1]كشف حساب عميل (78)'!$F$7:$F$37,"*430 لتر برستيج*",'[1]كشف حساب عميل (78)'!$E$7:$E$37)))</f>
        <v>0</v>
      </c>
      <c r="M1469" s="12">
        <f>SUMPRODUCT((SUMIF('[1]كشف حساب عميل (78)'!$F$7:$F$37,"*340 لتر برستيج*",'[1]كشف حساب عميل (78)'!$E$7:$E$37)))</f>
        <v>0</v>
      </c>
      <c r="N1469" s="12">
        <f>SUMPRODUCT((SUMIF('[1]كشف حساب عميل (78)'!$F$7:$F$37,"*339 لتر برستيج*",'[1]كشف حساب عميل (78)'!$E$7:$E$37)))</f>
        <v>0</v>
      </c>
      <c r="O1469" s="12">
        <f>SUMPRODUCT((SUMIF('[1]كشف حساب عميل (78)'!$F$7:$F$37,"*320*",'[1]كشف حساب عميل (78)'!$E$7:$E$37)))</f>
        <v>0</v>
      </c>
      <c r="P1469" s="12">
        <f>SUMPRODUCT((SUMIF('[1]كشف حساب عميل (78)'!$F$7:$F$37,"*290*",'[1]كشف حساب عميل (78)'!$E$7:$E$37)))</f>
        <v>0</v>
      </c>
      <c r="Q1469" s="12">
        <f>SUMPRODUCT((SUMIF('[1]كشف حساب عميل (78)'!$F$7:$F$37,"*335 لتر اوسكار*",'[1]كشف حساب عميل (78)'!$E$7:$E$37)))</f>
        <v>0</v>
      </c>
      <c r="R1469" s="12">
        <f>SUMPRODUCT((SUMIF('[1]كشف حساب عميل (78)'!$F$7:$F$37,"*335 لتر برنسيسه*",'[1]كشف حساب عميل (78)'!$E$7:$E$37)))</f>
        <v>0</v>
      </c>
      <c r="S1469" s="12">
        <f>SUMPRODUCT((SUMIF('[1]كشف حساب عميل (78)'!$F$7:$F$37,"*328*",'[1]كشف حساب عميل (78)'!$E$7:$E$37)))</f>
        <v>0</v>
      </c>
      <c r="T1469" s="12">
        <f>SUMPRODUCT((SUMIF('[1]كشف حساب عميل (78)'!$F$7:$F$37,"*7 درج نوفرست*",'[1]كشف حساب عميل (78)'!$E$7:$E$37)))</f>
        <v>0</v>
      </c>
      <c r="U1469" s="12">
        <f>SUMPRODUCT((SUMIF('[1]كشف حساب عميل (78)'!$F$7:$F$37,"*6 درج نوفرست*",'[1]كشف حساب عميل (78)'!$E$7:$E$37)))</f>
        <v>0</v>
      </c>
      <c r="V1469" s="12">
        <f>SUMPRODUCT((SUMIF('[1]كشف حساب عميل (78)'!$F$7:$F$37,"*5 درج نوفرست*",'[1]كشف حساب عميل (78)'!$E$7:$E$37)))</f>
        <v>0</v>
      </c>
      <c r="W1469" s="12">
        <f>SUMPRODUCT((SUMIF('[1]كشف حساب عميل (78)'!$F$7:$F$37,"*6 درج معدل*",'[1]كشف حساب عميل (78)'!$E$7:$E$37)))</f>
        <v>0</v>
      </c>
      <c r="X1469" s="12">
        <f>SUMPRODUCT((SUMIF('[1]كشف حساب عميل (78)'!$F$7:$F$37,"*5 درج معدل*",'[1]كشف حساب عميل (78)'!$E$7:$E$37)))</f>
        <v>0</v>
      </c>
      <c r="Y1469" s="12">
        <f>SUMPRODUCT((SUMIF('[1]كشف حساب عميل (78)'!$F$7:$F$37,"*4 درج*",'[1]كشف حساب عميل (78)'!$E$7:$E$37)))</f>
        <v>0</v>
      </c>
      <c r="Z1469" s="12">
        <f t="shared" ref="Z1469:Z1532" si="700">SUM(D1469:Y1469)</f>
        <v>0</v>
      </c>
    </row>
    <row r="1470" spans="1:26" ht="17.25" hidden="1" thickTop="1" thickBot="1">
      <c r="A1470" s="9" t="str">
        <f>'[1]عملاء الفرع'!$E$31</f>
        <v>كشف حساب عميل (78)</v>
      </c>
      <c r="B1470" s="10"/>
      <c r="C1470" s="11">
        <v>40940</v>
      </c>
      <c r="D1470" s="12">
        <f>SUMPRODUCT((SUMIF('[1]كشف حساب عميل (78)'!$F$39:$F$48,"*560*",'[1]كشف حساب عميل (78)'!$E$39:$E$48)))</f>
        <v>0</v>
      </c>
      <c r="E1470" s="12">
        <f>SUMPRODUCT((SUMIF('[1]كشف حساب عميل (78)'!$F$39:$F$48,"*510*",'[1]كشف حساب عميل (78)'!$E$39:$E$48)))</f>
        <v>0</v>
      </c>
      <c r="F1470" s="12">
        <f>SUMPRODUCT((SUMIF('[1]كشف حساب عميل (78)'!$F$39:$F$48,"*430 لتر نوفرست*",'[1]كشف حساب عميل (78)'!$E$39:$E$48)))</f>
        <v>0</v>
      </c>
      <c r="G1470" s="12">
        <f>SUMPRODUCT((SUMIF('[1]كشف حساب عميل (78)'!$F$39:$F$48,"*340 لتر نوفرست*",'[1]كشف حساب عميل (78)'!$E$39:$E$48)))</f>
        <v>0</v>
      </c>
      <c r="H1470" s="12">
        <f>SUMPRODUCT((SUMIF('[1]كشف حساب عميل (78)'!$F$39:$F$48,"*339 لتر نوفرست*",'[1]كشف حساب عميل (78)'!$E$39:$E$48)))</f>
        <v>0</v>
      </c>
      <c r="I1470" s="12">
        <f>SUMPRODUCT((SUMIF('[1]كشف حساب عميل (78)'!$F$39:$F$48,"*338*",'[1]كشف حساب عميل (78)'!$E$39:$E$48)))</f>
        <v>0</v>
      </c>
      <c r="J1470" s="12">
        <f>SUMPRODUCT((SUMIF('[1]كشف حساب عميل (78)'!$F$39:$F$48,"*330*",'[1]كشف حساب عميل (78)'!$E$39:$E$48)))</f>
        <v>0</v>
      </c>
      <c r="K1470" s="12">
        <f>SUMPRODUCT((SUMIF('[1]كشف حساب عميل (78)'!$F$39:$F$48,"*580*",'[1]كشف حساب عميل (78)'!$E$39:$E$48)))</f>
        <v>0</v>
      </c>
      <c r="L1470" s="12">
        <f>SUMPRODUCT((SUMIF('[1]كشف حساب عميل (78)'!$F$39:$F$48,"*430 لتر برستيج*",'[1]كشف حساب عميل (78)'!$E$39:$E$48)))</f>
        <v>0</v>
      </c>
      <c r="M1470" s="12">
        <f>SUMPRODUCT((SUMIF('[1]كشف حساب عميل (78)'!$F$39:$F$48,"*340 لتر برستيج*",'[1]كشف حساب عميل (78)'!$E$39:$E$48)))</f>
        <v>0</v>
      </c>
      <c r="N1470" s="12">
        <f>SUMPRODUCT((SUMIF('[1]كشف حساب عميل (78)'!$F$39:$F$48,"*339 لتر برستيج*",'[1]كشف حساب عميل (78)'!$E$39:$E$48)))</f>
        <v>0</v>
      </c>
      <c r="O1470" s="12">
        <f>SUMPRODUCT((SUMIF('[1]كشف حساب عميل (78)'!$F$39:$F$48,"*320*",'[1]كشف حساب عميل (78)'!$E$39:$E$48)))</f>
        <v>0</v>
      </c>
      <c r="P1470" s="12">
        <f>SUMPRODUCT((SUMIF('[1]كشف حساب عميل (78)'!$F$39:$F$48,"*290*",'[1]كشف حساب عميل (78)'!$E$39:$E$48)))</f>
        <v>0</v>
      </c>
      <c r="Q1470" s="12">
        <f>SUMPRODUCT((SUMIF('[1]كشف حساب عميل (78)'!$F$39:$F$48,"*335 لتر اوسكار*",'[1]كشف حساب عميل (78)'!$E$39:$E$48)))</f>
        <v>0</v>
      </c>
      <c r="R1470" s="12">
        <f>SUMPRODUCT((SUMIF('[1]كشف حساب عميل (78)'!$F$39:$F$48,"*335 لتر برنسيسه*",'[1]كشف حساب عميل (78)'!$E$39:$E$48)))</f>
        <v>0</v>
      </c>
      <c r="S1470" s="12">
        <f>SUMPRODUCT((SUMIF('[1]كشف حساب عميل (78)'!$F$39:$F$48,"*328*",'[1]كشف حساب عميل (78)'!$E$39:$E$48)))</f>
        <v>0</v>
      </c>
      <c r="T1470" s="12">
        <f>SUMPRODUCT((SUMIF('[1]كشف حساب عميل (78)'!$F$39:$F$48,"*7 درج نوفرست*",'[1]كشف حساب عميل (78)'!$E$39:$E$48)))</f>
        <v>0</v>
      </c>
      <c r="U1470" s="12">
        <f>SUMPRODUCT((SUMIF('[1]كشف حساب عميل (78)'!$F$39:$F$48,"*6 درج نوفرست*",'[1]كشف حساب عميل (78)'!$E$39:$E$48)))</f>
        <v>0</v>
      </c>
      <c r="V1470" s="12">
        <f>SUMPRODUCT((SUMIF('[1]كشف حساب عميل (78)'!$F$39:$F$48,"*5 درج نوفرست*",'[1]كشف حساب عميل (78)'!$E$39:$E$48)))</f>
        <v>0</v>
      </c>
      <c r="W1470" s="12">
        <f>SUMPRODUCT((SUMIF('[1]كشف حساب عميل (78)'!$F$39:$F$48,"*6 درج معدل*",'[1]كشف حساب عميل (78)'!$E$39:$E$48)))</f>
        <v>0</v>
      </c>
      <c r="X1470" s="12">
        <f>SUMPRODUCT((SUMIF('[1]كشف حساب عميل (78)'!$F$39:$F$48,"*5 درج معدل*",'[1]كشف حساب عميل (78)'!$E$39:$E$48)))</f>
        <v>0</v>
      </c>
      <c r="Y1470" s="12">
        <f>SUMPRODUCT((SUMIF('[1]كشف حساب عميل (78)'!$F$39:$F$48,"*4 درج*",'[1]كشف حساب عميل (78)'!$E$39:$E$48)))</f>
        <v>0</v>
      </c>
      <c r="Z1470" s="12">
        <f t="shared" si="700"/>
        <v>0</v>
      </c>
    </row>
    <row r="1471" spans="1:26" ht="17.25" hidden="1" thickTop="1" thickBot="1">
      <c r="A1471" s="9" t="str">
        <f>'[1]عملاء الفرع'!$E$31</f>
        <v>كشف حساب عميل (78)</v>
      </c>
      <c r="B1471" s="13"/>
      <c r="C1471" s="11">
        <v>40969</v>
      </c>
      <c r="D1471" s="12">
        <f>SUMPRODUCT((SUMIF('[1]كشف حساب عميل (78)'!$F$50:$F$60,"*560*",'[1]كشف حساب عميل (78)'!$E$50:$E$60)))</f>
        <v>0</v>
      </c>
      <c r="E1471" s="12">
        <f>SUMPRODUCT((SUMIF('[1]كشف حساب عميل (78)'!$F$50:$F$60,"*510*",'[1]كشف حساب عميل (78)'!$E$50:$E$60)))</f>
        <v>0</v>
      </c>
      <c r="F1471" s="12">
        <f>SUMPRODUCT((SUMIF('[1]كشف حساب عميل (78)'!$F$50:$F$60,"*430 لتر نوفرست*",'[1]كشف حساب عميل (78)'!$E$50:$E$60)))</f>
        <v>0</v>
      </c>
      <c r="G1471" s="12">
        <f>SUMPRODUCT((SUMIF('[1]كشف حساب عميل (78)'!$F$50:$F$60,"*340 لتر نوفرست*",'[1]كشف حساب عميل (78)'!$E$50:$E$60)))</f>
        <v>0</v>
      </c>
      <c r="H1471" s="12">
        <f>SUMPRODUCT((SUMIF('[1]كشف حساب عميل (78)'!$F$50:$F$60,"*339 لتر نوفرست*",'[1]كشف حساب عميل (78)'!$E$50:$E$60)))</f>
        <v>0</v>
      </c>
      <c r="I1471" s="12">
        <f>SUMPRODUCT((SUMIF('[1]كشف حساب عميل (78)'!$F$50:$F$60,"*338*",'[1]كشف حساب عميل (78)'!$E$50:$E$60)))</f>
        <v>0</v>
      </c>
      <c r="J1471" s="12">
        <f>SUMPRODUCT((SUMIF('[1]كشف حساب عميل (78)'!$F$50:$F$60,"*330*",'[1]كشف حساب عميل (78)'!$E$50:$E$60)))</f>
        <v>0</v>
      </c>
      <c r="K1471" s="12">
        <f>SUMPRODUCT((SUMIF('[1]كشف حساب عميل (78)'!$F$50:$F$60,"*580*",'[1]كشف حساب عميل (78)'!$E$50:$E$60)))</f>
        <v>0</v>
      </c>
      <c r="L1471" s="12">
        <f>SUMPRODUCT((SUMIF('[1]كشف حساب عميل (78)'!$F$50:$F$60,"*430 لتر برستيج*",'[1]كشف حساب عميل (78)'!$E$50:$E$60)))</f>
        <v>0</v>
      </c>
      <c r="M1471" s="12">
        <f>SUMPRODUCT((SUMIF('[1]كشف حساب عميل (78)'!$F$50:$F$60,"*340 لتر برستيج*",'[1]كشف حساب عميل (78)'!$E$50:$E$60)))</f>
        <v>0</v>
      </c>
      <c r="N1471" s="12">
        <f>SUMPRODUCT((SUMIF('[1]كشف حساب عميل (78)'!$F$50:$F$60,"*339 لتر برستيج*",'[1]كشف حساب عميل (78)'!$E$50:$E$60)))</f>
        <v>0</v>
      </c>
      <c r="O1471" s="12">
        <f>SUMPRODUCT((SUMIF('[1]كشف حساب عميل (78)'!$F$50:$F$60,"*320*",'[1]كشف حساب عميل (78)'!$E$50:$E$60)))</f>
        <v>0</v>
      </c>
      <c r="P1471" s="12">
        <f>SUMPRODUCT((SUMIF('[1]كشف حساب عميل (78)'!$F$50:$F$60,"*290*",'[1]كشف حساب عميل (78)'!$E$50:$E$60)))</f>
        <v>0</v>
      </c>
      <c r="Q1471" s="12">
        <f>SUMPRODUCT((SUMIF('[1]كشف حساب عميل (78)'!$F$50:$F$60,"*335 لتر اوسكار*",'[1]كشف حساب عميل (78)'!$E$50:$E$60)))</f>
        <v>0</v>
      </c>
      <c r="R1471" s="12">
        <f>SUMPRODUCT((SUMIF('[1]كشف حساب عميل (78)'!$F$50:$F$60,"*335 لتر برنسيسه*",'[1]كشف حساب عميل (78)'!$E$50:$E$60)))</f>
        <v>0</v>
      </c>
      <c r="S1471" s="12">
        <f>SUMPRODUCT((SUMIF('[1]كشف حساب عميل (78)'!$F$50:$F$60,"*328*",'[1]كشف حساب عميل (78)'!$E$50:$E$60)))</f>
        <v>0</v>
      </c>
      <c r="T1471" s="12">
        <f>SUMPRODUCT((SUMIF('[1]كشف حساب عميل (78)'!$F$50:$F$60,"*7 درج نوفرست*",'[1]كشف حساب عميل (78)'!$E$50:$E$60)))</f>
        <v>0</v>
      </c>
      <c r="U1471" s="12">
        <f>SUMPRODUCT((SUMIF('[1]كشف حساب عميل (78)'!$F$50:$F$60,"*6 درج نوفرست*",'[1]كشف حساب عميل (78)'!$E$50:$E$60)))</f>
        <v>0</v>
      </c>
      <c r="V1471" s="12">
        <f>SUMPRODUCT((SUMIF('[1]كشف حساب عميل (78)'!$F$50:$F$60,"*5 درج نوفرست*",'[1]كشف حساب عميل (78)'!$E$50:$E$60)))</f>
        <v>0</v>
      </c>
      <c r="W1471" s="12">
        <f>SUMPRODUCT((SUMIF('[1]كشف حساب عميل (78)'!$F$50:$F$60,"*6 درج معدل*",'[1]كشف حساب عميل (78)'!$E$50:$E$60)))</f>
        <v>0</v>
      </c>
      <c r="X1471" s="12">
        <f>SUMPRODUCT((SUMIF('[1]كشف حساب عميل (78)'!$F$50:$F$60,"*5 درج معدل*",'[1]كشف حساب عميل (78)'!$E$50:$E$60)))</f>
        <v>0</v>
      </c>
      <c r="Y1471" s="12">
        <f>SUMPRODUCT((SUMIF('[1]كشف حساب عميل (78)'!$F$50:$F$60,"*4 درج*",'[1]كشف حساب عميل (78)'!$E$50:$E$60)))</f>
        <v>0</v>
      </c>
      <c r="Z1471" s="12">
        <f t="shared" si="700"/>
        <v>0</v>
      </c>
    </row>
    <row r="1472" spans="1:26" ht="17.25" hidden="1" thickTop="1" thickBot="1">
      <c r="A1472" s="9" t="str">
        <f>'[1]عملاء الفرع'!$E$31</f>
        <v>كشف حساب عميل (78)</v>
      </c>
      <c r="B1472" s="13"/>
      <c r="C1472" s="11" t="s">
        <v>25</v>
      </c>
      <c r="D1472" s="12">
        <f t="shared" ref="D1472" si="701">SUM(D1469:D1471)</f>
        <v>0</v>
      </c>
      <c r="E1472" s="12">
        <f t="shared" ref="E1472:Y1472" si="702">SUM(E1469:E1471)</f>
        <v>0</v>
      </c>
      <c r="F1472" s="12">
        <f t="shared" si="702"/>
        <v>0</v>
      </c>
      <c r="G1472" s="12">
        <f t="shared" si="702"/>
        <v>0</v>
      </c>
      <c r="H1472" s="12">
        <f t="shared" si="702"/>
        <v>0</v>
      </c>
      <c r="I1472" s="12">
        <f t="shared" si="702"/>
        <v>0</v>
      </c>
      <c r="J1472" s="12">
        <f t="shared" si="702"/>
        <v>0</v>
      </c>
      <c r="K1472" s="12">
        <f t="shared" si="702"/>
        <v>0</v>
      </c>
      <c r="L1472" s="12">
        <f t="shared" si="702"/>
        <v>0</v>
      </c>
      <c r="M1472" s="12">
        <f t="shared" si="702"/>
        <v>0</v>
      </c>
      <c r="N1472" s="12">
        <f t="shared" si="702"/>
        <v>0</v>
      </c>
      <c r="O1472" s="12">
        <f t="shared" si="702"/>
        <v>0</v>
      </c>
      <c r="P1472" s="12">
        <f t="shared" si="702"/>
        <v>0</v>
      </c>
      <c r="Q1472" s="12">
        <f t="shared" si="702"/>
        <v>0</v>
      </c>
      <c r="R1472" s="12">
        <f t="shared" si="702"/>
        <v>0</v>
      </c>
      <c r="S1472" s="12">
        <f t="shared" si="702"/>
        <v>0</v>
      </c>
      <c r="T1472" s="12">
        <f t="shared" si="702"/>
        <v>0</v>
      </c>
      <c r="U1472" s="12">
        <f t="shared" si="702"/>
        <v>0</v>
      </c>
      <c r="V1472" s="12">
        <f t="shared" si="702"/>
        <v>0</v>
      </c>
      <c r="W1472" s="12">
        <f t="shared" si="702"/>
        <v>0</v>
      </c>
      <c r="X1472" s="12">
        <f t="shared" si="702"/>
        <v>0</v>
      </c>
      <c r="Y1472" s="12">
        <f t="shared" si="702"/>
        <v>0</v>
      </c>
      <c r="Z1472" s="12">
        <f t="shared" si="700"/>
        <v>0</v>
      </c>
    </row>
    <row r="1473" spans="1:26" ht="17.25" hidden="1" thickTop="1" thickBot="1">
      <c r="A1473" s="9" t="str">
        <f>'[1]عملاء الفرع'!$E$31</f>
        <v>كشف حساب عميل (78)</v>
      </c>
      <c r="B1473" s="13"/>
      <c r="C1473" s="11">
        <v>41000</v>
      </c>
      <c r="D1473" s="12">
        <f>SUMPRODUCT((SUMIF('[1]كشف حساب عميل (78)'!$F$62:$F$72,"*560*",'[1]كشف حساب عميل (78)'!$E$62:$E$72)))</f>
        <v>0</v>
      </c>
      <c r="E1473" s="12">
        <f>SUMPRODUCT((SUMIF('[1]كشف حساب عميل (78)'!$F$62:$F$72,"*510*",'[1]كشف حساب عميل (78)'!$E$62:$E$72)))</f>
        <v>0</v>
      </c>
      <c r="F1473" s="12">
        <f>SUMPRODUCT((SUMIF('[1]كشف حساب عميل (78)'!$F$62:$F$72,"*430 لتر نوفرست*",'[1]كشف حساب عميل (78)'!$E$62:$E$72)))</f>
        <v>0</v>
      </c>
      <c r="G1473" s="12">
        <f>SUMPRODUCT((SUMIF('[1]كشف حساب عميل (78)'!$F$62:$F$72,"*340 لتر نوفرست*",'[1]كشف حساب عميل (78)'!$E$62:$E$72)))</f>
        <v>0</v>
      </c>
      <c r="H1473" s="12">
        <f>SUMPRODUCT((SUMIF('[1]كشف حساب عميل (78)'!$F$62:$F$72,"*339 لتر نوفرست*",'[1]كشف حساب عميل (78)'!$E$62:$E$72)))</f>
        <v>0</v>
      </c>
      <c r="I1473" s="12">
        <f>SUMPRODUCT((SUMIF('[1]كشف حساب عميل (78)'!$F$62:$F$72,"*338*",'[1]كشف حساب عميل (78)'!$E$62:$E$72)))</f>
        <v>0</v>
      </c>
      <c r="J1473" s="12">
        <f>SUMPRODUCT((SUMIF('[1]كشف حساب عميل (78)'!$F$62:$F$72,"*330*",'[1]كشف حساب عميل (78)'!$E$62:$E$72)))</f>
        <v>0</v>
      </c>
      <c r="K1473" s="12">
        <f>SUMPRODUCT((SUMIF('[1]كشف حساب عميل (78)'!$F$62:$F$72,"*580*",'[1]كشف حساب عميل (78)'!$E$62:$E$72)))</f>
        <v>0</v>
      </c>
      <c r="L1473" s="12">
        <f>SUMPRODUCT((SUMIF('[1]كشف حساب عميل (78)'!$F$62:$F$72,"*430 لتر برستيج*",'[1]كشف حساب عميل (78)'!$E$62:$E$72)))</f>
        <v>0</v>
      </c>
      <c r="M1473" s="12">
        <f>SUMPRODUCT((SUMIF('[1]كشف حساب عميل (78)'!$F$62:$F$72,"*340 لتر برستيج*",'[1]كشف حساب عميل (78)'!$E$62:$E$72)))</f>
        <v>0</v>
      </c>
      <c r="N1473" s="12">
        <f>SUMPRODUCT((SUMIF('[1]كشف حساب عميل (78)'!$F$62:$F$72,"*339 لتر برستيج*",'[1]كشف حساب عميل (78)'!$E$62:$E$72)))</f>
        <v>0</v>
      </c>
      <c r="O1473" s="12">
        <f>SUMPRODUCT((SUMIF('[1]كشف حساب عميل (78)'!$F$62:$F$72,"*320*",'[1]كشف حساب عميل (78)'!$E$62:$E$72)))</f>
        <v>0</v>
      </c>
      <c r="P1473" s="12">
        <f>SUMPRODUCT((SUMIF('[1]كشف حساب عميل (78)'!$F$62:$F$72,"*290*",'[1]كشف حساب عميل (78)'!$E$62:$E$72)))</f>
        <v>0</v>
      </c>
      <c r="Q1473" s="12">
        <f>SUMPRODUCT((SUMIF('[1]كشف حساب عميل (78)'!$F$62:$F$72,"*335 لتر اوسكار*",'[1]كشف حساب عميل (78)'!$E$62:$E$72)))</f>
        <v>0</v>
      </c>
      <c r="R1473" s="12">
        <f>SUMPRODUCT((SUMIF('[1]كشف حساب عميل (78)'!$F$62:$F$72,"*335 لتر برنسيسه*",'[1]كشف حساب عميل (78)'!$E$62:$E$72)))</f>
        <v>0</v>
      </c>
      <c r="S1473" s="12">
        <f>SUMPRODUCT((SUMIF('[1]كشف حساب عميل (78)'!$F$62:$F$72,"*328*",'[1]كشف حساب عميل (78)'!$E$62:$E$72)))</f>
        <v>0</v>
      </c>
      <c r="T1473" s="12">
        <f>SUMPRODUCT((SUMIF('[1]كشف حساب عميل (78)'!$F$62:$F$72,"*7 درج نوفرست*",'[1]كشف حساب عميل (78)'!$E$62:$E$72)))</f>
        <v>0</v>
      </c>
      <c r="U1473" s="12">
        <f>SUMPRODUCT((SUMIF('[1]كشف حساب عميل (78)'!$F$62:$F$72,"*6 درج نوفرست*",'[1]كشف حساب عميل (78)'!$E$62:$E$72)))</f>
        <v>0</v>
      </c>
      <c r="V1473" s="12">
        <f>SUMPRODUCT((SUMIF('[1]كشف حساب عميل (78)'!$F$62:$F$72,"*5 درج نوفرست*",'[1]كشف حساب عميل (78)'!$E$62:$E$72)))</f>
        <v>0</v>
      </c>
      <c r="W1473" s="12">
        <f>SUMPRODUCT((SUMIF('[1]كشف حساب عميل (78)'!$F$62:$F$72,"*6 درج معدل*",'[1]كشف حساب عميل (78)'!$E$62:$E$72)))</f>
        <v>0</v>
      </c>
      <c r="X1473" s="12">
        <f>SUMPRODUCT((SUMIF('[1]كشف حساب عميل (78)'!$F$62:$F$72,"*5 درج معدل*",'[1]كشف حساب عميل (78)'!$E$62:$E$72)))</f>
        <v>0</v>
      </c>
      <c r="Y1473" s="12">
        <f>SUMPRODUCT((SUMIF('[1]كشف حساب عميل (78)'!$F$62:$F$72,"*4 درج*",'[1]كشف حساب عميل (78)'!$E$62:$E$72)))</f>
        <v>0</v>
      </c>
      <c r="Z1473" s="12">
        <f t="shared" si="700"/>
        <v>0</v>
      </c>
    </row>
    <row r="1474" spans="1:26" ht="17.25" hidden="1" thickTop="1" thickBot="1">
      <c r="A1474" s="9" t="str">
        <f>'[1]عملاء الفرع'!$E$31</f>
        <v>كشف حساب عميل (78)</v>
      </c>
      <c r="B1474" s="13"/>
      <c r="C1474" s="11">
        <v>41030</v>
      </c>
      <c r="D1474" s="12">
        <f>SUMPRODUCT((SUMIF('[1]كشف حساب عميل (78)'!$F$74:$F$84,"*560*",'[1]كشف حساب عميل (78)'!$E$74:$E$84)))</f>
        <v>0</v>
      </c>
      <c r="E1474" s="12">
        <f>SUMPRODUCT((SUMIF('[1]كشف حساب عميل (78)'!$F$74:$F$84,"*510*",'[1]كشف حساب عميل (78)'!$E$74:$E$84)))</f>
        <v>0</v>
      </c>
      <c r="F1474" s="12">
        <f>SUMPRODUCT((SUMIF('[1]كشف حساب عميل (78)'!$F$74:$F$84,"*430 لتر نوفرست*",'[1]كشف حساب عميل (78)'!$E$74:$E$84)))</f>
        <v>0</v>
      </c>
      <c r="G1474" s="12">
        <f>SUMPRODUCT((SUMIF('[1]كشف حساب عميل (78)'!$F$74:$F$84,"*340 لتر نوفرست*",'[1]كشف حساب عميل (78)'!$E$74:$E$84)))</f>
        <v>0</v>
      </c>
      <c r="H1474" s="12">
        <f>SUMPRODUCT((SUMIF('[1]كشف حساب عميل (78)'!$F$74:$F$84,"*339 لتر نوفرست*",'[1]كشف حساب عميل (78)'!$E$74:$E$84)))</f>
        <v>0</v>
      </c>
      <c r="I1474" s="12">
        <f>SUMPRODUCT((SUMIF('[1]كشف حساب عميل (78)'!$F$74:$F$84,"*338*",'[1]كشف حساب عميل (78)'!$E$74:$E$84)))</f>
        <v>0</v>
      </c>
      <c r="J1474" s="12">
        <f>SUMPRODUCT((SUMIF('[1]كشف حساب عميل (78)'!$F$74:$F$84,"*330*",'[1]كشف حساب عميل (78)'!$E$74:$E$84)))</f>
        <v>0</v>
      </c>
      <c r="K1474" s="12">
        <f>SUMPRODUCT((SUMIF('[1]كشف حساب عميل (78)'!$F$74:$F$84,"*580*",'[1]كشف حساب عميل (78)'!$E$74:$E$84)))</f>
        <v>0</v>
      </c>
      <c r="L1474" s="12">
        <f>SUMPRODUCT((SUMIF('[1]كشف حساب عميل (78)'!$F$74:$F$84,"*430 لتر برستيج*",'[1]كشف حساب عميل (78)'!$E$74:$E$84)))</f>
        <v>0</v>
      </c>
      <c r="M1474" s="12">
        <f>SUMPRODUCT((SUMIF('[1]كشف حساب عميل (78)'!$F$74:$F$84,"*340 لتر برستيج*",'[1]كشف حساب عميل (78)'!$E$74:$E$84)))</f>
        <v>0</v>
      </c>
      <c r="N1474" s="12">
        <f>SUMPRODUCT((SUMIF('[1]كشف حساب عميل (78)'!$F$74:$F$84,"*339 لتر برستيج*",'[1]كشف حساب عميل (78)'!$E$74:$E$84)))</f>
        <v>0</v>
      </c>
      <c r="O1474" s="12">
        <f>SUMPRODUCT((SUMIF('[1]كشف حساب عميل (78)'!$F$74:$F$84,"*320*",'[1]كشف حساب عميل (78)'!$E$74:$E$84)))</f>
        <v>0</v>
      </c>
      <c r="P1474" s="12">
        <f>SUMPRODUCT((SUMIF('[1]كشف حساب عميل (78)'!$F$74:$F$84,"*290*",'[1]كشف حساب عميل (78)'!$E$74:$E$84)))</f>
        <v>0</v>
      </c>
      <c r="Q1474" s="12">
        <f>SUMPRODUCT((SUMIF('[1]كشف حساب عميل (78)'!$F$74:$F$84,"*335 لتر اوسكار*",'[1]كشف حساب عميل (78)'!$E$74:$E$84)))</f>
        <v>0</v>
      </c>
      <c r="R1474" s="12">
        <f>SUMPRODUCT((SUMIF('[1]كشف حساب عميل (78)'!$F$74:$F$84,"*335 لتر برنسيسه*",'[1]كشف حساب عميل (78)'!$E$74:$E$84)))</f>
        <v>0</v>
      </c>
      <c r="S1474" s="12">
        <f>SUMPRODUCT((SUMIF('[1]كشف حساب عميل (78)'!$F$74:$F$84,"*328*",'[1]كشف حساب عميل (78)'!$E$74:$E$84)))</f>
        <v>0</v>
      </c>
      <c r="T1474" s="12">
        <f>SUMPRODUCT((SUMIF('[1]كشف حساب عميل (78)'!$F$74:$F$84,"*7 درج نوفرست*",'[1]كشف حساب عميل (78)'!$E$74:$E$84)))</f>
        <v>0</v>
      </c>
      <c r="U1474" s="12">
        <f>SUMPRODUCT((SUMIF('[1]كشف حساب عميل (78)'!$F$74:$F$84,"*6 درج نوفرست*",'[1]كشف حساب عميل (78)'!$E$74:$E$84)))</f>
        <v>0</v>
      </c>
      <c r="V1474" s="12">
        <f>SUMPRODUCT((SUMIF('[1]كشف حساب عميل (78)'!$F$74:$F$84,"*5 درج نوفرست*",'[1]كشف حساب عميل (78)'!$E$74:$E$84)))</f>
        <v>0</v>
      </c>
      <c r="W1474" s="12">
        <f>SUMPRODUCT((SUMIF('[1]كشف حساب عميل (78)'!$F$74:$F$84,"*6 درج معدل*",'[1]كشف حساب عميل (78)'!$E$74:$E$84)))</f>
        <v>0</v>
      </c>
      <c r="X1474" s="12">
        <f>SUMPRODUCT((SUMIF('[1]كشف حساب عميل (78)'!$F$74:$F$84,"*5 درج معدل*",'[1]كشف حساب عميل (78)'!$E$74:$E$84)))</f>
        <v>0</v>
      </c>
      <c r="Y1474" s="12">
        <f>SUMPRODUCT((SUMIF('[1]كشف حساب عميل (78)'!$F$74:$F$84,"*4 درج*",'[1]كشف حساب عميل (78)'!$E$74:$E$84)))</f>
        <v>0</v>
      </c>
      <c r="Z1474" s="12">
        <f t="shared" si="700"/>
        <v>0</v>
      </c>
    </row>
    <row r="1475" spans="1:26" ht="17.25" hidden="1" thickTop="1" thickBot="1">
      <c r="A1475" s="17" t="str">
        <f>'[1]عملاء الفرع'!$E$31</f>
        <v>كشف حساب عميل (78)</v>
      </c>
      <c r="B1475" s="14"/>
      <c r="C1475" s="15">
        <v>41061</v>
      </c>
      <c r="D1475" s="12">
        <f>SUMPRODUCT((SUMIF('[1]كشف حساب عميل (78)'!$F$86:$F$96,"*560*",'[1]كشف حساب عميل (78)'!$E$86:$E$96)))</f>
        <v>0</v>
      </c>
      <c r="E1475" s="12">
        <f>SUMPRODUCT((SUMIF('[1]كشف حساب عميل (78)'!$F$86:$F$96,"*510*",'[1]كشف حساب عميل (78)'!$E$86:$E$96)))</f>
        <v>0</v>
      </c>
      <c r="F1475" s="12">
        <f>SUMPRODUCT((SUMIF('[1]كشف حساب عميل (78)'!$F$86:$F$96,"*430 لتر نوفرست*",'[1]كشف حساب عميل (78)'!$E$86:$E$96)))</f>
        <v>0</v>
      </c>
      <c r="G1475" s="12">
        <f>SUMPRODUCT((SUMIF('[1]كشف حساب عميل (78)'!$F$86:$F$96,"*340 لتر نوفرست*",'[1]كشف حساب عميل (78)'!$E$86:$E$96)))</f>
        <v>0</v>
      </c>
      <c r="H1475" s="12">
        <f>SUMPRODUCT((SUMIF('[1]كشف حساب عميل (78)'!$F$86:$F$96,"*339 لتر نوفرست*",'[1]كشف حساب عميل (78)'!$E$86:$E$96)))</f>
        <v>0</v>
      </c>
      <c r="I1475" s="12">
        <f>SUMPRODUCT((SUMIF('[1]كشف حساب عميل (78)'!$F$86:$F$96,"*338*",'[1]كشف حساب عميل (78)'!$E$86:$E$96)))</f>
        <v>0</v>
      </c>
      <c r="J1475" s="12">
        <f>SUMPRODUCT((SUMIF('[1]كشف حساب عميل (78)'!$F$86:$F$96,"*330*",'[1]كشف حساب عميل (78)'!$E$86:$E$96)))</f>
        <v>0</v>
      </c>
      <c r="K1475" s="12">
        <f>SUMPRODUCT((SUMIF('[1]كشف حساب عميل (78)'!$F$86:$F$96,"*580*",'[1]كشف حساب عميل (78)'!$E$86:$E$96)))</f>
        <v>0</v>
      </c>
      <c r="L1475" s="12">
        <f>SUMPRODUCT((SUMIF('[1]كشف حساب عميل (78)'!$F$86:$F$96,"*430 لتر برستيج*",'[1]كشف حساب عميل (78)'!$E$86:$E$96)))</f>
        <v>0</v>
      </c>
      <c r="M1475" s="12">
        <f>SUMPRODUCT((SUMIF('[1]كشف حساب عميل (78)'!$F$86:$F$96,"*340 لتر برستيج*",'[1]كشف حساب عميل (78)'!$E$86:$E$96)))</f>
        <v>0</v>
      </c>
      <c r="N1475" s="12">
        <f>SUMPRODUCT((SUMIF('[1]كشف حساب عميل (78)'!$F$86:$F$96,"*339 لتر برستيج*",'[1]كشف حساب عميل (78)'!$E$86:$E$96)))</f>
        <v>0</v>
      </c>
      <c r="O1475" s="12">
        <f>SUMPRODUCT((SUMIF('[1]كشف حساب عميل (78)'!$F$86:$F$96,"*320*",'[1]كشف حساب عميل (78)'!$E$86:$E$96)))</f>
        <v>0</v>
      </c>
      <c r="P1475" s="12">
        <f>SUMPRODUCT((SUMIF('[1]كشف حساب عميل (78)'!$F$86:$F$96,"*290*",'[1]كشف حساب عميل (78)'!$E$86:$E$96)))</f>
        <v>0</v>
      </c>
      <c r="Q1475" s="12">
        <f>SUMPRODUCT((SUMIF('[1]كشف حساب عميل (78)'!$F$86:$F$96,"*335 لتر اوسكار*",'[1]كشف حساب عميل (78)'!$E$86:$E$96)))</f>
        <v>0</v>
      </c>
      <c r="R1475" s="12">
        <f>SUMPRODUCT((SUMIF('[1]كشف حساب عميل (78)'!$F$86:$F$96,"*335 لتر برنسيسه*",'[1]كشف حساب عميل (78)'!$E$86:$E$96)))</f>
        <v>0</v>
      </c>
      <c r="S1475" s="12">
        <f>SUMPRODUCT((SUMIF('[1]كشف حساب عميل (78)'!$F$86:$F$96,"*328*",'[1]كشف حساب عميل (78)'!$E$86:$E$96)))</f>
        <v>0</v>
      </c>
      <c r="T1475" s="12">
        <f>SUMPRODUCT((SUMIF('[1]كشف حساب عميل (78)'!$F$86:$F$96,"*7 درج نوفرست*",'[1]كشف حساب عميل (78)'!$E$86:$E$96)))</f>
        <v>0</v>
      </c>
      <c r="U1475" s="12">
        <f>SUMPRODUCT((SUMIF('[1]كشف حساب عميل (78)'!$F$86:$F$96,"*6 درج نوفرست*",'[1]كشف حساب عميل (78)'!$E$86:$E$96)))</f>
        <v>0</v>
      </c>
      <c r="V1475" s="12">
        <f>SUMPRODUCT((SUMIF('[1]كشف حساب عميل (78)'!$F$86:$F$96,"*5 درج نوفرست*",'[1]كشف حساب عميل (78)'!$E$86:$E$96)))</f>
        <v>0</v>
      </c>
      <c r="W1475" s="12">
        <f>SUMPRODUCT((SUMIF('[1]كشف حساب عميل (78)'!$F$86:$F$96,"*6 درج معدل*",'[1]كشف حساب عميل (78)'!$E$86:$E$96)))</f>
        <v>0</v>
      </c>
      <c r="X1475" s="12">
        <f>SUMPRODUCT((SUMIF('[1]كشف حساب عميل (78)'!$F$86:$F$96,"*5 درج معدل*",'[1]كشف حساب عميل (78)'!$E$86:$E$96)))</f>
        <v>0</v>
      </c>
      <c r="Y1475" s="12">
        <f>SUMPRODUCT((SUMIF('[1]كشف حساب عميل (78)'!$F$86:$F$96,"*4 درج*",'[1]كشف حساب عميل (78)'!$E$86:$E$96)))</f>
        <v>0</v>
      </c>
      <c r="Z1475" s="12">
        <f t="shared" si="700"/>
        <v>0</v>
      </c>
    </row>
    <row r="1476" spans="1:26" ht="17.25" hidden="1" thickTop="1" thickBot="1">
      <c r="A1476" s="9" t="str">
        <f>'[1]عملاء الفرع'!$E$31</f>
        <v>كشف حساب عميل (78)</v>
      </c>
      <c r="B1476" s="13"/>
      <c r="C1476" s="11" t="s">
        <v>26</v>
      </c>
      <c r="D1476" s="12">
        <f t="shared" ref="D1476" si="703">SUM(D1473:D1475)</f>
        <v>0</v>
      </c>
      <c r="E1476" s="12">
        <f t="shared" ref="E1476:Y1476" si="704">SUM(E1473:E1475)</f>
        <v>0</v>
      </c>
      <c r="F1476" s="12">
        <f t="shared" si="704"/>
        <v>0</v>
      </c>
      <c r="G1476" s="12">
        <f t="shared" si="704"/>
        <v>0</v>
      </c>
      <c r="H1476" s="12">
        <f t="shared" si="704"/>
        <v>0</v>
      </c>
      <c r="I1476" s="12">
        <f t="shared" si="704"/>
        <v>0</v>
      </c>
      <c r="J1476" s="12">
        <f t="shared" si="704"/>
        <v>0</v>
      </c>
      <c r="K1476" s="12">
        <f t="shared" si="704"/>
        <v>0</v>
      </c>
      <c r="L1476" s="12">
        <f t="shared" si="704"/>
        <v>0</v>
      </c>
      <c r="M1476" s="12">
        <f t="shared" si="704"/>
        <v>0</v>
      </c>
      <c r="N1476" s="12">
        <f t="shared" si="704"/>
        <v>0</v>
      </c>
      <c r="O1476" s="12">
        <f t="shared" si="704"/>
        <v>0</v>
      </c>
      <c r="P1476" s="12">
        <f t="shared" si="704"/>
        <v>0</v>
      </c>
      <c r="Q1476" s="12">
        <f t="shared" si="704"/>
        <v>0</v>
      </c>
      <c r="R1476" s="12">
        <f t="shared" si="704"/>
        <v>0</v>
      </c>
      <c r="S1476" s="12">
        <f t="shared" si="704"/>
        <v>0</v>
      </c>
      <c r="T1476" s="12">
        <f t="shared" si="704"/>
        <v>0</v>
      </c>
      <c r="U1476" s="12">
        <f t="shared" si="704"/>
        <v>0</v>
      </c>
      <c r="V1476" s="12">
        <f t="shared" si="704"/>
        <v>0</v>
      </c>
      <c r="W1476" s="12">
        <f t="shared" si="704"/>
        <v>0</v>
      </c>
      <c r="X1476" s="12">
        <f t="shared" si="704"/>
        <v>0</v>
      </c>
      <c r="Y1476" s="12">
        <f t="shared" si="704"/>
        <v>0</v>
      </c>
      <c r="Z1476" s="12">
        <f t="shared" si="700"/>
        <v>0</v>
      </c>
    </row>
    <row r="1477" spans="1:26" ht="17.25" hidden="1" thickTop="1" thickBot="1">
      <c r="A1477" s="9" t="str">
        <f>'[1]عملاء الفرع'!$E$31</f>
        <v>كشف حساب عميل (78)</v>
      </c>
      <c r="B1477" s="13"/>
      <c r="C1477" s="11" t="s">
        <v>27</v>
      </c>
      <c r="D1477" s="12">
        <f t="shared" ref="D1477:Y1477" si="705">SUM(D1476,D1472)</f>
        <v>0</v>
      </c>
      <c r="E1477" s="12">
        <f t="shared" si="705"/>
        <v>0</v>
      </c>
      <c r="F1477" s="12">
        <f t="shared" si="705"/>
        <v>0</v>
      </c>
      <c r="G1477" s="12">
        <f t="shared" si="705"/>
        <v>0</v>
      </c>
      <c r="H1477" s="12">
        <f t="shared" si="705"/>
        <v>0</v>
      </c>
      <c r="I1477" s="12">
        <f t="shared" si="705"/>
        <v>0</v>
      </c>
      <c r="J1477" s="12">
        <f t="shared" si="705"/>
        <v>0</v>
      </c>
      <c r="K1477" s="12">
        <f t="shared" si="705"/>
        <v>0</v>
      </c>
      <c r="L1477" s="12">
        <f t="shared" si="705"/>
        <v>0</v>
      </c>
      <c r="M1477" s="12">
        <f t="shared" si="705"/>
        <v>0</v>
      </c>
      <c r="N1477" s="12">
        <f t="shared" si="705"/>
        <v>0</v>
      </c>
      <c r="O1477" s="12">
        <f t="shared" si="705"/>
        <v>0</v>
      </c>
      <c r="P1477" s="12">
        <f t="shared" si="705"/>
        <v>0</v>
      </c>
      <c r="Q1477" s="12">
        <f t="shared" si="705"/>
        <v>0</v>
      </c>
      <c r="R1477" s="12">
        <f t="shared" si="705"/>
        <v>0</v>
      </c>
      <c r="S1477" s="12">
        <f t="shared" si="705"/>
        <v>0</v>
      </c>
      <c r="T1477" s="12">
        <f t="shared" si="705"/>
        <v>0</v>
      </c>
      <c r="U1477" s="12">
        <f t="shared" si="705"/>
        <v>0</v>
      </c>
      <c r="V1477" s="12">
        <f t="shared" si="705"/>
        <v>0</v>
      </c>
      <c r="W1477" s="12">
        <f t="shared" si="705"/>
        <v>0</v>
      </c>
      <c r="X1477" s="12">
        <f t="shared" si="705"/>
        <v>0</v>
      </c>
      <c r="Y1477" s="12">
        <f t="shared" si="705"/>
        <v>0</v>
      </c>
      <c r="Z1477" s="12">
        <f t="shared" si="700"/>
        <v>0</v>
      </c>
    </row>
    <row r="1478" spans="1:26" ht="17.25" hidden="1" thickTop="1" thickBot="1">
      <c r="A1478" s="9" t="str">
        <f>'[1]عملاء الفرع'!$E$31</f>
        <v>كشف حساب عميل (78)</v>
      </c>
      <c r="B1478" s="13"/>
      <c r="C1478" s="11">
        <v>41091</v>
      </c>
      <c r="D1478" s="12">
        <f>SUMPRODUCT((SUMIF('[1]كشف حساب عميل (78)'!$F$99:$F$126,"*560*",'[1]كشف حساب عميل (78)'!$E$99:$E$126)))</f>
        <v>0</v>
      </c>
      <c r="E1478" s="12">
        <f>SUMPRODUCT((SUMIF('[1]كشف حساب عميل (78)'!$F$99:$F$126,"*510*",'[1]كشف حساب عميل (78)'!$E$99:$E$126)))</f>
        <v>0</v>
      </c>
      <c r="F1478" s="12">
        <f>SUMPRODUCT((SUMIF('[1]كشف حساب عميل (78)'!$F$99:$F$126,"*430 لتر نوفرست*",'[1]كشف حساب عميل (78)'!$E$99:$E$126)))</f>
        <v>0</v>
      </c>
      <c r="G1478" s="12">
        <f>SUMPRODUCT((SUMIF('[1]كشف حساب عميل (78)'!$F$99:$F$126,"*340 لتر نوفرست*",'[1]كشف حساب عميل (78)'!$E$99:$E$126)))</f>
        <v>0</v>
      </c>
      <c r="H1478" s="12">
        <f>SUMPRODUCT((SUMIF('[1]كشف حساب عميل (78)'!$F$99:$F$126,"*339 لتر نوفرست*",'[1]كشف حساب عميل (78)'!$E$99:$E$126)))</f>
        <v>0</v>
      </c>
      <c r="I1478" s="12">
        <f>SUMPRODUCT((SUMIF('[1]كشف حساب عميل (78)'!$F$99:$F$126,"*338*",'[1]كشف حساب عميل (78)'!$E$99:$E$126)))</f>
        <v>0</v>
      </c>
      <c r="J1478" s="12">
        <f>SUMPRODUCT((SUMIF('[1]كشف حساب عميل (78)'!$F$99:$F$126,"*330*",'[1]كشف حساب عميل (78)'!$E$99:$E$126)))</f>
        <v>0</v>
      </c>
      <c r="K1478" s="12">
        <f>SUMPRODUCT((SUMIF('[1]كشف حساب عميل (78)'!$F$99:$F$126,"*580*",'[1]كشف حساب عميل (78)'!$E$99:$E$126)))</f>
        <v>0</v>
      </c>
      <c r="L1478" s="12">
        <f>SUMPRODUCT((SUMIF('[1]كشف حساب عميل (78)'!$F$99:$F$126,"*430 لتر برستيج*",'[1]كشف حساب عميل (78)'!$E$99:$E$126)))</f>
        <v>0</v>
      </c>
      <c r="M1478" s="12">
        <f>SUMPRODUCT((SUMIF('[1]كشف حساب عميل (78)'!$F$99:$F$126,"*340 لتر برستيج*",'[1]كشف حساب عميل (78)'!$E$99:$E$126)))</f>
        <v>0</v>
      </c>
      <c r="N1478" s="12">
        <f>SUMPRODUCT((SUMIF('[1]كشف حساب عميل (78)'!$F$99:$F$126,"*339 لتر برستيج*",'[1]كشف حساب عميل (78)'!$E$99:$E$126)))</f>
        <v>0</v>
      </c>
      <c r="O1478" s="12">
        <f>SUMPRODUCT((SUMIF('[1]كشف حساب عميل (78)'!$F$99:$F$126,"*320*",'[1]كشف حساب عميل (78)'!$E$99:$E$126)))</f>
        <v>0</v>
      </c>
      <c r="P1478" s="12">
        <f>SUMPRODUCT((SUMIF('[1]كشف حساب عميل (78)'!$F$99:$F$126,"*290*",'[1]كشف حساب عميل (78)'!$E$99:$E$126)))</f>
        <v>0</v>
      </c>
      <c r="Q1478" s="12">
        <f>SUMPRODUCT((SUMIF('[1]كشف حساب عميل (78)'!$F$99:$F$126,"*335 لتر اوسكار*",'[1]كشف حساب عميل (78)'!$E$99:$E$126)))</f>
        <v>0</v>
      </c>
      <c r="R1478" s="12">
        <f>SUMPRODUCT((SUMIF('[1]كشف حساب عميل (78)'!$F$99:$F$126,"*335 لتر برنسيسه*",'[1]كشف حساب عميل (78)'!$E$99:$E$126)))</f>
        <v>0</v>
      </c>
      <c r="S1478" s="12">
        <f>SUMPRODUCT((SUMIF('[1]كشف حساب عميل (78)'!$F$99:$F$126,"*328*",'[1]كشف حساب عميل (78)'!$E$99:$E$126)))</f>
        <v>0</v>
      </c>
      <c r="T1478" s="12">
        <f>SUMPRODUCT((SUMIF('[1]كشف حساب عميل (78)'!$F$99:$F$126,"*7 درج نوفرست*",'[1]كشف حساب عميل (78)'!$E$99:$E$126)))</f>
        <v>0</v>
      </c>
      <c r="U1478" s="12">
        <f>SUMPRODUCT((SUMIF('[1]كشف حساب عميل (78)'!$F$99:$F$126,"*6 درج نوفرست*",'[1]كشف حساب عميل (78)'!$E$99:$E$126)))</f>
        <v>0</v>
      </c>
      <c r="V1478" s="12">
        <f>SUMPRODUCT((SUMIF('[1]كشف حساب عميل (78)'!$F$99:$F$126,"*5 درج نوفرست*",'[1]كشف حساب عميل (78)'!$E$99:$E$126)))</f>
        <v>0</v>
      </c>
      <c r="W1478" s="12">
        <f>SUMPRODUCT((SUMIF('[1]كشف حساب عميل (78)'!$F$99:$F$126,"*6 درج معدل*",'[1]كشف حساب عميل (78)'!$E$99:$E$126)))</f>
        <v>0</v>
      </c>
      <c r="X1478" s="12">
        <f>SUMPRODUCT((SUMIF('[1]كشف حساب عميل (78)'!$F$99:$F$126,"*5 درج معدل*",'[1]كشف حساب عميل (78)'!$E$99:$E$126)))</f>
        <v>0</v>
      </c>
      <c r="Y1478" s="12">
        <f>SUMPRODUCT((SUMIF('[1]كشف حساب عميل (78)'!$F$99:$F$126,"*4 درج*",'[1]كشف حساب عميل (78)'!$E$99:$E$126)))</f>
        <v>0</v>
      </c>
      <c r="Z1478" s="12">
        <f t="shared" si="700"/>
        <v>0</v>
      </c>
    </row>
    <row r="1479" spans="1:26" ht="17.25" hidden="1" thickTop="1" thickBot="1">
      <c r="A1479" s="9" t="str">
        <f>'[1]عملاء الفرع'!$E$31</f>
        <v>كشف حساب عميل (78)</v>
      </c>
      <c r="B1479" s="13"/>
      <c r="C1479" s="11">
        <v>41122</v>
      </c>
      <c r="D1479" s="12">
        <f>SUMPRODUCT((SUMIF('[1]كشف حساب عميل (78)'!$F$128:$F$144,"*560*",'[1]كشف حساب عميل (78)'!$E$128:$E$144)))</f>
        <v>0</v>
      </c>
      <c r="E1479" s="12">
        <f>SUMPRODUCT((SUMIF('[1]كشف حساب عميل (78)'!$F$128:$F$144,"*510*",'[1]كشف حساب عميل (78)'!$E$128:$E$144)))</f>
        <v>0</v>
      </c>
      <c r="F1479" s="12">
        <f>SUMPRODUCT((SUMIF('[1]كشف حساب عميل (78)'!$F$128:$F$144,"*430 لتر نوفرست*",'[1]كشف حساب عميل (78)'!$E$128:$E$144)))</f>
        <v>0</v>
      </c>
      <c r="G1479" s="12">
        <f>SUMPRODUCT((SUMIF('[1]كشف حساب عميل (78)'!$F$128:$F$144,"*340 لتر نوفرست*",'[1]كشف حساب عميل (78)'!$E$128:$E$144)))</f>
        <v>0</v>
      </c>
      <c r="H1479" s="12">
        <f>SUMPRODUCT((SUMIF('[1]كشف حساب عميل (78)'!$F$128:$F$144,"*339 لتر نوفرست*",'[1]كشف حساب عميل (78)'!$E$128:$E$144)))</f>
        <v>0</v>
      </c>
      <c r="I1479" s="12">
        <f>SUMPRODUCT((SUMIF('[1]كشف حساب عميل (78)'!$F$128:$F$144,"*338*",'[1]كشف حساب عميل (78)'!$E$128:$E$144)))</f>
        <v>0</v>
      </c>
      <c r="J1479" s="12">
        <f>SUMPRODUCT((SUMIF('[1]كشف حساب عميل (78)'!$F$128:$F$144,"*330*",'[1]كشف حساب عميل (78)'!$E$128:$E$144)))</f>
        <v>0</v>
      </c>
      <c r="K1479" s="12">
        <f>SUMPRODUCT((SUMIF('[1]كشف حساب عميل (78)'!$F$128:$F$144,"*580*",'[1]كشف حساب عميل (78)'!$E$128:$E$144)))</f>
        <v>0</v>
      </c>
      <c r="L1479" s="12">
        <f>SUMPRODUCT((SUMIF('[1]كشف حساب عميل (78)'!$F$128:$F$144,"*430 لتر برستيج*",'[1]كشف حساب عميل (78)'!$E$128:$E$144)))</f>
        <v>0</v>
      </c>
      <c r="M1479" s="12">
        <f>SUMPRODUCT((SUMIF('[1]كشف حساب عميل (78)'!$F$128:$F$144,"*340 لتر برستيج*",'[1]كشف حساب عميل (78)'!$E$128:$E$144)))</f>
        <v>0</v>
      </c>
      <c r="N1479" s="12">
        <f>SUMPRODUCT((SUMIF('[1]كشف حساب عميل (78)'!$F$128:$F$144,"*339 لتر برستيج*",'[1]كشف حساب عميل (78)'!$E$128:$E$144)))</f>
        <v>0</v>
      </c>
      <c r="O1479" s="12">
        <f>SUMPRODUCT((SUMIF('[1]كشف حساب عميل (78)'!$F$128:$F$144,"*320*",'[1]كشف حساب عميل (78)'!$E$128:$E$144)))</f>
        <v>0</v>
      </c>
      <c r="P1479" s="12">
        <f>SUMPRODUCT((SUMIF('[1]كشف حساب عميل (78)'!$F$128:$F$144,"*290*",'[1]كشف حساب عميل (78)'!$E$128:$E$144)))</f>
        <v>0</v>
      </c>
      <c r="Q1479" s="12">
        <f>SUMPRODUCT((SUMIF('[1]كشف حساب عميل (78)'!$F$128:$F$144,"*335 لتر اوسكار*",'[1]كشف حساب عميل (78)'!$E$128:$E$144)))</f>
        <v>0</v>
      </c>
      <c r="R1479" s="12">
        <f>SUMPRODUCT((SUMIF('[1]كشف حساب عميل (78)'!$F$128:$F$144,"*335 لتر برنسيسه*",'[1]كشف حساب عميل (78)'!$E$128:$E$144)))</f>
        <v>0</v>
      </c>
      <c r="S1479" s="12">
        <f>SUMPRODUCT((SUMIF('[1]كشف حساب عميل (78)'!$F$128:$F$144,"*328*",'[1]كشف حساب عميل (78)'!$E$128:$E$144)))</f>
        <v>0</v>
      </c>
      <c r="T1479" s="12">
        <f>SUMPRODUCT((SUMIF('[1]كشف حساب عميل (78)'!$F$128:$F$144,"*7 درج نوفرست*",'[1]كشف حساب عميل (78)'!$E$128:$E$144)))</f>
        <v>0</v>
      </c>
      <c r="U1479" s="12">
        <f>SUMPRODUCT((SUMIF('[1]كشف حساب عميل (78)'!$F$128:$F$144,"*6 درج نوفرست*",'[1]كشف حساب عميل (78)'!$E$128:$E$144)))</f>
        <v>0</v>
      </c>
      <c r="V1479" s="12">
        <f>SUMPRODUCT((SUMIF('[1]كشف حساب عميل (78)'!$F$128:$F$144,"*5 درج نوفرست*",'[1]كشف حساب عميل (78)'!$E$128:$E$144)))</f>
        <v>0</v>
      </c>
      <c r="W1479" s="12">
        <f>SUMPRODUCT((SUMIF('[1]كشف حساب عميل (78)'!$F$128:$F$144,"*6 درج معدل*",'[1]كشف حساب عميل (78)'!$E$128:$E$144)))</f>
        <v>0</v>
      </c>
      <c r="X1479" s="12">
        <f>SUMPRODUCT((SUMIF('[1]كشف حساب عميل (78)'!$F$128:$F$144,"*5 درج معدل*",'[1]كشف حساب عميل (78)'!$E$128:$E$144)))</f>
        <v>0</v>
      </c>
      <c r="Y1479" s="12">
        <f>SUMPRODUCT((SUMIF('[1]كشف حساب عميل (78)'!$F$128:$F$144,"*4 درج*",'[1]كشف حساب عميل (78)'!$E$128:$E$144)))</f>
        <v>0</v>
      </c>
      <c r="Z1479" s="12">
        <f t="shared" si="700"/>
        <v>0</v>
      </c>
    </row>
    <row r="1480" spans="1:26" ht="17.25" hidden="1" thickTop="1" thickBot="1">
      <c r="A1480" s="9" t="str">
        <f>'[1]عملاء الفرع'!$E$31</f>
        <v>كشف حساب عميل (78)</v>
      </c>
      <c r="B1480" s="13"/>
      <c r="C1480" s="11">
        <v>41153</v>
      </c>
      <c r="D1480" s="12">
        <f>SUMPRODUCT((SUMIF('[1]كشف حساب عميل (78)'!$F$146:$F$167,"*560*",'[1]كشف حساب عميل (78)'!$E$146:$E$167)))</f>
        <v>0</v>
      </c>
      <c r="E1480" s="12">
        <f>SUMPRODUCT((SUMIF('[1]كشف حساب عميل (78)'!$F$146:$F$167,"*510*",'[1]كشف حساب عميل (78)'!$E$146:$E$167)))</f>
        <v>0</v>
      </c>
      <c r="F1480" s="12">
        <f>SUMPRODUCT((SUMIF('[1]كشف حساب عميل (78)'!$F$146:$F$167,"*430 لتر نوفرست*",'[1]كشف حساب عميل (78)'!$E$146:$E$167)))</f>
        <v>0</v>
      </c>
      <c r="G1480" s="12">
        <f>SUMPRODUCT((SUMIF('[1]كشف حساب عميل (78)'!$F$146:$F$167,"*340 لتر نوفرست*",'[1]كشف حساب عميل (78)'!$E$146:$E$167)))</f>
        <v>0</v>
      </c>
      <c r="H1480" s="12">
        <f>SUMPRODUCT((SUMIF('[1]كشف حساب عميل (78)'!$F$146:$F$167,"*339 لتر نوفرست*",'[1]كشف حساب عميل (78)'!$E$146:$E$167)))</f>
        <v>0</v>
      </c>
      <c r="I1480" s="12">
        <f>SUMPRODUCT((SUMIF('[1]كشف حساب عميل (78)'!$F$146:$F$167,"*338*",'[1]كشف حساب عميل (78)'!$E$146:$E$167)))</f>
        <v>0</v>
      </c>
      <c r="J1480" s="12">
        <f>SUMPRODUCT((SUMIF('[1]كشف حساب عميل (78)'!$F$146:$F$167,"*330*",'[1]كشف حساب عميل (78)'!$E$146:$E$167)))</f>
        <v>0</v>
      </c>
      <c r="K1480" s="12">
        <f>SUMPRODUCT((SUMIF('[1]كشف حساب عميل (78)'!$F$146:$F$167,"*580*",'[1]كشف حساب عميل (78)'!$E$146:$E$167)))</f>
        <v>0</v>
      </c>
      <c r="L1480" s="12">
        <f>SUMPRODUCT((SUMIF('[1]كشف حساب عميل (78)'!$F$146:$F$167,"*430 لتر برستيج*",'[1]كشف حساب عميل (78)'!$E$146:$E$167)))</f>
        <v>0</v>
      </c>
      <c r="M1480" s="12">
        <f>SUMPRODUCT((SUMIF('[1]كشف حساب عميل (78)'!$F$146:$F$167,"*340 لتر برستيج*",'[1]كشف حساب عميل (78)'!$E$146:$E$167)))</f>
        <v>0</v>
      </c>
      <c r="N1480" s="12">
        <f>SUMPRODUCT((SUMIF('[1]كشف حساب عميل (78)'!$F$146:$F$167,"*339 لتر برستيج*",'[1]كشف حساب عميل (78)'!$E$146:$E$167)))</f>
        <v>0</v>
      </c>
      <c r="O1480" s="12">
        <f>SUMPRODUCT((SUMIF('[1]كشف حساب عميل (78)'!$F$146:$F$167,"*320*",'[1]كشف حساب عميل (78)'!$E$146:$E$167)))</f>
        <v>0</v>
      </c>
      <c r="P1480" s="12">
        <f>SUMPRODUCT((SUMIF('[1]كشف حساب عميل (78)'!$F$146:$F$167,"*290*",'[1]كشف حساب عميل (78)'!$E$146:$E$167)))</f>
        <v>0</v>
      </c>
      <c r="Q1480" s="12">
        <f>SUMPRODUCT((SUMIF('[1]كشف حساب عميل (78)'!$F$146:$F$167,"*335 لتر اوسكار*",'[1]كشف حساب عميل (78)'!$E$146:$E$167)))</f>
        <v>0</v>
      </c>
      <c r="R1480" s="12">
        <f>SUMPRODUCT((SUMIF('[1]كشف حساب عميل (78)'!$F$146:$F$167,"*335 لتر برنسيسه*",'[1]كشف حساب عميل (78)'!$E$146:$E$167)))</f>
        <v>0</v>
      </c>
      <c r="S1480" s="12">
        <f>SUMPRODUCT((SUMIF('[1]كشف حساب عميل (78)'!$F$146:$F$167,"*328*",'[1]كشف حساب عميل (78)'!$E$146:$E$167)))</f>
        <v>0</v>
      </c>
      <c r="T1480" s="12">
        <f>SUMPRODUCT((SUMIF('[1]كشف حساب عميل (78)'!$F$146:$F$167,"*7 درج نوفرست*",'[1]كشف حساب عميل (78)'!$E$146:$E$167)))</f>
        <v>0</v>
      </c>
      <c r="U1480" s="12">
        <f>SUMPRODUCT((SUMIF('[1]كشف حساب عميل (78)'!$F$146:$F$167,"*6 درج نوفرست*",'[1]كشف حساب عميل (78)'!$E$146:$E$167)))</f>
        <v>0</v>
      </c>
      <c r="V1480" s="12">
        <f>SUMPRODUCT((SUMIF('[1]كشف حساب عميل (78)'!$F$146:$F$167,"*5 درج نوفرست*",'[1]كشف حساب عميل (78)'!$E$146:$E$167)))</f>
        <v>0</v>
      </c>
      <c r="W1480" s="12">
        <f>SUMPRODUCT((SUMIF('[1]كشف حساب عميل (78)'!$F$146:$F$167,"*6 درج معدل*",'[1]كشف حساب عميل (78)'!$E$146:$E$167)))</f>
        <v>0</v>
      </c>
      <c r="X1480" s="12">
        <f>SUMPRODUCT((SUMIF('[1]كشف حساب عميل (78)'!$F$146:$F$167,"*5 درج معدل*",'[1]كشف حساب عميل (78)'!$E$146:$E$167)))</f>
        <v>0</v>
      </c>
      <c r="Y1480" s="12">
        <f>SUMPRODUCT((SUMIF('[1]كشف حساب عميل (78)'!$F$146:$F$167,"*4 درج*",'[1]كشف حساب عميل (78)'!$E$146:$E$167)))</f>
        <v>0</v>
      </c>
      <c r="Z1480" s="12">
        <f t="shared" si="700"/>
        <v>0</v>
      </c>
    </row>
    <row r="1481" spans="1:26" ht="17.25" hidden="1" thickTop="1" thickBot="1">
      <c r="A1481" s="9" t="str">
        <f>'[1]عملاء الفرع'!$E$31</f>
        <v>كشف حساب عميل (78)</v>
      </c>
      <c r="B1481" s="13"/>
      <c r="C1481" s="11" t="s">
        <v>28</v>
      </c>
      <c r="D1481" s="12">
        <f t="shared" ref="D1481" si="706">SUM(D1478:D1480)</f>
        <v>0</v>
      </c>
      <c r="E1481" s="12">
        <f t="shared" ref="E1481:Y1481" si="707">SUM(E1478:E1480)</f>
        <v>0</v>
      </c>
      <c r="F1481" s="12">
        <f t="shared" si="707"/>
        <v>0</v>
      </c>
      <c r="G1481" s="12">
        <f t="shared" si="707"/>
        <v>0</v>
      </c>
      <c r="H1481" s="12">
        <f t="shared" si="707"/>
        <v>0</v>
      </c>
      <c r="I1481" s="12">
        <f t="shared" si="707"/>
        <v>0</v>
      </c>
      <c r="J1481" s="12">
        <f t="shared" si="707"/>
        <v>0</v>
      </c>
      <c r="K1481" s="12">
        <f t="shared" si="707"/>
        <v>0</v>
      </c>
      <c r="L1481" s="12">
        <f t="shared" si="707"/>
        <v>0</v>
      </c>
      <c r="M1481" s="12">
        <f t="shared" si="707"/>
        <v>0</v>
      </c>
      <c r="N1481" s="12">
        <f t="shared" si="707"/>
        <v>0</v>
      </c>
      <c r="O1481" s="12">
        <f t="shared" si="707"/>
        <v>0</v>
      </c>
      <c r="P1481" s="12">
        <f t="shared" si="707"/>
        <v>0</v>
      </c>
      <c r="Q1481" s="12">
        <f t="shared" si="707"/>
        <v>0</v>
      </c>
      <c r="R1481" s="12">
        <f t="shared" si="707"/>
        <v>0</v>
      </c>
      <c r="S1481" s="12">
        <f t="shared" si="707"/>
        <v>0</v>
      </c>
      <c r="T1481" s="12">
        <f t="shared" si="707"/>
        <v>0</v>
      </c>
      <c r="U1481" s="12">
        <f t="shared" si="707"/>
        <v>0</v>
      </c>
      <c r="V1481" s="12">
        <f t="shared" si="707"/>
        <v>0</v>
      </c>
      <c r="W1481" s="12">
        <f t="shared" si="707"/>
        <v>0</v>
      </c>
      <c r="X1481" s="12">
        <f t="shared" si="707"/>
        <v>0</v>
      </c>
      <c r="Y1481" s="12">
        <f t="shared" si="707"/>
        <v>0</v>
      </c>
      <c r="Z1481" s="12">
        <f t="shared" si="700"/>
        <v>0</v>
      </c>
    </row>
    <row r="1482" spans="1:26" ht="17.25" hidden="1" thickTop="1" thickBot="1">
      <c r="A1482" s="9" t="str">
        <f>'[1]عملاء الفرع'!$E$31</f>
        <v>كشف حساب عميل (78)</v>
      </c>
      <c r="B1482" s="13"/>
      <c r="C1482" s="11">
        <v>41183</v>
      </c>
      <c r="D1482" s="12">
        <f>SUMPRODUCT((SUMIF('[1]كشف حساب عميل (78)'!$F$169:$F$189,"*560*",'[1]كشف حساب عميل (78)'!$E$169:$E$189)))</f>
        <v>0</v>
      </c>
      <c r="E1482" s="12">
        <f>SUMPRODUCT((SUMIF('[1]كشف حساب عميل (78)'!$F$169:$F$189,"*510*",'[1]كشف حساب عميل (78)'!$E$169:$E$189)))</f>
        <v>0</v>
      </c>
      <c r="F1482" s="12">
        <f>SUMPRODUCT((SUMIF('[1]كشف حساب عميل (78)'!$F$169:$F$189,"*430 لتر نوفرست*",'[1]كشف حساب عميل (78)'!$E$169:$E$189)))</f>
        <v>0</v>
      </c>
      <c r="G1482" s="12">
        <f>SUMPRODUCT((SUMIF('[1]كشف حساب عميل (78)'!$F$169:$F$189,"*340 لتر نوفرست*",'[1]كشف حساب عميل (78)'!$E$169:$E$189)))</f>
        <v>0</v>
      </c>
      <c r="H1482" s="12">
        <f>SUMPRODUCT((SUMIF('[1]كشف حساب عميل (78)'!$F$169:$F$189,"*339 لتر نوفرست*",'[1]كشف حساب عميل (78)'!$E$169:$E$189)))</f>
        <v>0</v>
      </c>
      <c r="I1482" s="12">
        <f>SUMPRODUCT((SUMIF('[1]كشف حساب عميل (78)'!$F$169:$F$189,"*338*",'[1]كشف حساب عميل (78)'!$E$169:$E$189)))</f>
        <v>0</v>
      </c>
      <c r="J1482" s="12">
        <f>SUMPRODUCT((SUMIF('[1]كشف حساب عميل (78)'!$F$169:$F$189,"*330*",'[1]كشف حساب عميل (78)'!$E$169:$E$189)))</f>
        <v>0</v>
      </c>
      <c r="K1482" s="12">
        <f>SUMPRODUCT((SUMIF('[1]كشف حساب عميل (78)'!$F$169:$F$189,"*580*",'[1]كشف حساب عميل (78)'!$E$169:$E$189)))</f>
        <v>0</v>
      </c>
      <c r="L1482" s="12">
        <f>SUMPRODUCT((SUMIF('[1]كشف حساب عميل (78)'!$F$169:$F$189,"*430 لتر برستيج*",'[1]كشف حساب عميل (78)'!$E$169:$E$189)))</f>
        <v>0</v>
      </c>
      <c r="M1482" s="12">
        <f>SUMPRODUCT((SUMIF('[1]كشف حساب عميل (78)'!$F$169:$F$189,"*340 لتر برستيج*",'[1]كشف حساب عميل (78)'!$E$169:$E$189)))</f>
        <v>0</v>
      </c>
      <c r="N1482" s="12">
        <f>SUMPRODUCT((SUMIF('[1]كشف حساب عميل (78)'!$F$169:$F$189,"*339 لتر برستيج*",'[1]كشف حساب عميل (78)'!$E$169:$E$189)))</f>
        <v>0</v>
      </c>
      <c r="O1482" s="12">
        <f>SUMPRODUCT((SUMIF('[1]كشف حساب عميل (78)'!$F$169:$F$189,"*320*",'[1]كشف حساب عميل (78)'!$E$169:$E$189)))</f>
        <v>0</v>
      </c>
      <c r="P1482" s="12">
        <f>SUMPRODUCT((SUMIF('[1]كشف حساب عميل (78)'!$F$169:$F$189,"*290*",'[1]كشف حساب عميل (78)'!$E$169:$E$189)))</f>
        <v>0</v>
      </c>
      <c r="Q1482" s="12">
        <f>SUMPRODUCT((SUMIF('[1]كشف حساب عميل (78)'!$F$169:$F$189,"*335 لتر اوسكار*",'[1]كشف حساب عميل (78)'!$E$169:$E$189)))</f>
        <v>0</v>
      </c>
      <c r="R1482" s="12">
        <f>SUMPRODUCT((SUMIF('[1]كشف حساب عميل (78)'!$F$169:$F$189,"*335 لتر برنسيسه*",'[1]كشف حساب عميل (78)'!$E$169:$E$189)))</f>
        <v>0</v>
      </c>
      <c r="S1482" s="12">
        <f>SUMPRODUCT((SUMIF('[1]كشف حساب عميل (78)'!$F$169:$F$189,"*328*",'[1]كشف حساب عميل (78)'!$E$169:$E$189)))</f>
        <v>0</v>
      </c>
      <c r="T1482" s="12">
        <f>SUMPRODUCT((SUMIF('[1]كشف حساب عميل (78)'!$F$169:$F$189,"*7 درج نوفرست*",'[1]كشف حساب عميل (78)'!$E$169:$E$189)))</f>
        <v>0</v>
      </c>
      <c r="U1482" s="12">
        <f>SUMPRODUCT((SUMIF('[1]كشف حساب عميل (78)'!$F$169:$F$189,"*6 درج نوفرست*",'[1]كشف حساب عميل (78)'!$E$169:$E$189)))</f>
        <v>0</v>
      </c>
      <c r="V1482" s="12">
        <f>SUMPRODUCT((SUMIF('[1]كشف حساب عميل (78)'!$F$169:$F$189,"*5 درج نوفرست*",'[1]كشف حساب عميل (78)'!$E$169:$E$189)))</f>
        <v>0</v>
      </c>
      <c r="W1482" s="12">
        <f>SUMPRODUCT((SUMIF('[1]كشف حساب عميل (78)'!$F$169:$F$189,"*6 درج معدل*",'[1]كشف حساب عميل (78)'!$E$169:$E$189)))</f>
        <v>0</v>
      </c>
      <c r="X1482" s="12">
        <f>SUMPRODUCT((SUMIF('[1]كشف حساب عميل (78)'!$F$169:$F$189,"*5 درج معدل*",'[1]كشف حساب عميل (78)'!$E$169:$E$189)))</f>
        <v>0</v>
      </c>
      <c r="Y1482" s="12">
        <f>SUMPRODUCT((SUMIF('[1]كشف حساب عميل (78)'!$F$169:$F$189,"*4 درج*",'[1]كشف حساب عميل (78)'!$E$169:$E$189)))</f>
        <v>0</v>
      </c>
      <c r="Z1482" s="12">
        <f t="shared" si="700"/>
        <v>0</v>
      </c>
    </row>
    <row r="1483" spans="1:26" ht="17.25" hidden="1" thickTop="1" thickBot="1">
      <c r="A1483" s="9" t="str">
        <f>'[1]عملاء الفرع'!$E$31</f>
        <v>كشف حساب عميل (78)</v>
      </c>
      <c r="B1483" s="13"/>
      <c r="C1483" s="11">
        <v>41214</v>
      </c>
      <c r="D1483" s="12">
        <f>SUMPRODUCT((SUMIF('[1]كشف حساب عميل (78)'!$F$191:$F$202,"*560*",'[1]كشف حساب عميل (78)'!$E$191:$E$202)))</f>
        <v>0</v>
      </c>
      <c r="E1483" s="12">
        <f>SUMPRODUCT((SUMIF('[1]كشف حساب عميل (78)'!$F$191:$F$202,"*510*",'[1]كشف حساب عميل (78)'!$E$191:$E$202)))</f>
        <v>0</v>
      </c>
      <c r="F1483" s="12">
        <f>SUMPRODUCT((SUMIF('[1]كشف حساب عميل (78)'!$F$191:$F$202,"*430 لتر نوفرست*",'[1]كشف حساب عميل (78)'!$E$191:$E$202)))</f>
        <v>0</v>
      </c>
      <c r="G1483" s="12">
        <f>SUMPRODUCT((SUMIF('[1]كشف حساب عميل (78)'!$F$191:$F$202,"*340 لتر نوفرست*",'[1]كشف حساب عميل (78)'!$E$191:$E$202)))</f>
        <v>0</v>
      </c>
      <c r="H1483" s="12">
        <f>SUMPRODUCT((SUMIF('[1]كشف حساب عميل (78)'!$F$191:$F$202,"*339 لتر نوفرست*",'[1]كشف حساب عميل (78)'!$E$191:$E$202)))</f>
        <v>0</v>
      </c>
      <c r="I1483" s="12">
        <f>SUMPRODUCT((SUMIF('[1]كشف حساب عميل (78)'!$F$191:$F$202,"*338*",'[1]كشف حساب عميل (78)'!$E$191:$E$202)))</f>
        <v>0</v>
      </c>
      <c r="J1483" s="12">
        <f>SUMPRODUCT((SUMIF('[1]كشف حساب عميل (78)'!$F$191:$F$202,"*330*",'[1]كشف حساب عميل (78)'!$E$191:$E$202)))</f>
        <v>0</v>
      </c>
      <c r="K1483" s="12">
        <f>SUMPRODUCT((SUMIF('[1]كشف حساب عميل (78)'!$F$191:$F$202,"*580*",'[1]كشف حساب عميل (78)'!$E$191:$E$202)))</f>
        <v>0</v>
      </c>
      <c r="L1483" s="12">
        <f>SUMPRODUCT((SUMIF('[1]كشف حساب عميل (78)'!$F$191:$F$202,"*430 لتر برستيج*",'[1]كشف حساب عميل (78)'!$E$191:$E$202)))</f>
        <v>0</v>
      </c>
      <c r="M1483" s="12">
        <f>SUMPRODUCT((SUMIF('[1]كشف حساب عميل (78)'!$F$191:$F$202,"*340 لتر برستيج*",'[1]كشف حساب عميل (78)'!$E$191:$E$202)))</f>
        <v>0</v>
      </c>
      <c r="N1483" s="12">
        <f>SUMPRODUCT((SUMIF('[1]كشف حساب عميل (78)'!$F$191:$F$202,"*339 لتر برستيج*",'[1]كشف حساب عميل (78)'!$E$191:$E$202)))</f>
        <v>0</v>
      </c>
      <c r="O1483" s="12">
        <f>SUMPRODUCT((SUMIF('[1]كشف حساب عميل (78)'!$F$191:$F$202,"*320*",'[1]كشف حساب عميل (78)'!$E$191:$E$202)))</f>
        <v>0</v>
      </c>
      <c r="P1483" s="12">
        <f>SUMPRODUCT((SUMIF('[1]كشف حساب عميل (78)'!$F$191:$F$202,"*290*",'[1]كشف حساب عميل (78)'!$E$191:$E$202)))</f>
        <v>0</v>
      </c>
      <c r="Q1483" s="12">
        <f>SUMPRODUCT((SUMIF('[1]كشف حساب عميل (78)'!$F$191:$F$202,"*335 لتر اوسكار*",'[1]كشف حساب عميل (78)'!$E$191:$E$202)))</f>
        <v>0</v>
      </c>
      <c r="R1483" s="12">
        <f>SUMPRODUCT((SUMIF('[1]كشف حساب عميل (78)'!$F$191:$F$202,"*335 لتر برنسيسه*",'[1]كشف حساب عميل (78)'!$E$191:$E$202)))</f>
        <v>0</v>
      </c>
      <c r="S1483" s="12">
        <f>SUMPRODUCT((SUMIF('[1]كشف حساب عميل (78)'!$F$191:$F$202,"*328*",'[1]كشف حساب عميل (78)'!$E$191:$E$202)))</f>
        <v>0</v>
      </c>
      <c r="T1483" s="12">
        <f>SUMPRODUCT((SUMIF('[1]كشف حساب عميل (78)'!$F$191:$F$202,"*7 درج نوفرست*",'[1]كشف حساب عميل (78)'!$E$191:$E$202)))</f>
        <v>0</v>
      </c>
      <c r="U1483" s="12">
        <f>SUMPRODUCT((SUMIF('[1]كشف حساب عميل (78)'!$F$191:$F$202,"*6 درج نوفرست*",'[1]كشف حساب عميل (78)'!$E$191:$E$202)))</f>
        <v>0</v>
      </c>
      <c r="V1483" s="12">
        <f>SUMPRODUCT((SUMIF('[1]كشف حساب عميل (78)'!$F$191:$F$202,"*5 درج نوفرست*",'[1]كشف حساب عميل (78)'!$E$191:$E$202)))</f>
        <v>0</v>
      </c>
      <c r="W1483" s="12">
        <f>SUMPRODUCT((SUMIF('[1]كشف حساب عميل (78)'!$F$191:$F$202,"*6 درج معدل*",'[1]كشف حساب عميل (78)'!$E$191:$E$202)))</f>
        <v>0</v>
      </c>
      <c r="X1483" s="12">
        <f>SUMPRODUCT((SUMIF('[1]كشف حساب عميل (78)'!$F$191:$F$202,"*5 درج معدل*",'[1]كشف حساب عميل (78)'!$E$191:$E$202)))</f>
        <v>0</v>
      </c>
      <c r="Y1483" s="12">
        <f>SUMPRODUCT((SUMIF('[1]كشف حساب عميل (78)'!$F$191:$F$202,"*4 درج*",'[1]كشف حساب عميل (78)'!$E$191:$E$202)))</f>
        <v>0</v>
      </c>
      <c r="Z1483" s="12">
        <f t="shared" si="700"/>
        <v>0</v>
      </c>
    </row>
    <row r="1484" spans="1:26" ht="17.25" hidden="1" thickTop="1" thickBot="1">
      <c r="A1484" s="9" t="str">
        <f>'[1]عملاء الفرع'!$E$31</f>
        <v>كشف حساب عميل (78)</v>
      </c>
      <c r="B1484" s="13"/>
      <c r="C1484" s="11">
        <v>41244</v>
      </c>
      <c r="D1484" s="12">
        <f>SUMPRODUCT((SUMIF('[1]كشف حساب عميل (78)'!$F$204:$F$216,"*560*",'[1]كشف حساب عميل (78)'!$E$204:$E$216)))</f>
        <v>0</v>
      </c>
      <c r="E1484" s="12">
        <f>SUMPRODUCT((SUMIF('[1]كشف حساب عميل (78)'!$F$204:$F$216,"*510*",'[1]كشف حساب عميل (78)'!$E$204:$E$216)))</f>
        <v>0</v>
      </c>
      <c r="F1484" s="12">
        <f>SUMPRODUCT((SUMIF('[1]كشف حساب عميل (78)'!$F$204:$F$216,"*430 لتر نوفرست*",'[1]كشف حساب عميل (78)'!$E$204:$E$216)))</f>
        <v>0</v>
      </c>
      <c r="G1484" s="12">
        <f>SUMPRODUCT((SUMIF('[1]كشف حساب عميل (78)'!$F$204:$F$216,"*340 لتر نوفرست*",'[1]كشف حساب عميل (78)'!$E$204:$E$216)))</f>
        <v>0</v>
      </c>
      <c r="H1484" s="12">
        <f>SUMPRODUCT((SUMIF('[1]كشف حساب عميل (78)'!$F$204:$F$216,"*339 لتر نوفرست*",'[1]كشف حساب عميل (78)'!$E$204:$E$216)))</f>
        <v>0</v>
      </c>
      <c r="I1484" s="12">
        <f>SUMPRODUCT((SUMIF('[1]كشف حساب عميل (78)'!$F$204:$F$216,"*338*",'[1]كشف حساب عميل (78)'!$E$204:$E$216)))</f>
        <v>0</v>
      </c>
      <c r="J1484" s="12">
        <f>SUMPRODUCT((SUMIF('[1]كشف حساب عميل (78)'!$F$204:$F$216,"*330*",'[1]كشف حساب عميل (78)'!$E$204:$E$216)))</f>
        <v>0</v>
      </c>
      <c r="K1484" s="12">
        <f>SUMPRODUCT((SUMIF('[1]كشف حساب عميل (78)'!$F$204:$F$216,"*580*",'[1]كشف حساب عميل (78)'!$E$204:$E$216)))</f>
        <v>0</v>
      </c>
      <c r="L1484" s="12">
        <f>SUMPRODUCT((SUMIF('[1]كشف حساب عميل (78)'!$F$204:$F$216,"*430 لتر برستيج*",'[1]كشف حساب عميل (78)'!$E$204:$E$216)))</f>
        <v>0</v>
      </c>
      <c r="M1484" s="12">
        <f>SUMPRODUCT((SUMIF('[1]كشف حساب عميل (78)'!$F$204:$F$216,"*340 لتر برستيج*",'[1]كشف حساب عميل (78)'!$E$204:$E$216)))</f>
        <v>0</v>
      </c>
      <c r="N1484" s="12">
        <f>SUMPRODUCT((SUMIF('[1]كشف حساب عميل (78)'!$F$204:$F$216,"*339 لتر برستيج*",'[1]كشف حساب عميل (78)'!$E$204:$E$216)))</f>
        <v>0</v>
      </c>
      <c r="O1484" s="12">
        <f>SUMPRODUCT((SUMIF('[1]كشف حساب عميل (78)'!$F$204:$F$216,"*320*",'[1]كشف حساب عميل (78)'!$E$204:$E$216)))</f>
        <v>0</v>
      </c>
      <c r="P1484" s="12">
        <f>SUMPRODUCT((SUMIF('[1]كشف حساب عميل (78)'!$F$204:$F$216,"*290*",'[1]كشف حساب عميل (78)'!$E$204:$E$216)))</f>
        <v>0</v>
      </c>
      <c r="Q1484" s="12">
        <f>SUMPRODUCT((SUMIF('[1]كشف حساب عميل (78)'!$F$204:$F$216,"*335 لتر اوسكار*",'[1]كشف حساب عميل (78)'!$E$204:$E$216)))</f>
        <v>0</v>
      </c>
      <c r="R1484" s="12">
        <f>SUMPRODUCT((SUMIF('[1]كشف حساب عميل (78)'!$F$204:$F$216,"*335 لتر برنسيسه*",'[1]كشف حساب عميل (78)'!$E$204:$E$216)))</f>
        <v>0</v>
      </c>
      <c r="S1484" s="12">
        <f>SUMPRODUCT((SUMIF('[1]كشف حساب عميل (78)'!$F$204:$F$216,"*328*",'[1]كشف حساب عميل (78)'!$E$204:$E$216)))</f>
        <v>0</v>
      </c>
      <c r="T1484" s="12">
        <f>SUMPRODUCT((SUMIF('[1]كشف حساب عميل (78)'!$F$204:$F$216,"*7 درج نوفرست*",'[1]كشف حساب عميل (78)'!$E$204:$E$216)))</f>
        <v>0</v>
      </c>
      <c r="U1484" s="12">
        <f>SUMPRODUCT((SUMIF('[1]كشف حساب عميل (78)'!$F$204:$F$216,"*6 درج نوفرست*",'[1]كشف حساب عميل (78)'!$E$204:$E$216)))</f>
        <v>0</v>
      </c>
      <c r="V1484" s="12">
        <f>SUMPRODUCT((SUMIF('[1]كشف حساب عميل (78)'!$F$204:$F$216,"*5 درج نوفرست*",'[1]كشف حساب عميل (78)'!$E$204:$E$216)))</f>
        <v>0</v>
      </c>
      <c r="W1484" s="12">
        <f>SUMPRODUCT((SUMIF('[1]كشف حساب عميل (78)'!$F$204:$F$216,"*6 درج معدل*",'[1]كشف حساب عميل (78)'!$E$204:$E$216)))</f>
        <v>0</v>
      </c>
      <c r="X1484" s="12">
        <f>SUMPRODUCT((SUMIF('[1]كشف حساب عميل (78)'!$F$204:$F$216,"*5 درج معدل*",'[1]كشف حساب عميل (78)'!$E$204:$E$216)))</f>
        <v>0</v>
      </c>
      <c r="Y1484" s="12">
        <f>SUMPRODUCT((SUMIF('[1]كشف حساب عميل (78)'!$F$204:$F$216,"*4 درج*",'[1]كشف حساب عميل (78)'!$E$204:$E$216)))</f>
        <v>0</v>
      </c>
      <c r="Z1484" s="12">
        <f t="shared" si="700"/>
        <v>0</v>
      </c>
    </row>
    <row r="1485" spans="1:26" ht="17.25" hidden="1" thickTop="1" thickBot="1">
      <c r="A1485" s="9" t="str">
        <f>'[1]عملاء الفرع'!$E$31</f>
        <v>كشف حساب عميل (78)</v>
      </c>
      <c r="B1485" s="13"/>
      <c r="C1485" s="11" t="s">
        <v>29</v>
      </c>
      <c r="D1485" s="12">
        <f t="shared" ref="D1485" si="708">SUM(D1482:D1484)</f>
        <v>0</v>
      </c>
      <c r="E1485" s="12">
        <f t="shared" ref="E1485:Y1485" si="709">SUM(E1482:E1484)</f>
        <v>0</v>
      </c>
      <c r="F1485" s="12">
        <f t="shared" si="709"/>
        <v>0</v>
      </c>
      <c r="G1485" s="12">
        <f t="shared" si="709"/>
        <v>0</v>
      </c>
      <c r="H1485" s="12">
        <f t="shared" si="709"/>
        <v>0</v>
      </c>
      <c r="I1485" s="12">
        <f t="shared" si="709"/>
        <v>0</v>
      </c>
      <c r="J1485" s="12">
        <f t="shared" si="709"/>
        <v>0</v>
      </c>
      <c r="K1485" s="12">
        <f t="shared" si="709"/>
        <v>0</v>
      </c>
      <c r="L1485" s="12">
        <f t="shared" si="709"/>
        <v>0</v>
      </c>
      <c r="M1485" s="12">
        <f t="shared" si="709"/>
        <v>0</v>
      </c>
      <c r="N1485" s="12">
        <f t="shared" si="709"/>
        <v>0</v>
      </c>
      <c r="O1485" s="12">
        <f t="shared" si="709"/>
        <v>0</v>
      </c>
      <c r="P1485" s="12">
        <f t="shared" si="709"/>
        <v>0</v>
      </c>
      <c r="Q1485" s="12">
        <f t="shared" si="709"/>
        <v>0</v>
      </c>
      <c r="R1485" s="12">
        <f t="shared" si="709"/>
        <v>0</v>
      </c>
      <c r="S1485" s="12">
        <f t="shared" si="709"/>
        <v>0</v>
      </c>
      <c r="T1485" s="12">
        <f t="shared" si="709"/>
        <v>0</v>
      </c>
      <c r="U1485" s="12">
        <f t="shared" si="709"/>
        <v>0</v>
      </c>
      <c r="V1485" s="12">
        <f t="shared" si="709"/>
        <v>0</v>
      </c>
      <c r="W1485" s="12">
        <f t="shared" si="709"/>
        <v>0</v>
      </c>
      <c r="X1485" s="12">
        <f t="shared" si="709"/>
        <v>0</v>
      </c>
      <c r="Y1485" s="12">
        <f t="shared" si="709"/>
        <v>0</v>
      </c>
      <c r="Z1485" s="12">
        <f t="shared" si="700"/>
        <v>0</v>
      </c>
    </row>
    <row r="1486" spans="1:26" ht="17.25" hidden="1" thickTop="1" thickBot="1">
      <c r="A1486" s="9" t="str">
        <f>'[1]عملاء الفرع'!$E$31</f>
        <v>كشف حساب عميل (78)</v>
      </c>
      <c r="B1486" s="13"/>
      <c r="C1486" s="11" t="s">
        <v>30</v>
      </c>
      <c r="D1486" s="12">
        <f t="shared" ref="D1486:Y1486" si="710">SUM(D1485,D1481)</f>
        <v>0</v>
      </c>
      <c r="E1486" s="12">
        <f t="shared" si="710"/>
        <v>0</v>
      </c>
      <c r="F1486" s="12">
        <f t="shared" si="710"/>
        <v>0</v>
      </c>
      <c r="G1486" s="12">
        <f t="shared" si="710"/>
        <v>0</v>
      </c>
      <c r="H1486" s="12">
        <f t="shared" si="710"/>
        <v>0</v>
      </c>
      <c r="I1486" s="12">
        <f t="shared" si="710"/>
        <v>0</v>
      </c>
      <c r="J1486" s="12">
        <f t="shared" si="710"/>
        <v>0</v>
      </c>
      <c r="K1486" s="12">
        <f t="shared" si="710"/>
        <v>0</v>
      </c>
      <c r="L1486" s="12">
        <f t="shared" si="710"/>
        <v>0</v>
      </c>
      <c r="M1486" s="12">
        <f t="shared" si="710"/>
        <v>0</v>
      </c>
      <c r="N1486" s="12">
        <f t="shared" si="710"/>
        <v>0</v>
      </c>
      <c r="O1486" s="12">
        <f t="shared" si="710"/>
        <v>0</v>
      </c>
      <c r="P1486" s="12">
        <f t="shared" si="710"/>
        <v>0</v>
      </c>
      <c r="Q1486" s="12">
        <f t="shared" si="710"/>
        <v>0</v>
      </c>
      <c r="R1486" s="12">
        <f t="shared" si="710"/>
        <v>0</v>
      </c>
      <c r="S1486" s="12">
        <f t="shared" si="710"/>
        <v>0</v>
      </c>
      <c r="T1486" s="12">
        <f t="shared" si="710"/>
        <v>0</v>
      </c>
      <c r="U1486" s="12">
        <f t="shared" si="710"/>
        <v>0</v>
      </c>
      <c r="V1486" s="12">
        <f t="shared" si="710"/>
        <v>0</v>
      </c>
      <c r="W1486" s="12">
        <f t="shared" si="710"/>
        <v>0</v>
      </c>
      <c r="X1486" s="12">
        <f t="shared" si="710"/>
        <v>0</v>
      </c>
      <c r="Y1486" s="12">
        <f t="shared" si="710"/>
        <v>0</v>
      </c>
      <c r="Z1486" s="12">
        <f t="shared" si="700"/>
        <v>0</v>
      </c>
    </row>
    <row r="1487" spans="1:26" ht="17.25" hidden="1" thickTop="1" thickBot="1">
      <c r="A1487" s="9" t="str">
        <f>'[1]عملاء الفرع'!$E$31</f>
        <v>كشف حساب عميل (78)</v>
      </c>
      <c r="B1487" s="13"/>
      <c r="C1487" s="11" t="s">
        <v>31</v>
      </c>
      <c r="D1487" s="12">
        <f t="shared" ref="D1487:Y1487" si="711">SUM(D1486,D1477)</f>
        <v>0</v>
      </c>
      <c r="E1487" s="12">
        <f t="shared" si="711"/>
        <v>0</v>
      </c>
      <c r="F1487" s="12">
        <f t="shared" si="711"/>
        <v>0</v>
      </c>
      <c r="G1487" s="12">
        <f t="shared" si="711"/>
        <v>0</v>
      </c>
      <c r="H1487" s="12">
        <f t="shared" si="711"/>
        <v>0</v>
      </c>
      <c r="I1487" s="12">
        <f t="shared" si="711"/>
        <v>0</v>
      </c>
      <c r="J1487" s="12">
        <f t="shared" si="711"/>
        <v>0</v>
      </c>
      <c r="K1487" s="12">
        <f t="shared" si="711"/>
        <v>0</v>
      </c>
      <c r="L1487" s="12">
        <f t="shared" si="711"/>
        <v>0</v>
      </c>
      <c r="M1487" s="12">
        <f t="shared" si="711"/>
        <v>0</v>
      </c>
      <c r="N1487" s="12">
        <f t="shared" si="711"/>
        <v>0</v>
      </c>
      <c r="O1487" s="12">
        <f t="shared" si="711"/>
        <v>0</v>
      </c>
      <c r="P1487" s="12">
        <f t="shared" si="711"/>
        <v>0</v>
      </c>
      <c r="Q1487" s="12">
        <f t="shared" si="711"/>
        <v>0</v>
      </c>
      <c r="R1487" s="12">
        <f t="shared" si="711"/>
        <v>0</v>
      </c>
      <c r="S1487" s="12">
        <f t="shared" si="711"/>
        <v>0</v>
      </c>
      <c r="T1487" s="12">
        <f t="shared" si="711"/>
        <v>0</v>
      </c>
      <c r="U1487" s="12">
        <f t="shared" si="711"/>
        <v>0</v>
      </c>
      <c r="V1487" s="12">
        <f t="shared" si="711"/>
        <v>0</v>
      </c>
      <c r="W1487" s="12">
        <f t="shared" si="711"/>
        <v>0</v>
      </c>
      <c r="X1487" s="12">
        <f t="shared" si="711"/>
        <v>0</v>
      </c>
      <c r="Y1487" s="12">
        <f t="shared" si="711"/>
        <v>0</v>
      </c>
      <c r="Z1487" s="12">
        <f t="shared" si="700"/>
        <v>0</v>
      </c>
    </row>
    <row r="1488" spans="1:26" ht="17.25" thickTop="1" thickBot="1">
      <c r="A1488" s="9" t="str">
        <f>'[1]عملاء الفرع'!$E$32</f>
        <v>كشف حساب عميل (79)</v>
      </c>
      <c r="B1488" s="13"/>
      <c r="C1488" s="11">
        <v>40909</v>
      </c>
      <c r="D1488" s="12">
        <f>SUMPRODUCT((SUMIF('[1]كشف حساب عميل (79)'!$F$7:$F$37,"*560*",'[1]كشف حساب عميل (79)'!$E$7:$E$37)))</f>
        <v>0</v>
      </c>
      <c r="E1488" s="12">
        <f>SUMPRODUCT((SUMIF('[1]كشف حساب عميل (79)'!$F$7:$F$37,"*510*",'[1]كشف حساب عميل (79)'!$E$7:$E$37)))</f>
        <v>0</v>
      </c>
      <c r="F1488" s="12">
        <f>SUMPRODUCT((SUMIF('[1]كشف حساب عميل (79)'!$F$7:$F$37,"*430 لتر نوفرست*",'[1]كشف حساب عميل (79)'!$E$7:$E$37)))</f>
        <v>0</v>
      </c>
      <c r="G1488" s="12">
        <f>SUMPRODUCT((SUMIF('[1]كشف حساب عميل (79)'!$F$7:$F$37,"*340 لتر نوفرست*",'[1]كشف حساب عميل (79)'!$E$7:$E$37)))</f>
        <v>0</v>
      </c>
      <c r="H1488" s="12">
        <f>SUMPRODUCT((SUMIF('[1]كشف حساب عميل (79)'!$F$7:$F$37,"*339 لتر نوفرست*",'[1]كشف حساب عميل (79)'!$E$7:$E$37)))</f>
        <v>0</v>
      </c>
      <c r="I1488" s="12">
        <f>SUMPRODUCT((SUMIF('[1]كشف حساب عميل (79)'!$F$7:$F$37,"*338*",'[1]كشف حساب عميل (79)'!$E$7:$E$37)))</f>
        <v>0</v>
      </c>
      <c r="J1488" s="12">
        <f>SUMPRODUCT((SUMIF('[1]كشف حساب عميل (79)'!$F$7:$F$37,"*330*",'[1]كشف حساب عميل (79)'!$E$7:$E$37)))</f>
        <v>0</v>
      </c>
      <c r="K1488" s="12">
        <f>SUMPRODUCT((SUMIF('[1]كشف حساب عميل (79)'!$F$7:$F$37,"*580*",'[1]كشف حساب عميل (79)'!$E$7:$E$37)))</f>
        <v>0</v>
      </c>
      <c r="L1488" s="12">
        <f>SUMPRODUCT((SUMIF('[1]كشف حساب عميل (79)'!$F$7:$F$37,"*430 لتر برستيج*",'[1]كشف حساب عميل (79)'!$E$7:$E$37)))</f>
        <v>0</v>
      </c>
      <c r="M1488" s="12">
        <f>SUMPRODUCT((SUMIF('[1]كشف حساب عميل (79)'!$F$7:$F$37,"*340 لتر برستيج*",'[1]كشف حساب عميل (79)'!$E$7:$E$37)))</f>
        <v>0</v>
      </c>
      <c r="N1488" s="12">
        <f>SUMPRODUCT((SUMIF('[1]كشف حساب عميل (79)'!$F$7:$F$37,"*339 لتر برستيج*",'[1]كشف حساب عميل (79)'!$E$7:$E$37)))</f>
        <v>0</v>
      </c>
      <c r="O1488" s="12">
        <f>SUMPRODUCT((SUMIF('[1]كشف حساب عميل (79)'!$F$7:$F$37,"*320*",'[1]كشف حساب عميل (79)'!$E$7:$E$37)))</f>
        <v>0</v>
      </c>
      <c r="P1488" s="12">
        <f>SUMPRODUCT((SUMIF('[1]كشف حساب عميل (79)'!$F$7:$F$37,"*290*",'[1]كشف حساب عميل (79)'!$E$7:$E$37)))</f>
        <v>0</v>
      </c>
      <c r="Q1488" s="12">
        <f>SUMPRODUCT((SUMIF('[1]كشف حساب عميل (79)'!$F$7:$F$37,"*335 لتر اوسكار*",'[1]كشف حساب عميل (79)'!$E$7:$E$37)))</f>
        <v>0</v>
      </c>
      <c r="R1488" s="12">
        <f>SUMPRODUCT((SUMIF('[1]كشف حساب عميل (79)'!$F$7:$F$37,"*335 لتر برنسيسه*",'[1]كشف حساب عميل (79)'!$E$7:$E$37)))</f>
        <v>0</v>
      </c>
      <c r="S1488" s="12">
        <f>SUMPRODUCT((SUMIF('[1]كشف حساب عميل (79)'!$F$7:$F$37,"*328*",'[1]كشف حساب عميل (79)'!$E$7:$E$37)))</f>
        <v>0</v>
      </c>
      <c r="T1488" s="12">
        <f>SUMPRODUCT((SUMIF('[1]كشف حساب عميل (79)'!$F$7:$F$37,"*7 درج نوفرست*",'[1]كشف حساب عميل (79)'!$E$7:$E$37)))</f>
        <v>0</v>
      </c>
      <c r="U1488" s="12">
        <f>SUMPRODUCT((SUMIF('[1]كشف حساب عميل (79)'!$F$7:$F$37,"*6 درج نوفرست*",'[1]كشف حساب عميل (79)'!$E$7:$E$37)))</f>
        <v>0</v>
      </c>
      <c r="V1488" s="12">
        <f>SUMPRODUCT((SUMIF('[1]كشف حساب عميل (79)'!$F$7:$F$37,"*5 درج نوفرست*",'[1]كشف حساب عميل (79)'!$E$7:$E$37)))</f>
        <v>0</v>
      </c>
      <c r="W1488" s="12">
        <f>SUMPRODUCT((SUMIF('[1]كشف حساب عميل (79)'!$F$7:$F$37,"*6 درج معدل*",'[1]كشف حساب عميل (79)'!$E$7:$E$37)))</f>
        <v>0</v>
      </c>
      <c r="X1488" s="12">
        <f>SUMPRODUCT((SUMIF('[1]كشف حساب عميل (79)'!$F$7:$F$37,"*5 درج معدل*",'[1]كشف حساب عميل (79)'!$E$7:$E$37)))</f>
        <v>0</v>
      </c>
      <c r="Y1488" s="12">
        <f>SUMPRODUCT((SUMIF('[1]كشف حساب عميل (79)'!$F$7:$F$37,"*4 درج*",'[1]كشف حساب عميل (79)'!$E$7:$E$37)))</f>
        <v>0</v>
      </c>
      <c r="Z1488" s="12">
        <f t="shared" si="700"/>
        <v>0</v>
      </c>
    </row>
    <row r="1489" spans="1:26" ht="17.25" hidden="1" thickTop="1" thickBot="1">
      <c r="A1489" s="9" t="str">
        <f>'[1]عملاء الفرع'!$E$32</f>
        <v>كشف حساب عميل (79)</v>
      </c>
      <c r="B1489" s="10"/>
      <c r="C1489" s="11">
        <v>40940</v>
      </c>
      <c r="D1489" s="12">
        <f>SUMPRODUCT((SUMIF('[1]كشف حساب عميل (79)'!$F$39:$F$48,"*560*",'[1]كشف حساب عميل (79)'!$E$39:$E$48)))</f>
        <v>0</v>
      </c>
      <c r="E1489" s="12">
        <f>SUMPRODUCT((SUMIF('[1]كشف حساب عميل (79)'!$F$39:$F$48,"*510*",'[1]كشف حساب عميل (79)'!$E$39:$E$48)))</f>
        <v>0</v>
      </c>
      <c r="F1489" s="12">
        <f>SUMPRODUCT((SUMIF('[1]كشف حساب عميل (79)'!$F$39:$F$48,"*430 لتر نوفرست*",'[1]كشف حساب عميل (79)'!$E$39:$E$48)))</f>
        <v>0</v>
      </c>
      <c r="G1489" s="12">
        <f>SUMPRODUCT((SUMIF('[1]كشف حساب عميل (79)'!$F$39:$F$48,"*340 لتر نوفرست*",'[1]كشف حساب عميل (79)'!$E$39:$E$48)))</f>
        <v>0</v>
      </c>
      <c r="H1489" s="12">
        <f>SUMPRODUCT((SUMIF('[1]كشف حساب عميل (79)'!$F$39:$F$48,"*339 لتر نوفرست*",'[1]كشف حساب عميل (79)'!$E$39:$E$48)))</f>
        <v>0</v>
      </c>
      <c r="I1489" s="12">
        <f>SUMPRODUCT((SUMIF('[1]كشف حساب عميل (79)'!$F$39:$F$48,"*338*",'[1]كشف حساب عميل (79)'!$E$39:$E$48)))</f>
        <v>0</v>
      </c>
      <c r="J1489" s="12">
        <f>SUMPRODUCT((SUMIF('[1]كشف حساب عميل (79)'!$F$39:$F$48,"*330*",'[1]كشف حساب عميل (79)'!$E$39:$E$48)))</f>
        <v>0</v>
      </c>
      <c r="K1489" s="12">
        <f>SUMPRODUCT((SUMIF('[1]كشف حساب عميل (79)'!$F$39:$F$48,"*580*",'[1]كشف حساب عميل (79)'!$E$39:$E$48)))</f>
        <v>0</v>
      </c>
      <c r="L1489" s="12">
        <f>SUMPRODUCT((SUMIF('[1]كشف حساب عميل (79)'!$F$39:$F$48,"*430 لتر برستيج*",'[1]كشف حساب عميل (79)'!$E$39:$E$48)))</f>
        <v>0</v>
      </c>
      <c r="M1489" s="12">
        <f>SUMPRODUCT((SUMIF('[1]كشف حساب عميل (79)'!$F$39:$F$48,"*340 لتر برستيج*",'[1]كشف حساب عميل (79)'!$E$39:$E$48)))</f>
        <v>0</v>
      </c>
      <c r="N1489" s="12">
        <f>SUMPRODUCT((SUMIF('[1]كشف حساب عميل (79)'!$F$39:$F$48,"*339 لتر برستيج*",'[1]كشف حساب عميل (79)'!$E$39:$E$48)))</f>
        <v>0</v>
      </c>
      <c r="O1489" s="12">
        <f>SUMPRODUCT((SUMIF('[1]كشف حساب عميل (79)'!$F$39:$F$48,"*320*",'[1]كشف حساب عميل (79)'!$E$39:$E$48)))</f>
        <v>0</v>
      </c>
      <c r="P1489" s="12">
        <f>SUMPRODUCT((SUMIF('[1]كشف حساب عميل (79)'!$F$39:$F$48,"*290*",'[1]كشف حساب عميل (79)'!$E$39:$E$48)))</f>
        <v>0</v>
      </c>
      <c r="Q1489" s="12">
        <f>SUMPRODUCT((SUMIF('[1]كشف حساب عميل (79)'!$F$39:$F$48,"*335 لتر اوسكار*",'[1]كشف حساب عميل (79)'!$E$39:$E$48)))</f>
        <v>0</v>
      </c>
      <c r="R1489" s="12">
        <f>SUMPRODUCT((SUMIF('[1]كشف حساب عميل (79)'!$F$39:$F$48,"*335 لتر برنسيسه*",'[1]كشف حساب عميل (79)'!$E$39:$E$48)))</f>
        <v>0</v>
      </c>
      <c r="S1489" s="12">
        <f>SUMPRODUCT((SUMIF('[1]كشف حساب عميل (79)'!$F$39:$F$48,"*328*",'[1]كشف حساب عميل (79)'!$E$39:$E$48)))</f>
        <v>0</v>
      </c>
      <c r="T1489" s="12">
        <f>SUMPRODUCT((SUMIF('[1]كشف حساب عميل (79)'!$F$39:$F$48,"*7 درج نوفرست*",'[1]كشف حساب عميل (79)'!$E$39:$E$48)))</f>
        <v>0</v>
      </c>
      <c r="U1489" s="12">
        <f>SUMPRODUCT((SUMIF('[1]كشف حساب عميل (79)'!$F$39:$F$48,"*6 درج نوفرست*",'[1]كشف حساب عميل (79)'!$E$39:$E$48)))</f>
        <v>0</v>
      </c>
      <c r="V1489" s="12">
        <f>SUMPRODUCT((SUMIF('[1]كشف حساب عميل (79)'!$F$39:$F$48,"*5 درج نوفرست*",'[1]كشف حساب عميل (79)'!$E$39:$E$48)))</f>
        <v>0</v>
      </c>
      <c r="W1489" s="12">
        <f>SUMPRODUCT((SUMIF('[1]كشف حساب عميل (79)'!$F$39:$F$48,"*6 درج معدل*",'[1]كشف حساب عميل (79)'!$E$39:$E$48)))</f>
        <v>0</v>
      </c>
      <c r="X1489" s="12">
        <f>SUMPRODUCT((SUMIF('[1]كشف حساب عميل (79)'!$F$39:$F$48,"*5 درج معدل*",'[1]كشف حساب عميل (79)'!$E$39:$E$48)))</f>
        <v>0</v>
      </c>
      <c r="Y1489" s="12">
        <f>SUMPRODUCT((SUMIF('[1]كشف حساب عميل (79)'!$F$39:$F$48,"*4 درج*",'[1]كشف حساب عميل (79)'!$E$39:$E$48)))</f>
        <v>0</v>
      </c>
      <c r="Z1489" s="12">
        <f t="shared" si="700"/>
        <v>0</v>
      </c>
    </row>
    <row r="1490" spans="1:26" ht="17.25" hidden="1" thickTop="1" thickBot="1">
      <c r="A1490" s="9" t="str">
        <f>'[1]عملاء الفرع'!$E$32</f>
        <v>كشف حساب عميل (79)</v>
      </c>
      <c r="B1490" s="13"/>
      <c r="C1490" s="11">
        <v>40969</v>
      </c>
      <c r="D1490" s="12">
        <f>SUMPRODUCT((SUMIF('[1]كشف حساب عميل (79)'!$F$50:$F$60,"*560*",'[1]كشف حساب عميل (79)'!$E$50:$E$60)))</f>
        <v>0</v>
      </c>
      <c r="E1490" s="12">
        <f>SUMPRODUCT((SUMIF('[1]كشف حساب عميل (79)'!$F$50:$F$60,"*510*",'[1]كشف حساب عميل (79)'!$E$50:$E$60)))</f>
        <v>0</v>
      </c>
      <c r="F1490" s="12">
        <f>SUMPRODUCT((SUMIF('[1]كشف حساب عميل (79)'!$F$50:$F$60,"*430 لتر نوفرست*",'[1]كشف حساب عميل (79)'!$E$50:$E$60)))</f>
        <v>0</v>
      </c>
      <c r="G1490" s="12">
        <f>SUMPRODUCT((SUMIF('[1]كشف حساب عميل (79)'!$F$50:$F$60,"*340 لتر نوفرست*",'[1]كشف حساب عميل (79)'!$E$50:$E$60)))</f>
        <v>0</v>
      </c>
      <c r="H1490" s="12">
        <f>SUMPRODUCT((SUMIF('[1]كشف حساب عميل (79)'!$F$50:$F$60,"*339 لتر نوفرست*",'[1]كشف حساب عميل (79)'!$E$50:$E$60)))</f>
        <v>0</v>
      </c>
      <c r="I1490" s="12">
        <f>SUMPRODUCT((SUMIF('[1]كشف حساب عميل (79)'!$F$50:$F$60,"*338*",'[1]كشف حساب عميل (79)'!$E$50:$E$60)))</f>
        <v>0</v>
      </c>
      <c r="J1490" s="12">
        <f>SUMPRODUCT((SUMIF('[1]كشف حساب عميل (79)'!$F$50:$F$60,"*330*",'[1]كشف حساب عميل (79)'!$E$50:$E$60)))</f>
        <v>0</v>
      </c>
      <c r="K1490" s="12">
        <f>SUMPRODUCT((SUMIF('[1]كشف حساب عميل (79)'!$F$50:$F$60,"*580*",'[1]كشف حساب عميل (79)'!$E$50:$E$60)))</f>
        <v>0</v>
      </c>
      <c r="L1490" s="12">
        <f>SUMPRODUCT((SUMIF('[1]كشف حساب عميل (79)'!$F$50:$F$60,"*430 لتر برستيج*",'[1]كشف حساب عميل (79)'!$E$50:$E$60)))</f>
        <v>0</v>
      </c>
      <c r="M1490" s="12">
        <f>SUMPRODUCT((SUMIF('[1]كشف حساب عميل (79)'!$F$50:$F$60,"*340 لتر برستيج*",'[1]كشف حساب عميل (79)'!$E$50:$E$60)))</f>
        <v>0</v>
      </c>
      <c r="N1490" s="12">
        <f>SUMPRODUCT((SUMIF('[1]كشف حساب عميل (79)'!$F$50:$F$60,"*339 لتر برستيج*",'[1]كشف حساب عميل (79)'!$E$50:$E$60)))</f>
        <v>0</v>
      </c>
      <c r="O1490" s="12">
        <f>SUMPRODUCT((SUMIF('[1]كشف حساب عميل (79)'!$F$50:$F$60,"*320*",'[1]كشف حساب عميل (79)'!$E$50:$E$60)))</f>
        <v>0</v>
      </c>
      <c r="P1490" s="12">
        <f>SUMPRODUCT((SUMIF('[1]كشف حساب عميل (79)'!$F$50:$F$60,"*290*",'[1]كشف حساب عميل (79)'!$E$50:$E$60)))</f>
        <v>0</v>
      </c>
      <c r="Q1490" s="12">
        <f>SUMPRODUCT((SUMIF('[1]كشف حساب عميل (79)'!$F$50:$F$60,"*335 لتر اوسكار*",'[1]كشف حساب عميل (79)'!$E$50:$E$60)))</f>
        <v>0</v>
      </c>
      <c r="R1490" s="12">
        <f>SUMPRODUCT((SUMIF('[1]كشف حساب عميل (79)'!$F$50:$F$60,"*335 لتر برنسيسه*",'[1]كشف حساب عميل (79)'!$E$50:$E$60)))</f>
        <v>0</v>
      </c>
      <c r="S1490" s="12">
        <f>SUMPRODUCT((SUMIF('[1]كشف حساب عميل (79)'!$F$50:$F$60,"*328*",'[1]كشف حساب عميل (79)'!$E$50:$E$60)))</f>
        <v>0</v>
      </c>
      <c r="T1490" s="12">
        <f>SUMPRODUCT((SUMIF('[1]كشف حساب عميل (79)'!$F$50:$F$60,"*7 درج نوفرست*",'[1]كشف حساب عميل (79)'!$E$50:$E$60)))</f>
        <v>0</v>
      </c>
      <c r="U1490" s="12">
        <f>SUMPRODUCT((SUMIF('[1]كشف حساب عميل (79)'!$F$50:$F$60,"*6 درج نوفرست*",'[1]كشف حساب عميل (79)'!$E$50:$E$60)))</f>
        <v>0</v>
      </c>
      <c r="V1490" s="12">
        <f>SUMPRODUCT((SUMIF('[1]كشف حساب عميل (79)'!$F$50:$F$60,"*5 درج نوفرست*",'[1]كشف حساب عميل (79)'!$E$50:$E$60)))</f>
        <v>0</v>
      </c>
      <c r="W1490" s="12">
        <f>SUMPRODUCT((SUMIF('[1]كشف حساب عميل (79)'!$F$50:$F$60,"*6 درج معدل*",'[1]كشف حساب عميل (79)'!$E$50:$E$60)))</f>
        <v>0</v>
      </c>
      <c r="X1490" s="12">
        <f>SUMPRODUCT((SUMIF('[1]كشف حساب عميل (79)'!$F$50:$F$60,"*5 درج معدل*",'[1]كشف حساب عميل (79)'!$E$50:$E$60)))</f>
        <v>0</v>
      </c>
      <c r="Y1490" s="12">
        <f>SUMPRODUCT((SUMIF('[1]كشف حساب عميل (79)'!$F$50:$F$60,"*4 درج*",'[1]كشف حساب عميل (79)'!$E$50:$E$60)))</f>
        <v>0</v>
      </c>
      <c r="Z1490" s="12">
        <f t="shared" si="700"/>
        <v>0</v>
      </c>
    </row>
    <row r="1491" spans="1:26" ht="17.25" hidden="1" thickTop="1" thickBot="1">
      <c r="A1491" s="9" t="str">
        <f>'[1]عملاء الفرع'!$E$32</f>
        <v>كشف حساب عميل (79)</v>
      </c>
      <c r="B1491" s="13"/>
      <c r="C1491" s="11" t="s">
        <v>25</v>
      </c>
      <c r="D1491" s="12">
        <f t="shared" ref="D1491" si="712">SUM(D1488:D1490)</f>
        <v>0</v>
      </c>
      <c r="E1491" s="12">
        <f t="shared" ref="E1491:Y1491" si="713">SUM(E1488:E1490)</f>
        <v>0</v>
      </c>
      <c r="F1491" s="12">
        <f t="shared" si="713"/>
        <v>0</v>
      </c>
      <c r="G1491" s="12">
        <f t="shared" si="713"/>
        <v>0</v>
      </c>
      <c r="H1491" s="12">
        <f t="shared" si="713"/>
        <v>0</v>
      </c>
      <c r="I1491" s="12">
        <f t="shared" si="713"/>
        <v>0</v>
      </c>
      <c r="J1491" s="12">
        <f t="shared" si="713"/>
        <v>0</v>
      </c>
      <c r="K1491" s="12">
        <f t="shared" si="713"/>
        <v>0</v>
      </c>
      <c r="L1491" s="12">
        <f t="shared" si="713"/>
        <v>0</v>
      </c>
      <c r="M1491" s="12">
        <f t="shared" si="713"/>
        <v>0</v>
      </c>
      <c r="N1491" s="12">
        <f t="shared" si="713"/>
        <v>0</v>
      </c>
      <c r="O1491" s="12">
        <f t="shared" si="713"/>
        <v>0</v>
      </c>
      <c r="P1491" s="12">
        <f t="shared" si="713"/>
        <v>0</v>
      </c>
      <c r="Q1491" s="12">
        <f t="shared" si="713"/>
        <v>0</v>
      </c>
      <c r="R1491" s="12">
        <f t="shared" si="713"/>
        <v>0</v>
      </c>
      <c r="S1491" s="12">
        <f t="shared" si="713"/>
        <v>0</v>
      </c>
      <c r="T1491" s="12">
        <f t="shared" si="713"/>
        <v>0</v>
      </c>
      <c r="U1491" s="12">
        <f t="shared" si="713"/>
        <v>0</v>
      </c>
      <c r="V1491" s="12">
        <f t="shared" si="713"/>
        <v>0</v>
      </c>
      <c r="W1491" s="12">
        <f t="shared" si="713"/>
        <v>0</v>
      </c>
      <c r="X1491" s="12">
        <f t="shared" si="713"/>
        <v>0</v>
      </c>
      <c r="Y1491" s="12">
        <f t="shared" si="713"/>
        <v>0</v>
      </c>
      <c r="Z1491" s="12">
        <f t="shared" si="700"/>
        <v>0</v>
      </c>
    </row>
    <row r="1492" spans="1:26" ht="17.25" hidden="1" thickTop="1" thickBot="1">
      <c r="A1492" s="9" t="str">
        <f>'[1]عملاء الفرع'!$E$32</f>
        <v>كشف حساب عميل (79)</v>
      </c>
      <c r="B1492" s="13"/>
      <c r="C1492" s="11">
        <v>41000</v>
      </c>
      <c r="D1492" s="12">
        <f>SUMPRODUCT((SUMIF('[1]كشف حساب عميل (79)'!$F$62:$F$72,"*560*",'[1]كشف حساب عميل (79)'!$E$62:$E$72)))</f>
        <v>0</v>
      </c>
      <c r="E1492" s="12">
        <f>SUMPRODUCT((SUMIF('[1]كشف حساب عميل (79)'!$F$62:$F$72,"*510*",'[1]كشف حساب عميل (79)'!$E$62:$E$72)))</f>
        <v>0</v>
      </c>
      <c r="F1492" s="12">
        <f>SUMPRODUCT((SUMIF('[1]كشف حساب عميل (79)'!$F$62:$F$72,"*430 لتر نوفرست*",'[1]كشف حساب عميل (79)'!$E$62:$E$72)))</f>
        <v>0</v>
      </c>
      <c r="G1492" s="12">
        <f>SUMPRODUCT((SUMIF('[1]كشف حساب عميل (79)'!$F$62:$F$72,"*340 لتر نوفرست*",'[1]كشف حساب عميل (79)'!$E$62:$E$72)))</f>
        <v>0</v>
      </c>
      <c r="H1492" s="12">
        <f>SUMPRODUCT((SUMIF('[1]كشف حساب عميل (79)'!$F$62:$F$72,"*339 لتر نوفرست*",'[1]كشف حساب عميل (79)'!$E$62:$E$72)))</f>
        <v>0</v>
      </c>
      <c r="I1492" s="12">
        <f>SUMPRODUCT((SUMIF('[1]كشف حساب عميل (79)'!$F$62:$F$72,"*338*",'[1]كشف حساب عميل (79)'!$E$62:$E$72)))</f>
        <v>0</v>
      </c>
      <c r="J1492" s="12">
        <f>SUMPRODUCT((SUMIF('[1]كشف حساب عميل (79)'!$F$62:$F$72,"*330*",'[1]كشف حساب عميل (79)'!$E$62:$E$72)))</f>
        <v>0</v>
      </c>
      <c r="K1492" s="12">
        <f>SUMPRODUCT((SUMIF('[1]كشف حساب عميل (79)'!$F$62:$F$72,"*580*",'[1]كشف حساب عميل (79)'!$E$62:$E$72)))</f>
        <v>0</v>
      </c>
      <c r="L1492" s="12">
        <f>SUMPRODUCT((SUMIF('[1]كشف حساب عميل (79)'!$F$62:$F$72,"*430 لتر برستيج*",'[1]كشف حساب عميل (79)'!$E$62:$E$72)))</f>
        <v>0</v>
      </c>
      <c r="M1492" s="12">
        <f>SUMPRODUCT((SUMIF('[1]كشف حساب عميل (79)'!$F$62:$F$72,"*340 لتر برستيج*",'[1]كشف حساب عميل (79)'!$E$62:$E$72)))</f>
        <v>0</v>
      </c>
      <c r="N1492" s="12">
        <f>SUMPRODUCT((SUMIF('[1]كشف حساب عميل (79)'!$F$62:$F$72,"*339 لتر برستيج*",'[1]كشف حساب عميل (79)'!$E$62:$E$72)))</f>
        <v>0</v>
      </c>
      <c r="O1492" s="12">
        <f>SUMPRODUCT((SUMIF('[1]كشف حساب عميل (79)'!$F$62:$F$72,"*320*",'[1]كشف حساب عميل (79)'!$E$62:$E$72)))</f>
        <v>0</v>
      </c>
      <c r="P1492" s="12">
        <f>SUMPRODUCT((SUMIF('[1]كشف حساب عميل (79)'!$F$62:$F$72,"*290*",'[1]كشف حساب عميل (79)'!$E$62:$E$72)))</f>
        <v>0</v>
      </c>
      <c r="Q1492" s="12">
        <f>SUMPRODUCT((SUMIF('[1]كشف حساب عميل (79)'!$F$62:$F$72,"*335 لتر اوسكار*",'[1]كشف حساب عميل (79)'!$E$62:$E$72)))</f>
        <v>0</v>
      </c>
      <c r="R1492" s="12">
        <f>SUMPRODUCT((SUMIF('[1]كشف حساب عميل (79)'!$F$62:$F$72,"*335 لتر برنسيسه*",'[1]كشف حساب عميل (79)'!$E$62:$E$72)))</f>
        <v>0</v>
      </c>
      <c r="S1492" s="12">
        <f>SUMPRODUCT((SUMIF('[1]كشف حساب عميل (79)'!$F$62:$F$72,"*328*",'[1]كشف حساب عميل (79)'!$E$62:$E$72)))</f>
        <v>0</v>
      </c>
      <c r="T1492" s="12">
        <f>SUMPRODUCT((SUMIF('[1]كشف حساب عميل (79)'!$F$62:$F$72,"*7 درج نوفرست*",'[1]كشف حساب عميل (79)'!$E$62:$E$72)))</f>
        <v>0</v>
      </c>
      <c r="U1492" s="12">
        <f>SUMPRODUCT((SUMIF('[1]كشف حساب عميل (79)'!$F$62:$F$72,"*6 درج نوفرست*",'[1]كشف حساب عميل (79)'!$E$62:$E$72)))</f>
        <v>0</v>
      </c>
      <c r="V1492" s="12">
        <f>SUMPRODUCT((SUMIF('[1]كشف حساب عميل (79)'!$F$62:$F$72,"*5 درج نوفرست*",'[1]كشف حساب عميل (79)'!$E$62:$E$72)))</f>
        <v>0</v>
      </c>
      <c r="W1492" s="12">
        <f>SUMPRODUCT((SUMIF('[1]كشف حساب عميل (79)'!$F$62:$F$72,"*6 درج معدل*",'[1]كشف حساب عميل (79)'!$E$62:$E$72)))</f>
        <v>0</v>
      </c>
      <c r="X1492" s="12">
        <f>SUMPRODUCT((SUMIF('[1]كشف حساب عميل (79)'!$F$62:$F$72,"*5 درج معدل*",'[1]كشف حساب عميل (79)'!$E$62:$E$72)))</f>
        <v>0</v>
      </c>
      <c r="Y1492" s="12">
        <f>SUMPRODUCT((SUMIF('[1]كشف حساب عميل (79)'!$F$62:$F$72,"*4 درج*",'[1]كشف حساب عميل (79)'!$E$62:$E$72)))</f>
        <v>0</v>
      </c>
      <c r="Z1492" s="12">
        <f t="shared" si="700"/>
        <v>0</v>
      </c>
    </row>
    <row r="1493" spans="1:26" ht="17.25" hidden="1" thickTop="1" thickBot="1">
      <c r="A1493" s="9" t="str">
        <f>'[1]عملاء الفرع'!$E$32</f>
        <v>كشف حساب عميل (79)</v>
      </c>
      <c r="B1493" s="13"/>
      <c r="C1493" s="11">
        <v>41030</v>
      </c>
      <c r="D1493" s="12">
        <f>SUMPRODUCT((SUMIF('[1]كشف حساب عميل (79)'!$F$74:$F$84,"*560*",'[1]كشف حساب عميل (79)'!$E$74:$E$84)))</f>
        <v>0</v>
      </c>
      <c r="E1493" s="12">
        <f>SUMPRODUCT((SUMIF('[1]كشف حساب عميل (79)'!$F$74:$F$84,"*510*",'[1]كشف حساب عميل (79)'!$E$74:$E$84)))</f>
        <v>0</v>
      </c>
      <c r="F1493" s="12">
        <f>SUMPRODUCT((SUMIF('[1]كشف حساب عميل (79)'!$F$74:$F$84,"*430 لتر نوفرست*",'[1]كشف حساب عميل (79)'!$E$74:$E$84)))</f>
        <v>0</v>
      </c>
      <c r="G1493" s="12">
        <f>SUMPRODUCT((SUMIF('[1]كشف حساب عميل (79)'!$F$74:$F$84,"*340 لتر نوفرست*",'[1]كشف حساب عميل (79)'!$E$74:$E$84)))</f>
        <v>0</v>
      </c>
      <c r="H1493" s="12">
        <f>SUMPRODUCT((SUMIF('[1]كشف حساب عميل (79)'!$F$74:$F$84,"*339 لتر نوفرست*",'[1]كشف حساب عميل (79)'!$E$74:$E$84)))</f>
        <v>0</v>
      </c>
      <c r="I1493" s="12">
        <f>SUMPRODUCT((SUMIF('[1]كشف حساب عميل (79)'!$F$74:$F$84,"*338*",'[1]كشف حساب عميل (79)'!$E$74:$E$84)))</f>
        <v>0</v>
      </c>
      <c r="J1493" s="12">
        <f>SUMPRODUCT((SUMIF('[1]كشف حساب عميل (79)'!$F$74:$F$84,"*330*",'[1]كشف حساب عميل (79)'!$E$74:$E$84)))</f>
        <v>0</v>
      </c>
      <c r="K1493" s="12">
        <f>SUMPRODUCT((SUMIF('[1]كشف حساب عميل (79)'!$F$74:$F$84,"*580*",'[1]كشف حساب عميل (79)'!$E$74:$E$84)))</f>
        <v>0</v>
      </c>
      <c r="L1493" s="12">
        <f>SUMPRODUCT((SUMIF('[1]كشف حساب عميل (79)'!$F$74:$F$84,"*430 لتر برستيج*",'[1]كشف حساب عميل (79)'!$E$74:$E$84)))</f>
        <v>0</v>
      </c>
      <c r="M1493" s="12">
        <f>SUMPRODUCT((SUMIF('[1]كشف حساب عميل (79)'!$F$74:$F$84,"*340 لتر برستيج*",'[1]كشف حساب عميل (79)'!$E$74:$E$84)))</f>
        <v>0</v>
      </c>
      <c r="N1493" s="12">
        <f>SUMPRODUCT((SUMIF('[1]كشف حساب عميل (79)'!$F$74:$F$84,"*339 لتر برستيج*",'[1]كشف حساب عميل (79)'!$E$74:$E$84)))</f>
        <v>0</v>
      </c>
      <c r="O1493" s="12">
        <f>SUMPRODUCT((SUMIF('[1]كشف حساب عميل (79)'!$F$74:$F$84,"*320*",'[1]كشف حساب عميل (79)'!$E$74:$E$84)))</f>
        <v>0</v>
      </c>
      <c r="P1493" s="12">
        <f>SUMPRODUCT((SUMIF('[1]كشف حساب عميل (79)'!$F$74:$F$84,"*290*",'[1]كشف حساب عميل (79)'!$E$74:$E$84)))</f>
        <v>0</v>
      </c>
      <c r="Q1493" s="12">
        <f>SUMPRODUCT((SUMIF('[1]كشف حساب عميل (79)'!$F$74:$F$84,"*335 لتر اوسكار*",'[1]كشف حساب عميل (79)'!$E$74:$E$84)))</f>
        <v>0</v>
      </c>
      <c r="R1493" s="12">
        <f>SUMPRODUCT((SUMIF('[1]كشف حساب عميل (79)'!$F$74:$F$84,"*335 لتر برنسيسه*",'[1]كشف حساب عميل (79)'!$E$74:$E$84)))</f>
        <v>0</v>
      </c>
      <c r="S1493" s="12">
        <f>SUMPRODUCT((SUMIF('[1]كشف حساب عميل (79)'!$F$74:$F$84,"*328*",'[1]كشف حساب عميل (79)'!$E$74:$E$84)))</f>
        <v>0</v>
      </c>
      <c r="T1493" s="12">
        <f>SUMPRODUCT((SUMIF('[1]كشف حساب عميل (79)'!$F$74:$F$84,"*7 درج نوفرست*",'[1]كشف حساب عميل (79)'!$E$74:$E$84)))</f>
        <v>0</v>
      </c>
      <c r="U1493" s="12">
        <f>SUMPRODUCT((SUMIF('[1]كشف حساب عميل (79)'!$F$74:$F$84,"*6 درج نوفرست*",'[1]كشف حساب عميل (79)'!$E$74:$E$84)))</f>
        <v>0</v>
      </c>
      <c r="V1493" s="12">
        <f>SUMPRODUCT((SUMIF('[1]كشف حساب عميل (79)'!$F$74:$F$84,"*5 درج نوفرست*",'[1]كشف حساب عميل (79)'!$E$74:$E$84)))</f>
        <v>0</v>
      </c>
      <c r="W1493" s="12">
        <f>SUMPRODUCT((SUMIF('[1]كشف حساب عميل (79)'!$F$74:$F$84,"*6 درج معدل*",'[1]كشف حساب عميل (79)'!$E$74:$E$84)))</f>
        <v>0</v>
      </c>
      <c r="X1493" s="12">
        <f>SUMPRODUCT((SUMIF('[1]كشف حساب عميل (79)'!$F$74:$F$84,"*5 درج معدل*",'[1]كشف حساب عميل (79)'!$E$74:$E$84)))</f>
        <v>0</v>
      </c>
      <c r="Y1493" s="12">
        <f>SUMPRODUCT((SUMIF('[1]كشف حساب عميل (79)'!$F$74:$F$84,"*4 درج*",'[1]كشف حساب عميل (79)'!$E$74:$E$84)))</f>
        <v>0</v>
      </c>
      <c r="Z1493" s="12">
        <f t="shared" si="700"/>
        <v>0</v>
      </c>
    </row>
    <row r="1494" spans="1:26" ht="17.25" hidden="1" thickTop="1" thickBot="1">
      <c r="A1494" s="17" t="str">
        <f>'[1]عملاء الفرع'!$E$32</f>
        <v>كشف حساب عميل (79)</v>
      </c>
      <c r="B1494" s="14"/>
      <c r="C1494" s="15">
        <v>41061</v>
      </c>
      <c r="D1494" s="12">
        <f>SUMPRODUCT((SUMIF('[1]كشف حساب عميل (79)'!$F$86:$F$96,"*560*",'[1]كشف حساب عميل (79)'!$E$86:$E$96)))</f>
        <v>0</v>
      </c>
      <c r="E1494" s="12">
        <f>SUMPRODUCT((SUMIF('[1]كشف حساب عميل (79)'!$F$86:$F$96,"*510*",'[1]كشف حساب عميل (79)'!$E$86:$E$96)))</f>
        <v>0</v>
      </c>
      <c r="F1494" s="12">
        <f>SUMPRODUCT((SUMIF('[1]كشف حساب عميل (79)'!$F$86:$F$96,"*430 لتر نوفرست*",'[1]كشف حساب عميل (79)'!$E$86:$E$96)))</f>
        <v>0</v>
      </c>
      <c r="G1494" s="12">
        <f>SUMPRODUCT((SUMIF('[1]كشف حساب عميل (79)'!$F$86:$F$96,"*340 لتر نوفرست*",'[1]كشف حساب عميل (79)'!$E$86:$E$96)))</f>
        <v>0</v>
      </c>
      <c r="H1494" s="12">
        <f>SUMPRODUCT((SUMIF('[1]كشف حساب عميل (79)'!$F$86:$F$96,"*339 لتر نوفرست*",'[1]كشف حساب عميل (79)'!$E$86:$E$96)))</f>
        <v>0</v>
      </c>
      <c r="I1494" s="12">
        <f>SUMPRODUCT((SUMIF('[1]كشف حساب عميل (79)'!$F$86:$F$96,"*338*",'[1]كشف حساب عميل (79)'!$E$86:$E$96)))</f>
        <v>0</v>
      </c>
      <c r="J1494" s="12">
        <f>SUMPRODUCT((SUMIF('[1]كشف حساب عميل (79)'!$F$86:$F$96,"*330*",'[1]كشف حساب عميل (79)'!$E$86:$E$96)))</f>
        <v>0</v>
      </c>
      <c r="K1494" s="12">
        <f>SUMPRODUCT((SUMIF('[1]كشف حساب عميل (79)'!$F$86:$F$96,"*580*",'[1]كشف حساب عميل (79)'!$E$86:$E$96)))</f>
        <v>0</v>
      </c>
      <c r="L1494" s="12">
        <f>SUMPRODUCT((SUMIF('[1]كشف حساب عميل (79)'!$F$86:$F$96,"*430 لتر برستيج*",'[1]كشف حساب عميل (79)'!$E$86:$E$96)))</f>
        <v>0</v>
      </c>
      <c r="M1494" s="12">
        <f>SUMPRODUCT((SUMIF('[1]كشف حساب عميل (79)'!$F$86:$F$96,"*340 لتر برستيج*",'[1]كشف حساب عميل (79)'!$E$86:$E$96)))</f>
        <v>0</v>
      </c>
      <c r="N1494" s="12">
        <f>SUMPRODUCT((SUMIF('[1]كشف حساب عميل (79)'!$F$86:$F$96,"*339 لتر برستيج*",'[1]كشف حساب عميل (79)'!$E$86:$E$96)))</f>
        <v>0</v>
      </c>
      <c r="O1494" s="12">
        <f>SUMPRODUCT((SUMIF('[1]كشف حساب عميل (79)'!$F$86:$F$96,"*320*",'[1]كشف حساب عميل (79)'!$E$86:$E$96)))</f>
        <v>0</v>
      </c>
      <c r="P1494" s="12">
        <f>SUMPRODUCT((SUMIF('[1]كشف حساب عميل (79)'!$F$86:$F$96,"*290*",'[1]كشف حساب عميل (79)'!$E$86:$E$96)))</f>
        <v>0</v>
      </c>
      <c r="Q1494" s="12">
        <f>SUMPRODUCT((SUMIF('[1]كشف حساب عميل (79)'!$F$86:$F$96,"*335 لتر اوسكار*",'[1]كشف حساب عميل (79)'!$E$86:$E$96)))</f>
        <v>0</v>
      </c>
      <c r="R1494" s="12">
        <f>SUMPRODUCT((SUMIF('[1]كشف حساب عميل (79)'!$F$86:$F$96,"*335 لتر برنسيسه*",'[1]كشف حساب عميل (79)'!$E$86:$E$96)))</f>
        <v>0</v>
      </c>
      <c r="S1494" s="12">
        <f>SUMPRODUCT((SUMIF('[1]كشف حساب عميل (79)'!$F$86:$F$96,"*328*",'[1]كشف حساب عميل (79)'!$E$86:$E$96)))</f>
        <v>0</v>
      </c>
      <c r="T1494" s="12">
        <f>SUMPRODUCT((SUMIF('[1]كشف حساب عميل (79)'!$F$86:$F$96,"*7 درج نوفرست*",'[1]كشف حساب عميل (79)'!$E$86:$E$96)))</f>
        <v>0</v>
      </c>
      <c r="U1494" s="12">
        <f>SUMPRODUCT((SUMIF('[1]كشف حساب عميل (79)'!$F$86:$F$96,"*6 درج نوفرست*",'[1]كشف حساب عميل (79)'!$E$86:$E$96)))</f>
        <v>0</v>
      </c>
      <c r="V1494" s="12">
        <f>SUMPRODUCT((SUMIF('[1]كشف حساب عميل (79)'!$F$86:$F$96,"*5 درج نوفرست*",'[1]كشف حساب عميل (79)'!$E$86:$E$96)))</f>
        <v>0</v>
      </c>
      <c r="W1494" s="12">
        <f>SUMPRODUCT((SUMIF('[1]كشف حساب عميل (79)'!$F$86:$F$96,"*6 درج معدل*",'[1]كشف حساب عميل (79)'!$E$86:$E$96)))</f>
        <v>0</v>
      </c>
      <c r="X1494" s="12">
        <f>SUMPRODUCT((SUMIF('[1]كشف حساب عميل (79)'!$F$86:$F$96,"*5 درج معدل*",'[1]كشف حساب عميل (79)'!$E$86:$E$96)))</f>
        <v>0</v>
      </c>
      <c r="Y1494" s="12">
        <f>SUMPRODUCT((SUMIF('[1]كشف حساب عميل (79)'!$F$86:$F$96,"*4 درج*",'[1]كشف حساب عميل (79)'!$E$86:$E$96)))</f>
        <v>0</v>
      </c>
      <c r="Z1494" s="12">
        <f t="shared" si="700"/>
        <v>0</v>
      </c>
    </row>
    <row r="1495" spans="1:26" ht="17.25" hidden="1" thickTop="1" thickBot="1">
      <c r="A1495" s="9" t="str">
        <f>'[1]عملاء الفرع'!$E$32</f>
        <v>كشف حساب عميل (79)</v>
      </c>
      <c r="B1495" s="13"/>
      <c r="C1495" s="11" t="s">
        <v>26</v>
      </c>
      <c r="D1495" s="12">
        <f t="shared" ref="D1495" si="714">SUM(D1492:D1494)</f>
        <v>0</v>
      </c>
      <c r="E1495" s="12">
        <f t="shared" ref="E1495:Y1495" si="715">SUM(E1492:E1494)</f>
        <v>0</v>
      </c>
      <c r="F1495" s="12">
        <f t="shared" si="715"/>
        <v>0</v>
      </c>
      <c r="G1495" s="12">
        <f t="shared" si="715"/>
        <v>0</v>
      </c>
      <c r="H1495" s="12">
        <f t="shared" si="715"/>
        <v>0</v>
      </c>
      <c r="I1495" s="12">
        <f t="shared" si="715"/>
        <v>0</v>
      </c>
      <c r="J1495" s="12">
        <f t="shared" si="715"/>
        <v>0</v>
      </c>
      <c r="K1495" s="12">
        <f t="shared" si="715"/>
        <v>0</v>
      </c>
      <c r="L1495" s="12">
        <f t="shared" si="715"/>
        <v>0</v>
      </c>
      <c r="M1495" s="12">
        <f t="shared" si="715"/>
        <v>0</v>
      </c>
      <c r="N1495" s="12">
        <f t="shared" si="715"/>
        <v>0</v>
      </c>
      <c r="O1495" s="12">
        <f t="shared" si="715"/>
        <v>0</v>
      </c>
      <c r="P1495" s="12">
        <f t="shared" si="715"/>
        <v>0</v>
      </c>
      <c r="Q1495" s="12">
        <f t="shared" si="715"/>
        <v>0</v>
      </c>
      <c r="R1495" s="12">
        <f t="shared" si="715"/>
        <v>0</v>
      </c>
      <c r="S1495" s="12">
        <f t="shared" si="715"/>
        <v>0</v>
      </c>
      <c r="T1495" s="12">
        <f t="shared" si="715"/>
        <v>0</v>
      </c>
      <c r="U1495" s="12">
        <f t="shared" si="715"/>
        <v>0</v>
      </c>
      <c r="V1495" s="12">
        <f t="shared" si="715"/>
        <v>0</v>
      </c>
      <c r="W1495" s="12">
        <f t="shared" si="715"/>
        <v>0</v>
      </c>
      <c r="X1495" s="12">
        <f t="shared" si="715"/>
        <v>0</v>
      </c>
      <c r="Y1495" s="12">
        <f t="shared" si="715"/>
        <v>0</v>
      </c>
      <c r="Z1495" s="12">
        <f t="shared" si="700"/>
        <v>0</v>
      </c>
    </row>
    <row r="1496" spans="1:26" ht="17.25" hidden="1" thickTop="1" thickBot="1">
      <c r="A1496" s="9" t="str">
        <f>'[1]عملاء الفرع'!$E$32</f>
        <v>كشف حساب عميل (79)</v>
      </c>
      <c r="B1496" s="13"/>
      <c r="C1496" s="11" t="s">
        <v>27</v>
      </c>
      <c r="D1496" s="18">
        <f t="shared" ref="D1496:Y1496" si="716">SUM(D1495,D1491)</f>
        <v>0</v>
      </c>
      <c r="E1496" s="18">
        <f t="shared" si="716"/>
        <v>0</v>
      </c>
      <c r="F1496" s="18">
        <f t="shared" si="716"/>
        <v>0</v>
      </c>
      <c r="G1496" s="18">
        <f t="shared" si="716"/>
        <v>0</v>
      </c>
      <c r="H1496" s="18">
        <f t="shared" si="716"/>
        <v>0</v>
      </c>
      <c r="I1496" s="18">
        <f t="shared" si="716"/>
        <v>0</v>
      </c>
      <c r="J1496" s="18">
        <f t="shared" si="716"/>
        <v>0</v>
      </c>
      <c r="K1496" s="18">
        <f t="shared" si="716"/>
        <v>0</v>
      </c>
      <c r="L1496" s="18">
        <f t="shared" si="716"/>
        <v>0</v>
      </c>
      <c r="M1496" s="18">
        <f t="shared" si="716"/>
        <v>0</v>
      </c>
      <c r="N1496" s="18">
        <f t="shared" si="716"/>
        <v>0</v>
      </c>
      <c r="O1496" s="18">
        <f t="shared" si="716"/>
        <v>0</v>
      </c>
      <c r="P1496" s="18">
        <f t="shared" si="716"/>
        <v>0</v>
      </c>
      <c r="Q1496" s="18">
        <f t="shared" si="716"/>
        <v>0</v>
      </c>
      <c r="R1496" s="18">
        <f t="shared" si="716"/>
        <v>0</v>
      </c>
      <c r="S1496" s="18">
        <f t="shared" si="716"/>
        <v>0</v>
      </c>
      <c r="T1496" s="18">
        <f t="shared" si="716"/>
        <v>0</v>
      </c>
      <c r="U1496" s="18">
        <f t="shared" si="716"/>
        <v>0</v>
      </c>
      <c r="V1496" s="18">
        <f t="shared" si="716"/>
        <v>0</v>
      </c>
      <c r="W1496" s="18">
        <f t="shared" si="716"/>
        <v>0</v>
      </c>
      <c r="X1496" s="18">
        <f t="shared" si="716"/>
        <v>0</v>
      </c>
      <c r="Y1496" s="18">
        <f t="shared" si="716"/>
        <v>0</v>
      </c>
      <c r="Z1496" s="12">
        <f t="shared" si="700"/>
        <v>0</v>
      </c>
    </row>
    <row r="1497" spans="1:26" ht="17.25" hidden="1" thickTop="1" thickBot="1">
      <c r="A1497" s="9" t="str">
        <f>'[1]عملاء الفرع'!$E$32</f>
        <v>كشف حساب عميل (79)</v>
      </c>
      <c r="B1497" s="13"/>
      <c r="C1497" s="11">
        <v>41091</v>
      </c>
      <c r="D1497" s="12">
        <f>SUMPRODUCT((SUMIF('[1]كشف حساب عميل (79)'!$F$99:$F$126,"*560*",'[1]كشف حساب عميل (79)'!$E$99:$E$126)))</f>
        <v>0</v>
      </c>
      <c r="E1497" s="12">
        <f>SUMPRODUCT((SUMIF('[1]كشف حساب عميل (79)'!$F$99:$F$126,"*510*",'[1]كشف حساب عميل (79)'!$E$99:$E$126)))</f>
        <v>0</v>
      </c>
      <c r="F1497" s="12">
        <f>SUMPRODUCT((SUMIF('[1]كشف حساب عميل (79)'!$F$99:$F$126,"*430 لتر نوفرست*",'[1]كشف حساب عميل (79)'!$E$99:$E$126)))</f>
        <v>0</v>
      </c>
      <c r="G1497" s="12">
        <f>SUMPRODUCT((SUMIF('[1]كشف حساب عميل (79)'!$F$99:$F$126,"*340 لتر نوفرست*",'[1]كشف حساب عميل (79)'!$E$99:$E$126)))</f>
        <v>0</v>
      </c>
      <c r="H1497" s="12">
        <f>SUMPRODUCT((SUMIF('[1]كشف حساب عميل (79)'!$F$99:$F$126,"*339 لتر نوفرست*",'[1]كشف حساب عميل (79)'!$E$99:$E$126)))</f>
        <v>0</v>
      </c>
      <c r="I1497" s="12">
        <f>SUMPRODUCT((SUMIF('[1]كشف حساب عميل (79)'!$F$99:$F$126,"*338*",'[1]كشف حساب عميل (79)'!$E$99:$E$126)))</f>
        <v>0</v>
      </c>
      <c r="J1497" s="12">
        <f>SUMPRODUCT((SUMIF('[1]كشف حساب عميل (79)'!$F$99:$F$126,"*330*",'[1]كشف حساب عميل (79)'!$E$99:$E$126)))</f>
        <v>0</v>
      </c>
      <c r="K1497" s="12">
        <f>SUMPRODUCT((SUMIF('[1]كشف حساب عميل (79)'!$F$99:$F$126,"*580*",'[1]كشف حساب عميل (79)'!$E$99:$E$126)))</f>
        <v>0</v>
      </c>
      <c r="L1497" s="12">
        <f>SUMPRODUCT((SUMIF('[1]كشف حساب عميل (79)'!$F$99:$F$126,"*430 لتر برستيج*",'[1]كشف حساب عميل (79)'!$E$99:$E$126)))</f>
        <v>0</v>
      </c>
      <c r="M1497" s="12">
        <f>SUMPRODUCT((SUMIF('[1]كشف حساب عميل (79)'!$F$99:$F$126,"*340 لتر برستيج*",'[1]كشف حساب عميل (79)'!$E$99:$E$126)))</f>
        <v>0</v>
      </c>
      <c r="N1497" s="12">
        <f>SUMPRODUCT((SUMIF('[1]كشف حساب عميل (79)'!$F$99:$F$126,"*339 لتر برستيج*",'[1]كشف حساب عميل (79)'!$E$99:$E$126)))</f>
        <v>0</v>
      </c>
      <c r="O1497" s="12">
        <f>SUMPRODUCT((SUMIF('[1]كشف حساب عميل (79)'!$F$99:$F$126,"*320*",'[1]كشف حساب عميل (79)'!$E$99:$E$126)))</f>
        <v>0</v>
      </c>
      <c r="P1497" s="12">
        <f>SUMPRODUCT((SUMIF('[1]كشف حساب عميل (79)'!$F$99:$F$126,"*290*",'[1]كشف حساب عميل (79)'!$E$99:$E$126)))</f>
        <v>0</v>
      </c>
      <c r="Q1497" s="12">
        <f>SUMPRODUCT((SUMIF('[1]كشف حساب عميل (79)'!$F$99:$F$126,"*335 لتر اوسكار*",'[1]كشف حساب عميل (79)'!$E$99:$E$126)))</f>
        <v>0</v>
      </c>
      <c r="R1497" s="12">
        <f>SUMPRODUCT((SUMIF('[1]كشف حساب عميل (79)'!$F$99:$F$126,"*335 لتر برنسيسه*",'[1]كشف حساب عميل (79)'!$E$99:$E$126)))</f>
        <v>0</v>
      </c>
      <c r="S1497" s="12">
        <f>SUMPRODUCT((SUMIF('[1]كشف حساب عميل (79)'!$F$99:$F$126,"*328*",'[1]كشف حساب عميل (79)'!$E$99:$E$126)))</f>
        <v>0</v>
      </c>
      <c r="T1497" s="12">
        <f>SUMPRODUCT((SUMIF('[1]كشف حساب عميل (79)'!$F$99:$F$126,"*7 درج نوفرست*",'[1]كشف حساب عميل (79)'!$E$99:$E$126)))</f>
        <v>0</v>
      </c>
      <c r="U1497" s="12">
        <f>SUMPRODUCT((SUMIF('[1]كشف حساب عميل (79)'!$F$99:$F$126,"*6 درج نوفرست*",'[1]كشف حساب عميل (79)'!$E$99:$E$126)))</f>
        <v>0</v>
      </c>
      <c r="V1497" s="12">
        <f>SUMPRODUCT((SUMIF('[1]كشف حساب عميل (79)'!$F$99:$F$126,"*5 درج نوفرست*",'[1]كشف حساب عميل (79)'!$E$99:$E$126)))</f>
        <v>0</v>
      </c>
      <c r="W1497" s="12">
        <f>SUMPRODUCT((SUMIF('[1]كشف حساب عميل (79)'!$F$99:$F$126,"*6 درج معدل*",'[1]كشف حساب عميل (79)'!$E$99:$E$126)))</f>
        <v>0</v>
      </c>
      <c r="X1497" s="12">
        <f>SUMPRODUCT((SUMIF('[1]كشف حساب عميل (79)'!$F$99:$F$126,"*5 درج معدل*",'[1]كشف حساب عميل (79)'!$E$99:$E$126)))</f>
        <v>0</v>
      </c>
      <c r="Y1497" s="12">
        <f>SUMPRODUCT((SUMIF('[1]كشف حساب عميل (79)'!$F$99:$F$126,"*4 درج*",'[1]كشف حساب عميل (79)'!$E$99:$E$126)))</f>
        <v>0</v>
      </c>
      <c r="Z1497" s="12">
        <f t="shared" si="700"/>
        <v>0</v>
      </c>
    </row>
    <row r="1498" spans="1:26" ht="17.25" hidden="1" thickTop="1" thickBot="1">
      <c r="A1498" s="9" t="str">
        <f>'[1]عملاء الفرع'!$E$32</f>
        <v>كشف حساب عميل (79)</v>
      </c>
      <c r="B1498" s="13"/>
      <c r="C1498" s="11">
        <v>41122</v>
      </c>
      <c r="D1498" s="12">
        <f>SUMPRODUCT((SUMIF('[1]كشف حساب عميل (79)'!$F$128:$F$144,"*560*",'[1]كشف حساب عميل (79)'!$E$128:$E$144)))</f>
        <v>0</v>
      </c>
      <c r="E1498" s="12">
        <f>SUMPRODUCT((SUMIF('[1]كشف حساب عميل (79)'!$F$128:$F$144,"*510*",'[1]كشف حساب عميل (79)'!$E$128:$E$144)))</f>
        <v>0</v>
      </c>
      <c r="F1498" s="12">
        <f>SUMPRODUCT((SUMIF('[1]كشف حساب عميل (79)'!$F$128:$F$144,"*430 لتر نوفرست*",'[1]كشف حساب عميل (79)'!$E$128:$E$144)))</f>
        <v>0</v>
      </c>
      <c r="G1498" s="12">
        <f>SUMPRODUCT((SUMIF('[1]كشف حساب عميل (79)'!$F$128:$F$144,"*340 لتر نوفرست*",'[1]كشف حساب عميل (79)'!$E$128:$E$144)))</f>
        <v>0</v>
      </c>
      <c r="H1498" s="12">
        <f>SUMPRODUCT((SUMIF('[1]كشف حساب عميل (79)'!$F$128:$F$144,"*339 لتر نوفرست*",'[1]كشف حساب عميل (79)'!$E$128:$E$144)))</f>
        <v>0</v>
      </c>
      <c r="I1498" s="12">
        <f>SUMPRODUCT((SUMIF('[1]كشف حساب عميل (79)'!$F$128:$F$144,"*338*",'[1]كشف حساب عميل (79)'!$E$128:$E$144)))</f>
        <v>0</v>
      </c>
      <c r="J1498" s="12">
        <f>SUMPRODUCT((SUMIF('[1]كشف حساب عميل (79)'!$F$128:$F$144,"*330*",'[1]كشف حساب عميل (79)'!$E$128:$E$144)))</f>
        <v>0</v>
      </c>
      <c r="K1498" s="12">
        <f>SUMPRODUCT((SUMIF('[1]كشف حساب عميل (79)'!$F$128:$F$144,"*580*",'[1]كشف حساب عميل (79)'!$E$128:$E$144)))</f>
        <v>0</v>
      </c>
      <c r="L1498" s="12">
        <f>SUMPRODUCT((SUMIF('[1]كشف حساب عميل (79)'!$F$128:$F$144,"*430 لتر برستيج*",'[1]كشف حساب عميل (79)'!$E$128:$E$144)))</f>
        <v>0</v>
      </c>
      <c r="M1498" s="12">
        <f>SUMPRODUCT((SUMIF('[1]كشف حساب عميل (79)'!$F$128:$F$144,"*340 لتر برستيج*",'[1]كشف حساب عميل (79)'!$E$128:$E$144)))</f>
        <v>0</v>
      </c>
      <c r="N1498" s="12">
        <f>SUMPRODUCT((SUMIF('[1]كشف حساب عميل (79)'!$F$128:$F$144,"*339 لتر برستيج*",'[1]كشف حساب عميل (79)'!$E$128:$E$144)))</f>
        <v>0</v>
      </c>
      <c r="O1498" s="12">
        <f>SUMPRODUCT((SUMIF('[1]كشف حساب عميل (79)'!$F$128:$F$144,"*320*",'[1]كشف حساب عميل (79)'!$E$128:$E$144)))</f>
        <v>0</v>
      </c>
      <c r="P1498" s="12">
        <f>SUMPRODUCT((SUMIF('[1]كشف حساب عميل (79)'!$F$128:$F$144,"*290*",'[1]كشف حساب عميل (79)'!$E$128:$E$144)))</f>
        <v>0</v>
      </c>
      <c r="Q1498" s="12">
        <f>SUMPRODUCT((SUMIF('[1]كشف حساب عميل (79)'!$F$128:$F$144,"*335 لتر اوسكار*",'[1]كشف حساب عميل (79)'!$E$128:$E$144)))</f>
        <v>0</v>
      </c>
      <c r="R1498" s="12">
        <f>SUMPRODUCT((SUMIF('[1]كشف حساب عميل (79)'!$F$128:$F$144,"*335 لتر برنسيسه*",'[1]كشف حساب عميل (79)'!$E$128:$E$144)))</f>
        <v>0</v>
      </c>
      <c r="S1498" s="12">
        <f>SUMPRODUCT((SUMIF('[1]كشف حساب عميل (79)'!$F$128:$F$144,"*328*",'[1]كشف حساب عميل (79)'!$E$128:$E$144)))</f>
        <v>0</v>
      </c>
      <c r="T1498" s="12">
        <f>SUMPRODUCT((SUMIF('[1]كشف حساب عميل (79)'!$F$128:$F$144,"*7 درج نوفرست*",'[1]كشف حساب عميل (79)'!$E$128:$E$144)))</f>
        <v>0</v>
      </c>
      <c r="U1498" s="12">
        <f>SUMPRODUCT((SUMIF('[1]كشف حساب عميل (79)'!$F$128:$F$144,"*6 درج نوفرست*",'[1]كشف حساب عميل (79)'!$E$128:$E$144)))</f>
        <v>0</v>
      </c>
      <c r="V1498" s="12">
        <f>SUMPRODUCT((SUMIF('[1]كشف حساب عميل (79)'!$F$128:$F$144,"*5 درج نوفرست*",'[1]كشف حساب عميل (79)'!$E$128:$E$144)))</f>
        <v>0</v>
      </c>
      <c r="W1498" s="12">
        <f>SUMPRODUCT((SUMIF('[1]كشف حساب عميل (79)'!$F$128:$F$144,"*6 درج معدل*",'[1]كشف حساب عميل (79)'!$E$128:$E$144)))</f>
        <v>0</v>
      </c>
      <c r="X1498" s="12">
        <f>SUMPRODUCT((SUMIF('[1]كشف حساب عميل (79)'!$F$128:$F$144,"*5 درج معدل*",'[1]كشف حساب عميل (79)'!$E$128:$E$144)))</f>
        <v>0</v>
      </c>
      <c r="Y1498" s="12">
        <f>SUMPRODUCT((SUMIF('[1]كشف حساب عميل (79)'!$F$128:$F$144,"*4 درج*",'[1]كشف حساب عميل (79)'!$E$128:$E$144)))</f>
        <v>0</v>
      </c>
      <c r="Z1498" s="12">
        <f t="shared" si="700"/>
        <v>0</v>
      </c>
    </row>
    <row r="1499" spans="1:26" ht="17.25" hidden="1" thickTop="1" thickBot="1">
      <c r="A1499" s="9" t="str">
        <f>'[1]عملاء الفرع'!$E$32</f>
        <v>كشف حساب عميل (79)</v>
      </c>
      <c r="B1499" s="13"/>
      <c r="C1499" s="11">
        <v>41153</v>
      </c>
      <c r="D1499" s="12">
        <f>SUMPRODUCT((SUMIF('[1]كشف حساب عميل (79)'!$F$146:$F$167,"*560*",'[1]كشف حساب عميل (79)'!$E$146:$E$167)))</f>
        <v>0</v>
      </c>
      <c r="E1499" s="12">
        <f>SUMPRODUCT((SUMIF('[1]كشف حساب عميل (79)'!$F$146:$F$167,"*510*",'[1]كشف حساب عميل (79)'!$E$146:$E$167)))</f>
        <v>0</v>
      </c>
      <c r="F1499" s="12">
        <f>SUMPRODUCT((SUMIF('[1]كشف حساب عميل (79)'!$F$146:$F$167,"*430 لتر نوفرست*",'[1]كشف حساب عميل (79)'!$E$146:$E$167)))</f>
        <v>0</v>
      </c>
      <c r="G1499" s="12">
        <f>SUMPRODUCT((SUMIF('[1]كشف حساب عميل (79)'!$F$146:$F$167,"*340 لتر نوفرست*",'[1]كشف حساب عميل (79)'!$E$146:$E$167)))</f>
        <v>0</v>
      </c>
      <c r="H1499" s="12">
        <f>SUMPRODUCT((SUMIF('[1]كشف حساب عميل (79)'!$F$146:$F$167,"*339 لتر نوفرست*",'[1]كشف حساب عميل (79)'!$E$146:$E$167)))</f>
        <v>0</v>
      </c>
      <c r="I1499" s="12">
        <f>SUMPRODUCT((SUMIF('[1]كشف حساب عميل (79)'!$F$146:$F$167,"*338*",'[1]كشف حساب عميل (79)'!$E$146:$E$167)))</f>
        <v>0</v>
      </c>
      <c r="J1499" s="12">
        <f>SUMPRODUCT((SUMIF('[1]كشف حساب عميل (79)'!$F$146:$F$167,"*330*",'[1]كشف حساب عميل (79)'!$E$146:$E$167)))</f>
        <v>0</v>
      </c>
      <c r="K1499" s="12">
        <f>SUMPRODUCT((SUMIF('[1]كشف حساب عميل (79)'!$F$146:$F$167,"*580*",'[1]كشف حساب عميل (79)'!$E$146:$E$167)))</f>
        <v>0</v>
      </c>
      <c r="L1499" s="12">
        <f>SUMPRODUCT((SUMIF('[1]كشف حساب عميل (79)'!$F$146:$F$167,"*430 لتر برستيج*",'[1]كشف حساب عميل (79)'!$E$146:$E$167)))</f>
        <v>0</v>
      </c>
      <c r="M1499" s="12">
        <f>SUMPRODUCT((SUMIF('[1]كشف حساب عميل (79)'!$F$146:$F$167,"*340 لتر برستيج*",'[1]كشف حساب عميل (79)'!$E$146:$E$167)))</f>
        <v>0</v>
      </c>
      <c r="N1499" s="12">
        <f>SUMPRODUCT((SUMIF('[1]كشف حساب عميل (79)'!$F$146:$F$167,"*339 لتر برستيج*",'[1]كشف حساب عميل (79)'!$E$146:$E$167)))</f>
        <v>0</v>
      </c>
      <c r="O1499" s="12">
        <f>SUMPRODUCT((SUMIF('[1]كشف حساب عميل (79)'!$F$146:$F$167,"*320*",'[1]كشف حساب عميل (79)'!$E$146:$E$167)))</f>
        <v>0</v>
      </c>
      <c r="P1499" s="12">
        <f>SUMPRODUCT((SUMIF('[1]كشف حساب عميل (79)'!$F$146:$F$167,"*290*",'[1]كشف حساب عميل (79)'!$E$146:$E$167)))</f>
        <v>0</v>
      </c>
      <c r="Q1499" s="12">
        <f>SUMPRODUCT((SUMIF('[1]كشف حساب عميل (79)'!$F$146:$F$167,"*335 لتر اوسكار*",'[1]كشف حساب عميل (79)'!$E$146:$E$167)))</f>
        <v>0</v>
      </c>
      <c r="R1499" s="12">
        <f>SUMPRODUCT((SUMIF('[1]كشف حساب عميل (79)'!$F$146:$F$167,"*335 لتر برنسيسه*",'[1]كشف حساب عميل (79)'!$E$146:$E$167)))</f>
        <v>0</v>
      </c>
      <c r="S1499" s="12">
        <f>SUMPRODUCT((SUMIF('[1]كشف حساب عميل (79)'!$F$146:$F$167,"*328*",'[1]كشف حساب عميل (79)'!$E$146:$E$167)))</f>
        <v>0</v>
      </c>
      <c r="T1499" s="12">
        <f>SUMPRODUCT((SUMIF('[1]كشف حساب عميل (79)'!$F$146:$F$167,"*7 درج نوفرست*",'[1]كشف حساب عميل (79)'!$E$146:$E$167)))</f>
        <v>0</v>
      </c>
      <c r="U1499" s="12">
        <f>SUMPRODUCT((SUMIF('[1]كشف حساب عميل (79)'!$F$146:$F$167,"*6 درج نوفرست*",'[1]كشف حساب عميل (79)'!$E$146:$E$167)))</f>
        <v>0</v>
      </c>
      <c r="V1499" s="12">
        <f>SUMPRODUCT((SUMIF('[1]كشف حساب عميل (79)'!$F$146:$F$167,"*5 درج نوفرست*",'[1]كشف حساب عميل (79)'!$E$146:$E$167)))</f>
        <v>0</v>
      </c>
      <c r="W1499" s="12">
        <f>SUMPRODUCT((SUMIF('[1]كشف حساب عميل (79)'!$F$146:$F$167,"*6 درج معدل*",'[1]كشف حساب عميل (79)'!$E$146:$E$167)))</f>
        <v>0</v>
      </c>
      <c r="X1499" s="12">
        <f>SUMPRODUCT((SUMIF('[1]كشف حساب عميل (79)'!$F$146:$F$167,"*5 درج معدل*",'[1]كشف حساب عميل (79)'!$E$146:$E$167)))</f>
        <v>0</v>
      </c>
      <c r="Y1499" s="12">
        <f>SUMPRODUCT((SUMIF('[1]كشف حساب عميل (79)'!$F$146:$F$167,"*4 درج*",'[1]كشف حساب عميل (79)'!$E$146:$E$167)))</f>
        <v>0</v>
      </c>
      <c r="Z1499" s="12">
        <f t="shared" si="700"/>
        <v>0</v>
      </c>
    </row>
    <row r="1500" spans="1:26" ht="17.25" hidden="1" thickTop="1" thickBot="1">
      <c r="A1500" s="9" t="str">
        <f>'[1]عملاء الفرع'!$E$32</f>
        <v>كشف حساب عميل (79)</v>
      </c>
      <c r="B1500" s="13"/>
      <c r="C1500" s="11" t="s">
        <v>28</v>
      </c>
      <c r="D1500" s="12">
        <f t="shared" ref="D1500" si="717">SUM(D1497:D1499)</f>
        <v>0</v>
      </c>
      <c r="E1500" s="12">
        <f t="shared" ref="E1500:Y1500" si="718">SUM(E1497:E1499)</f>
        <v>0</v>
      </c>
      <c r="F1500" s="12">
        <f t="shared" si="718"/>
        <v>0</v>
      </c>
      <c r="G1500" s="12">
        <f t="shared" si="718"/>
        <v>0</v>
      </c>
      <c r="H1500" s="12">
        <f t="shared" si="718"/>
        <v>0</v>
      </c>
      <c r="I1500" s="12">
        <f t="shared" si="718"/>
        <v>0</v>
      </c>
      <c r="J1500" s="12">
        <f t="shared" si="718"/>
        <v>0</v>
      </c>
      <c r="K1500" s="12">
        <f t="shared" si="718"/>
        <v>0</v>
      </c>
      <c r="L1500" s="12">
        <f t="shared" si="718"/>
        <v>0</v>
      </c>
      <c r="M1500" s="12">
        <f t="shared" si="718"/>
        <v>0</v>
      </c>
      <c r="N1500" s="12">
        <f t="shared" si="718"/>
        <v>0</v>
      </c>
      <c r="O1500" s="12">
        <f t="shared" si="718"/>
        <v>0</v>
      </c>
      <c r="P1500" s="12">
        <f t="shared" si="718"/>
        <v>0</v>
      </c>
      <c r="Q1500" s="12">
        <f t="shared" si="718"/>
        <v>0</v>
      </c>
      <c r="R1500" s="12">
        <f t="shared" si="718"/>
        <v>0</v>
      </c>
      <c r="S1500" s="12">
        <f t="shared" si="718"/>
        <v>0</v>
      </c>
      <c r="T1500" s="12">
        <f t="shared" si="718"/>
        <v>0</v>
      </c>
      <c r="U1500" s="12">
        <f t="shared" si="718"/>
        <v>0</v>
      </c>
      <c r="V1500" s="12">
        <f t="shared" si="718"/>
        <v>0</v>
      </c>
      <c r="W1500" s="12">
        <f t="shared" si="718"/>
        <v>0</v>
      </c>
      <c r="X1500" s="12">
        <f t="shared" si="718"/>
        <v>0</v>
      </c>
      <c r="Y1500" s="12">
        <f t="shared" si="718"/>
        <v>0</v>
      </c>
      <c r="Z1500" s="12">
        <f t="shared" si="700"/>
        <v>0</v>
      </c>
    </row>
    <row r="1501" spans="1:26" ht="17.25" hidden="1" thickTop="1" thickBot="1">
      <c r="A1501" s="9" t="str">
        <f>'[1]عملاء الفرع'!$E$32</f>
        <v>كشف حساب عميل (79)</v>
      </c>
      <c r="B1501" s="13"/>
      <c r="C1501" s="11">
        <v>41183</v>
      </c>
      <c r="D1501" s="12">
        <f>SUMPRODUCT((SUMIF('[1]كشف حساب عميل (79)'!$F$169:$F$189,"*560*",'[1]كشف حساب عميل (79)'!$E$169:$E$189)))</f>
        <v>0</v>
      </c>
      <c r="E1501" s="12">
        <f>SUMPRODUCT((SUMIF('[1]كشف حساب عميل (79)'!$F$169:$F$189,"*510*",'[1]كشف حساب عميل (79)'!$E$169:$E$189)))</f>
        <v>0</v>
      </c>
      <c r="F1501" s="12">
        <f>SUMPRODUCT((SUMIF('[1]كشف حساب عميل (79)'!$F$169:$F$189,"*430 لتر نوفرست*",'[1]كشف حساب عميل (79)'!$E$169:$E$189)))</f>
        <v>0</v>
      </c>
      <c r="G1501" s="12">
        <f>SUMPRODUCT((SUMIF('[1]كشف حساب عميل (79)'!$F$169:$F$189,"*340 لتر نوفرست*",'[1]كشف حساب عميل (79)'!$E$169:$E$189)))</f>
        <v>0</v>
      </c>
      <c r="H1501" s="12">
        <f>SUMPRODUCT((SUMIF('[1]كشف حساب عميل (79)'!$F$169:$F$189,"*339 لتر نوفرست*",'[1]كشف حساب عميل (79)'!$E$169:$E$189)))</f>
        <v>0</v>
      </c>
      <c r="I1501" s="12">
        <f>SUMPRODUCT((SUMIF('[1]كشف حساب عميل (79)'!$F$169:$F$189,"*338*",'[1]كشف حساب عميل (79)'!$E$169:$E$189)))</f>
        <v>0</v>
      </c>
      <c r="J1501" s="12">
        <f>SUMPRODUCT((SUMIF('[1]كشف حساب عميل (79)'!$F$169:$F$189,"*330*",'[1]كشف حساب عميل (79)'!$E$169:$E$189)))</f>
        <v>0</v>
      </c>
      <c r="K1501" s="12">
        <f>SUMPRODUCT((SUMIF('[1]كشف حساب عميل (79)'!$F$169:$F$189,"*580*",'[1]كشف حساب عميل (79)'!$E$169:$E$189)))</f>
        <v>0</v>
      </c>
      <c r="L1501" s="12">
        <f>SUMPRODUCT((SUMIF('[1]كشف حساب عميل (79)'!$F$169:$F$189,"*430 لتر برستيج*",'[1]كشف حساب عميل (79)'!$E$169:$E$189)))</f>
        <v>0</v>
      </c>
      <c r="M1501" s="12">
        <f>SUMPRODUCT((SUMIF('[1]كشف حساب عميل (79)'!$F$169:$F$189,"*340 لتر برستيج*",'[1]كشف حساب عميل (79)'!$E$169:$E$189)))</f>
        <v>0</v>
      </c>
      <c r="N1501" s="12">
        <f>SUMPRODUCT((SUMIF('[1]كشف حساب عميل (79)'!$F$169:$F$189,"*339 لتر برستيج*",'[1]كشف حساب عميل (79)'!$E$169:$E$189)))</f>
        <v>0</v>
      </c>
      <c r="O1501" s="12">
        <f>SUMPRODUCT((SUMIF('[1]كشف حساب عميل (79)'!$F$169:$F$189,"*320*",'[1]كشف حساب عميل (79)'!$E$169:$E$189)))</f>
        <v>0</v>
      </c>
      <c r="P1501" s="12">
        <f>SUMPRODUCT((SUMIF('[1]كشف حساب عميل (79)'!$F$169:$F$189,"*290*",'[1]كشف حساب عميل (79)'!$E$169:$E$189)))</f>
        <v>0</v>
      </c>
      <c r="Q1501" s="12">
        <f>SUMPRODUCT((SUMIF('[1]كشف حساب عميل (79)'!$F$169:$F$189,"*335 لتر اوسكار*",'[1]كشف حساب عميل (79)'!$E$169:$E$189)))</f>
        <v>0</v>
      </c>
      <c r="R1501" s="12">
        <f>SUMPRODUCT((SUMIF('[1]كشف حساب عميل (79)'!$F$169:$F$189,"*335 لتر برنسيسه*",'[1]كشف حساب عميل (79)'!$E$169:$E$189)))</f>
        <v>0</v>
      </c>
      <c r="S1501" s="12">
        <f>SUMPRODUCT((SUMIF('[1]كشف حساب عميل (79)'!$F$169:$F$189,"*328*",'[1]كشف حساب عميل (79)'!$E$169:$E$189)))</f>
        <v>0</v>
      </c>
      <c r="T1501" s="12">
        <f>SUMPRODUCT((SUMIF('[1]كشف حساب عميل (79)'!$F$169:$F$189,"*7 درج نوفرست*",'[1]كشف حساب عميل (79)'!$E$169:$E$189)))</f>
        <v>0</v>
      </c>
      <c r="U1501" s="12">
        <f>SUMPRODUCT((SUMIF('[1]كشف حساب عميل (79)'!$F$169:$F$189,"*6 درج نوفرست*",'[1]كشف حساب عميل (79)'!$E$169:$E$189)))</f>
        <v>0</v>
      </c>
      <c r="V1501" s="12">
        <f>SUMPRODUCT((SUMIF('[1]كشف حساب عميل (79)'!$F$169:$F$189,"*5 درج نوفرست*",'[1]كشف حساب عميل (79)'!$E$169:$E$189)))</f>
        <v>0</v>
      </c>
      <c r="W1501" s="12">
        <f>SUMPRODUCT((SUMIF('[1]كشف حساب عميل (79)'!$F$169:$F$189,"*6 درج معدل*",'[1]كشف حساب عميل (79)'!$E$169:$E$189)))</f>
        <v>0</v>
      </c>
      <c r="X1501" s="12">
        <f>SUMPRODUCT((SUMIF('[1]كشف حساب عميل (79)'!$F$169:$F$189,"*5 درج معدل*",'[1]كشف حساب عميل (79)'!$E$169:$E$189)))</f>
        <v>0</v>
      </c>
      <c r="Y1501" s="12">
        <f>SUMPRODUCT((SUMIF('[1]كشف حساب عميل (79)'!$F$169:$F$189,"*4 درج*",'[1]كشف حساب عميل (79)'!$E$169:$E$189)))</f>
        <v>0</v>
      </c>
      <c r="Z1501" s="12">
        <f t="shared" si="700"/>
        <v>0</v>
      </c>
    </row>
    <row r="1502" spans="1:26" ht="17.25" hidden="1" thickTop="1" thickBot="1">
      <c r="A1502" s="9" t="str">
        <f>'[1]عملاء الفرع'!$E$32</f>
        <v>كشف حساب عميل (79)</v>
      </c>
      <c r="B1502" s="13"/>
      <c r="C1502" s="11">
        <v>41214</v>
      </c>
      <c r="D1502" s="12">
        <f>SUMPRODUCT((SUMIF('[1]كشف حساب عميل (79)'!$F$191:$F$202,"*560*",'[1]كشف حساب عميل (79)'!$E$191:$E$202)))</f>
        <v>0</v>
      </c>
      <c r="E1502" s="12">
        <f>SUMPRODUCT((SUMIF('[1]كشف حساب عميل (79)'!$F$191:$F$202,"*510*",'[1]كشف حساب عميل (79)'!$E$191:$E$202)))</f>
        <v>0</v>
      </c>
      <c r="F1502" s="12">
        <f>SUMPRODUCT((SUMIF('[1]كشف حساب عميل (79)'!$F$191:$F$202,"*430 لتر نوفرست*",'[1]كشف حساب عميل (79)'!$E$191:$E$202)))</f>
        <v>0</v>
      </c>
      <c r="G1502" s="12">
        <f>SUMPRODUCT((SUMIF('[1]كشف حساب عميل (79)'!$F$191:$F$202,"*340 لتر نوفرست*",'[1]كشف حساب عميل (79)'!$E$191:$E$202)))</f>
        <v>0</v>
      </c>
      <c r="H1502" s="12">
        <f>SUMPRODUCT((SUMIF('[1]كشف حساب عميل (79)'!$F$191:$F$202,"*339 لتر نوفرست*",'[1]كشف حساب عميل (79)'!$E$191:$E$202)))</f>
        <v>0</v>
      </c>
      <c r="I1502" s="12">
        <f>SUMPRODUCT((SUMIF('[1]كشف حساب عميل (79)'!$F$191:$F$202,"*338*",'[1]كشف حساب عميل (79)'!$E$191:$E$202)))</f>
        <v>0</v>
      </c>
      <c r="J1502" s="12">
        <f>SUMPRODUCT((SUMIF('[1]كشف حساب عميل (79)'!$F$191:$F$202,"*330*",'[1]كشف حساب عميل (79)'!$E$191:$E$202)))</f>
        <v>0</v>
      </c>
      <c r="K1502" s="12">
        <f>SUMPRODUCT((SUMIF('[1]كشف حساب عميل (79)'!$F$191:$F$202,"*580*",'[1]كشف حساب عميل (79)'!$E$191:$E$202)))</f>
        <v>0</v>
      </c>
      <c r="L1502" s="12">
        <f>SUMPRODUCT((SUMIF('[1]كشف حساب عميل (79)'!$F$191:$F$202,"*430 لتر برستيج*",'[1]كشف حساب عميل (79)'!$E$191:$E$202)))</f>
        <v>0</v>
      </c>
      <c r="M1502" s="12">
        <f>SUMPRODUCT((SUMIF('[1]كشف حساب عميل (79)'!$F$191:$F$202,"*340 لتر برستيج*",'[1]كشف حساب عميل (79)'!$E$191:$E$202)))</f>
        <v>0</v>
      </c>
      <c r="N1502" s="12">
        <f>SUMPRODUCT((SUMIF('[1]كشف حساب عميل (79)'!$F$191:$F$202,"*339 لتر برستيج*",'[1]كشف حساب عميل (79)'!$E$191:$E$202)))</f>
        <v>0</v>
      </c>
      <c r="O1502" s="12">
        <f>SUMPRODUCT((SUMIF('[1]كشف حساب عميل (79)'!$F$191:$F$202,"*320*",'[1]كشف حساب عميل (79)'!$E$191:$E$202)))</f>
        <v>0</v>
      </c>
      <c r="P1502" s="12">
        <f>SUMPRODUCT((SUMIF('[1]كشف حساب عميل (79)'!$F$191:$F$202,"*290*",'[1]كشف حساب عميل (79)'!$E$191:$E$202)))</f>
        <v>0</v>
      </c>
      <c r="Q1502" s="12">
        <f>SUMPRODUCT((SUMIF('[1]كشف حساب عميل (79)'!$F$191:$F$202,"*335 لتر اوسكار*",'[1]كشف حساب عميل (79)'!$E$191:$E$202)))</f>
        <v>0</v>
      </c>
      <c r="R1502" s="12">
        <f>SUMPRODUCT((SUMIF('[1]كشف حساب عميل (79)'!$F$191:$F$202,"*335 لتر برنسيسه*",'[1]كشف حساب عميل (79)'!$E$191:$E$202)))</f>
        <v>0</v>
      </c>
      <c r="S1502" s="12">
        <f>SUMPRODUCT((SUMIF('[1]كشف حساب عميل (79)'!$F$191:$F$202,"*328*",'[1]كشف حساب عميل (79)'!$E$191:$E$202)))</f>
        <v>0</v>
      </c>
      <c r="T1502" s="12">
        <f>SUMPRODUCT((SUMIF('[1]كشف حساب عميل (79)'!$F$191:$F$202,"*7 درج نوفرست*",'[1]كشف حساب عميل (79)'!$E$191:$E$202)))</f>
        <v>0</v>
      </c>
      <c r="U1502" s="12">
        <f>SUMPRODUCT((SUMIF('[1]كشف حساب عميل (79)'!$F$191:$F$202,"*6 درج نوفرست*",'[1]كشف حساب عميل (79)'!$E$191:$E$202)))</f>
        <v>0</v>
      </c>
      <c r="V1502" s="12">
        <f>SUMPRODUCT((SUMIF('[1]كشف حساب عميل (79)'!$F$191:$F$202,"*5 درج نوفرست*",'[1]كشف حساب عميل (79)'!$E$191:$E$202)))</f>
        <v>0</v>
      </c>
      <c r="W1502" s="12">
        <f>SUMPRODUCT((SUMIF('[1]كشف حساب عميل (79)'!$F$191:$F$202,"*6 درج معدل*",'[1]كشف حساب عميل (79)'!$E$191:$E$202)))</f>
        <v>0</v>
      </c>
      <c r="X1502" s="12">
        <f>SUMPRODUCT((SUMIF('[1]كشف حساب عميل (79)'!$F$191:$F$202,"*5 درج معدل*",'[1]كشف حساب عميل (79)'!$E$191:$E$202)))</f>
        <v>0</v>
      </c>
      <c r="Y1502" s="12">
        <f>SUMPRODUCT((SUMIF('[1]كشف حساب عميل (79)'!$F$191:$F$202,"*4 درج*",'[1]كشف حساب عميل (79)'!$E$191:$E$202)))</f>
        <v>0</v>
      </c>
      <c r="Z1502" s="12">
        <f t="shared" si="700"/>
        <v>0</v>
      </c>
    </row>
    <row r="1503" spans="1:26" ht="17.25" hidden="1" thickTop="1" thickBot="1">
      <c r="A1503" s="9" t="str">
        <f>'[1]عملاء الفرع'!$E$32</f>
        <v>كشف حساب عميل (79)</v>
      </c>
      <c r="B1503" s="13"/>
      <c r="C1503" s="11">
        <v>41244</v>
      </c>
      <c r="D1503" s="12">
        <f>SUMPRODUCT((SUMIF('[1]كشف حساب عميل (79)'!$F$204:$F$216,"*560*",'[1]كشف حساب عميل (79)'!$E$204:$E$216)))</f>
        <v>0</v>
      </c>
      <c r="E1503" s="12">
        <f>SUMPRODUCT((SUMIF('[1]كشف حساب عميل (79)'!$F$204:$F$216,"*510*",'[1]كشف حساب عميل (79)'!$E$204:$E$216)))</f>
        <v>0</v>
      </c>
      <c r="F1503" s="12">
        <f>SUMPRODUCT((SUMIF('[1]كشف حساب عميل (79)'!$F$204:$F$216,"*430 لتر نوفرست*",'[1]كشف حساب عميل (79)'!$E$204:$E$216)))</f>
        <v>0</v>
      </c>
      <c r="G1503" s="12">
        <f>SUMPRODUCT((SUMIF('[1]كشف حساب عميل (79)'!$F$204:$F$216,"*340 لتر نوفرست*",'[1]كشف حساب عميل (79)'!$E$204:$E$216)))</f>
        <v>0</v>
      </c>
      <c r="H1503" s="12">
        <f>SUMPRODUCT((SUMIF('[1]كشف حساب عميل (79)'!$F$204:$F$216,"*339 لتر نوفرست*",'[1]كشف حساب عميل (79)'!$E$204:$E$216)))</f>
        <v>0</v>
      </c>
      <c r="I1503" s="12">
        <f>SUMPRODUCT((SUMIF('[1]كشف حساب عميل (79)'!$F$204:$F$216,"*338*",'[1]كشف حساب عميل (79)'!$E$204:$E$216)))</f>
        <v>0</v>
      </c>
      <c r="J1503" s="12">
        <f>SUMPRODUCT((SUMIF('[1]كشف حساب عميل (79)'!$F$204:$F$216,"*330*",'[1]كشف حساب عميل (79)'!$E$204:$E$216)))</f>
        <v>0</v>
      </c>
      <c r="K1503" s="12">
        <f>SUMPRODUCT((SUMIF('[1]كشف حساب عميل (79)'!$F$204:$F$216,"*580*",'[1]كشف حساب عميل (79)'!$E$204:$E$216)))</f>
        <v>0</v>
      </c>
      <c r="L1503" s="12">
        <f>SUMPRODUCT((SUMIF('[1]كشف حساب عميل (79)'!$F$204:$F$216,"*430 لتر برستيج*",'[1]كشف حساب عميل (79)'!$E$204:$E$216)))</f>
        <v>0</v>
      </c>
      <c r="M1503" s="12">
        <f>SUMPRODUCT((SUMIF('[1]كشف حساب عميل (79)'!$F$204:$F$216,"*340 لتر برستيج*",'[1]كشف حساب عميل (79)'!$E$204:$E$216)))</f>
        <v>0</v>
      </c>
      <c r="N1503" s="12">
        <f>SUMPRODUCT((SUMIF('[1]كشف حساب عميل (79)'!$F$204:$F$216,"*339 لتر برستيج*",'[1]كشف حساب عميل (79)'!$E$204:$E$216)))</f>
        <v>0</v>
      </c>
      <c r="O1503" s="12">
        <f>SUMPRODUCT((SUMIF('[1]كشف حساب عميل (79)'!$F$204:$F$216,"*320*",'[1]كشف حساب عميل (79)'!$E$204:$E$216)))</f>
        <v>0</v>
      </c>
      <c r="P1503" s="12">
        <f>SUMPRODUCT((SUMIF('[1]كشف حساب عميل (79)'!$F$204:$F$216,"*290*",'[1]كشف حساب عميل (79)'!$E$204:$E$216)))</f>
        <v>0</v>
      </c>
      <c r="Q1503" s="12">
        <f>SUMPRODUCT((SUMIF('[1]كشف حساب عميل (79)'!$F$204:$F$216,"*335 لتر اوسكار*",'[1]كشف حساب عميل (79)'!$E$204:$E$216)))</f>
        <v>0</v>
      </c>
      <c r="R1503" s="12">
        <f>SUMPRODUCT((SUMIF('[1]كشف حساب عميل (79)'!$F$204:$F$216,"*335 لتر برنسيسه*",'[1]كشف حساب عميل (79)'!$E$204:$E$216)))</f>
        <v>0</v>
      </c>
      <c r="S1503" s="12">
        <f>SUMPRODUCT((SUMIF('[1]كشف حساب عميل (79)'!$F$204:$F$216,"*328*",'[1]كشف حساب عميل (79)'!$E$204:$E$216)))</f>
        <v>0</v>
      </c>
      <c r="T1503" s="12">
        <f>SUMPRODUCT((SUMIF('[1]كشف حساب عميل (79)'!$F$204:$F$216,"*7 درج نوفرست*",'[1]كشف حساب عميل (79)'!$E$204:$E$216)))</f>
        <v>0</v>
      </c>
      <c r="U1503" s="12">
        <f>SUMPRODUCT((SUMIF('[1]كشف حساب عميل (79)'!$F$204:$F$216,"*6 درج نوفرست*",'[1]كشف حساب عميل (79)'!$E$204:$E$216)))</f>
        <v>0</v>
      </c>
      <c r="V1503" s="12">
        <f>SUMPRODUCT((SUMIF('[1]كشف حساب عميل (79)'!$F$204:$F$216,"*5 درج نوفرست*",'[1]كشف حساب عميل (79)'!$E$204:$E$216)))</f>
        <v>0</v>
      </c>
      <c r="W1503" s="12">
        <f>SUMPRODUCT((SUMIF('[1]كشف حساب عميل (79)'!$F$204:$F$216,"*6 درج معدل*",'[1]كشف حساب عميل (79)'!$E$204:$E$216)))</f>
        <v>0</v>
      </c>
      <c r="X1503" s="12">
        <f>SUMPRODUCT((SUMIF('[1]كشف حساب عميل (79)'!$F$204:$F$216,"*5 درج معدل*",'[1]كشف حساب عميل (79)'!$E$204:$E$216)))</f>
        <v>0</v>
      </c>
      <c r="Y1503" s="12">
        <f>SUMPRODUCT((SUMIF('[1]كشف حساب عميل (79)'!$F$204:$F$216,"*4 درج*",'[1]كشف حساب عميل (79)'!$E$204:$E$216)))</f>
        <v>0</v>
      </c>
      <c r="Z1503" s="12">
        <f t="shared" si="700"/>
        <v>0</v>
      </c>
    </row>
    <row r="1504" spans="1:26" ht="17.25" hidden="1" thickTop="1" thickBot="1">
      <c r="A1504" s="9" t="str">
        <f>'[1]عملاء الفرع'!$E$32</f>
        <v>كشف حساب عميل (79)</v>
      </c>
      <c r="B1504" s="13"/>
      <c r="C1504" s="11" t="s">
        <v>29</v>
      </c>
      <c r="D1504" s="12">
        <f t="shared" ref="D1504" si="719">SUM(D1501:D1503)</f>
        <v>0</v>
      </c>
      <c r="E1504" s="12">
        <f t="shared" ref="E1504:Y1504" si="720">SUM(E1501:E1503)</f>
        <v>0</v>
      </c>
      <c r="F1504" s="12">
        <f t="shared" si="720"/>
        <v>0</v>
      </c>
      <c r="G1504" s="12">
        <f t="shared" si="720"/>
        <v>0</v>
      </c>
      <c r="H1504" s="12">
        <f t="shared" si="720"/>
        <v>0</v>
      </c>
      <c r="I1504" s="12">
        <f t="shared" si="720"/>
        <v>0</v>
      </c>
      <c r="J1504" s="12">
        <f t="shared" si="720"/>
        <v>0</v>
      </c>
      <c r="K1504" s="12">
        <f t="shared" si="720"/>
        <v>0</v>
      </c>
      <c r="L1504" s="12">
        <f t="shared" si="720"/>
        <v>0</v>
      </c>
      <c r="M1504" s="12">
        <f t="shared" si="720"/>
        <v>0</v>
      </c>
      <c r="N1504" s="12">
        <f t="shared" si="720"/>
        <v>0</v>
      </c>
      <c r="O1504" s="12">
        <f t="shared" si="720"/>
        <v>0</v>
      </c>
      <c r="P1504" s="12">
        <f t="shared" si="720"/>
        <v>0</v>
      </c>
      <c r="Q1504" s="12">
        <f t="shared" si="720"/>
        <v>0</v>
      </c>
      <c r="R1504" s="12">
        <f t="shared" si="720"/>
        <v>0</v>
      </c>
      <c r="S1504" s="12">
        <f t="shared" si="720"/>
        <v>0</v>
      </c>
      <c r="T1504" s="12">
        <f t="shared" si="720"/>
        <v>0</v>
      </c>
      <c r="U1504" s="12">
        <f t="shared" si="720"/>
        <v>0</v>
      </c>
      <c r="V1504" s="12">
        <f t="shared" si="720"/>
        <v>0</v>
      </c>
      <c r="W1504" s="12">
        <f t="shared" si="720"/>
        <v>0</v>
      </c>
      <c r="X1504" s="12">
        <f t="shared" si="720"/>
        <v>0</v>
      </c>
      <c r="Y1504" s="12">
        <f t="shared" si="720"/>
        <v>0</v>
      </c>
      <c r="Z1504" s="12">
        <f t="shared" si="700"/>
        <v>0</v>
      </c>
    </row>
    <row r="1505" spans="1:26" ht="17.25" hidden="1" thickTop="1" thickBot="1">
      <c r="A1505" s="9" t="str">
        <f>'[1]عملاء الفرع'!$E$32</f>
        <v>كشف حساب عميل (79)</v>
      </c>
      <c r="B1505" s="13"/>
      <c r="C1505" s="11" t="s">
        <v>30</v>
      </c>
      <c r="D1505" s="12">
        <f t="shared" ref="D1505:Y1505" si="721">SUM(D1504,D1500)</f>
        <v>0</v>
      </c>
      <c r="E1505" s="12">
        <f t="shared" si="721"/>
        <v>0</v>
      </c>
      <c r="F1505" s="12">
        <f t="shared" si="721"/>
        <v>0</v>
      </c>
      <c r="G1505" s="12">
        <f t="shared" si="721"/>
        <v>0</v>
      </c>
      <c r="H1505" s="12">
        <f t="shared" si="721"/>
        <v>0</v>
      </c>
      <c r="I1505" s="12">
        <f t="shared" si="721"/>
        <v>0</v>
      </c>
      <c r="J1505" s="12">
        <f t="shared" si="721"/>
        <v>0</v>
      </c>
      <c r="K1505" s="12">
        <f t="shared" si="721"/>
        <v>0</v>
      </c>
      <c r="L1505" s="12">
        <f t="shared" si="721"/>
        <v>0</v>
      </c>
      <c r="M1505" s="12">
        <f t="shared" si="721"/>
        <v>0</v>
      </c>
      <c r="N1505" s="12">
        <f t="shared" si="721"/>
        <v>0</v>
      </c>
      <c r="O1505" s="12">
        <f t="shared" si="721"/>
        <v>0</v>
      </c>
      <c r="P1505" s="12">
        <f t="shared" si="721"/>
        <v>0</v>
      </c>
      <c r="Q1505" s="12">
        <f t="shared" si="721"/>
        <v>0</v>
      </c>
      <c r="R1505" s="12">
        <f t="shared" si="721"/>
        <v>0</v>
      </c>
      <c r="S1505" s="12">
        <f t="shared" si="721"/>
        <v>0</v>
      </c>
      <c r="T1505" s="12">
        <f t="shared" si="721"/>
        <v>0</v>
      </c>
      <c r="U1505" s="12">
        <f t="shared" si="721"/>
        <v>0</v>
      </c>
      <c r="V1505" s="12">
        <f t="shared" si="721"/>
        <v>0</v>
      </c>
      <c r="W1505" s="12">
        <f t="shared" si="721"/>
        <v>0</v>
      </c>
      <c r="X1505" s="12">
        <f t="shared" si="721"/>
        <v>0</v>
      </c>
      <c r="Y1505" s="12">
        <f t="shared" si="721"/>
        <v>0</v>
      </c>
      <c r="Z1505" s="12">
        <f t="shared" si="700"/>
        <v>0</v>
      </c>
    </row>
    <row r="1506" spans="1:26" ht="17.25" hidden="1" thickTop="1" thickBot="1">
      <c r="A1506" s="9" t="str">
        <f>'[1]عملاء الفرع'!$E$32</f>
        <v>كشف حساب عميل (79)</v>
      </c>
      <c r="B1506" s="13"/>
      <c r="C1506" s="11" t="s">
        <v>31</v>
      </c>
      <c r="D1506" s="12">
        <f t="shared" ref="D1506:Y1506" si="722">SUM(D1505,D1496)</f>
        <v>0</v>
      </c>
      <c r="E1506" s="12">
        <f t="shared" si="722"/>
        <v>0</v>
      </c>
      <c r="F1506" s="12">
        <f t="shared" si="722"/>
        <v>0</v>
      </c>
      <c r="G1506" s="12">
        <f t="shared" si="722"/>
        <v>0</v>
      </c>
      <c r="H1506" s="12">
        <f t="shared" si="722"/>
        <v>0</v>
      </c>
      <c r="I1506" s="12">
        <f t="shared" si="722"/>
        <v>0</v>
      </c>
      <c r="J1506" s="12">
        <f t="shared" si="722"/>
        <v>0</v>
      </c>
      <c r="K1506" s="12">
        <f t="shared" si="722"/>
        <v>0</v>
      </c>
      <c r="L1506" s="12">
        <f t="shared" si="722"/>
        <v>0</v>
      </c>
      <c r="M1506" s="12">
        <f t="shared" si="722"/>
        <v>0</v>
      </c>
      <c r="N1506" s="12">
        <f t="shared" si="722"/>
        <v>0</v>
      </c>
      <c r="O1506" s="12">
        <f t="shared" si="722"/>
        <v>0</v>
      </c>
      <c r="P1506" s="12">
        <f t="shared" si="722"/>
        <v>0</v>
      </c>
      <c r="Q1506" s="12">
        <f t="shared" si="722"/>
        <v>0</v>
      </c>
      <c r="R1506" s="12">
        <f t="shared" si="722"/>
        <v>0</v>
      </c>
      <c r="S1506" s="12">
        <f t="shared" si="722"/>
        <v>0</v>
      </c>
      <c r="T1506" s="12">
        <f t="shared" si="722"/>
        <v>0</v>
      </c>
      <c r="U1506" s="12">
        <f t="shared" si="722"/>
        <v>0</v>
      </c>
      <c r="V1506" s="12">
        <f t="shared" si="722"/>
        <v>0</v>
      </c>
      <c r="W1506" s="12">
        <f t="shared" si="722"/>
        <v>0</v>
      </c>
      <c r="X1506" s="12">
        <f t="shared" si="722"/>
        <v>0</v>
      </c>
      <c r="Y1506" s="12">
        <f t="shared" si="722"/>
        <v>0</v>
      </c>
      <c r="Z1506" s="12">
        <f t="shared" si="700"/>
        <v>0</v>
      </c>
    </row>
    <row r="1507" spans="1:26" ht="17.25" thickTop="1" thickBot="1">
      <c r="A1507" s="9" t="str">
        <f>'[1]عملاء الفرع'!$E$33</f>
        <v>كشف حساب عميل (80)</v>
      </c>
      <c r="B1507" s="13"/>
      <c r="C1507" s="11">
        <v>40909</v>
      </c>
      <c r="D1507" s="12">
        <f>SUMPRODUCT((SUMIF('[1]كشف حساب عميل (80)'!$F$7:$F$37,"*560*",'[1]كشف حساب عميل (80)'!$E$7:$E$37)))</f>
        <v>0</v>
      </c>
      <c r="E1507" s="12">
        <f>SUMPRODUCT((SUMIF('[1]كشف حساب عميل (80)'!$F$7:$F$37,"*510*",'[1]كشف حساب عميل (80)'!$E$7:$E$37)))</f>
        <v>0</v>
      </c>
      <c r="F1507" s="12">
        <f>SUMPRODUCT((SUMIF('[1]كشف حساب عميل (80)'!$F$7:$F$37,"*430 لتر نوفرست*",'[1]كشف حساب عميل (80)'!$E$7:$E$37)))</f>
        <v>0</v>
      </c>
      <c r="G1507" s="12">
        <f>SUMPRODUCT((SUMIF('[1]كشف حساب عميل (80)'!$F$7:$F$37,"*340 لتر نوفرست*",'[1]كشف حساب عميل (80)'!$E$7:$E$37)))</f>
        <v>0</v>
      </c>
      <c r="H1507" s="12">
        <f>SUMPRODUCT((SUMIF('[1]كشف حساب عميل (80)'!$F$7:$F$37,"*339 لتر نوفرست*",'[1]كشف حساب عميل (80)'!$E$7:$E$37)))</f>
        <v>0</v>
      </c>
      <c r="I1507" s="12">
        <f>SUMPRODUCT((SUMIF('[1]كشف حساب عميل (80)'!$F$7:$F$37,"*338*",'[1]كشف حساب عميل (80)'!$E$7:$E$37)))</f>
        <v>0</v>
      </c>
      <c r="J1507" s="12">
        <f>SUMPRODUCT((SUMIF('[1]كشف حساب عميل (80)'!$F$7:$F$37,"*330*",'[1]كشف حساب عميل (80)'!$E$7:$E$37)))</f>
        <v>0</v>
      </c>
      <c r="K1507" s="12">
        <f>SUMPRODUCT((SUMIF('[1]كشف حساب عميل (80)'!$F$7:$F$37,"*580*",'[1]كشف حساب عميل (80)'!$E$7:$E$37)))</f>
        <v>0</v>
      </c>
      <c r="L1507" s="12">
        <f>SUMPRODUCT((SUMIF('[1]كشف حساب عميل (80)'!$F$7:$F$37,"*430 لتر برستيج*",'[1]كشف حساب عميل (80)'!$E$7:$E$37)))</f>
        <v>0</v>
      </c>
      <c r="M1507" s="12">
        <f>SUMPRODUCT((SUMIF('[1]كشف حساب عميل (80)'!$F$7:$F$37,"*340 لتر برستيج*",'[1]كشف حساب عميل (80)'!$E$7:$E$37)))</f>
        <v>0</v>
      </c>
      <c r="N1507" s="12">
        <f>SUMPRODUCT((SUMIF('[1]كشف حساب عميل (80)'!$F$7:$F$37,"*339 لتر برستيج*",'[1]كشف حساب عميل (80)'!$E$7:$E$37)))</f>
        <v>0</v>
      </c>
      <c r="O1507" s="12">
        <f>SUMPRODUCT((SUMIF('[1]كشف حساب عميل (80)'!$F$7:$F$37,"*320*",'[1]كشف حساب عميل (80)'!$E$7:$E$37)))</f>
        <v>0</v>
      </c>
      <c r="P1507" s="12">
        <f>SUMPRODUCT((SUMIF('[1]كشف حساب عميل (80)'!$F$7:$F$37,"*290*",'[1]كشف حساب عميل (80)'!$E$7:$E$37)))</f>
        <v>0</v>
      </c>
      <c r="Q1507" s="12">
        <f>SUMPRODUCT((SUMIF('[1]كشف حساب عميل (80)'!$F$7:$F$37,"*335 لتر اوسكار*",'[1]كشف حساب عميل (80)'!$E$7:$E$37)))</f>
        <v>0</v>
      </c>
      <c r="R1507" s="12">
        <f>SUMPRODUCT((SUMIF('[1]كشف حساب عميل (80)'!$F$7:$F$37,"*335 لتر برنسيسه*",'[1]كشف حساب عميل (80)'!$E$7:$E$37)))</f>
        <v>0</v>
      </c>
      <c r="S1507" s="12">
        <f>SUMPRODUCT((SUMIF('[1]كشف حساب عميل (80)'!$F$7:$F$37,"*328*",'[1]كشف حساب عميل (80)'!$E$7:$E$37)))</f>
        <v>0</v>
      </c>
      <c r="T1507" s="12">
        <f>SUMPRODUCT((SUMIF('[1]كشف حساب عميل (80)'!$F$7:$F$37,"*7 درج نوفرست*",'[1]كشف حساب عميل (80)'!$E$7:$E$37)))</f>
        <v>0</v>
      </c>
      <c r="U1507" s="12">
        <f>SUMPRODUCT((SUMIF('[1]كشف حساب عميل (80)'!$F$7:$F$37,"*6 درج نوفرست*",'[1]كشف حساب عميل (80)'!$E$7:$E$37)))</f>
        <v>0</v>
      </c>
      <c r="V1507" s="12">
        <f>SUMPRODUCT((SUMIF('[1]كشف حساب عميل (80)'!$F$7:$F$37,"*5 درج نوفرست*",'[1]كشف حساب عميل (80)'!$E$7:$E$37)))</f>
        <v>0</v>
      </c>
      <c r="W1507" s="12">
        <f>SUMPRODUCT((SUMIF('[1]كشف حساب عميل (80)'!$F$7:$F$37,"*6 درج معدل*",'[1]كشف حساب عميل (80)'!$E$7:$E$37)))</f>
        <v>0</v>
      </c>
      <c r="X1507" s="12">
        <f>SUMPRODUCT((SUMIF('[1]كشف حساب عميل (80)'!$F$7:$F$37,"*5 درج معدل*",'[1]كشف حساب عميل (80)'!$E$7:$E$37)))</f>
        <v>0</v>
      </c>
      <c r="Y1507" s="12">
        <f>SUMPRODUCT((SUMIF('[1]كشف حساب عميل (80)'!$F$7:$F$37,"*4 درج*",'[1]كشف حساب عميل (80)'!$E$7:$E$37)))</f>
        <v>0</v>
      </c>
      <c r="Z1507" s="12">
        <f t="shared" si="700"/>
        <v>0</v>
      </c>
    </row>
    <row r="1508" spans="1:26" ht="17.25" hidden="1" thickTop="1" thickBot="1">
      <c r="A1508" s="9" t="str">
        <f>'[1]عملاء الفرع'!$E$33</f>
        <v>كشف حساب عميل (80)</v>
      </c>
      <c r="B1508" s="10"/>
      <c r="C1508" s="11">
        <v>40940</v>
      </c>
      <c r="D1508" s="12">
        <f>SUMPRODUCT((SUMIF('[1]كشف حساب عميل (80)'!$F$39:$F$48,"*560*",'[1]كشف حساب عميل (80)'!$E$39:$E$48)))</f>
        <v>0</v>
      </c>
      <c r="E1508" s="12">
        <f>SUMPRODUCT((SUMIF('[1]كشف حساب عميل (80)'!$F$39:$F$48,"*510*",'[1]كشف حساب عميل (80)'!$E$39:$E$48)))</f>
        <v>0</v>
      </c>
      <c r="F1508" s="12">
        <f>SUMPRODUCT((SUMIF('[1]كشف حساب عميل (80)'!$F$39:$F$48,"*430 لتر نوفرست*",'[1]كشف حساب عميل (80)'!$E$39:$E$48)))</f>
        <v>0</v>
      </c>
      <c r="G1508" s="12">
        <f>SUMPRODUCT((SUMIF('[1]كشف حساب عميل (80)'!$F$39:$F$48,"*340 لتر نوفرست*",'[1]كشف حساب عميل (80)'!$E$39:$E$48)))</f>
        <v>0</v>
      </c>
      <c r="H1508" s="12">
        <f>SUMPRODUCT((SUMIF('[1]كشف حساب عميل (80)'!$F$39:$F$48,"*339 لتر نوفرست*",'[1]كشف حساب عميل (80)'!$E$39:$E$48)))</f>
        <v>0</v>
      </c>
      <c r="I1508" s="12">
        <f>SUMPRODUCT((SUMIF('[1]كشف حساب عميل (80)'!$F$39:$F$48,"*338*",'[1]كشف حساب عميل (80)'!$E$39:$E$48)))</f>
        <v>0</v>
      </c>
      <c r="J1508" s="12">
        <f>SUMPRODUCT((SUMIF('[1]كشف حساب عميل (80)'!$F$39:$F$48,"*330*",'[1]كشف حساب عميل (80)'!$E$39:$E$48)))</f>
        <v>0</v>
      </c>
      <c r="K1508" s="12">
        <f>SUMPRODUCT((SUMIF('[1]كشف حساب عميل (80)'!$F$39:$F$48,"*580*",'[1]كشف حساب عميل (80)'!$E$39:$E$48)))</f>
        <v>0</v>
      </c>
      <c r="L1508" s="12">
        <f>SUMPRODUCT((SUMIF('[1]كشف حساب عميل (80)'!$F$39:$F$48,"*430 لتر برستيج*",'[1]كشف حساب عميل (80)'!$E$39:$E$48)))</f>
        <v>0</v>
      </c>
      <c r="M1508" s="12">
        <f>SUMPRODUCT((SUMIF('[1]كشف حساب عميل (80)'!$F$39:$F$48,"*340 لتر برستيج*",'[1]كشف حساب عميل (80)'!$E$39:$E$48)))</f>
        <v>0</v>
      </c>
      <c r="N1508" s="12">
        <f>SUMPRODUCT((SUMIF('[1]كشف حساب عميل (80)'!$F$39:$F$48,"*339 لتر برستيج*",'[1]كشف حساب عميل (80)'!$E$39:$E$48)))</f>
        <v>0</v>
      </c>
      <c r="O1508" s="12">
        <f>SUMPRODUCT((SUMIF('[1]كشف حساب عميل (80)'!$F$39:$F$48,"*320*",'[1]كشف حساب عميل (80)'!$E$39:$E$48)))</f>
        <v>0</v>
      </c>
      <c r="P1508" s="12">
        <f>SUMPRODUCT((SUMIF('[1]كشف حساب عميل (80)'!$F$39:$F$48,"*290*",'[1]كشف حساب عميل (80)'!$E$39:$E$48)))</f>
        <v>0</v>
      </c>
      <c r="Q1508" s="12">
        <f>SUMPRODUCT((SUMIF('[1]كشف حساب عميل (80)'!$F$39:$F$48,"*335 لتر اوسكار*",'[1]كشف حساب عميل (80)'!$E$39:$E$48)))</f>
        <v>0</v>
      </c>
      <c r="R1508" s="12">
        <f>SUMPRODUCT((SUMIF('[1]كشف حساب عميل (80)'!$F$39:$F$48,"*335 لتر برنسيسه*",'[1]كشف حساب عميل (80)'!$E$39:$E$48)))</f>
        <v>0</v>
      </c>
      <c r="S1508" s="12">
        <f>SUMPRODUCT((SUMIF('[1]كشف حساب عميل (80)'!$F$39:$F$48,"*328*",'[1]كشف حساب عميل (80)'!$E$39:$E$48)))</f>
        <v>0</v>
      </c>
      <c r="T1508" s="12">
        <f>SUMPRODUCT((SUMIF('[1]كشف حساب عميل (80)'!$F$39:$F$48,"*7 درج نوفرست*",'[1]كشف حساب عميل (80)'!$E$39:$E$48)))</f>
        <v>0</v>
      </c>
      <c r="U1508" s="12">
        <f>SUMPRODUCT((SUMIF('[1]كشف حساب عميل (80)'!$F$39:$F$48,"*6 درج نوفرست*",'[1]كشف حساب عميل (80)'!$E$39:$E$48)))</f>
        <v>0</v>
      </c>
      <c r="V1508" s="12">
        <f>SUMPRODUCT((SUMIF('[1]كشف حساب عميل (80)'!$F$39:$F$48,"*5 درج نوفرست*",'[1]كشف حساب عميل (80)'!$E$39:$E$48)))</f>
        <v>0</v>
      </c>
      <c r="W1508" s="12">
        <f>SUMPRODUCT((SUMIF('[1]كشف حساب عميل (80)'!$F$39:$F$48,"*6 درج معدل*",'[1]كشف حساب عميل (80)'!$E$39:$E$48)))</f>
        <v>0</v>
      </c>
      <c r="X1508" s="12">
        <f>SUMPRODUCT((SUMIF('[1]كشف حساب عميل (80)'!$F$39:$F$48,"*5 درج معدل*",'[1]كشف حساب عميل (80)'!$E$39:$E$48)))</f>
        <v>0</v>
      </c>
      <c r="Y1508" s="12">
        <f>SUMPRODUCT((SUMIF('[1]كشف حساب عميل (80)'!$F$39:$F$48,"*4 درج*",'[1]كشف حساب عميل (80)'!$E$39:$E$48)))</f>
        <v>0</v>
      </c>
      <c r="Z1508" s="12">
        <f t="shared" si="700"/>
        <v>0</v>
      </c>
    </row>
    <row r="1509" spans="1:26" ht="17.25" hidden="1" thickTop="1" thickBot="1">
      <c r="A1509" s="9" t="str">
        <f>'[1]عملاء الفرع'!$E$33</f>
        <v>كشف حساب عميل (80)</v>
      </c>
      <c r="B1509" s="13"/>
      <c r="C1509" s="11">
        <v>40969</v>
      </c>
      <c r="D1509" s="12">
        <f>SUMPRODUCT((SUMIF('[1]كشف حساب عميل (80)'!$F$50:$F$60,"*560*",'[1]كشف حساب عميل (80)'!$E$50:$E$60)))</f>
        <v>0</v>
      </c>
      <c r="E1509" s="12">
        <f>SUMPRODUCT((SUMIF('[1]كشف حساب عميل (80)'!$F$50:$F$60,"*510*",'[1]كشف حساب عميل (80)'!$E$50:$E$60)))</f>
        <v>0</v>
      </c>
      <c r="F1509" s="12">
        <f>SUMPRODUCT((SUMIF('[1]كشف حساب عميل (80)'!$F$50:$F$60,"*430 لتر نوفرست*",'[1]كشف حساب عميل (80)'!$E$50:$E$60)))</f>
        <v>0</v>
      </c>
      <c r="G1509" s="12">
        <f>SUMPRODUCT((SUMIF('[1]كشف حساب عميل (80)'!$F$50:$F$60,"*340 لتر نوفرست*",'[1]كشف حساب عميل (80)'!$E$50:$E$60)))</f>
        <v>0</v>
      </c>
      <c r="H1509" s="12">
        <f>SUMPRODUCT((SUMIF('[1]كشف حساب عميل (80)'!$F$50:$F$60,"*339 لتر نوفرست*",'[1]كشف حساب عميل (80)'!$E$50:$E$60)))</f>
        <v>0</v>
      </c>
      <c r="I1509" s="12">
        <f>SUMPRODUCT((SUMIF('[1]كشف حساب عميل (80)'!$F$50:$F$60,"*338*",'[1]كشف حساب عميل (80)'!$E$50:$E$60)))</f>
        <v>0</v>
      </c>
      <c r="J1509" s="12">
        <f>SUMPRODUCT((SUMIF('[1]كشف حساب عميل (80)'!$F$50:$F$60,"*330*",'[1]كشف حساب عميل (80)'!$E$50:$E$60)))</f>
        <v>0</v>
      </c>
      <c r="K1509" s="12">
        <f>SUMPRODUCT((SUMIF('[1]كشف حساب عميل (80)'!$F$50:$F$60,"*580*",'[1]كشف حساب عميل (80)'!$E$50:$E$60)))</f>
        <v>0</v>
      </c>
      <c r="L1509" s="12">
        <f>SUMPRODUCT((SUMIF('[1]كشف حساب عميل (80)'!$F$50:$F$60,"*430 لتر برستيج*",'[1]كشف حساب عميل (80)'!$E$50:$E$60)))</f>
        <v>0</v>
      </c>
      <c r="M1509" s="12">
        <f>SUMPRODUCT((SUMIF('[1]كشف حساب عميل (80)'!$F$50:$F$60,"*340 لتر برستيج*",'[1]كشف حساب عميل (80)'!$E$50:$E$60)))</f>
        <v>0</v>
      </c>
      <c r="N1509" s="12">
        <f>SUMPRODUCT((SUMIF('[1]كشف حساب عميل (80)'!$F$50:$F$60,"*339 لتر برستيج*",'[1]كشف حساب عميل (80)'!$E$50:$E$60)))</f>
        <v>0</v>
      </c>
      <c r="O1509" s="12">
        <f>SUMPRODUCT((SUMIF('[1]كشف حساب عميل (80)'!$F$50:$F$60,"*320*",'[1]كشف حساب عميل (80)'!$E$50:$E$60)))</f>
        <v>0</v>
      </c>
      <c r="P1509" s="12">
        <f>SUMPRODUCT((SUMIF('[1]كشف حساب عميل (80)'!$F$50:$F$60,"*290*",'[1]كشف حساب عميل (80)'!$E$50:$E$60)))</f>
        <v>0</v>
      </c>
      <c r="Q1509" s="12">
        <f>SUMPRODUCT((SUMIF('[1]كشف حساب عميل (80)'!$F$50:$F$60,"*335 لتر اوسكار*",'[1]كشف حساب عميل (80)'!$E$50:$E$60)))</f>
        <v>0</v>
      </c>
      <c r="R1509" s="12">
        <f>SUMPRODUCT((SUMIF('[1]كشف حساب عميل (80)'!$F$50:$F$60,"*335 لتر برنسيسه*",'[1]كشف حساب عميل (80)'!$E$50:$E$60)))</f>
        <v>0</v>
      </c>
      <c r="S1509" s="12">
        <f>SUMPRODUCT((SUMIF('[1]كشف حساب عميل (80)'!$F$50:$F$60,"*328*",'[1]كشف حساب عميل (80)'!$E$50:$E$60)))</f>
        <v>0</v>
      </c>
      <c r="T1509" s="12">
        <f>SUMPRODUCT((SUMIF('[1]كشف حساب عميل (80)'!$F$50:$F$60,"*7 درج نوفرست*",'[1]كشف حساب عميل (80)'!$E$50:$E$60)))</f>
        <v>0</v>
      </c>
      <c r="U1509" s="12">
        <f>SUMPRODUCT((SUMIF('[1]كشف حساب عميل (80)'!$F$50:$F$60,"*6 درج نوفرست*",'[1]كشف حساب عميل (80)'!$E$50:$E$60)))</f>
        <v>0</v>
      </c>
      <c r="V1509" s="12">
        <f>SUMPRODUCT((SUMIF('[1]كشف حساب عميل (80)'!$F$50:$F$60,"*5 درج نوفرست*",'[1]كشف حساب عميل (80)'!$E$50:$E$60)))</f>
        <v>0</v>
      </c>
      <c r="W1509" s="12">
        <f>SUMPRODUCT((SUMIF('[1]كشف حساب عميل (80)'!$F$50:$F$60,"*6 درج معدل*",'[1]كشف حساب عميل (80)'!$E$50:$E$60)))</f>
        <v>0</v>
      </c>
      <c r="X1509" s="12">
        <f>SUMPRODUCT((SUMIF('[1]كشف حساب عميل (80)'!$F$50:$F$60,"*5 درج معدل*",'[1]كشف حساب عميل (80)'!$E$50:$E$60)))</f>
        <v>0</v>
      </c>
      <c r="Y1509" s="12">
        <f>SUMPRODUCT((SUMIF('[1]كشف حساب عميل (80)'!$F$50:$F$60,"*4 درج*",'[1]كشف حساب عميل (80)'!$E$50:$E$60)))</f>
        <v>0</v>
      </c>
      <c r="Z1509" s="12">
        <f t="shared" si="700"/>
        <v>0</v>
      </c>
    </row>
    <row r="1510" spans="1:26" ht="17.25" hidden="1" thickTop="1" thickBot="1">
      <c r="A1510" s="9" t="str">
        <f>'[1]عملاء الفرع'!$E$33</f>
        <v>كشف حساب عميل (80)</v>
      </c>
      <c r="B1510" s="13"/>
      <c r="C1510" s="11" t="s">
        <v>25</v>
      </c>
      <c r="D1510" s="12">
        <f t="shared" ref="D1510" si="723">SUM(D1507:D1509)</f>
        <v>0</v>
      </c>
      <c r="E1510" s="12">
        <f t="shared" ref="E1510:Y1510" si="724">SUM(E1507:E1509)</f>
        <v>0</v>
      </c>
      <c r="F1510" s="12">
        <f t="shared" si="724"/>
        <v>0</v>
      </c>
      <c r="G1510" s="12">
        <f t="shared" si="724"/>
        <v>0</v>
      </c>
      <c r="H1510" s="12">
        <f t="shared" si="724"/>
        <v>0</v>
      </c>
      <c r="I1510" s="12">
        <f t="shared" si="724"/>
        <v>0</v>
      </c>
      <c r="J1510" s="12">
        <f t="shared" si="724"/>
        <v>0</v>
      </c>
      <c r="K1510" s="12">
        <f t="shared" si="724"/>
        <v>0</v>
      </c>
      <c r="L1510" s="12">
        <f t="shared" si="724"/>
        <v>0</v>
      </c>
      <c r="M1510" s="12">
        <f t="shared" si="724"/>
        <v>0</v>
      </c>
      <c r="N1510" s="12">
        <f t="shared" si="724"/>
        <v>0</v>
      </c>
      <c r="O1510" s="12">
        <f t="shared" si="724"/>
        <v>0</v>
      </c>
      <c r="P1510" s="12">
        <f t="shared" si="724"/>
        <v>0</v>
      </c>
      <c r="Q1510" s="12">
        <f t="shared" si="724"/>
        <v>0</v>
      </c>
      <c r="R1510" s="12">
        <f t="shared" si="724"/>
        <v>0</v>
      </c>
      <c r="S1510" s="12">
        <f t="shared" si="724"/>
        <v>0</v>
      </c>
      <c r="T1510" s="12">
        <f t="shared" si="724"/>
        <v>0</v>
      </c>
      <c r="U1510" s="12">
        <f t="shared" si="724"/>
        <v>0</v>
      </c>
      <c r="V1510" s="12">
        <f t="shared" si="724"/>
        <v>0</v>
      </c>
      <c r="W1510" s="12">
        <f t="shared" si="724"/>
        <v>0</v>
      </c>
      <c r="X1510" s="12">
        <f t="shared" si="724"/>
        <v>0</v>
      </c>
      <c r="Y1510" s="12">
        <f t="shared" si="724"/>
        <v>0</v>
      </c>
      <c r="Z1510" s="12">
        <f t="shared" si="700"/>
        <v>0</v>
      </c>
    </row>
    <row r="1511" spans="1:26" ht="17.25" hidden="1" thickTop="1" thickBot="1">
      <c r="A1511" s="9" t="str">
        <f>'[1]عملاء الفرع'!$E$33</f>
        <v>كشف حساب عميل (80)</v>
      </c>
      <c r="B1511" s="13"/>
      <c r="C1511" s="11">
        <v>41000</v>
      </c>
      <c r="D1511" s="12">
        <f>SUMPRODUCT((SUMIF('[1]كشف حساب عميل (80)'!$F$62:$F$72,"*560*",'[1]كشف حساب عميل (80)'!$E$62:$E$72)))</f>
        <v>0</v>
      </c>
      <c r="E1511" s="12">
        <f>SUMPRODUCT((SUMIF('[1]كشف حساب عميل (80)'!$F$62:$F$72,"*510*",'[1]كشف حساب عميل (80)'!$E$62:$E$72)))</f>
        <v>0</v>
      </c>
      <c r="F1511" s="12">
        <f>SUMPRODUCT((SUMIF('[1]كشف حساب عميل (80)'!$F$62:$F$72,"*430 لتر نوفرست*",'[1]كشف حساب عميل (80)'!$E$62:$E$72)))</f>
        <v>0</v>
      </c>
      <c r="G1511" s="12">
        <f>SUMPRODUCT((SUMIF('[1]كشف حساب عميل (80)'!$F$62:$F$72,"*340 لتر نوفرست*",'[1]كشف حساب عميل (80)'!$E$62:$E$72)))</f>
        <v>0</v>
      </c>
      <c r="H1511" s="12">
        <f>SUMPRODUCT((SUMIF('[1]كشف حساب عميل (80)'!$F$62:$F$72,"*339 لتر نوفرست*",'[1]كشف حساب عميل (80)'!$E$62:$E$72)))</f>
        <v>0</v>
      </c>
      <c r="I1511" s="12">
        <f>SUMPRODUCT((SUMIF('[1]كشف حساب عميل (80)'!$F$62:$F$72,"*338*",'[1]كشف حساب عميل (80)'!$E$62:$E$72)))</f>
        <v>0</v>
      </c>
      <c r="J1511" s="12">
        <f>SUMPRODUCT((SUMIF('[1]كشف حساب عميل (80)'!$F$62:$F$72,"*330*",'[1]كشف حساب عميل (80)'!$E$62:$E$72)))</f>
        <v>0</v>
      </c>
      <c r="K1511" s="12">
        <f>SUMPRODUCT((SUMIF('[1]كشف حساب عميل (80)'!$F$62:$F$72,"*580*",'[1]كشف حساب عميل (80)'!$E$62:$E$72)))</f>
        <v>0</v>
      </c>
      <c r="L1511" s="12">
        <f>SUMPRODUCT((SUMIF('[1]كشف حساب عميل (80)'!$F$62:$F$72,"*430 لتر برستيج*",'[1]كشف حساب عميل (80)'!$E$62:$E$72)))</f>
        <v>0</v>
      </c>
      <c r="M1511" s="12">
        <f>SUMPRODUCT((SUMIF('[1]كشف حساب عميل (80)'!$F$62:$F$72,"*340 لتر برستيج*",'[1]كشف حساب عميل (80)'!$E$62:$E$72)))</f>
        <v>0</v>
      </c>
      <c r="N1511" s="12">
        <f>SUMPRODUCT((SUMIF('[1]كشف حساب عميل (80)'!$F$62:$F$72,"*339 لتر برستيج*",'[1]كشف حساب عميل (80)'!$E$62:$E$72)))</f>
        <v>0</v>
      </c>
      <c r="O1511" s="12">
        <f>SUMPRODUCT((SUMIF('[1]كشف حساب عميل (80)'!$F$62:$F$72,"*320*",'[1]كشف حساب عميل (80)'!$E$62:$E$72)))</f>
        <v>0</v>
      </c>
      <c r="P1511" s="12">
        <f>SUMPRODUCT((SUMIF('[1]كشف حساب عميل (80)'!$F$62:$F$72,"*290*",'[1]كشف حساب عميل (80)'!$E$62:$E$72)))</f>
        <v>0</v>
      </c>
      <c r="Q1511" s="12">
        <f>SUMPRODUCT((SUMIF('[1]كشف حساب عميل (80)'!$F$62:$F$72,"*335 لتر اوسكار*",'[1]كشف حساب عميل (80)'!$E$62:$E$72)))</f>
        <v>0</v>
      </c>
      <c r="R1511" s="12">
        <f>SUMPRODUCT((SUMIF('[1]كشف حساب عميل (80)'!$F$62:$F$72,"*335 لتر برنسيسه*",'[1]كشف حساب عميل (80)'!$E$62:$E$72)))</f>
        <v>0</v>
      </c>
      <c r="S1511" s="12">
        <f>SUMPRODUCT((SUMIF('[1]كشف حساب عميل (80)'!$F$62:$F$72,"*328*",'[1]كشف حساب عميل (80)'!$E$62:$E$72)))</f>
        <v>0</v>
      </c>
      <c r="T1511" s="12">
        <f>SUMPRODUCT((SUMIF('[1]كشف حساب عميل (80)'!$F$62:$F$72,"*7 درج نوفرست*",'[1]كشف حساب عميل (80)'!$E$62:$E$72)))</f>
        <v>0</v>
      </c>
      <c r="U1511" s="12">
        <f>SUMPRODUCT((SUMIF('[1]كشف حساب عميل (80)'!$F$62:$F$72,"*6 درج نوفرست*",'[1]كشف حساب عميل (80)'!$E$62:$E$72)))</f>
        <v>0</v>
      </c>
      <c r="V1511" s="12">
        <f>SUMPRODUCT((SUMIF('[1]كشف حساب عميل (80)'!$F$62:$F$72,"*5 درج نوفرست*",'[1]كشف حساب عميل (80)'!$E$62:$E$72)))</f>
        <v>0</v>
      </c>
      <c r="W1511" s="12">
        <f>SUMPRODUCT((SUMIF('[1]كشف حساب عميل (80)'!$F$62:$F$72,"*6 درج معدل*",'[1]كشف حساب عميل (80)'!$E$62:$E$72)))</f>
        <v>0</v>
      </c>
      <c r="X1511" s="12">
        <f>SUMPRODUCT((SUMIF('[1]كشف حساب عميل (80)'!$F$62:$F$72,"*5 درج معدل*",'[1]كشف حساب عميل (80)'!$E$62:$E$72)))</f>
        <v>0</v>
      </c>
      <c r="Y1511" s="12">
        <f>SUMPRODUCT((SUMIF('[1]كشف حساب عميل (80)'!$F$62:$F$72,"*4 درج*",'[1]كشف حساب عميل (80)'!$E$62:$E$72)))</f>
        <v>0</v>
      </c>
      <c r="Z1511" s="12">
        <f t="shared" si="700"/>
        <v>0</v>
      </c>
    </row>
    <row r="1512" spans="1:26" ht="17.25" hidden="1" thickTop="1" thickBot="1">
      <c r="A1512" s="9" t="str">
        <f>'[1]عملاء الفرع'!$E$33</f>
        <v>كشف حساب عميل (80)</v>
      </c>
      <c r="B1512" s="13"/>
      <c r="C1512" s="11">
        <v>41030</v>
      </c>
      <c r="D1512" s="12">
        <f>SUMPRODUCT((SUMIF('[1]كشف حساب عميل (80)'!$F$74:$F$84,"*560*",'[1]كشف حساب عميل (80)'!$E$74:$E$84)))</f>
        <v>0</v>
      </c>
      <c r="E1512" s="12">
        <f>SUMPRODUCT((SUMIF('[1]كشف حساب عميل (80)'!$F$74:$F$84,"*510*",'[1]كشف حساب عميل (80)'!$E$74:$E$84)))</f>
        <v>0</v>
      </c>
      <c r="F1512" s="12">
        <f>SUMPRODUCT((SUMIF('[1]كشف حساب عميل (80)'!$F$74:$F$84,"*430 لتر نوفرست*",'[1]كشف حساب عميل (80)'!$E$74:$E$84)))</f>
        <v>0</v>
      </c>
      <c r="G1512" s="12">
        <f>SUMPRODUCT((SUMIF('[1]كشف حساب عميل (80)'!$F$74:$F$84,"*340 لتر نوفرست*",'[1]كشف حساب عميل (80)'!$E$74:$E$84)))</f>
        <v>0</v>
      </c>
      <c r="H1512" s="12">
        <f>SUMPRODUCT((SUMIF('[1]كشف حساب عميل (80)'!$F$74:$F$84,"*339 لتر نوفرست*",'[1]كشف حساب عميل (80)'!$E$74:$E$84)))</f>
        <v>0</v>
      </c>
      <c r="I1512" s="12">
        <f>SUMPRODUCT((SUMIF('[1]كشف حساب عميل (80)'!$F$74:$F$84,"*338*",'[1]كشف حساب عميل (80)'!$E$74:$E$84)))</f>
        <v>0</v>
      </c>
      <c r="J1512" s="12">
        <f>SUMPRODUCT((SUMIF('[1]كشف حساب عميل (80)'!$F$74:$F$84,"*330*",'[1]كشف حساب عميل (80)'!$E$74:$E$84)))</f>
        <v>0</v>
      </c>
      <c r="K1512" s="12">
        <f>SUMPRODUCT((SUMIF('[1]كشف حساب عميل (80)'!$F$74:$F$84,"*580*",'[1]كشف حساب عميل (80)'!$E$74:$E$84)))</f>
        <v>0</v>
      </c>
      <c r="L1512" s="12">
        <f>SUMPRODUCT((SUMIF('[1]كشف حساب عميل (80)'!$F$74:$F$84,"*430 لتر برستيج*",'[1]كشف حساب عميل (80)'!$E$74:$E$84)))</f>
        <v>0</v>
      </c>
      <c r="M1512" s="12">
        <f>SUMPRODUCT((SUMIF('[1]كشف حساب عميل (80)'!$F$74:$F$84,"*340 لتر برستيج*",'[1]كشف حساب عميل (80)'!$E$74:$E$84)))</f>
        <v>0</v>
      </c>
      <c r="N1512" s="12">
        <f>SUMPRODUCT((SUMIF('[1]كشف حساب عميل (80)'!$F$74:$F$84,"*339 لتر برستيج*",'[1]كشف حساب عميل (80)'!$E$74:$E$84)))</f>
        <v>0</v>
      </c>
      <c r="O1512" s="12">
        <f>SUMPRODUCT((SUMIF('[1]كشف حساب عميل (80)'!$F$74:$F$84,"*320*",'[1]كشف حساب عميل (80)'!$E$74:$E$84)))</f>
        <v>0</v>
      </c>
      <c r="P1512" s="12">
        <f>SUMPRODUCT((SUMIF('[1]كشف حساب عميل (80)'!$F$74:$F$84,"*290*",'[1]كشف حساب عميل (80)'!$E$74:$E$84)))</f>
        <v>0</v>
      </c>
      <c r="Q1512" s="12">
        <f>SUMPRODUCT((SUMIF('[1]كشف حساب عميل (80)'!$F$74:$F$84,"*335 لتر اوسكار*",'[1]كشف حساب عميل (80)'!$E$74:$E$84)))</f>
        <v>0</v>
      </c>
      <c r="R1512" s="12">
        <f>SUMPRODUCT((SUMIF('[1]كشف حساب عميل (80)'!$F$74:$F$84,"*335 لتر برنسيسه*",'[1]كشف حساب عميل (80)'!$E$74:$E$84)))</f>
        <v>0</v>
      </c>
      <c r="S1512" s="12">
        <f>SUMPRODUCT((SUMIF('[1]كشف حساب عميل (80)'!$F$74:$F$84,"*328*",'[1]كشف حساب عميل (80)'!$E$74:$E$84)))</f>
        <v>0</v>
      </c>
      <c r="T1512" s="12">
        <f>SUMPRODUCT((SUMIF('[1]كشف حساب عميل (80)'!$F$74:$F$84,"*7 درج نوفرست*",'[1]كشف حساب عميل (80)'!$E$74:$E$84)))</f>
        <v>0</v>
      </c>
      <c r="U1512" s="12">
        <f>SUMPRODUCT((SUMIF('[1]كشف حساب عميل (80)'!$F$74:$F$84,"*6 درج نوفرست*",'[1]كشف حساب عميل (80)'!$E$74:$E$84)))</f>
        <v>0</v>
      </c>
      <c r="V1512" s="12">
        <f>SUMPRODUCT((SUMIF('[1]كشف حساب عميل (80)'!$F$74:$F$84,"*5 درج نوفرست*",'[1]كشف حساب عميل (80)'!$E$74:$E$84)))</f>
        <v>0</v>
      </c>
      <c r="W1512" s="12">
        <f>SUMPRODUCT((SUMIF('[1]كشف حساب عميل (80)'!$F$74:$F$84,"*6 درج معدل*",'[1]كشف حساب عميل (80)'!$E$74:$E$84)))</f>
        <v>0</v>
      </c>
      <c r="X1512" s="12">
        <f>SUMPRODUCT((SUMIF('[1]كشف حساب عميل (80)'!$F$74:$F$84,"*5 درج معدل*",'[1]كشف حساب عميل (80)'!$E$74:$E$84)))</f>
        <v>0</v>
      </c>
      <c r="Y1512" s="12">
        <f>SUMPRODUCT((SUMIF('[1]كشف حساب عميل (80)'!$F$74:$F$84,"*4 درج*",'[1]كشف حساب عميل (80)'!$E$74:$E$84)))</f>
        <v>0</v>
      </c>
      <c r="Z1512" s="12">
        <f t="shared" si="700"/>
        <v>0</v>
      </c>
    </row>
    <row r="1513" spans="1:26" ht="17.25" hidden="1" thickTop="1" thickBot="1">
      <c r="A1513" s="17" t="str">
        <f>'[1]عملاء الفرع'!$E$33</f>
        <v>كشف حساب عميل (80)</v>
      </c>
      <c r="B1513" s="14"/>
      <c r="C1513" s="15">
        <v>41061</v>
      </c>
      <c r="D1513" s="12">
        <f>SUMPRODUCT((SUMIF('[1]كشف حساب عميل (80)'!$F$86:$F$96,"*560*",'[1]كشف حساب عميل (80)'!$E$86:$E$96)))</f>
        <v>0</v>
      </c>
      <c r="E1513" s="12">
        <f>SUMPRODUCT((SUMIF('[1]كشف حساب عميل (80)'!$F$86:$F$96,"*510*",'[1]كشف حساب عميل (80)'!$E$86:$E$96)))</f>
        <v>0</v>
      </c>
      <c r="F1513" s="12">
        <f>SUMPRODUCT((SUMIF('[1]كشف حساب عميل (80)'!$F$86:$F$96,"*430 لتر نوفرست*",'[1]كشف حساب عميل (80)'!$E$86:$E$96)))</f>
        <v>0</v>
      </c>
      <c r="G1513" s="12">
        <f>SUMPRODUCT((SUMIF('[1]كشف حساب عميل (80)'!$F$86:$F$96,"*340 لتر نوفرست*",'[1]كشف حساب عميل (80)'!$E$86:$E$96)))</f>
        <v>0</v>
      </c>
      <c r="H1513" s="12">
        <f>SUMPRODUCT((SUMIF('[1]كشف حساب عميل (80)'!$F$86:$F$96,"*339 لتر نوفرست*",'[1]كشف حساب عميل (80)'!$E$86:$E$96)))</f>
        <v>0</v>
      </c>
      <c r="I1513" s="12">
        <f>SUMPRODUCT((SUMIF('[1]كشف حساب عميل (80)'!$F$86:$F$96,"*338*",'[1]كشف حساب عميل (80)'!$E$86:$E$96)))</f>
        <v>0</v>
      </c>
      <c r="J1513" s="12">
        <f>SUMPRODUCT((SUMIF('[1]كشف حساب عميل (80)'!$F$86:$F$96,"*330*",'[1]كشف حساب عميل (80)'!$E$86:$E$96)))</f>
        <v>0</v>
      </c>
      <c r="K1513" s="12">
        <f>SUMPRODUCT((SUMIF('[1]كشف حساب عميل (80)'!$F$86:$F$96,"*580*",'[1]كشف حساب عميل (80)'!$E$86:$E$96)))</f>
        <v>0</v>
      </c>
      <c r="L1513" s="12">
        <f>SUMPRODUCT((SUMIF('[1]كشف حساب عميل (80)'!$F$86:$F$96,"*430 لتر برستيج*",'[1]كشف حساب عميل (80)'!$E$86:$E$96)))</f>
        <v>0</v>
      </c>
      <c r="M1513" s="12">
        <f>SUMPRODUCT((SUMIF('[1]كشف حساب عميل (80)'!$F$86:$F$96,"*340 لتر برستيج*",'[1]كشف حساب عميل (80)'!$E$86:$E$96)))</f>
        <v>0</v>
      </c>
      <c r="N1513" s="12">
        <f>SUMPRODUCT((SUMIF('[1]كشف حساب عميل (80)'!$F$86:$F$96,"*339 لتر برستيج*",'[1]كشف حساب عميل (80)'!$E$86:$E$96)))</f>
        <v>0</v>
      </c>
      <c r="O1513" s="12">
        <f>SUMPRODUCT((SUMIF('[1]كشف حساب عميل (80)'!$F$86:$F$96,"*320*",'[1]كشف حساب عميل (80)'!$E$86:$E$96)))</f>
        <v>0</v>
      </c>
      <c r="P1513" s="12">
        <f>SUMPRODUCT((SUMIF('[1]كشف حساب عميل (80)'!$F$86:$F$96,"*290*",'[1]كشف حساب عميل (80)'!$E$86:$E$96)))</f>
        <v>0</v>
      </c>
      <c r="Q1513" s="12">
        <f>SUMPRODUCT((SUMIF('[1]كشف حساب عميل (80)'!$F$86:$F$96,"*335 لتر اوسكار*",'[1]كشف حساب عميل (80)'!$E$86:$E$96)))</f>
        <v>0</v>
      </c>
      <c r="R1513" s="12">
        <f>SUMPRODUCT((SUMIF('[1]كشف حساب عميل (80)'!$F$86:$F$96,"*335 لتر برنسيسه*",'[1]كشف حساب عميل (80)'!$E$86:$E$96)))</f>
        <v>0</v>
      </c>
      <c r="S1513" s="12">
        <f>SUMPRODUCT((SUMIF('[1]كشف حساب عميل (80)'!$F$86:$F$96,"*328*",'[1]كشف حساب عميل (80)'!$E$86:$E$96)))</f>
        <v>0</v>
      </c>
      <c r="T1513" s="12">
        <f>SUMPRODUCT((SUMIF('[1]كشف حساب عميل (80)'!$F$86:$F$96,"*7 درج نوفرست*",'[1]كشف حساب عميل (80)'!$E$86:$E$96)))</f>
        <v>0</v>
      </c>
      <c r="U1513" s="12">
        <f>SUMPRODUCT((SUMIF('[1]كشف حساب عميل (80)'!$F$86:$F$96,"*6 درج نوفرست*",'[1]كشف حساب عميل (80)'!$E$86:$E$96)))</f>
        <v>0</v>
      </c>
      <c r="V1513" s="12">
        <f>SUMPRODUCT((SUMIF('[1]كشف حساب عميل (80)'!$F$86:$F$96,"*5 درج نوفرست*",'[1]كشف حساب عميل (80)'!$E$86:$E$96)))</f>
        <v>0</v>
      </c>
      <c r="W1513" s="12">
        <f>SUMPRODUCT((SUMIF('[1]كشف حساب عميل (80)'!$F$86:$F$96,"*6 درج معدل*",'[1]كشف حساب عميل (80)'!$E$86:$E$96)))</f>
        <v>0</v>
      </c>
      <c r="X1513" s="12">
        <f>SUMPRODUCT((SUMIF('[1]كشف حساب عميل (80)'!$F$86:$F$96,"*5 درج معدل*",'[1]كشف حساب عميل (80)'!$E$86:$E$96)))</f>
        <v>0</v>
      </c>
      <c r="Y1513" s="12">
        <f>SUMPRODUCT((SUMIF('[1]كشف حساب عميل (80)'!$F$86:$F$96,"*4 درج*",'[1]كشف حساب عميل (80)'!$E$86:$E$96)))</f>
        <v>0</v>
      </c>
      <c r="Z1513" s="12">
        <f t="shared" si="700"/>
        <v>0</v>
      </c>
    </row>
    <row r="1514" spans="1:26" ht="17.25" hidden="1" thickTop="1" thickBot="1">
      <c r="A1514" s="9" t="str">
        <f>'[1]عملاء الفرع'!$E$33</f>
        <v>كشف حساب عميل (80)</v>
      </c>
      <c r="B1514" s="13"/>
      <c r="C1514" s="11" t="s">
        <v>26</v>
      </c>
      <c r="D1514" s="12">
        <f t="shared" ref="D1514" si="725">SUM(D1511:D1513)</f>
        <v>0</v>
      </c>
      <c r="E1514" s="12">
        <f t="shared" ref="E1514:Y1514" si="726">SUM(E1511:E1513)</f>
        <v>0</v>
      </c>
      <c r="F1514" s="12">
        <f t="shared" si="726"/>
        <v>0</v>
      </c>
      <c r="G1514" s="12">
        <f t="shared" si="726"/>
        <v>0</v>
      </c>
      <c r="H1514" s="12">
        <f t="shared" si="726"/>
        <v>0</v>
      </c>
      <c r="I1514" s="12">
        <f t="shared" si="726"/>
        <v>0</v>
      </c>
      <c r="J1514" s="12">
        <f t="shared" si="726"/>
        <v>0</v>
      </c>
      <c r="K1514" s="12">
        <f t="shared" si="726"/>
        <v>0</v>
      </c>
      <c r="L1514" s="12">
        <f t="shared" si="726"/>
        <v>0</v>
      </c>
      <c r="M1514" s="12">
        <f t="shared" si="726"/>
        <v>0</v>
      </c>
      <c r="N1514" s="12">
        <f t="shared" si="726"/>
        <v>0</v>
      </c>
      <c r="O1514" s="12">
        <f t="shared" si="726"/>
        <v>0</v>
      </c>
      <c r="P1514" s="12">
        <f t="shared" si="726"/>
        <v>0</v>
      </c>
      <c r="Q1514" s="12">
        <f t="shared" si="726"/>
        <v>0</v>
      </c>
      <c r="R1514" s="12">
        <f t="shared" si="726"/>
        <v>0</v>
      </c>
      <c r="S1514" s="12">
        <f t="shared" si="726"/>
        <v>0</v>
      </c>
      <c r="T1514" s="12">
        <f t="shared" si="726"/>
        <v>0</v>
      </c>
      <c r="U1514" s="12">
        <f t="shared" si="726"/>
        <v>0</v>
      </c>
      <c r="V1514" s="12">
        <f t="shared" si="726"/>
        <v>0</v>
      </c>
      <c r="W1514" s="12">
        <f t="shared" si="726"/>
        <v>0</v>
      </c>
      <c r="X1514" s="12">
        <f t="shared" si="726"/>
        <v>0</v>
      </c>
      <c r="Y1514" s="12">
        <f t="shared" si="726"/>
        <v>0</v>
      </c>
      <c r="Z1514" s="12">
        <f t="shared" si="700"/>
        <v>0</v>
      </c>
    </row>
    <row r="1515" spans="1:26" ht="17.25" hidden="1" thickTop="1" thickBot="1">
      <c r="A1515" s="9" t="str">
        <f>'[1]عملاء الفرع'!$E$33</f>
        <v>كشف حساب عميل (80)</v>
      </c>
      <c r="B1515" s="13"/>
      <c r="C1515" s="11" t="s">
        <v>27</v>
      </c>
      <c r="D1515" s="12">
        <f t="shared" ref="D1515:Y1515" si="727">SUM(D1514,D1510)</f>
        <v>0</v>
      </c>
      <c r="E1515" s="12">
        <f t="shared" si="727"/>
        <v>0</v>
      </c>
      <c r="F1515" s="12">
        <f t="shared" si="727"/>
        <v>0</v>
      </c>
      <c r="G1515" s="12">
        <f t="shared" si="727"/>
        <v>0</v>
      </c>
      <c r="H1515" s="12">
        <f t="shared" si="727"/>
        <v>0</v>
      </c>
      <c r="I1515" s="12">
        <f t="shared" si="727"/>
        <v>0</v>
      </c>
      <c r="J1515" s="12">
        <f t="shared" si="727"/>
        <v>0</v>
      </c>
      <c r="K1515" s="12">
        <f t="shared" si="727"/>
        <v>0</v>
      </c>
      <c r="L1515" s="12">
        <f t="shared" si="727"/>
        <v>0</v>
      </c>
      <c r="M1515" s="12">
        <f t="shared" si="727"/>
        <v>0</v>
      </c>
      <c r="N1515" s="12">
        <f t="shared" si="727"/>
        <v>0</v>
      </c>
      <c r="O1515" s="12">
        <f t="shared" si="727"/>
        <v>0</v>
      </c>
      <c r="P1515" s="12">
        <f t="shared" si="727"/>
        <v>0</v>
      </c>
      <c r="Q1515" s="12">
        <f t="shared" si="727"/>
        <v>0</v>
      </c>
      <c r="R1515" s="12">
        <f t="shared" si="727"/>
        <v>0</v>
      </c>
      <c r="S1515" s="12">
        <f t="shared" si="727"/>
        <v>0</v>
      </c>
      <c r="T1515" s="12">
        <f t="shared" si="727"/>
        <v>0</v>
      </c>
      <c r="U1515" s="12">
        <f t="shared" si="727"/>
        <v>0</v>
      </c>
      <c r="V1515" s="12">
        <f t="shared" si="727"/>
        <v>0</v>
      </c>
      <c r="W1515" s="12">
        <f t="shared" si="727"/>
        <v>0</v>
      </c>
      <c r="X1515" s="12">
        <f t="shared" si="727"/>
        <v>0</v>
      </c>
      <c r="Y1515" s="12">
        <f t="shared" si="727"/>
        <v>0</v>
      </c>
      <c r="Z1515" s="12">
        <f t="shared" si="700"/>
        <v>0</v>
      </c>
    </row>
    <row r="1516" spans="1:26" ht="17.25" hidden="1" thickTop="1" thickBot="1">
      <c r="A1516" s="9" t="str">
        <f>'[1]عملاء الفرع'!$E$33</f>
        <v>كشف حساب عميل (80)</v>
      </c>
      <c r="B1516" s="13"/>
      <c r="C1516" s="11">
        <v>41091</v>
      </c>
      <c r="D1516" s="12">
        <f>SUMPRODUCT((SUMIF('[1]كشف حساب عميل (80)'!$F$99:$F$126,"*560*",'[1]كشف حساب عميل (80)'!$E$99:$E$126)))</f>
        <v>0</v>
      </c>
      <c r="E1516" s="12">
        <f>SUMPRODUCT((SUMIF('[1]كشف حساب عميل (80)'!$F$99:$F$126,"*510*",'[1]كشف حساب عميل (80)'!$E$99:$E$126)))</f>
        <v>0</v>
      </c>
      <c r="F1516" s="12">
        <f>SUMPRODUCT((SUMIF('[1]كشف حساب عميل (80)'!$F$99:$F$126,"*430 لتر نوفرست*",'[1]كشف حساب عميل (80)'!$E$99:$E$126)))</f>
        <v>0</v>
      </c>
      <c r="G1516" s="12">
        <f>SUMPRODUCT((SUMIF('[1]كشف حساب عميل (80)'!$F$99:$F$126,"*340 لتر نوفرست*",'[1]كشف حساب عميل (80)'!$E$99:$E$126)))</f>
        <v>0</v>
      </c>
      <c r="H1516" s="12">
        <f>SUMPRODUCT((SUMIF('[1]كشف حساب عميل (80)'!$F$99:$F$126,"*339 لتر نوفرست*",'[1]كشف حساب عميل (80)'!$E$99:$E$126)))</f>
        <v>0</v>
      </c>
      <c r="I1516" s="12">
        <f>SUMPRODUCT((SUMIF('[1]كشف حساب عميل (80)'!$F$99:$F$126,"*338*",'[1]كشف حساب عميل (80)'!$E$99:$E$126)))</f>
        <v>0</v>
      </c>
      <c r="J1516" s="12">
        <f>SUMPRODUCT((SUMIF('[1]كشف حساب عميل (80)'!$F$99:$F$126,"*330*",'[1]كشف حساب عميل (80)'!$E$99:$E$126)))</f>
        <v>0</v>
      </c>
      <c r="K1516" s="12">
        <f>SUMPRODUCT((SUMIF('[1]كشف حساب عميل (80)'!$F$99:$F$126,"*580*",'[1]كشف حساب عميل (80)'!$E$99:$E$126)))</f>
        <v>0</v>
      </c>
      <c r="L1516" s="12">
        <f>SUMPRODUCT((SUMIF('[1]كشف حساب عميل (80)'!$F$99:$F$126,"*430 لتر برستيج*",'[1]كشف حساب عميل (80)'!$E$99:$E$126)))</f>
        <v>0</v>
      </c>
      <c r="M1516" s="12">
        <f>SUMPRODUCT((SUMIF('[1]كشف حساب عميل (80)'!$F$99:$F$126,"*340 لتر برستيج*",'[1]كشف حساب عميل (80)'!$E$99:$E$126)))</f>
        <v>0</v>
      </c>
      <c r="N1516" s="12">
        <f>SUMPRODUCT((SUMIF('[1]كشف حساب عميل (80)'!$F$99:$F$126,"*339 لتر برستيج*",'[1]كشف حساب عميل (80)'!$E$99:$E$126)))</f>
        <v>0</v>
      </c>
      <c r="O1516" s="12">
        <f>SUMPRODUCT((SUMIF('[1]كشف حساب عميل (80)'!$F$99:$F$126,"*320*",'[1]كشف حساب عميل (80)'!$E$99:$E$126)))</f>
        <v>0</v>
      </c>
      <c r="P1516" s="12">
        <f>SUMPRODUCT((SUMIF('[1]كشف حساب عميل (80)'!$F$99:$F$126,"*290*",'[1]كشف حساب عميل (80)'!$E$99:$E$126)))</f>
        <v>0</v>
      </c>
      <c r="Q1516" s="12">
        <f>SUMPRODUCT((SUMIF('[1]كشف حساب عميل (80)'!$F$99:$F$126,"*335 لتر اوسكار*",'[1]كشف حساب عميل (80)'!$E$99:$E$126)))</f>
        <v>0</v>
      </c>
      <c r="R1516" s="12">
        <f>SUMPRODUCT((SUMIF('[1]كشف حساب عميل (80)'!$F$99:$F$126,"*335 لتر برنسيسه*",'[1]كشف حساب عميل (80)'!$E$99:$E$126)))</f>
        <v>0</v>
      </c>
      <c r="S1516" s="12">
        <f>SUMPRODUCT((SUMIF('[1]كشف حساب عميل (80)'!$F$99:$F$126,"*328*",'[1]كشف حساب عميل (80)'!$E$99:$E$126)))</f>
        <v>0</v>
      </c>
      <c r="T1516" s="12">
        <f>SUMPRODUCT((SUMIF('[1]كشف حساب عميل (80)'!$F$99:$F$126,"*7 درج نوفرست*",'[1]كشف حساب عميل (80)'!$E$99:$E$126)))</f>
        <v>0</v>
      </c>
      <c r="U1516" s="12">
        <f>SUMPRODUCT((SUMIF('[1]كشف حساب عميل (80)'!$F$99:$F$126,"*6 درج نوفرست*",'[1]كشف حساب عميل (80)'!$E$99:$E$126)))</f>
        <v>0</v>
      </c>
      <c r="V1516" s="12">
        <f>SUMPRODUCT((SUMIF('[1]كشف حساب عميل (80)'!$F$99:$F$126,"*5 درج نوفرست*",'[1]كشف حساب عميل (80)'!$E$99:$E$126)))</f>
        <v>0</v>
      </c>
      <c r="W1516" s="12">
        <f>SUMPRODUCT((SUMIF('[1]كشف حساب عميل (80)'!$F$99:$F$126,"*6 درج معدل*",'[1]كشف حساب عميل (80)'!$E$99:$E$126)))</f>
        <v>0</v>
      </c>
      <c r="X1516" s="12">
        <f>SUMPRODUCT((SUMIF('[1]كشف حساب عميل (80)'!$F$99:$F$126,"*5 درج معدل*",'[1]كشف حساب عميل (80)'!$E$99:$E$126)))</f>
        <v>0</v>
      </c>
      <c r="Y1516" s="12">
        <f>SUMPRODUCT((SUMIF('[1]كشف حساب عميل (80)'!$F$99:$F$126,"*4 درج*",'[1]كشف حساب عميل (80)'!$E$99:$E$126)))</f>
        <v>0</v>
      </c>
      <c r="Z1516" s="12">
        <f t="shared" si="700"/>
        <v>0</v>
      </c>
    </row>
    <row r="1517" spans="1:26" ht="17.25" hidden="1" thickTop="1" thickBot="1">
      <c r="A1517" s="9" t="str">
        <f>'[1]عملاء الفرع'!$E$33</f>
        <v>كشف حساب عميل (80)</v>
      </c>
      <c r="B1517" s="13"/>
      <c r="C1517" s="11">
        <v>41122</v>
      </c>
      <c r="D1517" s="12">
        <f>SUMPRODUCT((SUMIF('[1]كشف حساب عميل (80)'!$F$128:$F$144,"*560*",'[1]كشف حساب عميل (80)'!$E$128:$E$144)))</f>
        <v>0</v>
      </c>
      <c r="E1517" s="12">
        <f>SUMPRODUCT((SUMIF('[1]كشف حساب عميل (80)'!$F$128:$F$144,"*510*",'[1]كشف حساب عميل (80)'!$E$128:$E$144)))</f>
        <v>0</v>
      </c>
      <c r="F1517" s="12">
        <f>SUMPRODUCT((SUMIF('[1]كشف حساب عميل (80)'!$F$128:$F$144,"*430 لتر نوفرست*",'[1]كشف حساب عميل (80)'!$E$128:$E$144)))</f>
        <v>0</v>
      </c>
      <c r="G1517" s="12">
        <f>SUMPRODUCT((SUMIF('[1]كشف حساب عميل (80)'!$F$128:$F$144,"*340 لتر نوفرست*",'[1]كشف حساب عميل (80)'!$E$128:$E$144)))</f>
        <v>0</v>
      </c>
      <c r="H1517" s="12">
        <f>SUMPRODUCT((SUMIF('[1]كشف حساب عميل (80)'!$F$128:$F$144,"*339 لتر نوفرست*",'[1]كشف حساب عميل (80)'!$E$128:$E$144)))</f>
        <v>0</v>
      </c>
      <c r="I1517" s="12">
        <f>SUMPRODUCT((SUMIF('[1]كشف حساب عميل (80)'!$F$128:$F$144,"*338*",'[1]كشف حساب عميل (80)'!$E$128:$E$144)))</f>
        <v>0</v>
      </c>
      <c r="J1517" s="12">
        <f>SUMPRODUCT((SUMIF('[1]كشف حساب عميل (80)'!$F$128:$F$144,"*330*",'[1]كشف حساب عميل (80)'!$E$128:$E$144)))</f>
        <v>0</v>
      </c>
      <c r="K1517" s="12">
        <f>SUMPRODUCT((SUMIF('[1]كشف حساب عميل (80)'!$F$128:$F$144,"*580*",'[1]كشف حساب عميل (80)'!$E$128:$E$144)))</f>
        <v>0</v>
      </c>
      <c r="L1517" s="12">
        <f>SUMPRODUCT((SUMIF('[1]كشف حساب عميل (80)'!$F$128:$F$144,"*430 لتر برستيج*",'[1]كشف حساب عميل (80)'!$E$128:$E$144)))</f>
        <v>0</v>
      </c>
      <c r="M1517" s="12">
        <f>SUMPRODUCT((SUMIF('[1]كشف حساب عميل (80)'!$F$128:$F$144,"*340 لتر برستيج*",'[1]كشف حساب عميل (80)'!$E$128:$E$144)))</f>
        <v>0</v>
      </c>
      <c r="N1517" s="12">
        <f>SUMPRODUCT((SUMIF('[1]كشف حساب عميل (80)'!$F$128:$F$144,"*339 لتر برستيج*",'[1]كشف حساب عميل (80)'!$E$128:$E$144)))</f>
        <v>0</v>
      </c>
      <c r="O1517" s="12">
        <f>SUMPRODUCT((SUMIF('[1]كشف حساب عميل (80)'!$F$128:$F$144,"*320*",'[1]كشف حساب عميل (80)'!$E$128:$E$144)))</f>
        <v>0</v>
      </c>
      <c r="P1517" s="12">
        <f>SUMPRODUCT((SUMIF('[1]كشف حساب عميل (80)'!$F$128:$F$144,"*290*",'[1]كشف حساب عميل (80)'!$E$128:$E$144)))</f>
        <v>0</v>
      </c>
      <c r="Q1517" s="12">
        <f>SUMPRODUCT((SUMIF('[1]كشف حساب عميل (80)'!$F$128:$F$144,"*335 لتر اوسكار*",'[1]كشف حساب عميل (80)'!$E$128:$E$144)))</f>
        <v>0</v>
      </c>
      <c r="R1517" s="12">
        <f>SUMPRODUCT((SUMIF('[1]كشف حساب عميل (80)'!$F$128:$F$144,"*335 لتر برنسيسه*",'[1]كشف حساب عميل (80)'!$E$128:$E$144)))</f>
        <v>0</v>
      </c>
      <c r="S1517" s="12">
        <f>SUMPRODUCT((SUMIF('[1]كشف حساب عميل (80)'!$F$128:$F$144,"*328*",'[1]كشف حساب عميل (80)'!$E$128:$E$144)))</f>
        <v>0</v>
      </c>
      <c r="T1517" s="12">
        <f>SUMPRODUCT((SUMIF('[1]كشف حساب عميل (80)'!$F$128:$F$144,"*7 درج نوفرست*",'[1]كشف حساب عميل (80)'!$E$128:$E$144)))</f>
        <v>0</v>
      </c>
      <c r="U1517" s="12">
        <f>SUMPRODUCT((SUMIF('[1]كشف حساب عميل (80)'!$F$128:$F$144,"*6 درج نوفرست*",'[1]كشف حساب عميل (80)'!$E$128:$E$144)))</f>
        <v>0</v>
      </c>
      <c r="V1517" s="12">
        <f>SUMPRODUCT((SUMIF('[1]كشف حساب عميل (80)'!$F$128:$F$144,"*5 درج نوفرست*",'[1]كشف حساب عميل (80)'!$E$128:$E$144)))</f>
        <v>0</v>
      </c>
      <c r="W1517" s="12">
        <f>SUMPRODUCT((SUMIF('[1]كشف حساب عميل (80)'!$F$128:$F$144,"*6 درج معدل*",'[1]كشف حساب عميل (80)'!$E$128:$E$144)))</f>
        <v>0</v>
      </c>
      <c r="X1517" s="12">
        <f>SUMPRODUCT((SUMIF('[1]كشف حساب عميل (80)'!$F$128:$F$144,"*5 درج معدل*",'[1]كشف حساب عميل (80)'!$E$128:$E$144)))</f>
        <v>0</v>
      </c>
      <c r="Y1517" s="12">
        <f>SUMPRODUCT((SUMIF('[1]كشف حساب عميل (80)'!$F$128:$F$144,"*4 درج*",'[1]كشف حساب عميل (80)'!$E$128:$E$144)))</f>
        <v>0</v>
      </c>
      <c r="Z1517" s="12">
        <f t="shared" si="700"/>
        <v>0</v>
      </c>
    </row>
    <row r="1518" spans="1:26" ht="17.25" hidden="1" thickTop="1" thickBot="1">
      <c r="A1518" s="9" t="str">
        <f>'[1]عملاء الفرع'!$E$33</f>
        <v>كشف حساب عميل (80)</v>
      </c>
      <c r="B1518" s="13"/>
      <c r="C1518" s="11">
        <v>41153</v>
      </c>
      <c r="D1518" s="12">
        <f>SUMPRODUCT((SUMIF('[1]كشف حساب عميل (80)'!$F$146:$F$167,"*560*",'[1]كشف حساب عميل (80)'!$E$146:$E$167)))</f>
        <v>0</v>
      </c>
      <c r="E1518" s="12">
        <f>SUMPRODUCT((SUMIF('[1]كشف حساب عميل (80)'!$F$146:$F$167,"*510*",'[1]كشف حساب عميل (80)'!$E$146:$E$167)))</f>
        <v>0</v>
      </c>
      <c r="F1518" s="12">
        <f>SUMPRODUCT((SUMIF('[1]كشف حساب عميل (80)'!$F$146:$F$167,"*430 لتر نوفرست*",'[1]كشف حساب عميل (80)'!$E$146:$E$167)))</f>
        <v>0</v>
      </c>
      <c r="G1518" s="12">
        <f>SUMPRODUCT((SUMIF('[1]كشف حساب عميل (80)'!$F$146:$F$167,"*340 لتر نوفرست*",'[1]كشف حساب عميل (80)'!$E$146:$E$167)))</f>
        <v>0</v>
      </c>
      <c r="H1518" s="12">
        <f>SUMPRODUCT((SUMIF('[1]كشف حساب عميل (80)'!$F$146:$F$167,"*339 لتر نوفرست*",'[1]كشف حساب عميل (80)'!$E$146:$E$167)))</f>
        <v>0</v>
      </c>
      <c r="I1518" s="12">
        <f>SUMPRODUCT((SUMIF('[1]كشف حساب عميل (80)'!$F$146:$F$167,"*338*",'[1]كشف حساب عميل (80)'!$E$146:$E$167)))</f>
        <v>0</v>
      </c>
      <c r="J1518" s="12">
        <f>SUMPRODUCT((SUMIF('[1]كشف حساب عميل (80)'!$F$146:$F$167,"*330*",'[1]كشف حساب عميل (80)'!$E$146:$E$167)))</f>
        <v>0</v>
      </c>
      <c r="K1518" s="12">
        <f>SUMPRODUCT((SUMIF('[1]كشف حساب عميل (80)'!$F$146:$F$167,"*580*",'[1]كشف حساب عميل (80)'!$E$146:$E$167)))</f>
        <v>0</v>
      </c>
      <c r="L1518" s="12">
        <f>SUMPRODUCT((SUMIF('[1]كشف حساب عميل (80)'!$F$146:$F$167,"*430 لتر برستيج*",'[1]كشف حساب عميل (80)'!$E$146:$E$167)))</f>
        <v>0</v>
      </c>
      <c r="M1518" s="12">
        <f>SUMPRODUCT((SUMIF('[1]كشف حساب عميل (80)'!$F$146:$F$167,"*340 لتر برستيج*",'[1]كشف حساب عميل (80)'!$E$146:$E$167)))</f>
        <v>0</v>
      </c>
      <c r="N1518" s="12">
        <f>SUMPRODUCT((SUMIF('[1]كشف حساب عميل (80)'!$F$146:$F$167,"*339 لتر برستيج*",'[1]كشف حساب عميل (80)'!$E$146:$E$167)))</f>
        <v>0</v>
      </c>
      <c r="O1518" s="12">
        <f>SUMPRODUCT((SUMIF('[1]كشف حساب عميل (80)'!$F$146:$F$167,"*320*",'[1]كشف حساب عميل (80)'!$E$146:$E$167)))</f>
        <v>0</v>
      </c>
      <c r="P1518" s="12">
        <f>SUMPRODUCT((SUMIF('[1]كشف حساب عميل (80)'!$F$146:$F$167,"*290*",'[1]كشف حساب عميل (80)'!$E$146:$E$167)))</f>
        <v>0</v>
      </c>
      <c r="Q1518" s="12">
        <f>SUMPRODUCT((SUMIF('[1]كشف حساب عميل (80)'!$F$146:$F$167,"*335 لتر اوسكار*",'[1]كشف حساب عميل (80)'!$E$146:$E$167)))</f>
        <v>0</v>
      </c>
      <c r="R1518" s="12">
        <f>SUMPRODUCT((SUMIF('[1]كشف حساب عميل (80)'!$F$146:$F$167,"*335 لتر برنسيسه*",'[1]كشف حساب عميل (80)'!$E$146:$E$167)))</f>
        <v>0</v>
      </c>
      <c r="S1518" s="12">
        <f>SUMPRODUCT((SUMIF('[1]كشف حساب عميل (80)'!$F$146:$F$167,"*328*",'[1]كشف حساب عميل (80)'!$E$146:$E$167)))</f>
        <v>0</v>
      </c>
      <c r="T1518" s="12">
        <f>SUMPRODUCT((SUMIF('[1]كشف حساب عميل (80)'!$F$146:$F$167,"*7 درج نوفرست*",'[1]كشف حساب عميل (80)'!$E$146:$E$167)))</f>
        <v>0</v>
      </c>
      <c r="U1518" s="12">
        <f>SUMPRODUCT((SUMIF('[1]كشف حساب عميل (80)'!$F$146:$F$167,"*6 درج نوفرست*",'[1]كشف حساب عميل (80)'!$E$146:$E$167)))</f>
        <v>0</v>
      </c>
      <c r="V1518" s="12">
        <f>SUMPRODUCT((SUMIF('[1]كشف حساب عميل (80)'!$F$146:$F$167,"*5 درج نوفرست*",'[1]كشف حساب عميل (80)'!$E$146:$E$167)))</f>
        <v>0</v>
      </c>
      <c r="W1518" s="12">
        <f>SUMPRODUCT((SUMIF('[1]كشف حساب عميل (80)'!$F$146:$F$167,"*6 درج معدل*",'[1]كشف حساب عميل (80)'!$E$146:$E$167)))</f>
        <v>0</v>
      </c>
      <c r="X1518" s="12">
        <f>SUMPRODUCT((SUMIF('[1]كشف حساب عميل (80)'!$F$146:$F$167,"*5 درج معدل*",'[1]كشف حساب عميل (80)'!$E$146:$E$167)))</f>
        <v>0</v>
      </c>
      <c r="Y1518" s="12">
        <f>SUMPRODUCT((SUMIF('[1]كشف حساب عميل (80)'!$F$146:$F$167,"*4 درج*",'[1]كشف حساب عميل (80)'!$E$146:$E$167)))</f>
        <v>0</v>
      </c>
      <c r="Z1518" s="12">
        <f t="shared" si="700"/>
        <v>0</v>
      </c>
    </row>
    <row r="1519" spans="1:26" ht="17.25" hidden="1" thickTop="1" thickBot="1">
      <c r="A1519" s="9" t="str">
        <f>'[1]عملاء الفرع'!$E$33</f>
        <v>كشف حساب عميل (80)</v>
      </c>
      <c r="B1519" s="13"/>
      <c r="C1519" s="11" t="s">
        <v>28</v>
      </c>
      <c r="D1519" s="12">
        <f t="shared" ref="D1519" si="728">SUM(D1516:D1518)</f>
        <v>0</v>
      </c>
      <c r="E1519" s="12">
        <f t="shared" ref="E1519:Y1519" si="729">SUM(E1516:E1518)</f>
        <v>0</v>
      </c>
      <c r="F1519" s="12">
        <f t="shared" si="729"/>
        <v>0</v>
      </c>
      <c r="G1519" s="12">
        <f t="shared" si="729"/>
        <v>0</v>
      </c>
      <c r="H1519" s="12">
        <f t="shared" si="729"/>
        <v>0</v>
      </c>
      <c r="I1519" s="12">
        <f t="shared" si="729"/>
        <v>0</v>
      </c>
      <c r="J1519" s="12">
        <f t="shared" si="729"/>
        <v>0</v>
      </c>
      <c r="K1519" s="12">
        <f t="shared" si="729"/>
        <v>0</v>
      </c>
      <c r="L1519" s="12">
        <f t="shared" si="729"/>
        <v>0</v>
      </c>
      <c r="M1519" s="12">
        <f t="shared" si="729"/>
        <v>0</v>
      </c>
      <c r="N1519" s="12">
        <f t="shared" si="729"/>
        <v>0</v>
      </c>
      <c r="O1519" s="12">
        <f t="shared" si="729"/>
        <v>0</v>
      </c>
      <c r="P1519" s="12">
        <f t="shared" si="729"/>
        <v>0</v>
      </c>
      <c r="Q1519" s="12">
        <f t="shared" si="729"/>
        <v>0</v>
      </c>
      <c r="R1519" s="12">
        <f t="shared" si="729"/>
        <v>0</v>
      </c>
      <c r="S1519" s="12">
        <f t="shared" si="729"/>
        <v>0</v>
      </c>
      <c r="T1519" s="12">
        <f t="shared" si="729"/>
        <v>0</v>
      </c>
      <c r="U1519" s="12">
        <f t="shared" si="729"/>
        <v>0</v>
      </c>
      <c r="V1519" s="12">
        <f t="shared" si="729"/>
        <v>0</v>
      </c>
      <c r="W1519" s="12">
        <f t="shared" si="729"/>
        <v>0</v>
      </c>
      <c r="X1519" s="12">
        <f t="shared" si="729"/>
        <v>0</v>
      </c>
      <c r="Y1519" s="12">
        <f t="shared" si="729"/>
        <v>0</v>
      </c>
      <c r="Z1519" s="12">
        <f t="shared" si="700"/>
        <v>0</v>
      </c>
    </row>
    <row r="1520" spans="1:26" ht="17.25" hidden="1" thickTop="1" thickBot="1">
      <c r="A1520" s="9" t="str">
        <f>'[1]عملاء الفرع'!$E$33</f>
        <v>كشف حساب عميل (80)</v>
      </c>
      <c r="B1520" s="13"/>
      <c r="C1520" s="11">
        <v>41183</v>
      </c>
      <c r="D1520" s="12">
        <f>SUMPRODUCT((SUMIF('[1]كشف حساب عميل (80)'!$F$169:$F$189,"*560*",'[1]كشف حساب عميل (80)'!$E$169:$E$189)))</f>
        <v>0</v>
      </c>
      <c r="E1520" s="12">
        <f>SUMPRODUCT((SUMIF('[1]كشف حساب عميل (80)'!$F$169:$F$189,"*510*",'[1]كشف حساب عميل (80)'!$E$169:$E$189)))</f>
        <v>0</v>
      </c>
      <c r="F1520" s="12">
        <f>SUMPRODUCT((SUMIF('[1]كشف حساب عميل (80)'!$F$169:$F$189,"*430 لتر نوفرست*",'[1]كشف حساب عميل (80)'!$E$169:$E$189)))</f>
        <v>0</v>
      </c>
      <c r="G1520" s="12">
        <f>SUMPRODUCT((SUMIF('[1]كشف حساب عميل (80)'!$F$169:$F$189,"*340 لتر نوفرست*",'[1]كشف حساب عميل (80)'!$E$169:$E$189)))</f>
        <v>0</v>
      </c>
      <c r="H1520" s="12">
        <f>SUMPRODUCT((SUMIF('[1]كشف حساب عميل (80)'!$F$169:$F$189,"*339 لتر نوفرست*",'[1]كشف حساب عميل (80)'!$E$169:$E$189)))</f>
        <v>0</v>
      </c>
      <c r="I1520" s="12">
        <f>SUMPRODUCT((SUMIF('[1]كشف حساب عميل (80)'!$F$169:$F$189,"*338*",'[1]كشف حساب عميل (80)'!$E$169:$E$189)))</f>
        <v>0</v>
      </c>
      <c r="J1520" s="12">
        <f>SUMPRODUCT((SUMIF('[1]كشف حساب عميل (80)'!$F$169:$F$189,"*330*",'[1]كشف حساب عميل (80)'!$E$169:$E$189)))</f>
        <v>0</v>
      </c>
      <c r="K1520" s="12">
        <f>SUMPRODUCT((SUMIF('[1]كشف حساب عميل (80)'!$F$169:$F$189,"*580*",'[1]كشف حساب عميل (80)'!$E$169:$E$189)))</f>
        <v>0</v>
      </c>
      <c r="L1520" s="12">
        <f>SUMPRODUCT((SUMIF('[1]كشف حساب عميل (80)'!$F$169:$F$189,"*430 لتر برستيج*",'[1]كشف حساب عميل (80)'!$E$169:$E$189)))</f>
        <v>0</v>
      </c>
      <c r="M1520" s="12">
        <f>SUMPRODUCT((SUMIF('[1]كشف حساب عميل (80)'!$F$169:$F$189,"*340 لتر برستيج*",'[1]كشف حساب عميل (80)'!$E$169:$E$189)))</f>
        <v>0</v>
      </c>
      <c r="N1520" s="12">
        <f>SUMPRODUCT((SUMIF('[1]كشف حساب عميل (80)'!$F$169:$F$189,"*339 لتر برستيج*",'[1]كشف حساب عميل (80)'!$E$169:$E$189)))</f>
        <v>0</v>
      </c>
      <c r="O1520" s="12">
        <f>SUMPRODUCT((SUMIF('[1]كشف حساب عميل (80)'!$F$169:$F$189,"*320*",'[1]كشف حساب عميل (80)'!$E$169:$E$189)))</f>
        <v>0</v>
      </c>
      <c r="P1520" s="12">
        <f>SUMPRODUCT((SUMIF('[1]كشف حساب عميل (80)'!$F$169:$F$189,"*290*",'[1]كشف حساب عميل (80)'!$E$169:$E$189)))</f>
        <v>0</v>
      </c>
      <c r="Q1520" s="12">
        <f>SUMPRODUCT((SUMIF('[1]كشف حساب عميل (80)'!$F$169:$F$189,"*335 لتر اوسكار*",'[1]كشف حساب عميل (80)'!$E$169:$E$189)))</f>
        <v>0</v>
      </c>
      <c r="R1520" s="12">
        <f>SUMPRODUCT((SUMIF('[1]كشف حساب عميل (80)'!$F$169:$F$189,"*335 لتر برنسيسه*",'[1]كشف حساب عميل (80)'!$E$169:$E$189)))</f>
        <v>0</v>
      </c>
      <c r="S1520" s="12">
        <f>SUMPRODUCT((SUMIF('[1]كشف حساب عميل (80)'!$F$169:$F$189,"*328*",'[1]كشف حساب عميل (80)'!$E$169:$E$189)))</f>
        <v>0</v>
      </c>
      <c r="T1520" s="12">
        <f>SUMPRODUCT((SUMIF('[1]كشف حساب عميل (80)'!$F$169:$F$189,"*7 درج نوفرست*",'[1]كشف حساب عميل (80)'!$E$169:$E$189)))</f>
        <v>0</v>
      </c>
      <c r="U1520" s="12">
        <f>SUMPRODUCT((SUMIF('[1]كشف حساب عميل (80)'!$F$169:$F$189,"*6 درج نوفرست*",'[1]كشف حساب عميل (80)'!$E$169:$E$189)))</f>
        <v>0</v>
      </c>
      <c r="V1520" s="12">
        <f>SUMPRODUCT((SUMIF('[1]كشف حساب عميل (80)'!$F$169:$F$189,"*5 درج نوفرست*",'[1]كشف حساب عميل (80)'!$E$169:$E$189)))</f>
        <v>0</v>
      </c>
      <c r="W1520" s="12">
        <f>SUMPRODUCT((SUMIF('[1]كشف حساب عميل (80)'!$F$169:$F$189,"*6 درج معدل*",'[1]كشف حساب عميل (80)'!$E$169:$E$189)))</f>
        <v>0</v>
      </c>
      <c r="X1520" s="12">
        <f>SUMPRODUCT((SUMIF('[1]كشف حساب عميل (80)'!$F$169:$F$189,"*5 درج معدل*",'[1]كشف حساب عميل (80)'!$E$169:$E$189)))</f>
        <v>0</v>
      </c>
      <c r="Y1520" s="12">
        <f>SUMPRODUCT((SUMIF('[1]كشف حساب عميل (80)'!$F$169:$F$189,"*4 درج*",'[1]كشف حساب عميل (80)'!$E$169:$E$189)))</f>
        <v>0</v>
      </c>
      <c r="Z1520" s="12">
        <f t="shared" si="700"/>
        <v>0</v>
      </c>
    </row>
    <row r="1521" spans="1:26" ht="17.25" hidden="1" thickTop="1" thickBot="1">
      <c r="A1521" s="9" t="str">
        <f>'[1]عملاء الفرع'!$E$33</f>
        <v>كشف حساب عميل (80)</v>
      </c>
      <c r="B1521" s="13"/>
      <c r="C1521" s="11">
        <v>41214</v>
      </c>
      <c r="D1521" s="12">
        <f>SUMPRODUCT((SUMIF('[1]كشف حساب عميل (80)'!$F$191:$F$202,"*560*",'[1]كشف حساب عميل (80)'!$E$191:$E$202)))</f>
        <v>0</v>
      </c>
      <c r="E1521" s="12">
        <f>SUMPRODUCT((SUMIF('[1]كشف حساب عميل (80)'!$F$191:$F$202,"*510*",'[1]كشف حساب عميل (80)'!$E$191:$E$202)))</f>
        <v>0</v>
      </c>
      <c r="F1521" s="12">
        <f>SUMPRODUCT((SUMIF('[1]كشف حساب عميل (80)'!$F$191:$F$202,"*430 لتر نوفرست*",'[1]كشف حساب عميل (80)'!$E$191:$E$202)))</f>
        <v>0</v>
      </c>
      <c r="G1521" s="12">
        <f>SUMPRODUCT((SUMIF('[1]كشف حساب عميل (80)'!$F$191:$F$202,"*340 لتر نوفرست*",'[1]كشف حساب عميل (80)'!$E$191:$E$202)))</f>
        <v>0</v>
      </c>
      <c r="H1521" s="12">
        <f>SUMPRODUCT((SUMIF('[1]كشف حساب عميل (80)'!$F$191:$F$202,"*339 لتر نوفرست*",'[1]كشف حساب عميل (80)'!$E$191:$E$202)))</f>
        <v>0</v>
      </c>
      <c r="I1521" s="12">
        <f>SUMPRODUCT((SUMIF('[1]كشف حساب عميل (80)'!$F$191:$F$202,"*338*",'[1]كشف حساب عميل (80)'!$E$191:$E$202)))</f>
        <v>0</v>
      </c>
      <c r="J1521" s="12">
        <f>SUMPRODUCT((SUMIF('[1]كشف حساب عميل (80)'!$F$191:$F$202,"*330*",'[1]كشف حساب عميل (80)'!$E$191:$E$202)))</f>
        <v>0</v>
      </c>
      <c r="K1521" s="12">
        <f>SUMPRODUCT((SUMIF('[1]كشف حساب عميل (80)'!$F$191:$F$202,"*580*",'[1]كشف حساب عميل (80)'!$E$191:$E$202)))</f>
        <v>0</v>
      </c>
      <c r="L1521" s="12">
        <f>SUMPRODUCT((SUMIF('[1]كشف حساب عميل (80)'!$F$191:$F$202,"*430 لتر برستيج*",'[1]كشف حساب عميل (80)'!$E$191:$E$202)))</f>
        <v>0</v>
      </c>
      <c r="M1521" s="12">
        <f>SUMPRODUCT((SUMIF('[1]كشف حساب عميل (80)'!$F$191:$F$202,"*340 لتر برستيج*",'[1]كشف حساب عميل (80)'!$E$191:$E$202)))</f>
        <v>0</v>
      </c>
      <c r="N1521" s="12">
        <f>SUMPRODUCT((SUMIF('[1]كشف حساب عميل (80)'!$F$191:$F$202,"*339 لتر برستيج*",'[1]كشف حساب عميل (80)'!$E$191:$E$202)))</f>
        <v>0</v>
      </c>
      <c r="O1521" s="12">
        <f>SUMPRODUCT((SUMIF('[1]كشف حساب عميل (80)'!$F$191:$F$202,"*320*",'[1]كشف حساب عميل (80)'!$E$191:$E$202)))</f>
        <v>0</v>
      </c>
      <c r="P1521" s="12">
        <f>SUMPRODUCT((SUMIF('[1]كشف حساب عميل (80)'!$F$191:$F$202,"*290*",'[1]كشف حساب عميل (80)'!$E$191:$E$202)))</f>
        <v>0</v>
      </c>
      <c r="Q1521" s="12">
        <f>SUMPRODUCT((SUMIF('[1]كشف حساب عميل (80)'!$F$191:$F$202,"*335 لتر اوسكار*",'[1]كشف حساب عميل (80)'!$E$191:$E$202)))</f>
        <v>0</v>
      </c>
      <c r="R1521" s="12">
        <f>SUMPRODUCT((SUMIF('[1]كشف حساب عميل (80)'!$F$191:$F$202,"*335 لتر برنسيسه*",'[1]كشف حساب عميل (80)'!$E$191:$E$202)))</f>
        <v>0</v>
      </c>
      <c r="S1521" s="12">
        <f>SUMPRODUCT((SUMIF('[1]كشف حساب عميل (80)'!$F$191:$F$202,"*328*",'[1]كشف حساب عميل (80)'!$E$191:$E$202)))</f>
        <v>0</v>
      </c>
      <c r="T1521" s="12">
        <f>SUMPRODUCT((SUMIF('[1]كشف حساب عميل (80)'!$F$191:$F$202,"*7 درج نوفرست*",'[1]كشف حساب عميل (80)'!$E$191:$E$202)))</f>
        <v>0</v>
      </c>
      <c r="U1521" s="12">
        <f>SUMPRODUCT((SUMIF('[1]كشف حساب عميل (80)'!$F$191:$F$202,"*6 درج نوفرست*",'[1]كشف حساب عميل (80)'!$E$191:$E$202)))</f>
        <v>0</v>
      </c>
      <c r="V1521" s="12">
        <f>SUMPRODUCT((SUMIF('[1]كشف حساب عميل (80)'!$F$191:$F$202,"*5 درج نوفرست*",'[1]كشف حساب عميل (80)'!$E$191:$E$202)))</f>
        <v>0</v>
      </c>
      <c r="W1521" s="12">
        <f>SUMPRODUCT((SUMIF('[1]كشف حساب عميل (80)'!$F$191:$F$202,"*6 درج معدل*",'[1]كشف حساب عميل (80)'!$E$191:$E$202)))</f>
        <v>0</v>
      </c>
      <c r="X1521" s="12">
        <f>SUMPRODUCT((SUMIF('[1]كشف حساب عميل (80)'!$F$191:$F$202,"*5 درج معدل*",'[1]كشف حساب عميل (80)'!$E$191:$E$202)))</f>
        <v>0</v>
      </c>
      <c r="Y1521" s="12">
        <f>SUMPRODUCT((SUMIF('[1]كشف حساب عميل (80)'!$F$191:$F$202,"*4 درج*",'[1]كشف حساب عميل (80)'!$E$191:$E$202)))</f>
        <v>0</v>
      </c>
      <c r="Z1521" s="12">
        <f t="shared" si="700"/>
        <v>0</v>
      </c>
    </row>
    <row r="1522" spans="1:26" ht="17.25" hidden="1" thickTop="1" thickBot="1">
      <c r="A1522" s="9" t="str">
        <f>'[1]عملاء الفرع'!$E$33</f>
        <v>كشف حساب عميل (80)</v>
      </c>
      <c r="B1522" s="13"/>
      <c r="C1522" s="11">
        <v>41244</v>
      </c>
      <c r="D1522" s="12">
        <f>SUMPRODUCT((SUMIF('[1]كشف حساب عميل (80)'!$F$204:$F$216,"*560*",'[1]كشف حساب عميل (80)'!$E$204:$E$216)))</f>
        <v>0</v>
      </c>
      <c r="E1522" s="12">
        <f>SUMPRODUCT((SUMIF('[1]كشف حساب عميل (80)'!$F$204:$F$216,"*510*",'[1]كشف حساب عميل (80)'!$E$204:$E$216)))</f>
        <v>0</v>
      </c>
      <c r="F1522" s="12">
        <f>SUMPRODUCT((SUMIF('[1]كشف حساب عميل (80)'!$F$204:$F$216,"*430 لتر نوفرست*",'[1]كشف حساب عميل (80)'!$E$204:$E$216)))</f>
        <v>0</v>
      </c>
      <c r="G1522" s="12">
        <f>SUMPRODUCT((SUMIF('[1]كشف حساب عميل (80)'!$F$204:$F$216,"*340 لتر نوفرست*",'[1]كشف حساب عميل (80)'!$E$204:$E$216)))</f>
        <v>0</v>
      </c>
      <c r="H1522" s="12">
        <f>SUMPRODUCT((SUMIF('[1]كشف حساب عميل (80)'!$F$204:$F$216,"*339 لتر نوفرست*",'[1]كشف حساب عميل (80)'!$E$204:$E$216)))</f>
        <v>0</v>
      </c>
      <c r="I1522" s="12">
        <f>SUMPRODUCT((SUMIF('[1]كشف حساب عميل (80)'!$F$204:$F$216,"*338*",'[1]كشف حساب عميل (80)'!$E$204:$E$216)))</f>
        <v>0</v>
      </c>
      <c r="J1522" s="12">
        <f>SUMPRODUCT((SUMIF('[1]كشف حساب عميل (80)'!$F$204:$F$216,"*330*",'[1]كشف حساب عميل (80)'!$E$204:$E$216)))</f>
        <v>0</v>
      </c>
      <c r="K1522" s="12">
        <f>SUMPRODUCT((SUMIF('[1]كشف حساب عميل (80)'!$F$204:$F$216,"*580*",'[1]كشف حساب عميل (80)'!$E$204:$E$216)))</f>
        <v>0</v>
      </c>
      <c r="L1522" s="12">
        <f>SUMPRODUCT((SUMIF('[1]كشف حساب عميل (80)'!$F$204:$F$216,"*430 لتر برستيج*",'[1]كشف حساب عميل (80)'!$E$204:$E$216)))</f>
        <v>0</v>
      </c>
      <c r="M1522" s="12">
        <f>SUMPRODUCT((SUMIF('[1]كشف حساب عميل (80)'!$F$204:$F$216,"*340 لتر برستيج*",'[1]كشف حساب عميل (80)'!$E$204:$E$216)))</f>
        <v>0</v>
      </c>
      <c r="N1522" s="12">
        <f>SUMPRODUCT((SUMIF('[1]كشف حساب عميل (80)'!$F$204:$F$216,"*339 لتر برستيج*",'[1]كشف حساب عميل (80)'!$E$204:$E$216)))</f>
        <v>0</v>
      </c>
      <c r="O1522" s="12">
        <f>SUMPRODUCT((SUMIF('[1]كشف حساب عميل (80)'!$F$204:$F$216,"*320*",'[1]كشف حساب عميل (80)'!$E$204:$E$216)))</f>
        <v>0</v>
      </c>
      <c r="P1522" s="12">
        <f>SUMPRODUCT((SUMIF('[1]كشف حساب عميل (80)'!$F$204:$F$216,"*290*",'[1]كشف حساب عميل (80)'!$E$204:$E$216)))</f>
        <v>0</v>
      </c>
      <c r="Q1522" s="12">
        <f>SUMPRODUCT((SUMIF('[1]كشف حساب عميل (80)'!$F$204:$F$216,"*335 لتر اوسكار*",'[1]كشف حساب عميل (80)'!$E$204:$E$216)))</f>
        <v>0</v>
      </c>
      <c r="R1522" s="12">
        <f>SUMPRODUCT((SUMIF('[1]كشف حساب عميل (80)'!$F$204:$F$216,"*335 لتر برنسيسه*",'[1]كشف حساب عميل (80)'!$E$204:$E$216)))</f>
        <v>0</v>
      </c>
      <c r="S1522" s="12">
        <f>SUMPRODUCT((SUMIF('[1]كشف حساب عميل (80)'!$F$204:$F$216,"*328*",'[1]كشف حساب عميل (80)'!$E$204:$E$216)))</f>
        <v>0</v>
      </c>
      <c r="T1522" s="12">
        <f>SUMPRODUCT((SUMIF('[1]كشف حساب عميل (80)'!$F$204:$F$216,"*7 درج نوفرست*",'[1]كشف حساب عميل (80)'!$E$204:$E$216)))</f>
        <v>0</v>
      </c>
      <c r="U1522" s="12">
        <f>SUMPRODUCT((SUMIF('[1]كشف حساب عميل (80)'!$F$204:$F$216,"*6 درج نوفرست*",'[1]كشف حساب عميل (80)'!$E$204:$E$216)))</f>
        <v>0</v>
      </c>
      <c r="V1522" s="12">
        <f>SUMPRODUCT((SUMIF('[1]كشف حساب عميل (80)'!$F$204:$F$216,"*5 درج نوفرست*",'[1]كشف حساب عميل (80)'!$E$204:$E$216)))</f>
        <v>0</v>
      </c>
      <c r="W1522" s="12">
        <f>SUMPRODUCT((SUMIF('[1]كشف حساب عميل (80)'!$F$204:$F$216,"*6 درج معدل*",'[1]كشف حساب عميل (80)'!$E$204:$E$216)))</f>
        <v>0</v>
      </c>
      <c r="X1522" s="12">
        <f>SUMPRODUCT((SUMIF('[1]كشف حساب عميل (80)'!$F$204:$F$216,"*5 درج معدل*",'[1]كشف حساب عميل (80)'!$E$204:$E$216)))</f>
        <v>0</v>
      </c>
      <c r="Y1522" s="12">
        <f>SUMPRODUCT((SUMIF('[1]كشف حساب عميل (80)'!$F$204:$F$216,"*4 درج*",'[1]كشف حساب عميل (80)'!$E$204:$E$216)))</f>
        <v>0</v>
      </c>
      <c r="Z1522" s="12">
        <f t="shared" si="700"/>
        <v>0</v>
      </c>
    </row>
    <row r="1523" spans="1:26" ht="17.25" hidden="1" thickTop="1" thickBot="1">
      <c r="A1523" s="9" t="str">
        <f>'[1]عملاء الفرع'!$E$33</f>
        <v>كشف حساب عميل (80)</v>
      </c>
      <c r="B1523" s="13"/>
      <c r="C1523" s="11" t="s">
        <v>29</v>
      </c>
      <c r="D1523" s="12">
        <f t="shared" ref="D1523" si="730">SUM(D1520:D1522)</f>
        <v>0</v>
      </c>
      <c r="E1523" s="12">
        <f t="shared" ref="E1523:Y1523" si="731">SUM(E1520:E1522)</f>
        <v>0</v>
      </c>
      <c r="F1523" s="12">
        <f t="shared" si="731"/>
        <v>0</v>
      </c>
      <c r="G1523" s="12">
        <f t="shared" si="731"/>
        <v>0</v>
      </c>
      <c r="H1523" s="12">
        <f t="shared" si="731"/>
        <v>0</v>
      </c>
      <c r="I1523" s="12">
        <f t="shared" si="731"/>
        <v>0</v>
      </c>
      <c r="J1523" s="12">
        <f t="shared" si="731"/>
        <v>0</v>
      </c>
      <c r="K1523" s="12">
        <f t="shared" si="731"/>
        <v>0</v>
      </c>
      <c r="L1523" s="12">
        <f t="shared" si="731"/>
        <v>0</v>
      </c>
      <c r="M1523" s="12">
        <f t="shared" si="731"/>
        <v>0</v>
      </c>
      <c r="N1523" s="12">
        <f t="shared" si="731"/>
        <v>0</v>
      </c>
      <c r="O1523" s="12">
        <f t="shared" si="731"/>
        <v>0</v>
      </c>
      <c r="P1523" s="12">
        <f t="shared" si="731"/>
        <v>0</v>
      </c>
      <c r="Q1523" s="12">
        <f t="shared" si="731"/>
        <v>0</v>
      </c>
      <c r="R1523" s="12">
        <f t="shared" si="731"/>
        <v>0</v>
      </c>
      <c r="S1523" s="12">
        <f t="shared" si="731"/>
        <v>0</v>
      </c>
      <c r="T1523" s="12">
        <f t="shared" si="731"/>
        <v>0</v>
      </c>
      <c r="U1523" s="12">
        <f t="shared" si="731"/>
        <v>0</v>
      </c>
      <c r="V1523" s="12">
        <f t="shared" si="731"/>
        <v>0</v>
      </c>
      <c r="W1523" s="12">
        <f t="shared" si="731"/>
        <v>0</v>
      </c>
      <c r="X1523" s="12">
        <f t="shared" si="731"/>
        <v>0</v>
      </c>
      <c r="Y1523" s="12">
        <f t="shared" si="731"/>
        <v>0</v>
      </c>
      <c r="Z1523" s="12">
        <f t="shared" si="700"/>
        <v>0</v>
      </c>
    </row>
    <row r="1524" spans="1:26" ht="17.25" hidden="1" thickTop="1" thickBot="1">
      <c r="A1524" s="9" t="str">
        <f>'[1]عملاء الفرع'!$E$33</f>
        <v>كشف حساب عميل (80)</v>
      </c>
      <c r="B1524" s="13"/>
      <c r="C1524" s="11" t="s">
        <v>30</v>
      </c>
      <c r="D1524" s="12">
        <f t="shared" ref="D1524:Y1524" si="732">SUM(D1523,D1519)</f>
        <v>0</v>
      </c>
      <c r="E1524" s="12">
        <f t="shared" si="732"/>
        <v>0</v>
      </c>
      <c r="F1524" s="12">
        <f t="shared" si="732"/>
        <v>0</v>
      </c>
      <c r="G1524" s="12">
        <f t="shared" si="732"/>
        <v>0</v>
      </c>
      <c r="H1524" s="12">
        <f t="shared" si="732"/>
        <v>0</v>
      </c>
      <c r="I1524" s="12">
        <f t="shared" si="732"/>
        <v>0</v>
      </c>
      <c r="J1524" s="12">
        <f t="shared" si="732"/>
        <v>0</v>
      </c>
      <c r="K1524" s="12">
        <f t="shared" si="732"/>
        <v>0</v>
      </c>
      <c r="L1524" s="12">
        <f t="shared" si="732"/>
        <v>0</v>
      </c>
      <c r="M1524" s="12">
        <f t="shared" si="732"/>
        <v>0</v>
      </c>
      <c r="N1524" s="12">
        <f t="shared" si="732"/>
        <v>0</v>
      </c>
      <c r="O1524" s="12">
        <f t="shared" si="732"/>
        <v>0</v>
      </c>
      <c r="P1524" s="12">
        <f t="shared" si="732"/>
        <v>0</v>
      </c>
      <c r="Q1524" s="12">
        <f t="shared" si="732"/>
        <v>0</v>
      </c>
      <c r="R1524" s="12">
        <f t="shared" si="732"/>
        <v>0</v>
      </c>
      <c r="S1524" s="12">
        <f t="shared" si="732"/>
        <v>0</v>
      </c>
      <c r="T1524" s="12">
        <f t="shared" si="732"/>
        <v>0</v>
      </c>
      <c r="U1524" s="12">
        <f t="shared" si="732"/>
        <v>0</v>
      </c>
      <c r="V1524" s="12">
        <f t="shared" si="732"/>
        <v>0</v>
      </c>
      <c r="W1524" s="12">
        <f t="shared" si="732"/>
        <v>0</v>
      </c>
      <c r="X1524" s="12">
        <f t="shared" si="732"/>
        <v>0</v>
      </c>
      <c r="Y1524" s="12">
        <f t="shared" si="732"/>
        <v>0</v>
      </c>
      <c r="Z1524" s="12">
        <f t="shared" si="700"/>
        <v>0</v>
      </c>
    </row>
    <row r="1525" spans="1:26" ht="17.25" hidden="1" thickTop="1" thickBot="1">
      <c r="A1525" s="9" t="str">
        <f>'[1]عملاء الفرع'!$E$33</f>
        <v>كشف حساب عميل (80)</v>
      </c>
      <c r="B1525" s="13"/>
      <c r="C1525" s="11" t="s">
        <v>31</v>
      </c>
      <c r="D1525" s="12">
        <f t="shared" ref="D1525:Y1525" si="733">SUM(D1524,D1515)</f>
        <v>0</v>
      </c>
      <c r="E1525" s="12">
        <f t="shared" si="733"/>
        <v>0</v>
      </c>
      <c r="F1525" s="12">
        <f t="shared" si="733"/>
        <v>0</v>
      </c>
      <c r="G1525" s="12">
        <f t="shared" si="733"/>
        <v>0</v>
      </c>
      <c r="H1525" s="12">
        <f t="shared" si="733"/>
        <v>0</v>
      </c>
      <c r="I1525" s="12">
        <f t="shared" si="733"/>
        <v>0</v>
      </c>
      <c r="J1525" s="12">
        <f t="shared" si="733"/>
        <v>0</v>
      </c>
      <c r="K1525" s="12">
        <f t="shared" si="733"/>
        <v>0</v>
      </c>
      <c r="L1525" s="12">
        <f t="shared" si="733"/>
        <v>0</v>
      </c>
      <c r="M1525" s="12">
        <f t="shared" si="733"/>
        <v>0</v>
      </c>
      <c r="N1525" s="12">
        <f t="shared" si="733"/>
        <v>0</v>
      </c>
      <c r="O1525" s="12">
        <f t="shared" si="733"/>
        <v>0</v>
      </c>
      <c r="P1525" s="12">
        <f t="shared" si="733"/>
        <v>0</v>
      </c>
      <c r="Q1525" s="12">
        <f t="shared" si="733"/>
        <v>0</v>
      </c>
      <c r="R1525" s="12">
        <f t="shared" si="733"/>
        <v>0</v>
      </c>
      <c r="S1525" s="12">
        <f t="shared" si="733"/>
        <v>0</v>
      </c>
      <c r="T1525" s="12">
        <f t="shared" si="733"/>
        <v>0</v>
      </c>
      <c r="U1525" s="12">
        <f t="shared" si="733"/>
        <v>0</v>
      </c>
      <c r="V1525" s="12">
        <f t="shared" si="733"/>
        <v>0</v>
      </c>
      <c r="W1525" s="12">
        <f t="shared" si="733"/>
        <v>0</v>
      </c>
      <c r="X1525" s="12">
        <f t="shared" si="733"/>
        <v>0</v>
      </c>
      <c r="Y1525" s="12">
        <f t="shared" si="733"/>
        <v>0</v>
      </c>
      <c r="Z1525" s="12">
        <f t="shared" si="700"/>
        <v>0</v>
      </c>
    </row>
    <row r="1526" spans="1:26" ht="17.25" thickTop="1" thickBot="1">
      <c r="A1526" s="9" t="str">
        <f>'[1]عملاء الفرع'!$E$34</f>
        <v>كشف حساب عميل (81)</v>
      </c>
      <c r="B1526" s="13"/>
      <c r="C1526" s="11">
        <v>40909</v>
      </c>
      <c r="D1526" s="12">
        <f>SUMPRODUCT((SUMIF('[1]كشف حساب عميل (81)'!$F$7:$F$37,"*560*",'[1]كشف حساب عميل (81)'!$E$7:$E$37)))</f>
        <v>0</v>
      </c>
      <c r="E1526" s="12">
        <f>SUMPRODUCT((SUMIF('[1]كشف حساب عميل (81)'!$F$7:$F$37,"*510*",'[1]كشف حساب عميل (81)'!$E$7:$E$37)))</f>
        <v>0</v>
      </c>
      <c r="F1526" s="12">
        <f>SUMPRODUCT((SUMIF('[1]كشف حساب عميل (81)'!$F$7:$F$37,"*430 لتر نوفرست*",'[1]كشف حساب عميل (81)'!$E$7:$E$37)))</f>
        <v>0</v>
      </c>
      <c r="G1526" s="12">
        <f>SUMPRODUCT((SUMIF('[1]كشف حساب عميل (81)'!$F$7:$F$37,"*340 لتر نوفرست*",'[1]كشف حساب عميل (81)'!$E$7:$E$37)))</f>
        <v>0</v>
      </c>
      <c r="H1526" s="12">
        <f>SUMPRODUCT((SUMIF('[1]كشف حساب عميل (81)'!$F$7:$F$37,"*339 لتر نوفرست*",'[1]كشف حساب عميل (81)'!$E$7:$E$37)))</f>
        <v>0</v>
      </c>
      <c r="I1526" s="12">
        <f>SUMPRODUCT((SUMIF('[1]كشف حساب عميل (81)'!$F$7:$F$37,"*338*",'[1]كشف حساب عميل (81)'!$E$7:$E$37)))</f>
        <v>0</v>
      </c>
      <c r="J1526" s="12">
        <f>SUMPRODUCT((SUMIF('[1]كشف حساب عميل (81)'!$F$7:$F$37,"*330*",'[1]كشف حساب عميل (81)'!$E$7:$E$37)))</f>
        <v>0</v>
      </c>
      <c r="K1526" s="12">
        <f>SUMPRODUCT((SUMIF('[1]كشف حساب عميل (81)'!$F$7:$F$37,"*580*",'[1]كشف حساب عميل (81)'!$E$7:$E$37)))</f>
        <v>0</v>
      </c>
      <c r="L1526" s="12">
        <f>SUMPRODUCT((SUMIF('[1]كشف حساب عميل (81)'!$F$7:$F$37,"*430 لتر برستيج*",'[1]كشف حساب عميل (81)'!$E$7:$E$37)))</f>
        <v>0</v>
      </c>
      <c r="M1526" s="12">
        <f>SUMPRODUCT((SUMIF('[1]كشف حساب عميل (81)'!$F$7:$F$37,"*340 لتر برستيج*",'[1]كشف حساب عميل (81)'!$E$7:$E$37)))</f>
        <v>0</v>
      </c>
      <c r="N1526" s="12">
        <f>SUMPRODUCT((SUMIF('[1]كشف حساب عميل (81)'!$F$7:$F$37,"*339 لتر برستيج*",'[1]كشف حساب عميل (81)'!$E$7:$E$37)))</f>
        <v>0</v>
      </c>
      <c r="O1526" s="12">
        <f>SUMPRODUCT((SUMIF('[1]كشف حساب عميل (81)'!$F$7:$F$37,"*320*",'[1]كشف حساب عميل (81)'!$E$7:$E$37)))</f>
        <v>0</v>
      </c>
      <c r="P1526" s="12">
        <f>SUMPRODUCT((SUMIF('[1]كشف حساب عميل (81)'!$F$7:$F$37,"*290*",'[1]كشف حساب عميل (81)'!$E$7:$E$37)))</f>
        <v>0</v>
      </c>
      <c r="Q1526" s="12">
        <f>SUMPRODUCT((SUMIF('[1]كشف حساب عميل (81)'!$F$7:$F$37,"*335 لتر اوسكار*",'[1]كشف حساب عميل (81)'!$E$7:$E$37)))</f>
        <v>0</v>
      </c>
      <c r="R1526" s="12">
        <f>SUMPRODUCT((SUMIF('[1]كشف حساب عميل (81)'!$F$7:$F$37,"*335 لتر برنسيسه*",'[1]كشف حساب عميل (81)'!$E$7:$E$37)))</f>
        <v>0</v>
      </c>
      <c r="S1526" s="12">
        <f>SUMPRODUCT((SUMIF('[1]كشف حساب عميل (81)'!$F$7:$F$37,"*328*",'[1]كشف حساب عميل (81)'!$E$7:$E$37)))</f>
        <v>0</v>
      </c>
      <c r="T1526" s="12">
        <f>SUMPRODUCT((SUMIF('[1]كشف حساب عميل (81)'!$F$7:$F$37,"*7 درج نوفرست*",'[1]كشف حساب عميل (81)'!$E$7:$E$37)))</f>
        <v>0</v>
      </c>
      <c r="U1526" s="12">
        <f>SUMPRODUCT((SUMIF('[1]كشف حساب عميل (81)'!$F$7:$F$37,"*6 درج نوفرست*",'[1]كشف حساب عميل (81)'!$E$7:$E$37)))</f>
        <v>0</v>
      </c>
      <c r="V1526" s="12">
        <f>SUMPRODUCT((SUMIF('[1]كشف حساب عميل (81)'!$F$7:$F$37,"*5 درج نوفرست*",'[1]كشف حساب عميل (81)'!$E$7:$E$37)))</f>
        <v>0</v>
      </c>
      <c r="W1526" s="12">
        <f>SUMPRODUCT((SUMIF('[1]كشف حساب عميل (81)'!$F$7:$F$37,"*6 درج معدل*",'[1]كشف حساب عميل (81)'!$E$7:$E$37)))</f>
        <v>0</v>
      </c>
      <c r="X1526" s="12">
        <f>SUMPRODUCT((SUMIF('[1]كشف حساب عميل (81)'!$F$7:$F$37,"*5 درج معدل*",'[1]كشف حساب عميل (81)'!$E$7:$E$37)))</f>
        <v>0</v>
      </c>
      <c r="Y1526" s="12">
        <f>SUMPRODUCT((SUMIF('[1]كشف حساب عميل (81)'!$F$7:$F$37,"*4 درج*",'[1]كشف حساب عميل (81)'!$E$7:$E$37)))</f>
        <v>0</v>
      </c>
      <c r="Z1526" s="12">
        <f t="shared" si="700"/>
        <v>0</v>
      </c>
    </row>
    <row r="1527" spans="1:26" ht="17.25" hidden="1" thickTop="1" thickBot="1">
      <c r="A1527" s="9" t="str">
        <f>'[1]عملاء الفرع'!$E$34</f>
        <v>كشف حساب عميل (81)</v>
      </c>
      <c r="B1527" s="10"/>
      <c r="C1527" s="11">
        <v>40940</v>
      </c>
      <c r="D1527" s="12">
        <f>SUMPRODUCT((SUMIF('[1]كشف حساب عميل (81)'!$F$39:$F$48,"*560*",'[1]كشف حساب عميل (81)'!$E$39:$E$48)))</f>
        <v>0</v>
      </c>
      <c r="E1527" s="12">
        <f>SUMPRODUCT((SUMIF('[1]كشف حساب عميل (81)'!$F$39:$F$48,"*510*",'[1]كشف حساب عميل (81)'!$E$39:$E$48)))</f>
        <v>0</v>
      </c>
      <c r="F1527" s="12">
        <f>SUMPRODUCT((SUMIF('[1]كشف حساب عميل (81)'!$F$39:$F$48,"*430 لتر نوفرست*",'[1]كشف حساب عميل (81)'!$E$39:$E$48)))</f>
        <v>0</v>
      </c>
      <c r="G1527" s="12">
        <f>SUMPRODUCT((SUMIF('[1]كشف حساب عميل (81)'!$F$39:$F$48,"*340 لتر نوفرست*",'[1]كشف حساب عميل (81)'!$E$39:$E$48)))</f>
        <v>0</v>
      </c>
      <c r="H1527" s="12">
        <f>SUMPRODUCT((SUMIF('[1]كشف حساب عميل (81)'!$F$39:$F$48,"*339 لتر نوفرست*",'[1]كشف حساب عميل (81)'!$E$39:$E$48)))</f>
        <v>0</v>
      </c>
      <c r="I1527" s="12">
        <f>SUMPRODUCT((SUMIF('[1]كشف حساب عميل (81)'!$F$39:$F$48,"*338*",'[1]كشف حساب عميل (81)'!$E$39:$E$48)))</f>
        <v>0</v>
      </c>
      <c r="J1527" s="12">
        <f>SUMPRODUCT((SUMIF('[1]كشف حساب عميل (81)'!$F$39:$F$48,"*330*",'[1]كشف حساب عميل (81)'!$E$39:$E$48)))</f>
        <v>0</v>
      </c>
      <c r="K1527" s="12">
        <f>SUMPRODUCT((SUMIF('[1]كشف حساب عميل (81)'!$F$39:$F$48,"*580*",'[1]كشف حساب عميل (81)'!$E$39:$E$48)))</f>
        <v>0</v>
      </c>
      <c r="L1527" s="12">
        <f>SUMPRODUCT((SUMIF('[1]كشف حساب عميل (81)'!$F$39:$F$48,"*430 لتر برستيج*",'[1]كشف حساب عميل (81)'!$E$39:$E$48)))</f>
        <v>0</v>
      </c>
      <c r="M1527" s="12">
        <f>SUMPRODUCT((SUMIF('[1]كشف حساب عميل (81)'!$F$39:$F$48,"*340 لتر برستيج*",'[1]كشف حساب عميل (81)'!$E$39:$E$48)))</f>
        <v>0</v>
      </c>
      <c r="N1527" s="12">
        <f>SUMPRODUCT((SUMIF('[1]كشف حساب عميل (81)'!$F$39:$F$48,"*339 لتر برستيج*",'[1]كشف حساب عميل (81)'!$E$39:$E$48)))</f>
        <v>0</v>
      </c>
      <c r="O1527" s="12">
        <f>SUMPRODUCT((SUMIF('[1]كشف حساب عميل (81)'!$F$39:$F$48,"*320*",'[1]كشف حساب عميل (81)'!$E$39:$E$48)))</f>
        <v>0</v>
      </c>
      <c r="P1527" s="12">
        <f>SUMPRODUCT((SUMIF('[1]كشف حساب عميل (81)'!$F$39:$F$48,"*290*",'[1]كشف حساب عميل (81)'!$E$39:$E$48)))</f>
        <v>0</v>
      </c>
      <c r="Q1527" s="12">
        <f>SUMPRODUCT((SUMIF('[1]كشف حساب عميل (81)'!$F$39:$F$48,"*335 لتر اوسكار*",'[1]كشف حساب عميل (81)'!$E$39:$E$48)))</f>
        <v>0</v>
      </c>
      <c r="R1527" s="12">
        <f>SUMPRODUCT((SUMIF('[1]كشف حساب عميل (81)'!$F$39:$F$48,"*335 لتر برنسيسه*",'[1]كشف حساب عميل (81)'!$E$39:$E$48)))</f>
        <v>0</v>
      </c>
      <c r="S1527" s="12">
        <f>SUMPRODUCT((SUMIF('[1]كشف حساب عميل (81)'!$F$39:$F$48,"*328*",'[1]كشف حساب عميل (81)'!$E$39:$E$48)))</f>
        <v>0</v>
      </c>
      <c r="T1527" s="12">
        <f>SUMPRODUCT((SUMIF('[1]كشف حساب عميل (81)'!$F$39:$F$48,"*7 درج نوفرست*",'[1]كشف حساب عميل (81)'!$E$39:$E$48)))</f>
        <v>0</v>
      </c>
      <c r="U1527" s="12">
        <f>SUMPRODUCT((SUMIF('[1]كشف حساب عميل (81)'!$F$39:$F$48,"*6 درج نوفرست*",'[1]كشف حساب عميل (81)'!$E$39:$E$48)))</f>
        <v>0</v>
      </c>
      <c r="V1527" s="12">
        <f>SUMPRODUCT((SUMIF('[1]كشف حساب عميل (81)'!$F$39:$F$48,"*5 درج نوفرست*",'[1]كشف حساب عميل (81)'!$E$39:$E$48)))</f>
        <v>0</v>
      </c>
      <c r="W1527" s="12">
        <f>SUMPRODUCT((SUMIF('[1]كشف حساب عميل (81)'!$F$39:$F$48,"*6 درج معدل*",'[1]كشف حساب عميل (81)'!$E$39:$E$48)))</f>
        <v>0</v>
      </c>
      <c r="X1527" s="12">
        <f>SUMPRODUCT((SUMIF('[1]كشف حساب عميل (81)'!$F$39:$F$48,"*5 درج معدل*",'[1]كشف حساب عميل (81)'!$E$39:$E$48)))</f>
        <v>0</v>
      </c>
      <c r="Y1527" s="12">
        <f>SUMPRODUCT((SUMIF('[1]كشف حساب عميل (81)'!$F$39:$F$48,"*4 درج*",'[1]كشف حساب عميل (81)'!$E$39:$E$48)))</f>
        <v>0</v>
      </c>
      <c r="Z1527" s="12">
        <f t="shared" si="700"/>
        <v>0</v>
      </c>
    </row>
    <row r="1528" spans="1:26" ht="17.25" hidden="1" thickTop="1" thickBot="1">
      <c r="A1528" s="9" t="str">
        <f>'[1]عملاء الفرع'!$E$34</f>
        <v>كشف حساب عميل (81)</v>
      </c>
      <c r="B1528" s="13"/>
      <c r="C1528" s="11">
        <v>40969</v>
      </c>
      <c r="D1528" s="12">
        <f>SUMPRODUCT((SUMIF('[1]كشف حساب عميل (81)'!$F$50:$F$60,"*560*",'[1]كشف حساب عميل (81)'!$E$50:$E$60)))</f>
        <v>0</v>
      </c>
      <c r="E1528" s="12">
        <f>SUMPRODUCT((SUMIF('[1]كشف حساب عميل (81)'!$F$50:$F$60,"*510*",'[1]كشف حساب عميل (81)'!$E$50:$E$60)))</f>
        <v>0</v>
      </c>
      <c r="F1528" s="12">
        <f>SUMPRODUCT((SUMIF('[1]كشف حساب عميل (81)'!$F$50:$F$60,"*430 لتر نوفرست*",'[1]كشف حساب عميل (81)'!$E$50:$E$60)))</f>
        <v>0</v>
      </c>
      <c r="G1528" s="12">
        <f>SUMPRODUCT((SUMIF('[1]كشف حساب عميل (81)'!$F$50:$F$60,"*340 لتر نوفرست*",'[1]كشف حساب عميل (81)'!$E$50:$E$60)))</f>
        <v>0</v>
      </c>
      <c r="H1528" s="12">
        <f>SUMPRODUCT((SUMIF('[1]كشف حساب عميل (81)'!$F$50:$F$60,"*339 لتر نوفرست*",'[1]كشف حساب عميل (81)'!$E$50:$E$60)))</f>
        <v>0</v>
      </c>
      <c r="I1528" s="12">
        <f>SUMPRODUCT((SUMIF('[1]كشف حساب عميل (81)'!$F$50:$F$60,"*338*",'[1]كشف حساب عميل (81)'!$E$50:$E$60)))</f>
        <v>0</v>
      </c>
      <c r="J1528" s="12">
        <f>SUMPRODUCT((SUMIF('[1]كشف حساب عميل (81)'!$F$50:$F$60,"*330*",'[1]كشف حساب عميل (81)'!$E$50:$E$60)))</f>
        <v>0</v>
      </c>
      <c r="K1528" s="12">
        <f>SUMPRODUCT((SUMIF('[1]كشف حساب عميل (81)'!$F$50:$F$60,"*580*",'[1]كشف حساب عميل (81)'!$E$50:$E$60)))</f>
        <v>0</v>
      </c>
      <c r="L1528" s="12">
        <f>SUMPRODUCT((SUMIF('[1]كشف حساب عميل (81)'!$F$50:$F$60,"*430 لتر برستيج*",'[1]كشف حساب عميل (81)'!$E$50:$E$60)))</f>
        <v>0</v>
      </c>
      <c r="M1528" s="12">
        <f>SUMPRODUCT((SUMIF('[1]كشف حساب عميل (81)'!$F$50:$F$60,"*340 لتر برستيج*",'[1]كشف حساب عميل (81)'!$E$50:$E$60)))</f>
        <v>0</v>
      </c>
      <c r="N1528" s="12">
        <f>SUMPRODUCT((SUMIF('[1]كشف حساب عميل (81)'!$F$50:$F$60,"*339 لتر برستيج*",'[1]كشف حساب عميل (81)'!$E$50:$E$60)))</f>
        <v>0</v>
      </c>
      <c r="O1528" s="12">
        <f>SUMPRODUCT((SUMIF('[1]كشف حساب عميل (81)'!$F$50:$F$60,"*320*",'[1]كشف حساب عميل (81)'!$E$50:$E$60)))</f>
        <v>0</v>
      </c>
      <c r="P1528" s="12">
        <f>SUMPRODUCT((SUMIF('[1]كشف حساب عميل (81)'!$F$50:$F$60,"*290*",'[1]كشف حساب عميل (81)'!$E$50:$E$60)))</f>
        <v>0</v>
      </c>
      <c r="Q1528" s="12">
        <f>SUMPRODUCT((SUMIF('[1]كشف حساب عميل (81)'!$F$50:$F$60,"*335 لتر اوسكار*",'[1]كشف حساب عميل (81)'!$E$50:$E$60)))</f>
        <v>0</v>
      </c>
      <c r="R1528" s="12">
        <f>SUMPRODUCT((SUMIF('[1]كشف حساب عميل (81)'!$F$50:$F$60,"*335 لتر برنسيسه*",'[1]كشف حساب عميل (81)'!$E$50:$E$60)))</f>
        <v>0</v>
      </c>
      <c r="S1528" s="12">
        <f>SUMPRODUCT((SUMIF('[1]كشف حساب عميل (81)'!$F$50:$F$60,"*328*",'[1]كشف حساب عميل (81)'!$E$50:$E$60)))</f>
        <v>0</v>
      </c>
      <c r="T1528" s="12">
        <f>SUMPRODUCT((SUMIF('[1]كشف حساب عميل (81)'!$F$50:$F$60,"*7 درج نوفرست*",'[1]كشف حساب عميل (81)'!$E$50:$E$60)))</f>
        <v>0</v>
      </c>
      <c r="U1528" s="12">
        <f>SUMPRODUCT((SUMIF('[1]كشف حساب عميل (81)'!$F$50:$F$60,"*6 درج نوفرست*",'[1]كشف حساب عميل (81)'!$E$50:$E$60)))</f>
        <v>0</v>
      </c>
      <c r="V1528" s="12">
        <f>SUMPRODUCT((SUMIF('[1]كشف حساب عميل (81)'!$F$50:$F$60,"*5 درج نوفرست*",'[1]كشف حساب عميل (81)'!$E$50:$E$60)))</f>
        <v>0</v>
      </c>
      <c r="W1528" s="12">
        <f>SUMPRODUCT((SUMIF('[1]كشف حساب عميل (81)'!$F$50:$F$60,"*6 درج معدل*",'[1]كشف حساب عميل (81)'!$E$50:$E$60)))</f>
        <v>0</v>
      </c>
      <c r="X1528" s="12">
        <f>SUMPRODUCT((SUMIF('[1]كشف حساب عميل (81)'!$F$50:$F$60,"*5 درج معدل*",'[1]كشف حساب عميل (81)'!$E$50:$E$60)))</f>
        <v>0</v>
      </c>
      <c r="Y1528" s="12">
        <f>SUMPRODUCT((SUMIF('[1]كشف حساب عميل (81)'!$F$50:$F$60,"*4 درج*",'[1]كشف حساب عميل (81)'!$E$50:$E$60)))</f>
        <v>0</v>
      </c>
      <c r="Z1528" s="12">
        <f t="shared" si="700"/>
        <v>0</v>
      </c>
    </row>
    <row r="1529" spans="1:26" ht="17.25" hidden="1" thickTop="1" thickBot="1">
      <c r="A1529" s="9" t="str">
        <f>'[1]عملاء الفرع'!$E$34</f>
        <v>كشف حساب عميل (81)</v>
      </c>
      <c r="B1529" s="13"/>
      <c r="C1529" s="11" t="s">
        <v>25</v>
      </c>
      <c r="D1529" s="12">
        <f t="shared" ref="D1529" si="734">SUM(D1526:D1528)</f>
        <v>0</v>
      </c>
      <c r="E1529" s="12">
        <f t="shared" ref="E1529:Y1529" si="735">SUM(E1526:E1528)</f>
        <v>0</v>
      </c>
      <c r="F1529" s="12">
        <f t="shared" si="735"/>
        <v>0</v>
      </c>
      <c r="G1529" s="12">
        <f t="shared" si="735"/>
        <v>0</v>
      </c>
      <c r="H1529" s="12">
        <f t="shared" si="735"/>
        <v>0</v>
      </c>
      <c r="I1529" s="12">
        <f t="shared" si="735"/>
        <v>0</v>
      </c>
      <c r="J1529" s="12">
        <f t="shared" si="735"/>
        <v>0</v>
      </c>
      <c r="K1529" s="12">
        <f t="shared" si="735"/>
        <v>0</v>
      </c>
      <c r="L1529" s="12">
        <f t="shared" si="735"/>
        <v>0</v>
      </c>
      <c r="M1529" s="12">
        <f t="shared" si="735"/>
        <v>0</v>
      </c>
      <c r="N1529" s="12">
        <f t="shared" si="735"/>
        <v>0</v>
      </c>
      <c r="O1529" s="12">
        <f t="shared" si="735"/>
        <v>0</v>
      </c>
      <c r="P1529" s="12">
        <f t="shared" si="735"/>
        <v>0</v>
      </c>
      <c r="Q1529" s="12">
        <f t="shared" si="735"/>
        <v>0</v>
      </c>
      <c r="R1529" s="12">
        <f t="shared" si="735"/>
        <v>0</v>
      </c>
      <c r="S1529" s="12">
        <f t="shared" si="735"/>
        <v>0</v>
      </c>
      <c r="T1529" s="12">
        <f t="shared" si="735"/>
        <v>0</v>
      </c>
      <c r="U1529" s="12">
        <f t="shared" si="735"/>
        <v>0</v>
      </c>
      <c r="V1529" s="12">
        <f t="shared" si="735"/>
        <v>0</v>
      </c>
      <c r="W1529" s="12">
        <f t="shared" si="735"/>
        <v>0</v>
      </c>
      <c r="X1529" s="12">
        <f t="shared" si="735"/>
        <v>0</v>
      </c>
      <c r="Y1529" s="12">
        <f t="shared" si="735"/>
        <v>0</v>
      </c>
      <c r="Z1529" s="12">
        <f t="shared" si="700"/>
        <v>0</v>
      </c>
    </row>
    <row r="1530" spans="1:26" ht="17.25" hidden="1" thickTop="1" thickBot="1">
      <c r="A1530" s="9" t="str">
        <f>'[1]عملاء الفرع'!$E$34</f>
        <v>كشف حساب عميل (81)</v>
      </c>
      <c r="B1530" s="13"/>
      <c r="C1530" s="11">
        <v>41000</v>
      </c>
      <c r="D1530" s="12">
        <f>SUMPRODUCT((SUMIF('[1]كشف حساب عميل (81)'!$F$62:$F$72,"*560*",'[1]كشف حساب عميل (81)'!$E$62:$E$72)))</f>
        <v>0</v>
      </c>
      <c r="E1530" s="12">
        <f>SUMPRODUCT((SUMIF('[1]كشف حساب عميل (81)'!$F$62:$F$72,"*510*",'[1]كشف حساب عميل (81)'!$E$62:$E$72)))</f>
        <v>0</v>
      </c>
      <c r="F1530" s="12">
        <f>SUMPRODUCT((SUMIF('[1]كشف حساب عميل (81)'!$F$62:$F$72,"*430 لتر نوفرست*",'[1]كشف حساب عميل (81)'!$E$62:$E$72)))</f>
        <v>0</v>
      </c>
      <c r="G1530" s="12">
        <f>SUMPRODUCT((SUMIF('[1]كشف حساب عميل (81)'!$F$62:$F$72,"*340 لتر نوفرست*",'[1]كشف حساب عميل (81)'!$E$62:$E$72)))</f>
        <v>0</v>
      </c>
      <c r="H1530" s="12">
        <f>SUMPRODUCT((SUMIF('[1]كشف حساب عميل (81)'!$F$62:$F$72,"*339 لتر نوفرست*",'[1]كشف حساب عميل (81)'!$E$62:$E$72)))</f>
        <v>0</v>
      </c>
      <c r="I1530" s="12">
        <f>SUMPRODUCT((SUMIF('[1]كشف حساب عميل (81)'!$F$62:$F$72,"*338*",'[1]كشف حساب عميل (81)'!$E$62:$E$72)))</f>
        <v>0</v>
      </c>
      <c r="J1530" s="12">
        <f>SUMPRODUCT((SUMIF('[1]كشف حساب عميل (81)'!$F$62:$F$72,"*330*",'[1]كشف حساب عميل (81)'!$E$62:$E$72)))</f>
        <v>0</v>
      </c>
      <c r="K1530" s="12">
        <f>SUMPRODUCT((SUMIF('[1]كشف حساب عميل (81)'!$F$62:$F$72,"*580*",'[1]كشف حساب عميل (81)'!$E$62:$E$72)))</f>
        <v>0</v>
      </c>
      <c r="L1530" s="12">
        <f>SUMPRODUCT((SUMIF('[1]كشف حساب عميل (81)'!$F$62:$F$72,"*430 لتر برستيج*",'[1]كشف حساب عميل (81)'!$E$62:$E$72)))</f>
        <v>0</v>
      </c>
      <c r="M1530" s="12">
        <f>SUMPRODUCT((SUMIF('[1]كشف حساب عميل (81)'!$F$62:$F$72,"*340 لتر برستيج*",'[1]كشف حساب عميل (81)'!$E$62:$E$72)))</f>
        <v>0</v>
      </c>
      <c r="N1530" s="12">
        <f>SUMPRODUCT((SUMIF('[1]كشف حساب عميل (81)'!$F$62:$F$72,"*339 لتر برستيج*",'[1]كشف حساب عميل (81)'!$E$62:$E$72)))</f>
        <v>0</v>
      </c>
      <c r="O1530" s="12">
        <f>SUMPRODUCT((SUMIF('[1]كشف حساب عميل (81)'!$F$62:$F$72,"*320*",'[1]كشف حساب عميل (81)'!$E$62:$E$72)))</f>
        <v>0</v>
      </c>
      <c r="P1530" s="12">
        <f>SUMPRODUCT((SUMIF('[1]كشف حساب عميل (81)'!$F$62:$F$72,"*290*",'[1]كشف حساب عميل (81)'!$E$62:$E$72)))</f>
        <v>0</v>
      </c>
      <c r="Q1530" s="12">
        <f>SUMPRODUCT((SUMIF('[1]كشف حساب عميل (81)'!$F$62:$F$72,"*335 لتر اوسكار*",'[1]كشف حساب عميل (81)'!$E$62:$E$72)))</f>
        <v>0</v>
      </c>
      <c r="R1530" s="12">
        <f>SUMPRODUCT((SUMIF('[1]كشف حساب عميل (81)'!$F$62:$F$72,"*335 لتر برنسيسه*",'[1]كشف حساب عميل (81)'!$E$62:$E$72)))</f>
        <v>0</v>
      </c>
      <c r="S1530" s="12">
        <f>SUMPRODUCT((SUMIF('[1]كشف حساب عميل (81)'!$F$62:$F$72,"*328*",'[1]كشف حساب عميل (81)'!$E$62:$E$72)))</f>
        <v>0</v>
      </c>
      <c r="T1530" s="12">
        <f>SUMPRODUCT((SUMIF('[1]كشف حساب عميل (81)'!$F$62:$F$72,"*7 درج نوفرست*",'[1]كشف حساب عميل (81)'!$E$62:$E$72)))</f>
        <v>0</v>
      </c>
      <c r="U1530" s="12">
        <f>SUMPRODUCT((SUMIF('[1]كشف حساب عميل (81)'!$F$62:$F$72,"*6 درج نوفرست*",'[1]كشف حساب عميل (81)'!$E$62:$E$72)))</f>
        <v>0</v>
      </c>
      <c r="V1530" s="12">
        <f>SUMPRODUCT((SUMIF('[1]كشف حساب عميل (81)'!$F$62:$F$72,"*5 درج نوفرست*",'[1]كشف حساب عميل (81)'!$E$62:$E$72)))</f>
        <v>0</v>
      </c>
      <c r="W1530" s="12">
        <f>SUMPRODUCT((SUMIF('[1]كشف حساب عميل (81)'!$F$62:$F$72,"*6 درج معدل*",'[1]كشف حساب عميل (81)'!$E$62:$E$72)))</f>
        <v>0</v>
      </c>
      <c r="X1530" s="12">
        <f>SUMPRODUCT((SUMIF('[1]كشف حساب عميل (81)'!$F$62:$F$72,"*5 درج معدل*",'[1]كشف حساب عميل (81)'!$E$62:$E$72)))</f>
        <v>0</v>
      </c>
      <c r="Y1530" s="12">
        <f>SUMPRODUCT((SUMIF('[1]كشف حساب عميل (81)'!$F$62:$F$72,"*4 درج*",'[1]كشف حساب عميل (81)'!$E$62:$E$72)))</f>
        <v>0</v>
      </c>
      <c r="Z1530" s="12">
        <f t="shared" si="700"/>
        <v>0</v>
      </c>
    </row>
    <row r="1531" spans="1:26" ht="17.25" hidden="1" thickTop="1" thickBot="1">
      <c r="A1531" s="9" t="str">
        <f>'[1]عملاء الفرع'!$E$34</f>
        <v>كشف حساب عميل (81)</v>
      </c>
      <c r="B1531" s="13"/>
      <c r="C1531" s="11">
        <v>41030</v>
      </c>
      <c r="D1531" s="12">
        <f>SUMPRODUCT((SUMIF('[1]كشف حساب عميل (81)'!$F$74:$F$84,"*560*",'[1]كشف حساب عميل (81)'!$E$74:$E$84)))</f>
        <v>0</v>
      </c>
      <c r="E1531" s="12">
        <f>SUMPRODUCT((SUMIF('[1]كشف حساب عميل (81)'!$F$74:$F$84,"*510*",'[1]كشف حساب عميل (81)'!$E$74:$E$84)))</f>
        <v>0</v>
      </c>
      <c r="F1531" s="12">
        <f>SUMPRODUCT((SUMIF('[1]كشف حساب عميل (81)'!$F$74:$F$84,"*430 لتر نوفرست*",'[1]كشف حساب عميل (81)'!$E$74:$E$84)))</f>
        <v>0</v>
      </c>
      <c r="G1531" s="12">
        <f>SUMPRODUCT((SUMIF('[1]كشف حساب عميل (81)'!$F$74:$F$84,"*340 لتر نوفرست*",'[1]كشف حساب عميل (81)'!$E$74:$E$84)))</f>
        <v>0</v>
      </c>
      <c r="H1531" s="12">
        <f>SUMPRODUCT((SUMIF('[1]كشف حساب عميل (81)'!$F$74:$F$84,"*339 لتر نوفرست*",'[1]كشف حساب عميل (81)'!$E$74:$E$84)))</f>
        <v>0</v>
      </c>
      <c r="I1531" s="12">
        <f>SUMPRODUCT((SUMIF('[1]كشف حساب عميل (81)'!$F$74:$F$84,"*338*",'[1]كشف حساب عميل (81)'!$E$74:$E$84)))</f>
        <v>0</v>
      </c>
      <c r="J1531" s="12">
        <f>SUMPRODUCT((SUMIF('[1]كشف حساب عميل (81)'!$F$74:$F$84,"*330*",'[1]كشف حساب عميل (81)'!$E$74:$E$84)))</f>
        <v>0</v>
      </c>
      <c r="K1531" s="12">
        <f>SUMPRODUCT((SUMIF('[1]كشف حساب عميل (81)'!$F$74:$F$84,"*580*",'[1]كشف حساب عميل (81)'!$E$74:$E$84)))</f>
        <v>0</v>
      </c>
      <c r="L1531" s="12">
        <f>SUMPRODUCT((SUMIF('[1]كشف حساب عميل (81)'!$F$74:$F$84,"*430 لتر برستيج*",'[1]كشف حساب عميل (81)'!$E$74:$E$84)))</f>
        <v>0</v>
      </c>
      <c r="M1531" s="12">
        <f>SUMPRODUCT((SUMIF('[1]كشف حساب عميل (81)'!$F$74:$F$84,"*340 لتر برستيج*",'[1]كشف حساب عميل (81)'!$E$74:$E$84)))</f>
        <v>0</v>
      </c>
      <c r="N1531" s="12">
        <f>SUMPRODUCT((SUMIF('[1]كشف حساب عميل (81)'!$F$74:$F$84,"*339 لتر برستيج*",'[1]كشف حساب عميل (81)'!$E$74:$E$84)))</f>
        <v>0</v>
      </c>
      <c r="O1531" s="12">
        <f>SUMPRODUCT((SUMIF('[1]كشف حساب عميل (81)'!$F$74:$F$84,"*320*",'[1]كشف حساب عميل (81)'!$E$74:$E$84)))</f>
        <v>0</v>
      </c>
      <c r="P1531" s="12">
        <f>SUMPRODUCT((SUMIF('[1]كشف حساب عميل (81)'!$F$74:$F$84,"*290*",'[1]كشف حساب عميل (81)'!$E$74:$E$84)))</f>
        <v>0</v>
      </c>
      <c r="Q1531" s="12">
        <f>SUMPRODUCT((SUMIF('[1]كشف حساب عميل (81)'!$F$74:$F$84,"*335 لتر اوسكار*",'[1]كشف حساب عميل (81)'!$E$74:$E$84)))</f>
        <v>0</v>
      </c>
      <c r="R1531" s="12">
        <f>SUMPRODUCT((SUMIF('[1]كشف حساب عميل (81)'!$F$74:$F$84,"*335 لتر برنسيسه*",'[1]كشف حساب عميل (81)'!$E$74:$E$84)))</f>
        <v>0</v>
      </c>
      <c r="S1531" s="12">
        <f>SUMPRODUCT((SUMIF('[1]كشف حساب عميل (81)'!$F$74:$F$84,"*328*",'[1]كشف حساب عميل (81)'!$E$74:$E$84)))</f>
        <v>0</v>
      </c>
      <c r="T1531" s="12">
        <f>SUMPRODUCT((SUMIF('[1]كشف حساب عميل (81)'!$F$74:$F$84,"*7 درج نوفرست*",'[1]كشف حساب عميل (81)'!$E$74:$E$84)))</f>
        <v>0</v>
      </c>
      <c r="U1531" s="12">
        <f>SUMPRODUCT((SUMIF('[1]كشف حساب عميل (81)'!$F$74:$F$84,"*6 درج نوفرست*",'[1]كشف حساب عميل (81)'!$E$74:$E$84)))</f>
        <v>0</v>
      </c>
      <c r="V1531" s="12">
        <f>SUMPRODUCT((SUMIF('[1]كشف حساب عميل (81)'!$F$74:$F$84,"*5 درج نوفرست*",'[1]كشف حساب عميل (81)'!$E$74:$E$84)))</f>
        <v>0</v>
      </c>
      <c r="W1531" s="12">
        <f>SUMPRODUCT((SUMIF('[1]كشف حساب عميل (81)'!$F$74:$F$84,"*6 درج معدل*",'[1]كشف حساب عميل (81)'!$E$74:$E$84)))</f>
        <v>0</v>
      </c>
      <c r="X1531" s="12">
        <f>SUMPRODUCT((SUMIF('[1]كشف حساب عميل (81)'!$F$74:$F$84,"*5 درج معدل*",'[1]كشف حساب عميل (81)'!$E$74:$E$84)))</f>
        <v>0</v>
      </c>
      <c r="Y1531" s="12">
        <f>SUMPRODUCT((SUMIF('[1]كشف حساب عميل (81)'!$F$74:$F$84,"*4 درج*",'[1]كشف حساب عميل (81)'!$E$74:$E$84)))</f>
        <v>0</v>
      </c>
      <c r="Z1531" s="12">
        <f t="shared" si="700"/>
        <v>0</v>
      </c>
    </row>
    <row r="1532" spans="1:26" ht="17.25" hidden="1" thickTop="1" thickBot="1">
      <c r="A1532" s="17" t="str">
        <f>'[1]عملاء الفرع'!$E$34</f>
        <v>كشف حساب عميل (81)</v>
      </c>
      <c r="B1532" s="14"/>
      <c r="C1532" s="15">
        <v>41061</v>
      </c>
      <c r="D1532" s="12">
        <f>SUMPRODUCT((SUMIF('[1]كشف حساب عميل (81)'!$F$86:$F$96,"*560*",'[1]كشف حساب عميل (81)'!$E$86:$E$96)))</f>
        <v>0</v>
      </c>
      <c r="E1532" s="12">
        <f>SUMPRODUCT((SUMIF('[1]كشف حساب عميل (81)'!$F$86:$F$96,"*510*",'[1]كشف حساب عميل (81)'!$E$86:$E$96)))</f>
        <v>0</v>
      </c>
      <c r="F1532" s="12">
        <f>SUMPRODUCT((SUMIF('[1]كشف حساب عميل (81)'!$F$86:$F$96,"*430 لتر نوفرست*",'[1]كشف حساب عميل (81)'!$E$86:$E$96)))</f>
        <v>0</v>
      </c>
      <c r="G1532" s="12">
        <f>SUMPRODUCT((SUMIF('[1]كشف حساب عميل (81)'!$F$86:$F$96,"*340 لتر نوفرست*",'[1]كشف حساب عميل (81)'!$E$86:$E$96)))</f>
        <v>0</v>
      </c>
      <c r="H1532" s="12">
        <f>SUMPRODUCT((SUMIF('[1]كشف حساب عميل (81)'!$F$86:$F$96,"*339 لتر نوفرست*",'[1]كشف حساب عميل (81)'!$E$86:$E$96)))</f>
        <v>0</v>
      </c>
      <c r="I1532" s="12">
        <f>SUMPRODUCT((SUMIF('[1]كشف حساب عميل (81)'!$F$86:$F$96,"*338*",'[1]كشف حساب عميل (81)'!$E$86:$E$96)))</f>
        <v>0</v>
      </c>
      <c r="J1532" s="12">
        <f>SUMPRODUCT((SUMIF('[1]كشف حساب عميل (81)'!$F$86:$F$96,"*330*",'[1]كشف حساب عميل (81)'!$E$86:$E$96)))</f>
        <v>0</v>
      </c>
      <c r="K1532" s="12">
        <f>SUMPRODUCT((SUMIF('[1]كشف حساب عميل (81)'!$F$86:$F$96,"*580*",'[1]كشف حساب عميل (81)'!$E$86:$E$96)))</f>
        <v>0</v>
      </c>
      <c r="L1532" s="12">
        <f>SUMPRODUCT((SUMIF('[1]كشف حساب عميل (81)'!$F$86:$F$96,"*430 لتر برستيج*",'[1]كشف حساب عميل (81)'!$E$86:$E$96)))</f>
        <v>0</v>
      </c>
      <c r="M1532" s="12">
        <f>SUMPRODUCT((SUMIF('[1]كشف حساب عميل (81)'!$F$86:$F$96,"*340 لتر برستيج*",'[1]كشف حساب عميل (81)'!$E$86:$E$96)))</f>
        <v>0</v>
      </c>
      <c r="N1532" s="12">
        <f>SUMPRODUCT((SUMIF('[1]كشف حساب عميل (81)'!$F$86:$F$96,"*339 لتر برستيج*",'[1]كشف حساب عميل (81)'!$E$86:$E$96)))</f>
        <v>0</v>
      </c>
      <c r="O1532" s="12">
        <f>SUMPRODUCT((SUMIF('[1]كشف حساب عميل (81)'!$F$86:$F$96,"*320*",'[1]كشف حساب عميل (81)'!$E$86:$E$96)))</f>
        <v>0</v>
      </c>
      <c r="P1532" s="12">
        <f>SUMPRODUCT((SUMIF('[1]كشف حساب عميل (81)'!$F$86:$F$96,"*290*",'[1]كشف حساب عميل (81)'!$E$86:$E$96)))</f>
        <v>0</v>
      </c>
      <c r="Q1532" s="12">
        <f>SUMPRODUCT((SUMIF('[1]كشف حساب عميل (81)'!$F$86:$F$96,"*335 لتر اوسكار*",'[1]كشف حساب عميل (81)'!$E$86:$E$96)))</f>
        <v>0</v>
      </c>
      <c r="R1532" s="12">
        <f>SUMPRODUCT((SUMIF('[1]كشف حساب عميل (81)'!$F$86:$F$96,"*335 لتر برنسيسه*",'[1]كشف حساب عميل (81)'!$E$86:$E$96)))</f>
        <v>0</v>
      </c>
      <c r="S1532" s="12">
        <f>SUMPRODUCT((SUMIF('[1]كشف حساب عميل (81)'!$F$86:$F$96,"*328*",'[1]كشف حساب عميل (81)'!$E$86:$E$96)))</f>
        <v>0</v>
      </c>
      <c r="T1532" s="12">
        <f>SUMPRODUCT((SUMIF('[1]كشف حساب عميل (81)'!$F$86:$F$96,"*7 درج نوفرست*",'[1]كشف حساب عميل (81)'!$E$86:$E$96)))</f>
        <v>0</v>
      </c>
      <c r="U1532" s="12">
        <f>SUMPRODUCT((SUMIF('[1]كشف حساب عميل (81)'!$F$86:$F$96,"*6 درج نوفرست*",'[1]كشف حساب عميل (81)'!$E$86:$E$96)))</f>
        <v>0</v>
      </c>
      <c r="V1532" s="12">
        <f>SUMPRODUCT((SUMIF('[1]كشف حساب عميل (81)'!$F$86:$F$96,"*5 درج نوفرست*",'[1]كشف حساب عميل (81)'!$E$86:$E$96)))</f>
        <v>0</v>
      </c>
      <c r="W1532" s="12">
        <f>SUMPRODUCT((SUMIF('[1]كشف حساب عميل (81)'!$F$86:$F$96,"*6 درج معدل*",'[1]كشف حساب عميل (81)'!$E$86:$E$96)))</f>
        <v>0</v>
      </c>
      <c r="X1532" s="12">
        <f>SUMPRODUCT((SUMIF('[1]كشف حساب عميل (81)'!$F$86:$F$96,"*5 درج معدل*",'[1]كشف حساب عميل (81)'!$E$86:$E$96)))</f>
        <v>0</v>
      </c>
      <c r="Y1532" s="12">
        <f>SUMPRODUCT((SUMIF('[1]كشف حساب عميل (81)'!$F$86:$F$96,"*4 درج*",'[1]كشف حساب عميل (81)'!$E$86:$E$96)))</f>
        <v>0</v>
      </c>
      <c r="Z1532" s="12">
        <f t="shared" si="700"/>
        <v>0</v>
      </c>
    </row>
    <row r="1533" spans="1:26" ht="17.25" hidden="1" thickTop="1" thickBot="1">
      <c r="A1533" s="9" t="str">
        <f>'[1]عملاء الفرع'!$E$34</f>
        <v>كشف حساب عميل (81)</v>
      </c>
      <c r="B1533" s="13"/>
      <c r="C1533" s="11" t="s">
        <v>26</v>
      </c>
      <c r="D1533" s="12">
        <f t="shared" ref="D1533" si="736">SUM(D1530:D1532)</f>
        <v>0</v>
      </c>
      <c r="E1533" s="12">
        <f t="shared" ref="E1533:Y1533" si="737">SUM(E1530:E1532)</f>
        <v>0</v>
      </c>
      <c r="F1533" s="12">
        <f t="shared" si="737"/>
        <v>0</v>
      </c>
      <c r="G1533" s="12">
        <f t="shared" si="737"/>
        <v>0</v>
      </c>
      <c r="H1533" s="12">
        <f t="shared" si="737"/>
        <v>0</v>
      </c>
      <c r="I1533" s="12">
        <f t="shared" si="737"/>
        <v>0</v>
      </c>
      <c r="J1533" s="12">
        <f t="shared" si="737"/>
        <v>0</v>
      </c>
      <c r="K1533" s="12">
        <f t="shared" si="737"/>
        <v>0</v>
      </c>
      <c r="L1533" s="12">
        <f t="shared" si="737"/>
        <v>0</v>
      </c>
      <c r="M1533" s="12">
        <f t="shared" si="737"/>
        <v>0</v>
      </c>
      <c r="N1533" s="12">
        <f t="shared" si="737"/>
        <v>0</v>
      </c>
      <c r="O1533" s="12">
        <f t="shared" si="737"/>
        <v>0</v>
      </c>
      <c r="P1533" s="12">
        <f t="shared" si="737"/>
        <v>0</v>
      </c>
      <c r="Q1533" s="12">
        <f t="shared" si="737"/>
        <v>0</v>
      </c>
      <c r="R1533" s="12">
        <f t="shared" si="737"/>
        <v>0</v>
      </c>
      <c r="S1533" s="12">
        <f t="shared" si="737"/>
        <v>0</v>
      </c>
      <c r="T1533" s="12">
        <f t="shared" si="737"/>
        <v>0</v>
      </c>
      <c r="U1533" s="12">
        <f t="shared" si="737"/>
        <v>0</v>
      </c>
      <c r="V1533" s="12">
        <f t="shared" si="737"/>
        <v>0</v>
      </c>
      <c r="W1533" s="12">
        <f t="shared" si="737"/>
        <v>0</v>
      </c>
      <c r="X1533" s="12">
        <f t="shared" si="737"/>
        <v>0</v>
      </c>
      <c r="Y1533" s="12">
        <f t="shared" si="737"/>
        <v>0</v>
      </c>
      <c r="Z1533" s="12">
        <f t="shared" ref="Z1533:Z1596" si="738">SUM(D1533:Y1533)</f>
        <v>0</v>
      </c>
    </row>
    <row r="1534" spans="1:26" ht="17.25" hidden="1" thickTop="1" thickBot="1">
      <c r="A1534" s="9" t="str">
        <f>'[1]عملاء الفرع'!$E$34</f>
        <v>كشف حساب عميل (81)</v>
      </c>
      <c r="B1534" s="13"/>
      <c r="C1534" s="11" t="s">
        <v>27</v>
      </c>
      <c r="D1534" s="12">
        <f t="shared" ref="D1534:Y1534" si="739">SUM(D1533,D1529)</f>
        <v>0</v>
      </c>
      <c r="E1534" s="12">
        <f t="shared" si="739"/>
        <v>0</v>
      </c>
      <c r="F1534" s="12">
        <f t="shared" si="739"/>
        <v>0</v>
      </c>
      <c r="G1534" s="12">
        <f t="shared" si="739"/>
        <v>0</v>
      </c>
      <c r="H1534" s="12">
        <f t="shared" si="739"/>
        <v>0</v>
      </c>
      <c r="I1534" s="12">
        <f t="shared" si="739"/>
        <v>0</v>
      </c>
      <c r="J1534" s="12">
        <f t="shared" si="739"/>
        <v>0</v>
      </c>
      <c r="K1534" s="12">
        <f t="shared" si="739"/>
        <v>0</v>
      </c>
      <c r="L1534" s="12">
        <f t="shared" si="739"/>
        <v>0</v>
      </c>
      <c r="M1534" s="12">
        <f t="shared" si="739"/>
        <v>0</v>
      </c>
      <c r="N1534" s="12">
        <f t="shared" si="739"/>
        <v>0</v>
      </c>
      <c r="O1534" s="12">
        <f t="shared" si="739"/>
        <v>0</v>
      </c>
      <c r="P1534" s="12">
        <f t="shared" si="739"/>
        <v>0</v>
      </c>
      <c r="Q1534" s="12">
        <f t="shared" si="739"/>
        <v>0</v>
      </c>
      <c r="R1534" s="12">
        <f t="shared" si="739"/>
        <v>0</v>
      </c>
      <c r="S1534" s="12">
        <f t="shared" si="739"/>
        <v>0</v>
      </c>
      <c r="T1534" s="12">
        <f t="shared" si="739"/>
        <v>0</v>
      </c>
      <c r="U1534" s="12">
        <f t="shared" si="739"/>
        <v>0</v>
      </c>
      <c r="V1534" s="12">
        <f t="shared" si="739"/>
        <v>0</v>
      </c>
      <c r="W1534" s="12">
        <f t="shared" si="739"/>
        <v>0</v>
      </c>
      <c r="X1534" s="12">
        <f t="shared" si="739"/>
        <v>0</v>
      </c>
      <c r="Y1534" s="12">
        <f t="shared" si="739"/>
        <v>0</v>
      </c>
      <c r="Z1534" s="12">
        <f t="shared" si="738"/>
        <v>0</v>
      </c>
    </row>
    <row r="1535" spans="1:26" ht="17.25" hidden="1" thickTop="1" thickBot="1">
      <c r="A1535" s="9" t="str">
        <f>'[1]عملاء الفرع'!$E$34</f>
        <v>كشف حساب عميل (81)</v>
      </c>
      <c r="B1535" s="13"/>
      <c r="C1535" s="11">
        <v>41091</v>
      </c>
      <c r="D1535" s="12">
        <f>SUMPRODUCT((SUMIF('[1]كشف حساب عميل (81)'!$F$99:$F$126,"*560*",'[1]كشف حساب عميل (81)'!$E$99:$E$126)))</f>
        <v>0</v>
      </c>
      <c r="E1535" s="12">
        <f>SUMPRODUCT((SUMIF('[1]كشف حساب عميل (81)'!$F$99:$F$126,"*510*",'[1]كشف حساب عميل (81)'!$E$99:$E$126)))</f>
        <v>0</v>
      </c>
      <c r="F1535" s="12">
        <f>SUMPRODUCT((SUMIF('[1]كشف حساب عميل (81)'!$F$99:$F$126,"*430 لتر نوفرست*",'[1]كشف حساب عميل (81)'!$E$99:$E$126)))</f>
        <v>0</v>
      </c>
      <c r="G1535" s="12">
        <f>SUMPRODUCT((SUMIF('[1]كشف حساب عميل (81)'!$F$99:$F$126,"*340 لتر نوفرست*",'[1]كشف حساب عميل (81)'!$E$99:$E$126)))</f>
        <v>0</v>
      </c>
      <c r="H1535" s="12">
        <f>SUMPRODUCT((SUMIF('[1]كشف حساب عميل (81)'!$F$99:$F$126,"*339 لتر نوفرست*",'[1]كشف حساب عميل (81)'!$E$99:$E$126)))</f>
        <v>0</v>
      </c>
      <c r="I1535" s="12">
        <f>SUMPRODUCT((SUMIF('[1]كشف حساب عميل (81)'!$F$99:$F$126,"*338*",'[1]كشف حساب عميل (81)'!$E$99:$E$126)))</f>
        <v>0</v>
      </c>
      <c r="J1535" s="12">
        <f>SUMPRODUCT((SUMIF('[1]كشف حساب عميل (81)'!$F$99:$F$126,"*330*",'[1]كشف حساب عميل (81)'!$E$99:$E$126)))</f>
        <v>0</v>
      </c>
      <c r="K1535" s="12">
        <f>SUMPRODUCT((SUMIF('[1]كشف حساب عميل (81)'!$F$99:$F$126,"*580*",'[1]كشف حساب عميل (81)'!$E$99:$E$126)))</f>
        <v>0</v>
      </c>
      <c r="L1535" s="12">
        <f>SUMPRODUCT((SUMIF('[1]كشف حساب عميل (81)'!$F$99:$F$126,"*430 لتر برستيج*",'[1]كشف حساب عميل (81)'!$E$99:$E$126)))</f>
        <v>0</v>
      </c>
      <c r="M1535" s="12">
        <f>SUMPRODUCT((SUMIF('[1]كشف حساب عميل (81)'!$F$99:$F$126,"*340 لتر برستيج*",'[1]كشف حساب عميل (81)'!$E$99:$E$126)))</f>
        <v>0</v>
      </c>
      <c r="N1535" s="12">
        <f>SUMPRODUCT((SUMIF('[1]كشف حساب عميل (81)'!$F$99:$F$126,"*339 لتر برستيج*",'[1]كشف حساب عميل (81)'!$E$99:$E$126)))</f>
        <v>0</v>
      </c>
      <c r="O1535" s="12">
        <f>SUMPRODUCT((SUMIF('[1]كشف حساب عميل (81)'!$F$99:$F$126,"*320*",'[1]كشف حساب عميل (81)'!$E$99:$E$126)))</f>
        <v>0</v>
      </c>
      <c r="P1535" s="12">
        <f>SUMPRODUCT((SUMIF('[1]كشف حساب عميل (81)'!$F$99:$F$126,"*290*",'[1]كشف حساب عميل (81)'!$E$99:$E$126)))</f>
        <v>0</v>
      </c>
      <c r="Q1535" s="12">
        <f>SUMPRODUCT((SUMIF('[1]كشف حساب عميل (81)'!$F$99:$F$126,"*335 لتر اوسكار*",'[1]كشف حساب عميل (81)'!$E$99:$E$126)))</f>
        <v>0</v>
      </c>
      <c r="R1535" s="12">
        <f>SUMPRODUCT((SUMIF('[1]كشف حساب عميل (81)'!$F$99:$F$126,"*335 لتر برنسيسه*",'[1]كشف حساب عميل (81)'!$E$99:$E$126)))</f>
        <v>0</v>
      </c>
      <c r="S1535" s="12">
        <f>SUMPRODUCT((SUMIF('[1]كشف حساب عميل (81)'!$F$99:$F$126,"*328*",'[1]كشف حساب عميل (81)'!$E$99:$E$126)))</f>
        <v>0</v>
      </c>
      <c r="T1535" s="12">
        <f>SUMPRODUCT((SUMIF('[1]كشف حساب عميل (81)'!$F$99:$F$126,"*7 درج نوفرست*",'[1]كشف حساب عميل (81)'!$E$99:$E$126)))</f>
        <v>0</v>
      </c>
      <c r="U1535" s="12">
        <f>SUMPRODUCT((SUMIF('[1]كشف حساب عميل (81)'!$F$99:$F$126,"*6 درج نوفرست*",'[1]كشف حساب عميل (81)'!$E$99:$E$126)))</f>
        <v>0</v>
      </c>
      <c r="V1535" s="12">
        <f>SUMPRODUCT((SUMIF('[1]كشف حساب عميل (81)'!$F$99:$F$126,"*5 درج نوفرست*",'[1]كشف حساب عميل (81)'!$E$99:$E$126)))</f>
        <v>0</v>
      </c>
      <c r="W1535" s="12">
        <f>SUMPRODUCT((SUMIF('[1]كشف حساب عميل (81)'!$F$99:$F$126,"*6 درج معدل*",'[1]كشف حساب عميل (81)'!$E$99:$E$126)))</f>
        <v>0</v>
      </c>
      <c r="X1535" s="12">
        <f>SUMPRODUCT((SUMIF('[1]كشف حساب عميل (81)'!$F$99:$F$126,"*5 درج معدل*",'[1]كشف حساب عميل (81)'!$E$99:$E$126)))</f>
        <v>0</v>
      </c>
      <c r="Y1535" s="12">
        <f>SUMPRODUCT((SUMIF('[1]كشف حساب عميل (81)'!$F$99:$F$126,"*4 درج*",'[1]كشف حساب عميل (81)'!$E$99:$E$126)))</f>
        <v>0</v>
      </c>
      <c r="Z1535" s="12">
        <f t="shared" si="738"/>
        <v>0</v>
      </c>
    </row>
    <row r="1536" spans="1:26" ht="17.25" hidden="1" thickTop="1" thickBot="1">
      <c r="A1536" s="9" t="str">
        <f>'[1]عملاء الفرع'!$E$34</f>
        <v>كشف حساب عميل (81)</v>
      </c>
      <c r="B1536" s="13"/>
      <c r="C1536" s="11">
        <v>41122</v>
      </c>
      <c r="D1536" s="12">
        <f>SUMPRODUCT((SUMIF('[1]كشف حساب عميل (81)'!$F$128:$F$144,"*560*",'[1]كشف حساب عميل (81)'!$E$128:$E$144)))</f>
        <v>0</v>
      </c>
      <c r="E1536" s="12">
        <f>SUMPRODUCT((SUMIF('[1]كشف حساب عميل (81)'!$F$128:$F$144,"*510*",'[1]كشف حساب عميل (81)'!$E$128:$E$144)))</f>
        <v>0</v>
      </c>
      <c r="F1536" s="12">
        <f>SUMPRODUCT((SUMIF('[1]كشف حساب عميل (81)'!$F$128:$F$144,"*430 لتر نوفرست*",'[1]كشف حساب عميل (81)'!$E$128:$E$144)))</f>
        <v>0</v>
      </c>
      <c r="G1536" s="12">
        <f>SUMPRODUCT((SUMIF('[1]كشف حساب عميل (81)'!$F$128:$F$144,"*340 لتر نوفرست*",'[1]كشف حساب عميل (81)'!$E$128:$E$144)))</f>
        <v>0</v>
      </c>
      <c r="H1536" s="12">
        <f>SUMPRODUCT((SUMIF('[1]كشف حساب عميل (81)'!$F$128:$F$144,"*339 لتر نوفرست*",'[1]كشف حساب عميل (81)'!$E$128:$E$144)))</f>
        <v>0</v>
      </c>
      <c r="I1536" s="12">
        <f>SUMPRODUCT((SUMIF('[1]كشف حساب عميل (81)'!$F$128:$F$144,"*338*",'[1]كشف حساب عميل (81)'!$E$128:$E$144)))</f>
        <v>0</v>
      </c>
      <c r="J1536" s="12">
        <f>SUMPRODUCT((SUMIF('[1]كشف حساب عميل (81)'!$F$128:$F$144,"*330*",'[1]كشف حساب عميل (81)'!$E$128:$E$144)))</f>
        <v>0</v>
      </c>
      <c r="K1536" s="12">
        <f>SUMPRODUCT((SUMIF('[1]كشف حساب عميل (81)'!$F$128:$F$144,"*580*",'[1]كشف حساب عميل (81)'!$E$128:$E$144)))</f>
        <v>0</v>
      </c>
      <c r="L1536" s="12">
        <f>SUMPRODUCT((SUMIF('[1]كشف حساب عميل (81)'!$F$128:$F$144,"*430 لتر برستيج*",'[1]كشف حساب عميل (81)'!$E$128:$E$144)))</f>
        <v>0</v>
      </c>
      <c r="M1536" s="12">
        <f>SUMPRODUCT((SUMIF('[1]كشف حساب عميل (81)'!$F$128:$F$144,"*340 لتر برستيج*",'[1]كشف حساب عميل (81)'!$E$128:$E$144)))</f>
        <v>0</v>
      </c>
      <c r="N1536" s="12">
        <f>SUMPRODUCT((SUMIF('[1]كشف حساب عميل (81)'!$F$128:$F$144,"*339 لتر برستيج*",'[1]كشف حساب عميل (81)'!$E$128:$E$144)))</f>
        <v>0</v>
      </c>
      <c r="O1536" s="12">
        <f>SUMPRODUCT((SUMIF('[1]كشف حساب عميل (81)'!$F$128:$F$144,"*320*",'[1]كشف حساب عميل (81)'!$E$128:$E$144)))</f>
        <v>0</v>
      </c>
      <c r="P1536" s="12">
        <f>SUMPRODUCT((SUMIF('[1]كشف حساب عميل (81)'!$F$128:$F$144,"*290*",'[1]كشف حساب عميل (81)'!$E$128:$E$144)))</f>
        <v>0</v>
      </c>
      <c r="Q1536" s="12">
        <f>SUMPRODUCT((SUMIF('[1]كشف حساب عميل (81)'!$F$128:$F$144,"*335 لتر اوسكار*",'[1]كشف حساب عميل (81)'!$E$128:$E$144)))</f>
        <v>0</v>
      </c>
      <c r="R1536" s="12">
        <f>SUMPRODUCT((SUMIF('[1]كشف حساب عميل (81)'!$F$128:$F$144,"*335 لتر برنسيسه*",'[1]كشف حساب عميل (81)'!$E$128:$E$144)))</f>
        <v>0</v>
      </c>
      <c r="S1536" s="12">
        <f>SUMPRODUCT((SUMIF('[1]كشف حساب عميل (81)'!$F$128:$F$144,"*328*",'[1]كشف حساب عميل (81)'!$E$128:$E$144)))</f>
        <v>0</v>
      </c>
      <c r="T1536" s="12">
        <f>SUMPRODUCT((SUMIF('[1]كشف حساب عميل (81)'!$F$128:$F$144,"*7 درج نوفرست*",'[1]كشف حساب عميل (81)'!$E$128:$E$144)))</f>
        <v>0</v>
      </c>
      <c r="U1536" s="12">
        <f>SUMPRODUCT((SUMIF('[1]كشف حساب عميل (81)'!$F$128:$F$144,"*6 درج نوفرست*",'[1]كشف حساب عميل (81)'!$E$128:$E$144)))</f>
        <v>0</v>
      </c>
      <c r="V1536" s="12">
        <f>SUMPRODUCT((SUMIF('[1]كشف حساب عميل (81)'!$F$128:$F$144,"*5 درج نوفرست*",'[1]كشف حساب عميل (81)'!$E$128:$E$144)))</f>
        <v>0</v>
      </c>
      <c r="W1536" s="12">
        <f>SUMPRODUCT((SUMIF('[1]كشف حساب عميل (81)'!$F$128:$F$144,"*6 درج معدل*",'[1]كشف حساب عميل (81)'!$E$128:$E$144)))</f>
        <v>0</v>
      </c>
      <c r="X1536" s="12">
        <f>SUMPRODUCT((SUMIF('[1]كشف حساب عميل (81)'!$F$128:$F$144,"*5 درج معدل*",'[1]كشف حساب عميل (81)'!$E$128:$E$144)))</f>
        <v>0</v>
      </c>
      <c r="Y1536" s="12">
        <f>SUMPRODUCT((SUMIF('[1]كشف حساب عميل (81)'!$F$128:$F$144,"*4 درج*",'[1]كشف حساب عميل (81)'!$E$128:$E$144)))</f>
        <v>0</v>
      </c>
      <c r="Z1536" s="12">
        <f t="shared" si="738"/>
        <v>0</v>
      </c>
    </row>
    <row r="1537" spans="1:26" ht="17.25" hidden="1" thickTop="1" thickBot="1">
      <c r="A1537" s="9" t="str">
        <f>'[1]عملاء الفرع'!$E$34</f>
        <v>كشف حساب عميل (81)</v>
      </c>
      <c r="B1537" s="13"/>
      <c r="C1537" s="11">
        <v>41153</v>
      </c>
      <c r="D1537" s="12">
        <f>SUMPRODUCT((SUMIF('[1]كشف حساب عميل (81)'!$F$146:$F$167,"*560*",'[1]كشف حساب عميل (81)'!$E$146:$E$167)))</f>
        <v>0</v>
      </c>
      <c r="E1537" s="12">
        <f>SUMPRODUCT((SUMIF('[1]كشف حساب عميل (81)'!$F$146:$F$167,"*510*",'[1]كشف حساب عميل (81)'!$E$146:$E$167)))</f>
        <v>0</v>
      </c>
      <c r="F1537" s="12">
        <f>SUMPRODUCT((SUMIF('[1]كشف حساب عميل (81)'!$F$146:$F$167,"*430 لتر نوفرست*",'[1]كشف حساب عميل (81)'!$E$146:$E$167)))</f>
        <v>0</v>
      </c>
      <c r="G1537" s="12">
        <f>SUMPRODUCT((SUMIF('[1]كشف حساب عميل (81)'!$F$146:$F$167,"*340 لتر نوفرست*",'[1]كشف حساب عميل (81)'!$E$146:$E$167)))</f>
        <v>0</v>
      </c>
      <c r="H1537" s="12">
        <f>SUMPRODUCT((SUMIF('[1]كشف حساب عميل (81)'!$F$146:$F$167,"*339 لتر نوفرست*",'[1]كشف حساب عميل (81)'!$E$146:$E$167)))</f>
        <v>0</v>
      </c>
      <c r="I1537" s="12">
        <f>SUMPRODUCT((SUMIF('[1]كشف حساب عميل (81)'!$F$146:$F$167,"*338*",'[1]كشف حساب عميل (81)'!$E$146:$E$167)))</f>
        <v>0</v>
      </c>
      <c r="J1537" s="12">
        <f>SUMPRODUCT((SUMIF('[1]كشف حساب عميل (81)'!$F$146:$F$167,"*330*",'[1]كشف حساب عميل (81)'!$E$146:$E$167)))</f>
        <v>0</v>
      </c>
      <c r="K1537" s="12">
        <f>SUMPRODUCT((SUMIF('[1]كشف حساب عميل (81)'!$F$146:$F$167,"*580*",'[1]كشف حساب عميل (81)'!$E$146:$E$167)))</f>
        <v>0</v>
      </c>
      <c r="L1537" s="12">
        <f>SUMPRODUCT((SUMIF('[1]كشف حساب عميل (81)'!$F$146:$F$167,"*430 لتر برستيج*",'[1]كشف حساب عميل (81)'!$E$146:$E$167)))</f>
        <v>0</v>
      </c>
      <c r="M1537" s="12">
        <f>SUMPRODUCT((SUMIF('[1]كشف حساب عميل (81)'!$F$146:$F$167,"*340 لتر برستيج*",'[1]كشف حساب عميل (81)'!$E$146:$E$167)))</f>
        <v>0</v>
      </c>
      <c r="N1537" s="12">
        <f>SUMPRODUCT((SUMIF('[1]كشف حساب عميل (81)'!$F$146:$F$167,"*339 لتر برستيج*",'[1]كشف حساب عميل (81)'!$E$146:$E$167)))</f>
        <v>0</v>
      </c>
      <c r="O1537" s="12">
        <f>SUMPRODUCT((SUMIF('[1]كشف حساب عميل (81)'!$F$146:$F$167,"*320*",'[1]كشف حساب عميل (81)'!$E$146:$E$167)))</f>
        <v>0</v>
      </c>
      <c r="P1537" s="12">
        <f>SUMPRODUCT((SUMIF('[1]كشف حساب عميل (81)'!$F$146:$F$167,"*290*",'[1]كشف حساب عميل (81)'!$E$146:$E$167)))</f>
        <v>0</v>
      </c>
      <c r="Q1537" s="12">
        <f>SUMPRODUCT((SUMIF('[1]كشف حساب عميل (81)'!$F$146:$F$167,"*335 لتر اوسكار*",'[1]كشف حساب عميل (81)'!$E$146:$E$167)))</f>
        <v>0</v>
      </c>
      <c r="R1537" s="12">
        <f>SUMPRODUCT((SUMIF('[1]كشف حساب عميل (81)'!$F$146:$F$167,"*335 لتر برنسيسه*",'[1]كشف حساب عميل (81)'!$E$146:$E$167)))</f>
        <v>0</v>
      </c>
      <c r="S1537" s="12">
        <f>SUMPRODUCT((SUMIF('[1]كشف حساب عميل (81)'!$F$146:$F$167,"*328*",'[1]كشف حساب عميل (81)'!$E$146:$E$167)))</f>
        <v>0</v>
      </c>
      <c r="T1537" s="12">
        <f>SUMPRODUCT((SUMIF('[1]كشف حساب عميل (81)'!$F$146:$F$167,"*7 درج نوفرست*",'[1]كشف حساب عميل (81)'!$E$146:$E$167)))</f>
        <v>0</v>
      </c>
      <c r="U1537" s="12">
        <f>SUMPRODUCT((SUMIF('[1]كشف حساب عميل (81)'!$F$146:$F$167,"*6 درج نوفرست*",'[1]كشف حساب عميل (81)'!$E$146:$E$167)))</f>
        <v>0</v>
      </c>
      <c r="V1537" s="12">
        <f>SUMPRODUCT((SUMIF('[1]كشف حساب عميل (81)'!$F$146:$F$167,"*5 درج نوفرست*",'[1]كشف حساب عميل (81)'!$E$146:$E$167)))</f>
        <v>0</v>
      </c>
      <c r="W1537" s="12">
        <f>SUMPRODUCT((SUMIF('[1]كشف حساب عميل (81)'!$F$146:$F$167,"*6 درج معدل*",'[1]كشف حساب عميل (81)'!$E$146:$E$167)))</f>
        <v>0</v>
      </c>
      <c r="X1537" s="12">
        <f>SUMPRODUCT((SUMIF('[1]كشف حساب عميل (81)'!$F$146:$F$167,"*5 درج معدل*",'[1]كشف حساب عميل (81)'!$E$146:$E$167)))</f>
        <v>0</v>
      </c>
      <c r="Y1537" s="12">
        <f>SUMPRODUCT((SUMIF('[1]كشف حساب عميل (81)'!$F$146:$F$167,"*4 درج*",'[1]كشف حساب عميل (81)'!$E$146:$E$167)))</f>
        <v>0</v>
      </c>
      <c r="Z1537" s="12">
        <f t="shared" si="738"/>
        <v>0</v>
      </c>
    </row>
    <row r="1538" spans="1:26" ht="17.25" hidden="1" thickTop="1" thickBot="1">
      <c r="A1538" s="9" t="str">
        <f>'[1]عملاء الفرع'!$E$34</f>
        <v>كشف حساب عميل (81)</v>
      </c>
      <c r="B1538" s="13"/>
      <c r="C1538" s="11" t="s">
        <v>28</v>
      </c>
      <c r="D1538" s="12">
        <f t="shared" ref="D1538" si="740">SUM(D1535:D1537)</f>
        <v>0</v>
      </c>
      <c r="E1538" s="12">
        <f t="shared" ref="E1538:Y1538" si="741">SUM(E1535:E1537)</f>
        <v>0</v>
      </c>
      <c r="F1538" s="12">
        <f t="shared" si="741"/>
        <v>0</v>
      </c>
      <c r="G1538" s="12">
        <f t="shared" si="741"/>
        <v>0</v>
      </c>
      <c r="H1538" s="12">
        <f t="shared" si="741"/>
        <v>0</v>
      </c>
      <c r="I1538" s="12">
        <f t="shared" si="741"/>
        <v>0</v>
      </c>
      <c r="J1538" s="12">
        <f t="shared" si="741"/>
        <v>0</v>
      </c>
      <c r="K1538" s="12">
        <f t="shared" si="741"/>
        <v>0</v>
      </c>
      <c r="L1538" s="12">
        <f t="shared" si="741"/>
        <v>0</v>
      </c>
      <c r="M1538" s="12">
        <f t="shared" si="741"/>
        <v>0</v>
      </c>
      <c r="N1538" s="12">
        <f t="shared" si="741"/>
        <v>0</v>
      </c>
      <c r="O1538" s="12">
        <f t="shared" si="741"/>
        <v>0</v>
      </c>
      <c r="P1538" s="12">
        <f t="shared" si="741"/>
        <v>0</v>
      </c>
      <c r="Q1538" s="12">
        <f t="shared" si="741"/>
        <v>0</v>
      </c>
      <c r="R1538" s="12">
        <f t="shared" si="741"/>
        <v>0</v>
      </c>
      <c r="S1538" s="12">
        <f t="shared" si="741"/>
        <v>0</v>
      </c>
      <c r="T1538" s="12">
        <f t="shared" si="741"/>
        <v>0</v>
      </c>
      <c r="U1538" s="12">
        <f t="shared" si="741"/>
        <v>0</v>
      </c>
      <c r="V1538" s="12">
        <f t="shared" si="741"/>
        <v>0</v>
      </c>
      <c r="W1538" s="12">
        <f t="shared" si="741"/>
        <v>0</v>
      </c>
      <c r="X1538" s="12">
        <f t="shared" si="741"/>
        <v>0</v>
      </c>
      <c r="Y1538" s="12">
        <f t="shared" si="741"/>
        <v>0</v>
      </c>
      <c r="Z1538" s="12">
        <f t="shared" si="738"/>
        <v>0</v>
      </c>
    </row>
    <row r="1539" spans="1:26" ht="17.25" hidden="1" thickTop="1" thickBot="1">
      <c r="A1539" s="9" t="str">
        <f>'[1]عملاء الفرع'!$E$34</f>
        <v>كشف حساب عميل (81)</v>
      </c>
      <c r="B1539" s="13"/>
      <c r="C1539" s="11">
        <v>41183</v>
      </c>
      <c r="D1539" s="12">
        <f>SUMPRODUCT((SUMIF('[1]كشف حساب عميل (81)'!$F$169:$F$189,"*560*",'[1]كشف حساب عميل (81)'!$E$169:$E$189)))</f>
        <v>0</v>
      </c>
      <c r="E1539" s="12">
        <f>SUMPRODUCT((SUMIF('[1]كشف حساب عميل (81)'!$F$169:$F$189,"*510*",'[1]كشف حساب عميل (81)'!$E$169:$E$189)))</f>
        <v>0</v>
      </c>
      <c r="F1539" s="12">
        <f>SUMPRODUCT((SUMIF('[1]كشف حساب عميل (81)'!$F$169:$F$189,"*430 لتر نوفرست*",'[1]كشف حساب عميل (81)'!$E$169:$E$189)))</f>
        <v>0</v>
      </c>
      <c r="G1539" s="12">
        <f>SUMPRODUCT((SUMIF('[1]كشف حساب عميل (81)'!$F$169:$F$189,"*340 لتر نوفرست*",'[1]كشف حساب عميل (81)'!$E$169:$E$189)))</f>
        <v>0</v>
      </c>
      <c r="H1539" s="12">
        <f>SUMPRODUCT((SUMIF('[1]كشف حساب عميل (81)'!$F$169:$F$189,"*339 لتر نوفرست*",'[1]كشف حساب عميل (81)'!$E$169:$E$189)))</f>
        <v>0</v>
      </c>
      <c r="I1539" s="12">
        <f>SUMPRODUCT((SUMIF('[1]كشف حساب عميل (81)'!$F$169:$F$189,"*338*",'[1]كشف حساب عميل (81)'!$E$169:$E$189)))</f>
        <v>0</v>
      </c>
      <c r="J1539" s="12">
        <f>SUMPRODUCT((SUMIF('[1]كشف حساب عميل (81)'!$F$169:$F$189,"*330*",'[1]كشف حساب عميل (81)'!$E$169:$E$189)))</f>
        <v>0</v>
      </c>
      <c r="K1539" s="12">
        <f>SUMPRODUCT((SUMIF('[1]كشف حساب عميل (81)'!$F$169:$F$189,"*580*",'[1]كشف حساب عميل (81)'!$E$169:$E$189)))</f>
        <v>0</v>
      </c>
      <c r="L1539" s="12">
        <f>SUMPRODUCT((SUMIF('[1]كشف حساب عميل (81)'!$F$169:$F$189,"*430 لتر برستيج*",'[1]كشف حساب عميل (81)'!$E$169:$E$189)))</f>
        <v>0</v>
      </c>
      <c r="M1539" s="12">
        <f>SUMPRODUCT((SUMIF('[1]كشف حساب عميل (81)'!$F$169:$F$189,"*340 لتر برستيج*",'[1]كشف حساب عميل (81)'!$E$169:$E$189)))</f>
        <v>0</v>
      </c>
      <c r="N1539" s="12">
        <f>SUMPRODUCT((SUMIF('[1]كشف حساب عميل (81)'!$F$169:$F$189,"*339 لتر برستيج*",'[1]كشف حساب عميل (81)'!$E$169:$E$189)))</f>
        <v>0</v>
      </c>
      <c r="O1539" s="12">
        <f>SUMPRODUCT((SUMIF('[1]كشف حساب عميل (81)'!$F$169:$F$189,"*320*",'[1]كشف حساب عميل (81)'!$E$169:$E$189)))</f>
        <v>0</v>
      </c>
      <c r="P1539" s="12">
        <f>SUMPRODUCT((SUMIF('[1]كشف حساب عميل (81)'!$F$169:$F$189,"*290*",'[1]كشف حساب عميل (81)'!$E$169:$E$189)))</f>
        <v>0</v>
      </c>
      <c r="Q1539" s="12">
        <f>SUMPRODUCT((SUMIF('[1]كشف حساب عميل (81)'!$F$169:$F$189,"*335 لتر اوسكار*",'[1]كشف حساب عميل (81)'!$E$169:$E$189)))</f>
        <v>0</v>
      </c>
      <c r="R1539" s="12">
        <f>SUMPRODUCT((SUMIF('[1]كشف حساب عميل (81)'!$F$169:$F$189,"*335 لتر برنسيسه*",'[1]كشف حساب عميل (81)'!$E$169:$E$189)))</f>
        <v>0</v>
      </c>
      <c r="S1539" s="12">
        <f>SUMPRODUCT((SUMIF('[1]كشف حساب عميل (81)'!$F$169:$F$189,"*328*",'[1]كشف حساب عميل (81)'!$E$169:$E$189)))</f>
        <v>0</v>
      </c>
      <c r="T1539" s="12">
        <f>SUMPRODUCT((SUMIF('[1]كشف حساب عميل (81)'!$F$169:$F$189,"*7 درج نوفرست*",'[1]كشف حساب عميل (81)'!$E$169:$E$189)))</f>
        <v>0</v>
      </c>
      <c r="U1539" s="12">
        <f>SUMPRODUCT((SUMIF('[1]كشف حساب عميل (81)'!$F$169:$F$189,"*6 درج نوفرست*",'[1]كشف حساب عميل (81)'!$E$169:$E$189)))</f>
        <v>0</v>
      </c>
      <c r="V1539" s="12">
        <f>SUMPRODUCT((SUMIF('[1]كشف حساب عميل (81)'!$F$169:$F$189,"*5 درج نوفرست*",'[1]كشف حساب عميل (81)'!$E$169:$E$189)))</f>
        <v>0</v>
      </c>
      <c r="W1539" s="12">
        <f>SUMPRODUCT((SUMIF('[1]كشف حساب عميل (81)'!$F$169:$F$189,"*6 درج معدل*",'[1]كشف حساب عميل (81)'!$E$169:$E$189)))</f>
        <v>0</v>
      </c>
      <c r="X1539" s="12">
        <f>SUMPRODUCT((SUMIF('[1]كشف حساب عميل (81)'!$F$169:$F$189,"*5 درج معدل*",'[1]كشف حساب عميل (81)'!$E$169:$E$189)))</f>
        <v>0</v>
      </c>
      <c r="Y1539" s="12">
        <f>SUMPRODUCT((SUMIF('[1]كشف حساب عميل (81)'!$F$169:$F$189,"*4 درج*",'[1]كشف حساب عميل (81)'!$E$169:$E$189)))</f>
        <v>0</v>
      </c>
      <c r="Z1539" s="12">
        <f t="shared" si="738"/>
        <v>0</v>
      </c>
    </row>
    <row r="1540" spans="1:26" ht="17.25" hidden="1" thickTop="1" thickBot="1">
      <c r="A1540" s="9" t="str">
        <f>'[1]عملاء الفرع'!$E$34</f>
        <v>كشف حساب عميل (81)</v>
      </c>
      <c r="B1540" s="13"/>
      <c r="C1540" s="11">
        <v>41214</v>
      </c>
      <c r="D1540" s="12">
        <f>SUMPRODUCT((SUMIF('[1]كشف حساب عميل (81)'!$F$191:$F$202,"*560*",'[1]كشف حساب عميل (81)'!$E$191:$E$202)))</f>
        <v>0</v>
      </c>
      <c r="E1540" s="12">
        <f>SUMPRODUCT((SUMIF('[1]كشف حساب عميل (81)'!$F$191:$F$202,"*510*",'[1]كشف حساب عميل (81)'!$E$191:$E$202)))</f>
        <v>0</v>
      </c>
      <c r="F1540" s="12">
        <f>SUMPRODUCT((SUMIF('[1]كشف حساب عميل (81)'!$F$191:$F$202,"*430 لتر نوفرست*",'[1]كشف حساب عميل (81)'!$E$191:$E$202)))</f>
        <v>0</v>
      </c>
      <c r="G1540" s="12">
        <f>SUMPRODUCT((SUMIF('[1]كشف حساب عميل (81)'!$F$191:$F$202,"*340 لتر نوفرست*",'[1]كشف حساب عميل (81)'!$E$191:$E$202)))</f>
        <v>0</v>
      </c>
      <c r="H1540" s="12">
        <f>SUMPRODUCT((SUMIF('[1]كشف حساب عميل (81)'!$F$191:$F$202,"*339 لتر نوفرست*",'[1]كشف حساب عميل (81)'!$E$191:$E$202)))</f>
        <v>0</v>
      </c>
      <c r="I1540" s="12">
        <f>SUMPRODUCT((SUMIF('[1]كشف حساب عميل (81)'!$F$191:$F$202,"*338*",'[1]كشف حساب عميل (81)'!$E$191:$E$202)))</f>
        <v>0</v>
      </c>
      <c r="J1540" s="12">
        <f>SUMPRODUCT((SUMIF('[1]كشف حساب عميل (81)'!$F$191:$F$202,"*330*",'[1]كشف حساب عميل (81)'!$E$191:$E$202)))</f>
        <v>0</v>
      </c>
      <c r="K1540" s="12">
        <f>SUMPRODUCT((SUMIF('[1]كشف حساب عميل (81)'!$F$191:$F$202,"*580*",'[1]كشف حساب عميل (81)'!$E$191:$E$202)))</f>
        <v>0</v>
      </c>
      <c r="L1540" s="12">
        <f>SUMPRODUCT((SUMIF('[1]كشف حساب عميل (81)'!$F$191:$F$202,"*430 لتر برستيج*",'[1]كشف حساب عميل (81)'!$E$191:$E$202)))</f>
        <v>0</v>
      </c>
      <c r="M1540" s="12">
        <f>SUMPRODUCT((SUMIF('[1]كشف حساب عميل (81)'!$F$191:$F$202,"*340 لتر برستيج*",'[1]كشف حساب عميل (81)'!$E$191:$E$202)))</f>
        <v>0</v>
      </c>
      <c r="N1540" s="12">
        <f>SUMPRODUCT((SUMIF('[1]كشف حساب عميل (81)'!$F$191:$F$202,"*339 لتر برستيج*",'[1]كشف حساب عميل (81)'!$E$191:$E$202)))</f>
        <v>0</v>
      </c>
      <c r="O1540" s="12">
        <f>SUMPRODUCT((SUMIF('[1]كشف حساب عميل (81)'!$F$191:$F$202,"*320*",'[1]كشف حساب عميل (81)'!$E$191:$E$202)))</f>
        <v>0</v>
      </c>
      <c r="P1540" s="12">
        <f>SUMPRODUCT((SUMIF('[1]كشف حساب عميل (81)'!$F$191:$F$202,"*290*",'[1]كشف حساب عميل (81)'!$E$191:$E$202)))</f>
        <v>0</v>
      </c>
      <c r="Q1540" s="12">
        <f>SUMPRODUCT((SUMIF('[1]كشف حساب عميل (81)'!$F$191:$F$202,"*335 لتر اوسكار*",'[1]كشف حساب عميل (81)'!$E$191:$E$202)))</f>
        <v>0</v>
      </c>
      <c r="R1540" s="12">
        <f>SUMPRODUCT((SUMIF('[1]كشف حساب عميل (81)'!$F$191:$F$202,"*335 لتر برنسيسه*",'[1]كشف حساب عميل (81)'!$E$191:$E$202)))</f>
        <v>0</v>
      </c>
      <c r="S1540" s="12">
        <f>SUMPRODUCT((SUMIF('[1]كشف حساب عميل (81)'!$F$191:$F$202,"*328*",'[1]كشف حساب عميل (81)'!$E$191:$E$202)))</f>
        <v>0</v>
      </c>
      <c r="T1540" s="12">
        <f>SUMPRODUCT((SUMIF('[1]كشف حساب عميل (81)'!$F$191:$F$202,"*7 درج نوفرست*",'[1]كشف حساب عميل (81)'!$E$191:$E$202)))</f>
        <v>0</v>
      </c>
      <c r="U1540" s="12">
        <f>SUMPRODUCT((SUMIF('[1]كشف حساب عميل (81)'!$F$191:$F$202,"*6 درج نوفرست*",'[1]كشف حساب عميل (81)'!$E$191:$E$202)))</f>
        <v>0</v>
      </c>
      <c r="V1540" s="12">
        <f>SUMPRODUCT((SUMIF('[1]كشف حساب عميل (81)'!$F$191:$F$202,"*5 درج نوفرست*",'[1]كشف حساب عميل (81)'!$E$191:$E$202)))</f>
        <v>0</v>
      </c>
      <c r="W1540" s="12">
        <f>SUMPRODUCT((SUMIF('[1]كشف حساب عميل (81)'!$F$191:$F$202,"*6 درج معدل*",'[1]كشف حساب عميل (81)'!$E$191:$E$202)))</f>
        <v>0</v>
      </c>
      <c r="X1540" s="12">
        <f>SUMPRODUCT((SUMIF('[1]كشف حساب عميل (81)'!$F$191:$F$202,"*5 درج معدل*",'[1]كشف حساب عميل (81)'!$E$191:$E$202)))</f>
        <v>0</v>
      </c>
      <c r="Y1540" s="12">
        <f>SUMPRODUCT((SUMIF('[1]كشف حساب عميل (81)'!$F$191:$F$202,"*4 درج*",'[1]كشف حساب عميل (81)'!$E$191:$E$202)))</f>
        <v>0</v>
      </c>
      <c r="Z1540" s="12">
        <f t="shared" si="738"/>
        <v>0</v>
      </c>
    </row>
    <row r="1541" spans="1:26" ht="17.25" hidden="1" thickTop="1" thickBot="1">
      <c r="A1541" s="9" t="str">
        <f>'[1]عملاء الفرع'!$E$34</f>
        <v>كشف حساب عميل (81)</v>
      </c>
      <c r="B1541" s="13"/>
      <c r="C1541" s="11">
        <v>41244</v>
      </c>
      <c r="D1541" s="12">
        <f>SUMPRODUCT((SUMIF('[1]كشف حساب عميل (81)'!$F$204:$F$216,"*560*",'[1]كشف حساب عميل (81)'!$E$204:$E$216)))</f>
        <v>0</v>
      </c>
      <c r="E1541" s="12">
        <f>SUMPRODUCT((SUMIF('[1]كشف حساب عميل (81)'!$F$204:$F$216,"*510*",'[1]كشف حساب عميل (81)'!$E$204:$E$216)))</f>
        <v>0</v>
      </c>
      <c r="F1541" s="12">
        <f>SUMPRODUCT((SUMIF('[1]كشف حساب عميل (81)'!$F$204:$F$216,"*430 لتر نوفرست*",'[1]كشف حساب عميل (81)'!$E$204:$E$216)))</f>
        <v>0</v>
      </c>
      <c r="G1541" s="12">
        <f>SUMPRODUCT((SUMIF('[1]كشف حساب عميل (81)'!$F$204:$F$216,"*340 لتر نوفرست*",'[1]كشف حساب عميل (81)'!$E$204:$E$216)))</f>
        <v>0</v>
      </c>
      <c r="H1541" s="12">
        <f>SUMPRODUCT((SUMIF('[1]كشف حساب عميل (81)'!$F$204:$F$216,"*339 لتر نوفرست*",'[1]كشف حساب عميل (81)'!$E$204:$E$216)))</f>
        <v>0</v>
      </c>
      <c r="I1541" s="12">
        <f>SUMPRODUCT((SUMIF('[1]كشف حساب عميل (81)'!$F$204:$F$216,"*338*",'[1]كشف حساب عميل (81)'!$E$204:$E$216)))</f>
        <v>0</v>
      </c>
      <c r="J1541" s="12">
        <f>SUMPRODUCT((SUMIF('[1]كشف حساب عميل (81)'!$F$204:$F$216,"*330*",'[1]كشف حساب عميل (81)'!$E$204:$E$216)))</f>
        <v>0</v>
      </c>
      <c r="K1541" s="12">
        <f>SUMPRODUCT((SUMIF('[1]كشف حساب عميل (81)'!$F$204:$F$216,"*580*",'[1]كشف حساب عميل (81)'!$E$204:$E$216)))</f>
        <v>0</v>
      </c>
      <c r="L1541" s="12">
        <f>SUMPRODUCT((SUMIF('[1]كشف حساب عميل (81)'!$F$204:$F$216,"*430 لتر برستيج*",'[1]كشف حساب عميل (81)'!$E$204:$E$216)))</f>
        <v>0</v>
      </c>
      <c r="M1541" s="12">
        <f>SUMPRODUCT((SUMIF('[1]كشف حساب عميل (81)'!$F$204:$F$216,"*340 لتر برستيج*",'[1]كشف حساب عميل (81)'!$E$204:$E$216)))</f>
        <v>0</v>
      </c>
      <c r="N1541" s="12">
        <f>SUMPRODUCT((SUMIF('[1]كشف حساب عميل (81)'!$F$204:$F$216,"*339 لتر برستيج*",'[1]كشف حساب عميل (81)'!$E$204:$E$216)))</f>
        <v>0</v>
      </c>
      <c r="O1541" s="12">
        <f>SUMPRODUCT((SUMIF('[1]كشف حساب عميل (81)'!$F$204:$F$216,"*320*",'[1]كشف حساب عميل (81)'!$E$204:$E$216)))</f>
        <v>0</v>
      </c>
      <c r="P1541" s="12">
        <f>SUMPRODUCT((SUMIF('[1]كشف حساب عميل (81)'!$F$204:$F$216,"*290*",'[1]كشف حساب عميل (81)'!$E$204:$E$216)))</f>
        <v>0</v>
      </c>
      <c r="Q1541" s="12">
        <f>SUMPRODUCT((SUMIF('[1]كشف حساب عميل (81)'!$F$204:$F$216,"*335 لتر اوسكار*",'[1]كشف حساب عميل (81)'!$E$204:$E$216)))</f>
        <v>0</v>
      </c>
      <c r="R1541" s="12">
        <f>SUMPRODUCT((SUMIF('[1]كشف حساب عميل (81)'!$F$204:$F$216,"*335 لتر برنسيسه*",'[1]كشف حساب عميل (81)'!$E$204:$E$216)))</f>
        <v>0</v>
      </c>
      <c r="S1541" s="12">
        <f>SUMPRODUCT((SUMIF('[1]كشف حساب عميل (81)'!$F$204:$F$216,"*328*",'[1]كشف حساب عميل (81)'!$E$204:$E$216)))</f>
        <v>0</v>
      </c>
      <c r="T1541" s="12">
        <f>SUMPRODUCT((SUMIF('[1]كشف حساب عميل (81)'!$F$204:$F$216,"*7 درج نوفرست*",'[1]كشف حساب عميل (81)'!$E$204:$E$216)))</f>
        <v>0</v>
      </c>
      <c r="U1541" s="12">
        <f>SUMPRODUCT((SUMIF('[1]كشف حساب عميل (81)'!$F$204:$F$216,"*6 درج نوفرست*",'[1]كشف حساب عميل (81)'!$E$204:$E$216)))</f>
        <v>0</v>
      </c>
      <c r="V1541" s="12">
        <f>SUMPRODUCT((SUMIF('[1]كشف حساب عميل (81)'!$F$204:$F$216,"*5 درج نوفرست*",'[1]كشف حساب عميل (81)'!$E$204:$E$216)))</f>
        <v>0</v>
      </c>
      <c r="W1541" s="12">
        <f>SUMPRODUCT((SUMIF('[1]كشف حساب عميل (81)'!$F$204:$F$216,"*6 درج معدل*",'[1]كشف حساب عميل (81)'!$E$204:$E$216)))</f>
        <v>0</v>
      </c>
      <c r="X1541" s="12">
        <f>SUMPRODUCT((SUMIF('[1]كشف حساب عميل (81)'!$F$204:$F$216,"*5 درج معدل*",'[1]كشف حساب عميل (81)'!$E$204:$E$216)))</f>
        <v>0</v>
      </c>
      <c r="Y1541" s="12">
        <f>SUMPRODUCT((SUMIF('[1]كشف حساب عميل (81)'!$F$204:$F$216,"*4 درج*",'[1]كشف حساب عميل (81)'!$E$204:$E$216)))</f>
        <v>0</v>
      </c>
      <c r="Z1541" s="12">
        <f t="shared" si="738"/>
        <v>0</v>
      </c>
    </row>
    <row r="1542" spans="1:26" ht="17.25" hidden="1" thickTop="1" thickBot="1">
      <c r="A1542" s="9" t="str">
        <f>'[1]عملاء الفرع'!$E$34</f>
        <v>كشف حساب عميل (81)</v>
      </c>
      <c r="B1542" s="13"/>
      <c r="C1542" s="11" t="s">
        <v>29</v>
      </c>
      <c r="D1542" s="12">
        <f t="shared" ref="D1542" si="742">SUM(D1539:D1541)</f>
        <v>0</v>
      </c>
      <c r="E1542" s="12">
        <f t="shared" ref="E1542:Y1542" si="743">SUM(E1539:E1541)</f>
        <v>0</v>
      </c>
      <c r="F1542" s="12">
        <f t="shared" si="743"/>
        <v>0</v>
      </c>
      <c r="G1542" s="12">
        <f t="shared" si="743"/>
        <v>0</v>
      </c>
      <c r="H1542" s="12">
        <f t="shared" si="743"/>
        <v>0</v>
      </c>
      <c r="I1542" s="12">
        <f t="shared" si="743"/>
        <v>0</v>
      </c>
      <c r="J1542" s="12">
        <f t="shared" si="743"/>
        <v>0</v>
      </c>
      <c r="K1542" s="12">
        <f t="shared" si="743"/>
        <v>0</v>
      </c>
      <c r="L1542" s="12">
        <f t="shared" si="743"/>
        <v>0</v>
      </c>
      <c r="M1542" s="12">
        <f t="shared" si="743"/>
        <v>0</v>
      </c>
      <c r="N1542" s="12">
        <f t="shared" si="743"/>
        <v>0</v>
      </c>
      <c r="O1542" s="12">
        <f t="shared" si="743"/>
        <v>0</v>
      </c>
      <c r="P1542" s="12">
        <f t="shared" si="743"/>
        <v>0</v>
      </c>
      <c r="Q1542" s="12">
        <f t="shared" si="743"/>
        <v>0</v>
      </c>
      <c r="R1542" s="12">
        <f t="shared" si="743"/>
        <v>0</v>
      </c>
      <c r="S1542" s="12">
        <f t="shared" si="743"/>
        <v>0</v>
      </c>
      <c r="T1542" s="12">
        <f t="shared" si="743"/>
        <v>0</v>
      </c>
      <c r="U1542" s="12">
        <f t="shared" si="743"/>
        <v>0</v>
      </c>
      <c r="V1542" s="12">
        <f t="shared" si="743"/>
        <v>0</v>
      </c>
      <c r="W1542" s="12">
        <f t="shared" si="743"/>
        <v>0</v>
      </c>
      <c r="X1542" s="12">
        <f t="shared" si="743"/>
        <v>0</v>
      </c>
      <c r="Y1542" s="12">
        <f t="shared" si="743"/>
        <v>0</v>
      </c>
      <c r="Z1542" s="12">
        <f t="shared" si="738"/>
        <v>0</v>
      </c>
    </row>
    <row r="1543" spans="1:26" ht="17.25" hidden="1" thickTop="1" thickBot="1">
      <c r="A1543" s="9" t="str">
        <f>'[1]عملاء الفرع'!$E$34</f>
        <v>كشف حساب عميل (81)</v>
      </c>
      <c r="B1543" s="13"/>
      <c r="C1543" s="11" t="s">
        <v>30</v>
      </c>
      <c r="D1543" s="12">
        <f t="shared" ref="D1543:Y1543" si="744">SUM(D1542,D1538)</f>
        <v>0</v>
      </c>
      <c r="E1543" s="12">
        <f t="shared" si="744"/>
        <v>0</v>
      </c>
      <c r="F1543" s="12">
        <f t="shared" si="744"/>
        <v>0</v>
      </c>
      <c r="G1543" s="12">
        <f t="shared" si="744"/>
        <v>0</v>
      </c>
      <c r="H1543" s="12">
        <f t="shared" si="744"/>
        <v>0</v>
      </c>
      <c r="I1543" s="12">
        <f t="shared" si="744"/>
        <v>0</v>
      </c>
      <c r="J1543" s="12">
        <f t="shared" si="744"/>
        <v>0</v>
      </c>
      <c r="K1543" s="12">
        <f t="shared" si="744"/>
        <v>0</v>
      </c>
      <c r="L1543" s="12">
        <f t="shared" si="744"/>
        <v>0</v>
      </c>
      <c r="M1543" s="12">
        <f t="shared" si="744"/>
        <v>0</v>
      </c>
      <c r="N1543" s="12">
        <f t="shared" si="744"/>
        <v>0</v>
      </c>
      <c r="O1543" s="12">
        <f t="shared" si="744"/>
        <v>0</v>
      </c>
      <c r="P1543" s="12">
        <f t="shared" si="744"/>
        <v>0</v>
      </c>
      <c r="Q1543" s="12">
        <f t="shared" si="744"/>
        <v>0</v>
      </c>
      <c r="R1543" s="12">
        <f t="shared" si="744"/>
        <v>0</v>
      </c>
      <c r="S1543" s="12">
        <f t="shared" si="744"/>
        <v>0</v>
      </c>
      <c r="T1543" s="12">
        <f t="shared" si="744"/>
        <v>0</v>
      </c>
      <c r="U1543" s="12">
        <f t="shared" si="744"/>
        <v>0</v>
      </c>
      <c r="V1543" s="12">
        <f t="shared" si="744"/>
        <v>0</v>
      </c>
      <c r="W1543" s="12">
        <f t="shared" si="744"/>
        <v>0</v>
      </c>
      <c r="X1543" s="12">
        <f t="shared" si="744"/>
        <v>0</v>
      </c>
      <c r="Y1543" s="12">
        <f t="shared" si="744"/>
        <v>0</v>
      </c>
      <c r="Z1543" s="12">
        <f t="shared" si="738"/>
        <v>0</v>
      </c>
    </row>
    <row r="1544" spans="1:26" ht="17.25" hidden="1" thickTop="1" thickBot="1">
      <c r="A1544" s="9" t="str">
        <f>'[1]عملاء الفرع'!$E$34</f>
        <v>كشف حساب عميل (81)</v>
      </c>
      <c r="B1544" s="13"/>
      <c r="C1544" s="11" t="s">
        <v>31</v>
      </c>
      <c r="D1544" s="12">
        <f t="shared" ref="D1544:Y1544" si="745">SUM(D1543,D1534)</f>
        <v>0</v>
      </c>
      <c r="E1544" s="12">
        <f t="shared" si="745"/>
        <v>0</v>
      </c>
      <c r="F1544" s="12">
        <f t="shared" si="745"/>
        <v>0</v>
      </c>
      <c r="G1544" s="12">
        <f t="shared" si="745"/>
        <v>0</v>
      </c>
      <c r="H1544" s="12">
        <f t="shared" si="745"/>
        <v>0</v>
      </c>
      <c r="I1544" s="12">
        <f t="shared" si="745"/>
        <v>0</v>
      </c>
      <c r="J1544" s="12">
        <f t="shared" si="745"/>
        <v>0</v>
      </c>
      <c r="K1544" s="12">
        <f t="shared" si="745"/>
        <v>0</v>
      </c>
      <c r="L1544" s="12">
        <f t="shared" si="745"/>
        <v>0</v>
      </c>
      <c r="M1544" s="12">
        <f t="shared" si="745"/>
        <v>0</v>
      </c>
      <c r="N1544" s="12">
        <f t="shared" si="745"/>
        <v>0</v>
      </c>
      <c r="O1544" s="12">
        <f t="shared" si="745"/>
        <v>0</v>
      </c>
      <c r="P1544" s="12">
        <f t="shared" si="745"/>
        <v>0</v>
      </c>
      <c r="Q1544" s="12">
        <f t="shared" si="745"/>
        <v>0</v>
      </c>
      <c r="R1544" s="12">
        <f t="shared" si="745"/>
        <v>0</v>
      </c>
      <c r="S1544" s="12">
        <f t="shared" si="745"/>
        <v>0</v>
      </c>
      <c r="T1544" s="12">
        <f t="shared" si="745"/>
        <v>0</v>
      </c>
      <c r="U1544" s="12">
        <f t="shared" si="745"/>
        <v>0</v>
      </c>
      <c r="V1544" s="12">
        <f t="shared" si="745"/>
        <v>0</v>
      </c>
      <c r="W1544" s="12">
        <f t="shared" si="745"/>
        <v>0</v>
      </c>
      <c r="X1544" s="12">
        <f t="shared" si="745"/>
        <v>0</v>
      </c>
      <c r="Y1544" s="12">
        <f t="shared" si="745"/>
        <v>0</v>
      </c>
      <c r="Z1544" s="12">
        <f t="shared" si="738"/>
        <v>0</v>
      </c>
    </row>
    <row r="1545" spans="1:26" ht="17.25" thickTop="1" thickBot="1">
      <c r="A1545" s="9" t="str">
        <f>'[1]عملاء الفرع'!$E$35</f>
        <v>كشف حساب عميل (82)</v>
      </c>
      <c r="B1545" s="13"/>
      <c r="C1545" s="11">
        <v>40909</v>
      </c>
      <c r="D1545" s="12">
        <f>SUMPRODUCT((SUMIF('[1]كشف حساب عميل (82)'!$F$7:$F$37,"*560*",'[1]كشف حساب عميل (82)'!$E$7:$E$37)))</f>
        <v>0</v>
      </c>
      <c r="E1545" s="12">
        <f>SUMPRODUCT((SUMIF('[1]كشف حساب عميل (82)'!$F$7:$F$37,"*510*",'[1]كشف حساب عميل (82)'!$E$7:$E$37)))</f>
        <v>0</v>
      </c>
      <c r="F1545" s="12">
        <f>SUMPRODUCT((SUMIF('[1]كشف حساب عميل (82)'!$F$7:$F$37,"*430 لتر نوفرست*",'[1]كشف حساب عميل (82)'!$E$7:$E$37)))</f>
        <v>0</v>
      </c>
      <c r="G1545" s="12">
        <f>SUMPRODUCT((SUMIF('[1]كشف حساب عميل (82)'!$F$7:$F$37,"*340 لتر نوفرست*",'[1]كشف حساب عميل (82)'!$E$7:$E$37)))</f>
        <v>0</v>
      </c>
      <c r="H1545" s="12">
        <f>SUMPRODUCT((SUMIF('[1]كشف حساب عميل (82)'!$F$7:$F$37,"*339 لتر نوفرست*",'[1]كشف حساب عميل (82)'!$E$7:$E$37)))</f>
        <v>0</v>
      </c>
      <c r="I1545" s="12">
        <f>SUMPRODUCT((SUMIF('[1]كشف حساب عميل (82)'!$F$7:$F$37,"*338*",'[1]كشف حساب عميل (82)'!$E$7:$E$37)))</f>
        <v>0</v>
      </c>
      <c r="J1545" s="12">
        <f>SUMPRODUCT((SUMIF('[1]كشف حساب عميل (82)'!$F$7:$F$37,"*330*",'[1]كشف حساب عميل (82)'!$E$7:$E$37)))</f>
        <v>0</v>
      </c>
      <c r="K1545" s="12">
        <f>SUMPRODUCT((SUMIF('[1]كشف حساب عميل (82)'!$F$7:$F$37,"*580*",'[1]كشف حساب عميل (82)'!$E$7:$E$37)))</f>
        <v>0</v>
      </c>
      <c r="L1545" s="12">
        <f>SUMPRODUCT((SUMIF('[1]كشف حساب عميل (82)'!$F$7:$F$37,"*430 لتر برستيج*",'[1]كشف حساب عميل (82)'!$E$7:$E$37)))</f>
        <v>0</v>
      </c>
      <c r="M1545" s="12">
        <f>SUMPRODUCT((SUMIF('[1]كشف حساب عميل (82)'!$F$7:$F$37,"*340 لتر برستيج*",'[1]كشف حساب عميل (82)'!$E$7:$E$37)))</f>
        <v>0</v>
      </c>
      <c r="N1545" s="12">
        <f>SUMPRODUCT((SUMIF('[1]كشف حساب عميل (82)'!$F$7:$F$37,"*339 لتر برستيج*",'[1]كشف حساب عميل (82)'!$E$7:$E$37)))</f>
        <v>0</v>
      </c>
      <c r="O1545" s="12">
        <f>SUMPRODUCT((SUMIF('[1]كشف حساب عميل (82)'!$F$7:$F$37,"*320*",'[1]كشف حساب عميل (82)'!$E$7:$E$37)))</f>
        <v>0</v>
      </c>
      <c r="P1545" s="12">
        <f>SUMPRODUCT((SUMIF('[1]كشف حساب عميل (82)'!$F$7:$F$37,"*290*",'[1]كشف حساب عميل (82)'!$E$7:$E$37)))</f>
        <v>0</v>
      </c>
      <c r="Q1545" s="12">
        <f>SUMPRODUCT((SUMIF('[1]كشف حساب عميل (82)'!$F$7:$F$37,"*335 لتر اوسكار*",'[1]كشف حساب عميل (82)'!$E$7:$E$37)))</f>
        <v>0</v>
      </c>
      <c r="R1545" s="12">
        <f>SUMPRODUCT((SUMIF('[1]كشف حساب عميل (82)'!$F$7:$F$37,"*335 لتر برنسيسه*",'[1]كشف حساب عميل (82)'!$E$7:$E$37)))</f>
        <v>0</v>
      </c>
      <c r="S1545" s="12">
        <f>SUMPRODUCT((SUMIF('[1]كشف حساب عميل (82)'!$F$7:$F$37,"*328*",'[1]كشف حساب عميل (82)'!$E$7:$E$37)))</f>
        <v>0</v>
      </c>
      <c r="T1545" s="12">
        <f>SUMPRODUCT((SUMIF('[1]كشف حساب عميل (82)'!$F$7:$F$37,"*7 درج نوفرست*",'[1]كشف حساب عميل (82)'!$E$7:$E$37)))</f>
        <v>0</v>
      </c>
      <c r="U1545" s="12">
        <f>SUMPRODUCT((SUMIF('[1]كشف حساب عميل (82)'!$F$7:$F$37,"*6 درج نوفرست*",'[1]كشف حساب عميل (82)'!$E$7:$E$37)))</f>
        <v>0</v>
      </c>
      <c r="V1545" s="12">
        <f>SUMPRODUCT((SUMIF('[1]كشف حساب عميل (82)'!$F$7:$F$37,"*5 درج نوفرست*",'[1]كشف حساب عميل (82)'!$E$7:$E$37)))</f>
        <v>0</v>
      </c>
      <c r="W1545" s="12">
        <f>SUMPRODUCT((SUMIF('[1]كشف حساب عميل (82)'!$F$7:$F$37,"*6 درج معدل*",'[1]كشف حساب عميل (82)'!$E$7:$E$37)))</f>
        <v>0</v>
      </c>
      <c r="X1545" s="12">
        <f>SUMPRODUCT((SUMIF('[1]كشف حساب عميل (82)'!$F$7:$F$37,"*5 درج معدل*",'[1]كشف حساب عميل (82)'!$E$7:$E$37)))</f>
        <v>0</v>
      </c>
      <c r="Y1545" s="12">
        <f>SUMPRODUCT((SUMIF('[1]كشف حساب عميل (82)'!$F$7:$F$37,"*4 درج*",'[1]كشف حساب عميل (82)'!$E$7:$E$37)))</f>
        <v>0</v>
      </c>
      <c r="Z1545" s="12">
        <f t="shared" si="738"/>
        <v>0</v>
      </c>
    </row>
    <row r="1546" spans="1:26" ht="17.25" hidden="1" thickTop="1" thickBot="1">
      <c r="A1546" s="9" t="str">
        <f>'[1]عملاء الفرع'!$E$35</f>
        <v>كشف حساب عميل (82)</v>
      </c>
      <c r="B1546" s="10"/>
      <c r="C1546" s="11">
        <v>40940</v>
      </c>
      <c r="D1546" s="12">
        <f>SUMPRODUCT((SUMIF('[1]كشف حساب عميل (82)'!$F$39:$F$48,"*560*",'[1]كشف حساب عميل (82)'!$E$39:$E$48)))</f>
        <v>0</v>
      </c>
      <c r="E1546" s="12">
        <f>SUMPRODUCT((SUMIF('[1]كشف حساب عميل (82)'!$F$39:$F$48,"*510*",'[1]كشف حساب عميل (82)'!$E$39:$E$48)))</f>
        <v>0</v>
      </c>
      <c r="F1546" s="12">
        <f>SUMPRODUCT((SUMIF('[1]كشف حساب عميل (82)'!$F$39:$F$48,"*430 لتر نوفرست*",'[1]كشف حساب عميل (82)'!$E$39:$E$48)))</f>
        <v>0</v>
      </c>
      <c r="G1546" s="12">
        <f>SUMPRODUCT((SUMIF('[1]كشف حساب عميل (82)'!$F$39:$F$48,"*340 لتر نوفرست*",'[1]كشف حساب عميل (82)'!$E$39:$E$48)))</f>
        <v>0</v>
      </c>
      <c r="H1546" s="12">
        <f>SUMPRODUCT((SUMIF('[1]كشف حساب عميل (82)'!$F$39:$F$48,"*339 لتر نوفرست*",'[1]كشف حساب عميل (82)'!$E$39:$E$48)))</f>
        <v>0</v>
      </c>
      <c r="I1546" s="12">
        <f>SUMPRODUCT((SUMIF('[1]كشف حساب عميل (82)'!$F$39:$F$48,"*338*",'[1]كشف حساب عميل (82)'!$E$39:$E$48)))</f>
        <v>0</v>
      </c>
      <c r="J1546" s="12">
        <f>SUMPRODUCT((SUMIF('[1]كشف حساب عميل (82)'!$F$39:$F$48,"*330*",'[1]كشف حساب عميل (82)'!$E$39:$E$48)))</f>
        <v>0</v>
      </c>
      <c r="K1546" s="12">
        <f>SUMPRODUCT((SUMIF('[1]كشف حساب عميل (82)'!$F$39:$F$48,"*580*",'[1]كشف حساب عميل (82)'!$E$39:$E$48)))</f>
        <v>0</v>
      </c>
      <c r="L1546" s="12">
        <f>SUMPRODUCT((SUMIF('[1]كشف حساب عميل (82)'!$F$39:$F$48,"*430 لتر برستيج*",'[1]كشف حساب عميل (82)'!$E$39:$E$48)))</f>
        <v>0</v>
      </c>
      <c r="M1546" s="12">
        <f>SUMPRODUCT((SUMIF('[1]كشف حساب عميل (82)'!$F$39:$F$48,"*340 لتر برستيج*",'[1]كشف حساب عميل (82)'!$E$39:$E$48)))</f>
        <v>0</v>
      </c>
      <c r="N1546" s="12">
        <f>SUMPRODUCT((SUMIF('[1]كشف حساب عميل (82)'!$F$39:$F$48,"*339 لتر برستيج*",'[1]كشف حساب عميل (82)'!$E$39:$E$48)))</f>
        <v>0</v>
      </c>
      <c r="O1546" s="12">
        <f>SUMPRODUCT((SUMIF('[1]كشف حساب عميل (82)'!$F$39:$F$48,"*320*",'[1]كشف حساب عميل (82)'!$E$39:$E$48)))</f>
        <v>0</v>
      </c>
      <c r="P1546" s="12">
        <f>SUMPRODUCT((SUMIF('[1]كشف حساب عميل (82)'!$F$39:$F$48,"*290*",'[1]كشف حساب عميل (82)'!$E$39:$E$48)))</f>
        <v>0</v>
      </c>
      <c r="Q1546" s="12">
        <f>SUMPRODUCT((SUMIF('[1]كشف حساب عميل (82)'!$F$39:$F$48,"*335 لتر اوسكار*",'[1]كشف حساب عميل (82)'!$E$39:$E$48)))</f>
        <v>0</v>
      </c>
      <c r="R1546" s="12">
        <f>SUMPRODUCT((SUMIF('[1]كشف حساب عميل (82)'!$F$39:$F$48,"*335 لتر برنسيسه*",'[1]كشف حساب عميل (82)'!$E$39:$E$48)))</f>
        <v>0</v>
      </c>
      <c r="S1546" s="12">
        <f>SUMPRODUCT((SUMIF('[1]كشف حساب عميل (82)'!$F$39:$F$48,"*328*",'[1]كشف حساب عميل (82)'!$E$39:$E$48)))</f>
        <v>0</v>
      </c>
      <c r="T1546" s="12">
        <f>SUMPRODUCT((SUMIF('[1]كشف حساب عميل (82)'!$F$39:$F$48,"*7 درج نوفرست*",'[1]كشف حساب عميل (82)'!$E$39:$E$48)))</f>
        <v>0</v>
      </c>
      <c r="U1546" s="12">
        <f>SUMPRODUCT((SUMIF('[1]كشف حساب عميل (82)'!$F$39:$F$48,"*6 درج نوفرست*",'[1]كشف حساب عميل (82)'!$E$39:$E$48)))</f>
        <v>0</v>
      </c>
      <c r="V1546" s="12">
        <f>SUMPRODUCT((SUMIF('[1]كشف حساب عميل (82)'!$F$39:$F$48,"*5 درج نوفرست*",'[1]كشف حساب عميل (82)'!$E$39:$E$48)))</f>
        <v>0</v>
      </c>
      <c r="W1546" s="12">
        <f>SUMPRODUCT((SUMIF('[1]كشف حساب عميل (82)'!$F$39:$F$48,"*6 درج معدل*",'[1]كشف حساب عميل (82)'!$E$39:$E$48)))</f>
        <v>0</v>
      </c>
      <c r="X1546" s="12">
        <f>SUMPRODUCT((SUMIF('[1]كشف حساب عميل (82)'!$F$39:$F$48,"*5 درج معدل*",'[1]كشف حساب عميل (82)'!$E$39:$E$48)))</f>
        <v>0</v>
      </c>
      <c r="Y1546" s="12">
        <f>SUMPRODUCT((SUMIF('[1]كشف حساب عميل (82)'!$F$39:$F$48,"*4 درج*",'[1]كشف حساب عميل (82)'!$E$39:$E$48)))</f>
        <v>0</v>
      </c>
      <c r="Z1546" s="12">
        <f t="shared" si="738"/>
        <v>0</v>
      </c>
    </row>
    <row r="1547" spans="1:26" ht="17.25" hidden="1" thickTop="1" thickBot="1">
      <c r="A1547" s="9" t="str">
        <f>'[1]عملاء الفرع'!$E$35</f>
        <v>كشف حساب عميل (82)</v>
      </c>
      <c r="B1547" s="13"/>
      <c r="C1547" s="11">
        <v>40969</v>
      </c>
      <c r="D1547" s="12">
        <f>SUMPRODUCT((SUMIF('[1]كشف حساب عميل (82)'!$F$50:$F$60,"*560*",'[1]كشف حساب عميل (82)'!$E$50:$E$60)))</f>
        <v>0</v>
      </c>
      <c r="E1547" s="12">
        <f>SUMPRODUCT((SUMIF('[1]كشف حساب عميل (82)'!$F$50:$F$60,"*510*",'[1]كشف حساب عميل (82)'!$E$50:$E$60)))</f>
        <v>0</v>
      </c>
      <c r="F1547" s="12">
        <f>SUMPRODUCT((SUMIF('[1]كشف حساب عميل (82)'!$F$50:$F$60,"*430 لتر نوفرست*",'[1]كشف حساب عميل (82)'!$E$50:$E$60)))</f>
        <v>0</v>
      </c>
      <c r="G1547" s="12">
        <f>SUMPRODUCT((SUMIF('[1]كشف حساب عميل (82)'!$F$50:$F$60,"*340 لتر نوفرست*",'[1]كشف حساب عميل (82)'!$E$50:$E$60)))</f>
        <v>0</v>
      </c>
      <c r="H1547" s="12">
        <f>SUMPRODUCT((SUMIF('[1]كشف حساب عميل (82)'!$F$50:$F$60,"*339 لتر نوفرست*",'[1]كشف حساب عميل (82)'!$E$50:$E$60)))</f>
        <v>0</v>
      </c>
      <c r="I1547" s="12">
        <f>SUMPRODUCT((SUMIF('[1]كشف حساب عميل (82)'!$F$50:$F$60,"*338*",'[1]كشف حساب عميل (82)'!$E$50:$E$60)))</f>
        <v>0</v>
      </c>
      <c r="J1547" s="12">
        <f>SUMPRODUCT((SUMIF('[1]كشف حساب عميل (82)'!$F$50:$F$60,"*330*",'[1]كشف حساب عميل (82)'!$E$50:$E$60)))</f>
        <v>0</v>
      </c>
      <c r="K1547" s="12">
        <f>SUMPRODUCT((SUMIF('[1]كشف حساب عميل (82)'!$F$50:$F$60,"*580*",'[1]كشف حساب عميل (82)'!$E$50:$E$60)))</f>
        <v>0</v>
      </c>
      <c r="L1547" s="12">
        <f>SUMPRODUCT((SUMIF('[1]كشف حساب عميل (82)'!$F$50:$F$60,"*430 لتر برستيج*",'[1]كشف حساب عميل (82)'!$E$50:$E$60)))</f>
        <v>0</v>
      </c>
      <c r="M1547" s="12">
        <f>SUMPRODUCT((SUMIF('[1]كشف حساب عميل (82)'!$F$50:$F$60,"*340 لتر برستيج*",'[1]كشف حساب عميل (82)'!$E$50:$E$60)))</f>
        <v>0</v>
      </c>
      <c r="N1547" s="12">
        <f>SUMPRODUCT((SUMIF('[1]كشف حساب عميل (82)'!$F$50:$F$60,"*339 لتر برستيج*",'[1]كشف حساب عميل (82)'!$E$50:$E$60)))</f>
        <v>0</v>
      </c>
      <c r="O1547" s="12">
        <f>SUMPRODUCT((SUMIF('[1]كشف حساب عميل (82)'!$F$50:$F$60,"*320*",'[1]كشف حساب عميل (82)'!$E$50:$E$60)))</f>
        <v>0</v>
      </c>
      <c r="P1547" s="12">
        <f>SUMPRODUCT((SUMIF('[1]كشف حساب عميل (82)'!$F$50:$F$60,"*290*",'[1]كشف حساب عميل (82)'!$E$50:$E$60)))</f>
        <v>0</v>
      </c>
      <c r="Q1547" s="12">
        <f>SUMPRODUCT((SUMIF('[1]كشف حساب عميل (82)'!$F$50:$F$60,"*335 لتر اوسكار*",'[1]كشف حساب عميل (82)'!$E$50:$E$60)))</f>
        <v>0</v>
      </c>
      <c r="R1547" s="12">
        <f>SUMPRODUCT((SUMIF('[1]كشف حساب عميل (82)'!$F$50:$F$60,"*335 لتر برنسيسه*",'[1]كشف حساب عميل (82)'!$E$50:$E$60)))</f>
        <v>0</v>
      </c>
      <c r="S1547" s="12">
        <f>SUMPRODUCT((SUMIF('[1]كشف حساب عميل (82)'!$F$50:$F$60,"*328*",'[1]كشف حساب عميل (82)'!$E$50:$E$60)))</f>
        <v>0</v>
      </c>
      <c r="T1547" s="12">
        <f>SUMPRODUCT((SUMIF('[1]كشف حساب عميل (82)'!$F$50:$F$60,"*7 درج نوفرست*",'[1]كشف حساب عميل (82)'!$E$50:$E$60)))</f>
        <v>0</v>
      </c>
      <c r="U1547" s="12">
        <f>SUMPRODUCT((SUMIF('[1]كشف حساب عميل (82)'!$F$50:$F$60,"*6 درج نوفرست*",'[1]كشف حساب عميل (82)'!$E$50:$E$60)))</f>
        <v>0</v>
      </c>
      <c r="V1547" s="12">
        <f>SUMPRODUCT((SUMIF('[1]كشف حساب عميل (82)'!$F$50:$F$60,"*5 درج نوفرست*",'[1]كشف حساب عميل (82)'!$E$50:$E$60)))</f>
        <v>0</v>
      </c>
      <c r="W1547" s="12">
        <f>SUMPRODUCT((SUMIF('[1]كشف حساب عميل (82)'!$F$50:$F$60,"*6 درج معدل*",'[1]كشف حساب عميل (82)'!$E$50:$E$60)))</f>
        <v>0</v>
      </c>
      <c r="X1547" s="12">
        <f>SUMPRODUCT((SUMIF('[1]كشف حساب عميل (82)'!$F$50:$F$60,"*5 درج معدل*",'[1]كشف حساب عميل (82)'!$E$50:$E$60)))</f>
        <v>0</v>
      </c>
      <c r="Y1547" s="12">
        <f>SUMPRODUCT((SUMIF('[1]كشف حساب عميل (82)'!$F$50:$F$60,"*4 درج*",'[1]كشف حساب عميل (82)'!$E$50:$E$60)))</f>
        <v>0</v>
      </c>
      <c r="Z1547" s="12">
        <f t="shared" si="738"/>
        <v>0</v>
      </c>
    </row>
    <row r="1548" spans="1:26" ht="17.25" hidden="1" thickTop="1" thickBot="1">
      <c r="A1548" s="9" t="str">
        <f>'[1]عملاء الفرع'!$E$35</f>
        <v>كشف حساب عميل (82)</v>
      </c>
      <c r="B1548" s="13"/>
      <c r="C1548" s="11" t="s">
        <v>25</v>
      </c>
      <c r="D1548" s="12">
        <f t="shared" ref="D1548" si="746">SUM(D1545:D1547)</f>
        <v>0</v>
      </c>
      <c r="E1548" s="12">
        <f t="shared" ref="E1548:Y1548" si="747">SUM(E1545:E1547)</f>
        <v>0</v>
      </c>
      <c r="F1548" s="12">
        <f t="shared" si="747"/>
        <v>0</v>
      </c>
      <c r="G1548" s="12">
        <f t="shared" si="747"/>
        <v>0</v>
      </c>
      <c r="H1548" s="12">
        <f t="shared" si="747"/>
        <v>0</v>
      </c>
      <c r="I1548" s="12">
        <f t="shared" si="747"/>
        <v>0</v>
      </c>
      <c r="J1548" s="12">
        <f t="shared" si="747"/>
        <v>0</v>
      </c>
      <c r="K1548" s="12">
        <f t="shared" si="747"/>
        <v>0</v>
      </c>
      <c r="L1548" s="12">
        <f t="shared" si="747"/>
        <v>0</v>
      </c>
      <c r="M1548" s="12">
        <f t="shared" si="747"/>
        <v>0</v>
      </c>
      <c r="N1548" s="12">
        <f t="shared" si="747"/>
        <v>0</v>
      </c>
      <c r="O1548" s="12">
        <f t="shared" si="747"/>
        <v>0</v>
      </c>
      <c r="P1548" s="12">
        <f t="shared" si="747"/>
        <v>0</v>
      </c>
      <c r="Q1548" s="12">
        <f t="shared" si="747"/>
        <v>0</v>
      </c>
      <c r="R1548" s="12">
        <f t="shared" si="747"/>
        <v>0</v>
      </c>
      <c r="S1548" s="12">
        <f t="shared" si="747"/>
        <v>0</v>
      </c>
      <c r="T1548" s="12">
        <f t="shared" si="747"/>
        <v>0</v>
      </c>
      <c r="U1548" s="12">
        <f t="shared" si="747"/>
        <v>0</v>
      </c>
      <c r="V1548" s="12">
        <f t="shared" si="747"/>
        <v>0</v>
      </c>
      <c r="W1548" s="12">
        <f t="shared" si="747"/>
        <v>0</v>
      </c>
      <c r="X1548" s="12">
        <f t="shared" si="747"/>
        <v>0</v>
      </c>
      <c r="Y1548" s="12">
        <f t="shared" si="747"/>
        <v>0</v>
      </c>
      <c r="Z1548" s="12">
        <f t="shared" si="738"/>
        <v>0</v>
      </c>
    </row>
    <row r="1549" spans="1:26" ht="17.25" hidden="1" thickTop="1" thickBot="1">
      <c r="A1549" s="9" t="str">
        <f>'[1]عملاء الفرع'!$E$35</f>
        <v>كشف حساب عميل (82)</v>
      </c>
      <c r="B1549" s="13"/>
      <c r="C1549" s="11">
        <v>41000</v>
      </c>
      <c r="D1549" s="12">
        <f>SUMPRODUCT((SUMIF('[1]كشف حساب عميل (82)'!$F$62:$F$72,"*560*",'[1]كشف حساب عميل (82)'!$E$62:$E$72)))</f>
        <v>0</v>
      </c>
      <c r="E1549" s="12">
        <f>SUMPRODUCT((SUMIF('[1]كشف حساب عميل (82)'!$F$62:$F$72,"*510*",'[1]كشف حساب عميل (82)'!$E$62:$E$72)))</f>
        <v>0</v>
      </c>
      <c r="F1549" s="12">
        <f>SUMPRODUCT((SUMIF('[1]كشف حساب عميل (82)'!$F$62:$F$72,"*430 لتر نوفرست*",'[1]كشف حساب عميل (82)'!$E$62:$E$72)))</f>
        <v>0</v>
      </c>
      <c r="G1549" s="12">
        <f>SUMPRODUCT((SUMIF('[1]كشف حساب عميل (82)'!$F$62:$F$72,"*340 لتر نوفرست*",'[1]كشف حساب عميل (82)'!$E$62:$E$72)))</f>
        <v>0</v>
      </c>
      <c r="H1549" s="12">
        <f>SUMPRODUCT((SUMIF('[1]كشف حساب عميل (82)'!$F$62:$F$72,"*339 لتر نوفرست*",'[1]كشف حساب عميل (82)'!$E$62:$E$72)))</f>
        <v>0</v>
      </c>
      <c r="I1549" s="12">
        <f>SUMPRODUCT((SUMIF('[1]كشف حساب عميل (82)'!$F$62:$F$72,"*338*",'[1]كشف حساب عميل (82)'!$E$62:$E$72)))</f>
        <v>0</v>
      </c>
      <c r="J1549" s="12">
        <f>SUMPRODUCT((SUMIF('[1]كشف حساب عميل (82)'!$F$62:$F$72,"*330*",'[1]كشف حساب عميل (82)'!$E$62:$E$72)))</f>
        <v>0</v>
      </c>
      <c r="K1549" s="12">
        <f>SUMPRODUCT((SUMIF('[1]كشف حساب عميل (82)'!$F$62:$F$72,"*580*",'[1]كشف حساب عميل (82)'!$E$62:$E$72)))</f>
        <v>0</v>
      </c>
      <c r="L1549" s="12">
        <f>SUMPRODUCT((SUMIF('[1]كشف حساب عميل (82)'!$F$62:$F$72,"*430 لتر برستيج*",'[1]كشف حساب عميل (82)'!$E$62:$E$72)))</f>
        <v>0</v>
      </c>
      <c r="M1549" s="12">
        <f>SUMPRODUCT((SUMIF('[1]كشف حساب عميل (82)'!$F$62:$F$72,"*340 لتر برستيج*",'[1]كشف حساب عميل (82)'!$E$62:$E$72)))</f>
        <v>0</v>
      </c>
      <c r="N1549" s="12">
        <f>SUMPRODUCT((SUMIF('[1]كشف حساب عميل (82)'!$F$62:$F$72,"*339 لتر برستيج*",'[1]كشف حساب عميل (82)'!$E$62:$E$72)))</f>
        <v>0</v>
      </c>
      <c r="O1549" s="12">
        <f>SUMPRODUCT((SUMIF('[1]كشف حساب عميل (82)'!$F$62:$F$72,"*320*",'[1]كشف حساب عميل (82)'!$E$62:$E$72)))</f>
        <v>0</v>
      </c>
      <c r="P1549" s="12">
        <f>SUMPRODUCT((SUMIF('[1]كشف حساب عميل (82)'!$F$62:$F$72,"*290*",'[1]كشف حساب عميل (82)'!$E$62:$E$72)))</f>
        <v>0</v>
      </c>
      <c r="Q1549" s="12">
        <f>SUMPRODUCT((SUMIF('[1]كشف حساب عميل (82)'!$F$62:$F$72,"*335 لتر اوسكار*",'[1]كشف حساب عميل (82)'!$E$62:$E$72)))</f>
        <v>0</v>
      </c>
      <c r="R1549" s="12">
        <f>SUMPRODUCT((SUMIF('[1]كشف حساب عميل (82)'!$F$62:$F$72,"*335 لتر برنسيسه*",'[1]كشف حساب عميل (82)'!$E$62:$E$72)))</f>
        <v>0</v>
      </c>
      <c r="S1549" s="12">
        <f>SUMPRODUCT((SUMIF('[1]كشف حساب عميل (82)'!$F$62:$F$72,"*328*",'[1]كشف حساب عميل (82)'!$E$62:$E$72)))</f>
        <v>0</v>
      </c>
      <c r="T1549" s="12">
        <f>SUMPRODUCT((SUMIF('[1]كشف حساب عميل (82)'!$F$62:$F$72,"*7 درج نوفرست*",'[1]كشف حساب عميل (82)'!$E$62:$E$72)))</f>
        <v>0</v>
      </c>
      <c r="U1549" s="12">
        <f>SUMPRODUCT((SUMIF('[1]كشف حساب عميل (82)'!$F$62:$F$72,"*6 درج نوفرست*",'[1]كشف حساب عميل (82)'!$E$62:$E$72)))</f>
        <v>0</v>
      </c>
      <c r="V1549" s="12">
        <f>SUMPRODUCT((SUMIF('[1]كشف حساب عميل (82)'!$F$62:$F$72,"*5 درج نوفرست*",'[1]كشف حساب عميل (82)'!$E$62:$E$72)))</f>
        <v>0</v>
      </c>
      <c r="W1549" s="12">
        <f>SUMPRODUCT((SUMIF('[1]كشف حساب عميل (82)'!$F$62:$F$72,"*6 درج معدل*",'[1]كشف حساب عميل (82)'!$E$62:$E$72)))</f>
        <v>0</v>
      </c>
      <c r="X1549" s="12">
        <f>SUMPRODUCT((SUMIF('[1]كشف حساب عميل (82)'!$F$62:$F$72,"*5 درج معدل*",'[1]كشف حساب عميل (82)'!$E$62:$E$72)))</f>
        <v>0</v>
      </c>
      <c r="Y1549" s="12">
        <f>SUMPRODUCT((SUMIF('[1]كشف حساب عميل (82)'!$F$62:$F$72,"*4 درج*",'[1]كشف حساب عميل (82)'!$E$62:$E$72)))</f>
        <v>0</v>
      </c>
      <c r="Z1549" s="12">
        <f t="shared" si="738"/>
        <v>0</v>
      </c>
    </row>
    <row r="1550" spans="1:26" ht="17.25" hidden="1" thickTop="1" thickBot="1">
      <c r="A1550" s="9" t="str">
        <f>'[1]عملاء الفرع'!$E$35</f>
        <v>كشف حساب عميل (82)</v>
      </c>
      <c r="B1550" s="13"/>
      <c r="C1550" s="11">
        <v>41030</v>
      </c>
      <c r="D1550" s="12">
        <f>SUMPRODUCT((SUMIF('[1]كشف حساب عميل (82)'!$F$74:$F$84,"*560*",'[1]كشف حساب عميل (82)'!$E$74:$E$84)))</f>
        <v>0</v>
      </c>
      <c r="E1550" s="12">
        <f>SUMPRODUCT((SUMIF('[1]كشف حساب عميل (82)'!$F$74:$F$84,"*510*",'[1]كشف حساب عميل (82)'!$E$74:$E$84)))</f>
        <v>0</v>
      </c>
      <c r="F1550" s="12">
        <f>SUMPRODUCT((SUMIF('[1]كشف حساب عميل (82)'!$F$74:$F$84,"*430 لتر نوفرست*",'[1]كشف حساب عميل (82)'!$E$74:$E$84)))</f>
        <v>0</v>
      </c>
      <c r="G1550" s="12">
        <f>SUMPRODUCT((SUMIF('[1]كشف حساب عميل (82)'!$F$74:$F$84,"*340 لتر نوفرست*",'[1]كشف حساب عميل (82)'!$E$74:$E$84)))</f>
        <v>0</v>
      </c>
      <c r="H1550" s="12">
        <f>SUMPRODUCT((SUMIF('[1]كشف حساب عميل (82)'!$F$74:$F$84,"*339 لتر نوفرست*",'[1]كشف حساب عميل (82)'!$E$74:$E$84)))</f>
        <v>0</v>
      </c>
      <c r="I1550" s="12">
        <f>SUMPRODUCT((SUMIF('[1]كشف حساب عميل (82)'!$F$74:$F$84,"*338*",'[1]كشف حساب عميل (82)'!$E$74:$E$84)))</f>
        <v>0</v>
      </c>
      <c r="J1550" s="12">
        <f>SUMPRODUCT((SUMIF('[1]كشف حساب عميل (82)'!$F$74:$F$84,"*330*",'[1]كشف حساب عميل (82)'!$E$74:$E$84)))</f>
        <v>0</v>
      </c>
      <c r="K1550" s="12">
        <f>SUMPRODUCT((SUMIF('[1]كشف حساب عميل (82)'!$F$74:$F$84,"*580*",'[1]كشف حساب عميل (82)'!$E$74:$E$84)))</f>
        <v>0</v>
      </c>
      <c r="L1550" s="12">
        <f>SUMPRODUCT((SUMIF('[1]كشف حساب عميل (82)'!$F$74:$F$84,"*430 لتر برستيج*",'[1]كشف حساب عميل (82)'!$E$74:$E$84)))</f>
        <v>0</v>
      </c>
      <c r="M1550" s="12">
        <f>SUMPRODUCT((SUMIF('[1]كشف حساب عميل (82)'!$F$74:$F$84,"*340 لتر برستيج*",'[1]كشف حساب عميل (82)'!$E$74:$E$84)))</f>
        <v>0</v>
      </c>
      <c r="N1550" s="12">
        <f>SUMPRODUCT((SUMIF('[1]كشف حساب عميل (82)'!$F$74:$F$84,"*339 لتر برستيج*",'[1]كشف حساب عميل (82)'!$E$74:$E$84)))</f>
        <v>0</v>
      </c>
      <c r="O1550" s="12">
        <f>SUMPRODUCT((SUMIF('[1]كشف حساب عميل (82)'!$F$74:$F$84,"*320*",'[1]كشف حساب عميل (82)'!$E$74:$E$84)))</f>
        <v>0</v>
      </c>
      <c r="P1550" s="12">
        <f>SUMPRODUCT((SUMIF('[1]كشف حساب عميل (82)'!$F$74:$F$84,"*290*",'[1]كشف حساب عميل (82)'!$E$74:$E$84)))</f>
        <v>0</v>
      </c>
      <c r="Q1550" s="12">
        <f>SUMPRODUCT((SUMIF('[1]كشف حساب عميل (82)'!$F$74:$F$84,"*335 لتر اوسكار*",'[1]كشف حساب عميل (82)'!$E$74:$E$84)))</f>
        <v>0</v>
      </c>
      <c r="R1550" s="12">
        <f>SUMPRODUCT((SUMIF('[1]كشف حساب عميل (82)'!$F$74:$F$84,"*335 لتر برنسيسه*",'[1]كشف حساب عميل (82)'!$E$74:$E$84)))</f>
        <v>0</v>
      </c>
      <c r="S1550" s="12">
        <f>SUMPRODUCT((SUMIF('[1]كشف حساب عميل (82)'!$F$74:$F$84,"*328*",'[1]كشف حساب عميل (82)'!$E$74:$E$84)))</f>
        <v>0</v>
      </c>
      <c r="T1550" s="12">
        <f>SUMPRODUCT((SUMIF('[1]كشف حساب عميل (82)'!$F$74:$F$84,"*7 درج نوفرست*",'[1]كشف حساب عميل (82)'!$E$74:$E$84)))</f>
        <v>0</v>
      </c>
      <c r="U1550" s="12">
        <f>SUMPRODUCT((SUMIF('[1]كشف حساب عميل (82)'!$F$74:$F$84,"*6 درج نوفرست*",'[1]كشف حساب عميل (82)'!$E$74:$E$84)))</f>
        <v>0</v>
      </c>
      <c r="V1550" s="12">
        <f>SUMPRODUCT((SUMIF('[1]كشف حساب عميل (82)'!$F$74:$F$84,"*5 درج نوفرست*",'[1]كشف حساب عميل (82)'!$E$74:$E$84)))</f>
        <v>0</v>
      </c>
      <c r="W1550" s="12">
        <f>SUMPRODUCT((SUMIF('[1]كشف حساب عميل (82)'!$F$74:$F$84,"*6 درج معدل*",'[1]كشف حساب عميل (82)'!$E$74:$E$84)))</f>
        <v>0</v>
      </c>
      <c r="X1550" s="12">
        <f>SUMPRODUCT((SUMIF('[1]كشف حساب عميل (82)'!$F$74:$F$84,"*5 درج معدل*",'[1]كشف حساب عميل (82)'!$E$74:$E$84)))</f>
        <v>0</v>
      </c>
      <c r="Y1550" s="12">
        <f>SUMPRODUCT((SUMIF('[1]كشف حساب عميل (82)'!$F$74:$F$84,"*4 درج*",'[1]كشف حساب عميل (82)'!$E$74:$E$84)))</f>
        <v>0</v>
      </c>
      <c r="Z1550" s="12">
        <f t="shared" si="738"/>
        <v>0</v>
      </c>
    </row>
    <row r="1551" spans="1:26" ht="17.25" hidden="1" thickTop="1" thickBot="1">
      <c r="A1551" s="9" t="str">
        <f>'[1]عملاء الفرع'!$E$35</f>
        <v>كشف حساب عميل (82)</v>
      </c>
      <c r="B1551" s="14"/>
      <c r="C1551" s="15">
        <v>41061</v>
      </c>
      <c r="D1551" s="12">
        <f>SUMPRODUCT((SUMIF('[1]كشف حساب عميل (82)'!$F$86:$F$96,"*560*",'[1]كشف حساب عميل (82)'!$E$86:$E$96)))</f>
        <v>0</v>
      </c>
      <c r="E1551" s="12">
        <f>SUMPRODUCT((SUMIF('[1]كشف حساب عميل (82)'!$F$86:$F$96,"*510*",'[1]كشف حساب عميل (82)'!$E$86:$E$96)))</f>
        <v>0</v>
      </c>
      <c r="F1551" s="12">
        <f>SUMPRODUCT((SUMIF('[1]كشف حساب عميل (82)'!$F$86:$F$96,"*430 لتر نوفرست*",'[1]كشف حساب عميل (82)'!$E$86:$E$96)))</f>
        <v>0</v>
      </c>
      <c r="G1551" s="12">
        <f>SUMPRODUCT((SUMIF('[1]كشف حساب عميل (82)'!$F$86:$F$96,"*340 لتر نوفرست*",'[1]كشف حساب عميل (82)'!$E$86:$E$96)))</f>
        <v>0</v>
      </c>
      <c r="H1551" s="12">
        <f>SUMPRODUCT((SUMIF('[1]كشف حساب عميل (82)'!$F$86:$F$96,"*339 لتر نوفرست*",'[1]كشف حساب عميل (82)'!$E$86:$E$96)))</f>
        <v>0</v>
      </c>
      <c r="I1551" s="12">
        <f>SUMPRODUCT((SUMIF('[1]كشف حساب عميل (82)'!$F$86:$F$96,"*338*",'[1]كشف حساب عميل (82)'!$E$86:$E$96)))</f>
        <v>0</v>
      </c>
      <c r="J1551" s="12">
        <f>SUMPRODUCT((SUMIF('[1]كشف حساب عميل (82)'!$F$86:$F$96,"*330*",'[1]كشف حساب عميل (82)'!$E$86:$E$96)))</f>
        <v>0</v>
      </c>
      <c r="K1551" s="12">
        <f>SUMPRODUCT((SUMIF('[1]كشف حساب عميل (82)'!$F$86:$F$96,"*580*",'[1]كشف حساب عميل (82)'!$E$86:$E$96)))</f>
        <v>0</v>
      </c>
      <c r="L1551" s="12">
        <f>SUMPRODUCT((SUMIF('[1]كشف حساب عميل (82)'!$F$86:$F$96,"*430 لتر برستيج*",'[1]كشف حساب عميل (82)'!$E$86:$E$96)))</f>
        <v>0</v>
      </c>
      <c r="M1551" s="12">
        <f>SUMPRODUCT((SUMIF('[1]كشف حساب عميل (82)'!$F$86:$F$96,"*340 لتر برستيج*",'[1]كشف حساب عميل (82)'!$E$86:$E$96)))</f>
        <v>0</v>
      </c>
      <c r="N1551" s="12">
        <f>SUMPRODUCT((SUMIF('[1]كشف حساب عميل (82)'!$F$86:$F$96,"*339 لتر برستيج*",'[1]كشف حساب عميل (82)'!$E$86:$E$96)))</f>
        <v>0</v>
      </c>
      <c r="O1551" s="12">
        <f>SUMPRODUCT((SUMIF('[1]كشف حساب عميل (82)'!$F$86:$F$96,"*320*",'[1]كشف حساب عميل (82)'!$E$86:$E$96)))</f>
        <v>0</v>
      </c>
      <c r="P1551" s="12">
        <f>SUMPRODUCT((SUMIF('[1]كشف حساب عميل (82)'!$F$86:$F$96,"*290*",'[1]كشف حساب عميل (82)'!$E$86:$E$96)))</f>
        <v>0</v>
      </c>
      <c r="Q1551" s="12">
        <f>SUMPRODUCT((SUMIF('[1]كشف حساب عميل (82)'!$F$86:$F$96,"*335 لتر اوسكار*",'[1]كشف حساب عميل (82)'!$E$86:$E$96)))</f>
        <v>0</v>
      </c>
      <c r="R1551" s="12">
        <f>SUMPRODUCT((SUMIF('[1]كشف حساب عميل (82)'!$F$86:$F$96,"*335 لتر برنسيسه*",'[1]كشف حساب عميل (82)'!$E$86:$E$96)))</f>
        <v>0</v>
      </c>
      <c r="S1551" s="12">
        <f>SUMPRODUCT((SUMIF('[1]كشف حساب عميل (82)'!$F$86:$F$96,"*328*",'[1]كشف حساب عميل (82)'!$E$86:$E$96)))</f>
        <v>0</v>
      </c>
      <c r="T1551" s="12">
        <f>SUMPRODUCT((SUMIF('[1]كشف حساب عميل (82)'!$F$86:$F$96,"*7 درج نوفرست*",'[1]كشف حساب عميل (82)'!$E$86:$E$96)))</f>
        <v>0</v>
      </c>
      <c r="U1551" s="12">
        <f>SUMPRODUCT((SUMIF('[1]كشف حساب عميل (82)'!$F$86:$F$96,"*6 درج نوفرست*",'[1]كشف حساب عميل (82)'!$E$86:$E$96)))</f>
        <v>0</v>
      </c>
      <c r="V1551" s="12">
        <f>SUMPRODUCT((SUMIF('[1]كشف حساب عميل (82)'!$F$86:$F$96,"*5 درج نوفرست*",'[1]كشف حساب عميل (82)'!$E$86:$E$96)))</f>
        <v>0</v>
      </c>
      <c r="W1551" s="12">
        <f>SUMPRODUCT((SUMIF('[1]كشف حساب عميل (82)'!$F$86:$F$96,"*6 درج معدل*",'[1]كشف حساب عميل (82)'!$E$86:$E$96)))</f>
        <v>0</v>
      </c>
      <c r="X1551" s="12">
        <f>SUMPRODUCT((SUMIF('[1]كشف حساب عميل (82)'!$F$86:$F$96,"*5 درج معدل*",'[1]كشف حساب عميل (82)'!$E$86:$E$96)))</f>
        <v>0</v>
      </c>
      <c r="Y1551" s="12">
        <f>SUMPRODUCT((SUMIF('[1]كشف حساب عميل (82)'!$F$86:$F$96,"*4 درج*",'[1]كشف حساب عميل (82)'!$E$86:$E$96)))</f>
        <v>0</v>
      </c>
      <c r="Z1551" s="12">
        <f t="shared" si="738"/>
        <v>0</v>
      </c>
    </row>
    <row r="1552" spans="1:26" ht="17.25" hidden="1" thickTop="1" thickBot="1">
      <c r="A1552" s="9" t="str">
        <f>'[1]عملاء الفرع'!$E$35</f>
        <v>كشف حساب عميل (82)</v>
      </c>
      <c r="B1552" s="13"/>
      <c r="C1552" s="11" t="s">
        <v>26</v>
      </c>
      <c r="D1552" s="12">
        <f t="shared" ref="D1552" si="748">SUM(D1549:D1551)</f>
        <v>0</v>
      </c>
      <c r="E1552" s="12">
        <f t="shared" ref="E1552:Y1552" si="749">SUM(E1549:E1551)</f>
        <v>0</v>
      </c>
      <c r="F1552" s="12">
        <f t="shared" si="749"/>
        <v>0</v>
      </c>
      <c r="G1552" s="12">
        <f t="shared" si="749"/>
        <v>0</v>
      </c>
      <c r="H1552" s="12">
        <f t="shared" si="749"/>
        <v>0</v>
      </c>
      <c r="I1552" s="12">
        <f t="shared" si="749"/>
        <v>0</v>
      </c>
      <c r="J1552" s="12">
        <f t="shared" si="749"/>
        <v>0</v>
      </c>
      <c r="K1552" s="12">
        <f t="shared" si="749"/>
        <v>0</v>
      </c>
      <c r="L1552" s="12">
        <f t="shared" si="749"/>
        <v>0</v>
      </c>
      <c r="M1552" s="12">
        <f t="shared" si="749"/>
        <v>0</v>
      </c>
      <c r="N1552" s="12">
        <f t="shared" si="749"/>
        <v>0</v>
      </c>
      <c r="O1552" s="12">
        <f t="shared" si="749"/>
        <v>0</v>
      </c>
      <c r="P1552" s="12">
        <f t="shared" si="749"/>
        <v>0</v>
      </c>
      <c r="Q1552" s="12">
        <f t="shared" si="749"/>
        <v>0</v>
      </c>
      <c r="R1552" s="12">
        <f t="shared" si="749"/>
        <v>0</v>
      </c>
      <c r="S1552" s="12">
        <f t="shared" si="749"/>
        <v>0</v>
      </c>
      <c r="T1552" s="12">
        <f t="shared" si="749"/>
        <v>0</v>
      </c>
      <c r="U1552" s="12">
        <f t="shared" si="749"/>
        <v>0</v>
      </c>
      <c r="V1552" s="12">
        <f t="shared" si="749"/>
        <v>0</v>
      </c>
      <c r="W1552" s="12">
        <f t="shared" si="749"/>
        <v>0</v>
      </c>
      <c r="X1552" s="12">
        <f t="shared" si="749"/>
        <v>0</v>
      </c>
      <c r="Y1552" s="12">
        <f t="shared" si="749"/>
        <v>0</v>
      </c>
      <c r="Z1552" s="12">
        <f t="shared" si="738"/>
        <v>0</v>
      </c>
    </row>
    <row r="1553" spans="1:26" ht="17.25" hidden="1" thickTop="1" thickBot="1">
      <c r="A1553" s="9" t="str">
        <f>'[1]عملاء الفرع'!$E$35</f>
        <v>كشف حساب عميل (82)</v>
      </c>
      <c r="B1553" s="13"/>
      <c r="C1553" s="11" t="s">
        <v>27</v>
      </c>
      <c r="D1553" s="12">
        <f t="shared" ref="D1553:Y1553" si="750">SUM(D1552,D1548)</f>
        <v>0</v>
      </c>
      <c r="E1553" s="12">
        <f t="shared" si="750"/>
        <v>0</v>
      </c>
      <c r="F1553" s="12">
        <f t="shared" si="750"/>
        <v>0</v>
      </c>
      <c r="G1553" s="12">
        <f t="shared" si="750"/>
        <v>0</v>
      </c>
      <c r="H1553" s="12">
        <f t="shared" si="750"/>
        <v>0</v>
      </c>
      <c r="I1553" s="12">
        <f t="shared" si="750"/>
        <v>0</v>
      </c>
      <c r="J1553" s="12">
        <f t="shared" si="750"/>
        <v>0</v>
      </c>
      <c r="K1553" s="12">
        <f t="shared" si="750"/>
        <v>0</v>
      </c>
      <c r="L1553" s="12">
        <f t="shared" si="750"/>
        <v>0</v>
      </c>
      <c r="M1553" s="12">
        <f t="shared" si="750"/>
        <v>0</v>
      </c>
      <c r="N1553" s="12">
        <f t="shared" si="750"/>
        <v>0</v>
      </c>
      <c r="O1553" s="12">
        <f t="shared" si="750"/>
        <v>0</v>
      </c>
      <c r="P1553" s="12">
        <f t="shared" si="750"/>
        <v>0</v>
      </c>
      <c r="Q1553" s="12">
        <f t="shared" si="750"/>
        <v>0</v>
      </c>
      <c r="R1553" s="12">
        <f t="shared" si="750"/>
        <v>0</v>
      </c>
      <c r="S1553" s="12">
        <f t="shared" si="750"/>
        <v>0</v>
      </c>
      <c r="T1553" s="12">
        <f t="shared" si="750"/>
        <v>0</v>
      </c>
      <c r="U1553" s="12">
        <f t="shared" si="750"/>
        <v>0</v>
      </c>
      <c r="V1553" s="12">
        <f t="shared" si="750"/>
        <v>0</v>
      </c>
      <c r="W1553" s="12">
        <f t="shared" si="750"/>
        <v>0</v>
      </c>
      <c r="X1553" s="12">
        <f t="shared" si="750"/>
        <v>0</v>
      </c>
      <c r="Y1553" s="12">
        <f t="shared" si="750"/>
        <v>0</v>
      </c>
      <c r="Z1553" s="12">
        <f t="shared" si="738"/>
        <v>0</v>
      </c>
    </row>
    <row r="1554" spans="1:26" ht="17.25" hidden="1" thickTop="1" thickBot="1">
      <c r="A1554" s="9" t="str">
        <f>'[1]عملاء الفرع'!$E$35</f>
        <v>كشف حساب عميل (82)</v>
      </c>
      <c r="B1554" s="13"/>
      <c r="C1554" s="11">
        <v>41091</v>
      </c>
      <c r="D1554" s="12">
        <f>SUMPRODUCT((SUMIF('[1]كشف حساب عميل (82)'!$F$99:$F$126,"*560*",'[1]كشف حساب عميل (82)'!$E$99:$E$126)))</f>
        <v>0</v>
      </c>
      <c r="E1554" s="12">
        <f>SUMPRODUCT((SUMIF('[1]كشف حساب عميل (82)'!$F$99:$F$126,"*510*",'[1]كشف حساب عميل (82)'!$E$99:$E$126)))</f>
        <v>0</v>
      </c>
      <c r="F1554" s="12">
        <f>SUMPRODUCT((SUMIF('[1]كشف حساب عميل (82)'!$F$99:$F$126,"*430 لتر نوفرست*",'[1]كشف حساب عميل (82)'!$E$99:$E$126)))</f>
        <v>0</v>
      </c>
      <c r="G1554" s="12">
        <f>SUMPRODUCT((SUMIF('[1]كشف حساب عميل (82)'!$F$99:$F$126,"*340 لتر نوفرست*",'[1]كشف حساب عميل (82)'!$E$99:$E$126)))</f>
        <v>0</v>
      </c>
      <c r="H1554" s="12">
        <f>SUMPRODUCT((SUMIF('[1]كشف حساب عميل (82)'!$F$99:$F$126,"*339 لتر نوفرست*",'[1]كشف حساب عميل (82)'!$E$99:$E$126)))</f>
        <v>0</v>
      </c>
      <c r="I1554" s="12">
        <f>SUMPRODUCT((SUMIF('[1]كشف حساب عميل (82)'!$F$99:$F$126,"*338*",'[1]كشف حساب عميل (82)'!$E$99:$E$126)))</f>
        <v>0</v>
      </c>
      <c r="J1554" s="12">
        <f>SUMPRODUCT((SUMIF('[1]كشف حساب عميل (82)'!$F$99:$F$126,"*330*",'[1]كشف حساب عميل (82)'!$E$99:$E$126)))</f>
        <v>0</v>
      </c>
      <c r="K1554" s="12">
        <f>SUMPRODUCT((SUMIF('[1]كشف حساب عميل (82)'!$F$99:$F$126,"*580*",'[1]كشف حساب عميل (82)'!$E$99:$E$126)))</f>
        <v>0</v>
      </c>
      <c r="L1554" s="12">
        <f>SUMPRODUCT((SUMIF('[1]كشف حساب عميل (82)'!$F$99:$F$126,"*430 لتر برستيج*",'[1]كشف حساب عميل (82)'!$E$99:$E$126)))</f>
        <v>0</v>
      </c>
      <c r="M1554" s="12">
        <f>SUMPRODUCT((SUMIF('[1]كشف حساب عميل (82)'!$F$99:$F$126,"*340 لتر برستيج*",'[1]كشف حساب عميل (82)'!$E$99:$E$126)))</f>
        <v>0</v>
      </c>
      <c r="N1554" s="12">
        <f>SUMPRODUCT((SUMIF('[1]كشف حساب عميل (82)'!$F$99:$F$126,"*339 لتر برستيج*",'[1]كشف حساب عميل (82)'!$E$99:$E$126)))</f>
        <v>0</v>
      </c>
      <c r="O1554" s="12">
        <f>SUMPRODUCT((SUMIF('[1]كشف حساب عميل (82)'!$F$99:$F$126,"*320*",'[1]كشف حساب عميل (82)'!$E$99:$E$126)))</f>
        <v>0</v>
      </c>
      <c r="P1554" s="12">
        <f>SUMPRODUCT((SUMIF('[1]كشف حساب عميل (82)'!$F$99:$F$126,"*290*",'[1]كشف حساب عميل (82)'!$E$99:$E$126)))</f>
        <v>0</v>
      </c>
      <c r="Q1554" s="12">
        <f>SUMPRODUCT((SUMIF('[1]كشف حساب عميل (82)'!$F$99:$F$126,"*335 لتر اوسكار*",'[1]كشف حساب عميل (82)'!$E$99:$E$126)))</f>
        <v>0</v>
      </c>
      <c r="R1554" s="12">
        <f>SUMPRODUCT((SUMIF('[1]كشف حساب عميل (82)'!$F$99:$F$126,"*335 لتر برنسيسه*",'[1]كشف حساب عميل (82)'!$E$99:$E$126)))</f>
        <v>0</v>
      </c>
      <c r="S1554" s="12">
        <f>SUMPRODUCT((SUMIF('[1]كشف حساب عميل (82)'!$F$99:$F$126,"*328*",'[1]كشف حساب عميل (82)'!$E$99:$E$126)))</f>
        <v>0</v>
      </c>
      <c r="T1554" s="12">
        <f>SUMPRODUCT((SUMIF('[1]كشف حساب عميل (82)'!$F$99:$F$126,"*7 درج نوفرست*",'[1]كشف حساب عميل (82)'!$E$99:$E$126)))</f>
        <v>0</v>
      </c>
      <c r="U1554" s="12">
        <f>SUMPRODUCT((SUMIF('[1]كشف حساب عميل (82)'!$F$99:$F$126,"*6 درج نوفرست*",'[1]كشف حساب عميل (82)'!$E$99:$E$126)))</f>
        <v>0</v>
      </c>
      <c r="V1554" s="12">
        <f>SUMPRODUCT((SUMIF('[1]كشف حساب عميل (82)'!$F$99:$F$126,"*5 درج نوفرست*",'[1]كشف حساب عميل (82)'!$E$99:$E$126)))</f>
        <v>0</v>
      </c>
      <c r="W1554" s="12">
        <f>SUMPRODUCT((SUMIF('[1]كشف حساب عميل (82)'!$F$99:$F$126,"*6 درج معدل*",'[1]كشف حساب عميل (82)'!$E$99:$E$126)))</f>
        <v>0</v>
      </c>
      <c r="X1554" s="12">
        <f>SUMPRODUCT((SUMIF('[1]كشف حساب عميل (82)'!$F$99:$F$126,"*5 درج معدل*",'[1]كشف حساب عميل (82)'!$E$99:$E$126)))</f>
        <v>0</v>
      </c>
      <c r="Y1554" s="12">
        <f>SUMPRODUCT((SUMIF('[1]كشف حساب عميل (82)'!$F$99:$F$126,"*4 درج*",'[1]كشف حساب عميل (82)'!$E$99:$E$126)))</f>
        <v>0</v>
      </c>
      <c r="Z1554" s="12">
        <f t="shared" si="738"/>
        <v>0</v>
      </c>
    </row>
    <row r="1555" spans="1:26" ht="17.25" hidden="1" thickTop="1" thickBot="1">
      <c r="A1555" s="9" t="str">
        <f>'[1]عملاء الفرع'!$E$35</f>
        <v>كشف حساب عميل (82)</v>
      </c>
      <c r="B1555" s="13"/>
      <c r="C1555" s="11">
        <v>41122</v>
      </c>
      <c r="D1555" s="12">
        <f>SUMPRODUCT((SUMIF('[1]كشف حساب عميل (82)'!$F$128:$F$144,"*560*",'[1]كشف حساب عميل (82)'!$E$128:$E$144)))</f>
        <v>0</v>
      </c>
      <c r="E1555" s="12">
        <f>SUMPRODUCT((SUMIF('[1]كشف حساب عميل (82)'!$F$128:$F$144,"*510*",'[1]كشف حساب عميل (82)'!$E$128:$E$144)))</f>
        <v>0</v>
      </c>
      <c r="F1555" s="12">
        <f>SUMPRODUCT((SUMIF('[1]كشف حساب عميل (82)'!$F$128:$F$144,"*430 لتر نوفرست*",'[1]كشف حساب عميل (82)'!$E$128:$E$144)))</f>
        <v>0</v>
      </c>
      <c r="G1555" s="12">
        <f>SUMPRODUCT((SUMIF('[1]كشف حساب عميل (82)'!$F$128:$F$144,"*340 لتر نوفرست*",'[1]كشف حساب عميل (82)'!$E$128:$E$144)))</f>
        <v>0</v>
      </c>
      <c r="H1555" s="12">
        <f>SUMPRODUCT((SUMIF('[1]كشف حساب عميل (82)'!$F$128:$F$144,"*339 لتر نوفرست*",'[1]كشف حساب عميل (82)'!$E$128:$E$144)))</f>
        <v>0</v>
      </c>
      <c r="I1555" s="12">
        <f>SUMPRODUCT((SUMIF('[1]كشف حساب عميل (82)'!$F$128:$F$144,"*338*",'[1]كشف حساب عميل (82)'!$E$128:$E$144)))</f>
        <v>0</v>
      </c>
      <c r="J1555" s="12">
        <f>SUMPRODUCT((SUMIF('[1]كشف حساب عميل (82)'!$F$128:$F$144,"*330*",'[1]كشف حساب عميل (82)'!$E$128:$E$144)))</f>
        <v>0</v>
      </c>
      <c r="K1555" s="12">
        <f>SUMPRODUCT((SUMIF('[1]كشف حساب عميل (82)'!$F$128:$F$144,"*580*",'[1]كشف حساب عميل (82)'!$E$128:$E$144)))</f>
        <v>0</v>
      </c>
      <c r="L1555" s="12">
        <f>SUMPRODUCT((SUMIF('[1]كشف حساب عميل (82)'!$F$128:$F$144,"*430 لتر برستيج*",'[1]كشف حساب عميل (82)'!$E$128:$E$144)))</f>
        <v>0</v>
      </c>
      <c r="M1555" s="12">
        <f>SUMPRODUCT((SUMIF('[1]كشف حساب عميل (82)'!$F$128:$F$144,"*340 لتر برستيج*",'[1]كشف حساب عميل (82)'!$E$128:$E$144)))</f>
        <v>0</v>
      </c>
      <c r="N1555" s="12">
        <f>SUMPRODUCT((SUMIF('[1]كشف حساب عميل (82)'!$F$128:$F$144,"*339 لتر برستيج*",'[1]كشف حساب عميل (82)'!$E$128:$E$144)))</f>
        <v>0</v>
      </c>
      <c r="O1555" s="12">
        <f>SUMPRODUCT((SUMIF('[1]كشف حساب عميل (82)'!$F$128:$F$144,"*320*",'[1]كشف حساب عميل (82)'!$E$128:$E$144)))</f>
        <v>0</v>
      </c>
      <c r="P1555" s="12">
        <f>SUMPRODUCT((SUMIF('[1]كشف حساب عميل (82)'!$F$128:$F$144,"*290*",'[1]كشف حساب عميل (82)'!$E$128:$E$144)))</f>
        <v>0</v>
      </c>
      <c r="Q1555" s="12">
        <f>SUMPRODUCT((SUMIF('[1]كشف حساب عميل (82)'!$F$128:$F$144,"*335 لتر اوسكار*",'[1]كشف حساب عميل (82)'!$E$128:$E$144)))</f>
        <v>0</v>
      </c>
      <c r="R1555" s="12">
        <f>SUMPRODUCT((SUMIF('[1]كشف حساب عميل (82)'!$F$128:$F$144,"*335 لتر برنسيسه*",'[1]كشف حساب عميل (82)'!$E$128:$E$144)))</f>
        <v>0</v>
      </c>
      <c r="S1555" s="12">
        <f>SUMPRODUCT((SUMIF('[1]كشف حساب عميل (82)'!$F$128:$F$144,"*328*",'[1]كشف حساب عميل (82)'!$E$128:$E$144)))</f>
        <v>0</v>
      </c>
      <c r="T1555" s="12">
        <f>SUMPRODUCT((SUMIF('[1]كشف حساب عميل (82)'!$F$128:$F$144,"*7 درج نوفرست*",'[1]كشف حساب عميل (82)'!$E$128:$E$144)))</f>
        <v>0</v>
      </c>
      <c r="U1555" s="12">
        <f>SUMPRODUCT((SUMIF('[1]كشف حساب عميل (82)'!$F$128:$F$144,"*6 درج نوفرست*",'[1]كشف حساب عميل (82)'!$E$128:$E$144)))</f>
        <v>0</v>
      </c>
      <c r="V1555" s="12">
        <f>SUMPRODUCT((SUMIF('[1]كشف حساب عميل (82)'!$F$128:$F$144,"*5 درج نوفرست*",'[1]كشف حساب عميل (82)'!$E$128:$E$144)))</f>
        <v>0</v>
      </c>
      <c r="W1555" s="12">
        <f>SUMPRODUCT((SUMIF('[1]كشف حساب عميل (82)'!$F$128:$F$144,"*6 درج معدل*",'[1]كشف حساب عميل (82)'!$E$128:$E$144)))</f>
        <v>0</v>
      </c>
      <c r="X1555" s="12">
        <f>SUMPRODUCT((SUMIF('[1]كشف حساب عميل (82)'!$F$128:$F$144,"*5 درج معدل*",'[1]كشف حساب عميل (82)'!$E$128:$E$144)))</f>
        <v>0</v>
      </c>
      <c r="Y1555" s="12">
        <f>SUMPRODUCT((SUMIF('[1]كشف حساب عميل (82)'!$F$128:$F$144,"*4 درج*",'[1]كشف حساب عميل (82)'!$E$128:$E$144)))</f>
        <v>0</v>
      </c>
      <c r="Z1555" s="12">
        <f t="shared" si="738"/>
        <v>0</v>
      </c>
    </row>
    <row r="1556" spans="1:26" ht="17.25" hidden="1" thickTop="1" thickBot="1">
      <c r="A1556" s="9" t="str">
        <f>'[1]عملاء الفرع'!$E$35</f>
        <v>كشف حساب عميل (82)</v>
      </c>
      <c r="B1556" s="13"/>
      <c r="C1556" s="11">
        <v>41153</v>
      </c>
      <c r="D1556" s="12">
        <f>SUMPRODUCT((SUMIF('[1]كشف حساب عميل (82)'!$F$146:$F$167,"*560*",'[1]كشف حساب عميل (82)'!$E$146:$E$167)))</f>
        <v>0</v>
      </c>
      <c r="E1556" s="12">
        <f>SUMPRODUCT((SUMIF('[1]كشف حساب عميل (82)'!$F$146:$F$167,"*510*",'[1]كشف حساب عميل (82)'!$E$146:$E$167)))</f>
        <v>0</v>
      </c>
      <c r="F1556" s="12">
        <f>SUMPRODUCT((SUMIF('[1]كشف حساب عميل (82)'!$F$146:$F$167,"*430 لتر نوفرست*",'[1]كشف حساب عميل (82)'!$E$146:$E$167)))</f>
        <v>0</v>
      </c>
      <c r="G1556" s="12">
        <f>SUMPRODUCT((SUMIF('[1]كشف حساب عميل (82)'!$F$146:$F$167,"*340 لتر نوفرست*",'[1]كشف حساب عميل (82)'!$E$146:$E$167)))</f>
        <v>0</v>
      </c>
      <c r="H1556" s="12">
        <f>SUMPRODUCT((SUMIF('[1]كشف حساب عميل (82)'!$F$146:$F$167,"*339 لتر نوفرست*",'[1]كشف حساب عميل (82)'!$E$146:$E$167)))</f>
        <v>0</v>
      </c>
      <c r="I1556" s="12">
        <f>SUMPRODUCT((SUMIF('[1]كشف حساب عميل (82)'!$F$146:$F$167,"*338*",'[1]كشف حساب عميل (82)'!$E$146:$E$167)))</f>
        <v>0</v>
      </c>
      <c r="J1556" s="12">
        <f>SUMPRODUCT((SUMIF('[1]كشف حساب عميل (82)'!$F$146:$F$167,"*330*",'[1]كشف حساب عميل (82)'!$E$146:$E$167)))</f>
        <v>0</v>
      </c>
      <c r="K1556" s="12">
        <f>SUMPRODUCT((SUMIF('[1]كشف حساب عميل (82)'!$F$146:$F$167,"*580*",'[1]كشف حساب عميل (82)'!$E$146:$E$167)))</f>
        <v>0</v>
      </c>
      <c r="L1556" s="12">
        <f>SUMPRODUCT((SUMIF('[1]كشف حساب عميل (82)'!$F$146:$F$167,"*430 لتر برستيج*",'[1]كشف حساب عميل (82)'!$E$146:$E$167)))</f>
        <v>0</v>
      </c>
      <c r="M1556" s="12">
        <f>SUMPRODUCT((SUMIF('[1]كشف حساب عميل (82)'!$F$146:$F$167,"*340 لتر برستيج*",'[1]كشف حساب عميل (82)'!$E$146:$E$167)))</f>
        <v>0</v>
      </c>
      <c r="N1556" s="12">
        <f>SUMPRODUCT((SUMIF('[1]كشف حساب عميل (82)'!$F$146:$F$167,"*339 لتر برستيج*",'[1]كشف حساب عميل (82)'!$E$146:$E$167)))</f>
        <v>0</v>
      </c>
      <c r="O1556" s="12">
        <f>SUMPRODUCT((SUMIF('[1]كشف حساب عميل (82)'!$F$146:$F$167,"*320*",'[1]كشف حساب عميل (82)'!$E$146:$E$167)))</f>
        <v>0</v>
      </c>
      <c r="P1556" s="12">
        <f>SUMPRODUCT((SUMIF('[1]كشف حساب عميل (82)'!$F$146:$F$167,"*290*",'[1]كشف حساب عميل (82)'!$E$146:$E$167)))</f>
        <v>0</v>
      </c>
      <c r="Q1556" s="12">
        <f>SUMPRODUCT((SUMIF('[1]كشف حساب عميل (82)'!$F$146:$F$167,"*335 لتر اوسكار*",'[1]كشف حساب عميل (82)'!$E$146:$E$167)))</f>
        <v>0</v>
      </c>
      <c r="R1556" s="12">
        <f>SUMPRODUCT((SUMIF('[1]كشف حساب عميل (82)'!$F$146:$F$167,"*335 لتر برنسيسه*",'[1]كشف حساب عميل (82)'!$E$146:$E$167)))</f>
        <v>0</v>
      </c>
      <c r="S1556" s="12">
        <f>SUMPRODUCT((SUMIF('[1]كشف حساب عميل (82)'!$F$146:$F$167,"*328*",'[1]كشف حساب عميل (82)'!$E$146:$E$167)))</f>
        <v>0</v>
      </c>
      <c r="T1556" s="12">
        <f>SUMPRODUCT((SUMIF('[1]كشف حساب عميل (82)'!$F$146:$F$167,"*7 درج نوفرست*",'[1]كشف حساب عميل (82)'!$E$146:$E$167)))</f>
        <v>0</v>
      </c>
      <c r="U1556" s="12">
        <f>SUMPRODUCT((SUMIF('[1]كشف حساب عميل (82)'!$F$146:$F$167,"*6 درج نوفرست*",'[1]كشف حساب عميل (82)'!$E$146:$E$167)))</f>
        <v>0</v>
      </c>
      <c r="V1556" s="12">
        <f>SUMPRODUCT((SUMIF('[1]كشف حساب عميل (82)'!$F$146:$F$167,"*5 درج نوفرست*",'[1]كشف حساب عميل (82)'!$E$146:$E$167)))</f>
        <v>0</v>
      </c>
      <c r="W1556" s="12">
        <f>SUMPRODUCT((SUMIF('[1]كشف حساب عميل (82)'!$F$146:$F$167,"*6 درج معدل*",'[1]كشف حساب عميل (82)'!$E$146:$E$167)))</f>
        <v>0</v>
      </c>
      <c r="X1556" s="12">
        <f>SUMPRODUCT((SUMIF('[1]كشف حساب عميل (82)'!$F$146:$F$167,"*5 درج معدل*",'[1]كشف حساب عميل (82)'!$E$146:$E$167)))</f>
        <v>0</v>
      </c>
      <c r="Y1556" s="12">
        <f>SUMPRODUCT((SUMIF('[1]كشف حساب عميل (82)'!$F$146:$F$167,"*4 درج*",'[1]كشف حساب عميل (82)'!$E$146:$E$167)))</f>
        <v>0</v>
      </c>
      <c r="Z1556" s="12">
        <f t="shared" si="738"/>
        <v>0</v>
      </c>
    </row>
    <row r="1557" spans="1:26" ht="17.25" hidden="1" thickTop="1" thickBot="1">
      <c r="A1557" s="9" t="str">
        <f>'[1]عملاء الفرع'!$E$35</f>
        <v>كشف حساب عميل (82)</v>
      </c>
      <c r="B1557" s="13"/>
      <c r="C1557" s="11" t="s">
        <v>28</v>
      </c>
      <c r="D1557" s="12">
        <f t="shared" ref="D1557" si="751">SUM(D1554:D1556)</f>
        <v>0</v>
      </c>
      <c r="E1557" s="12">
        <f t="shared" ref="E1557:Y1557" si="752">SUM(E1554:E1556)</f>
        <v>0</v>
      </c>
      <c r="F1557" s="12">
        <f t="shared" si="752"/>
        <v>0</v>
      </c>
      <c r="G1557" s="12">
        <f t="shared" si="752"/>
        <v>0</v>
      </c>
      <c r="H1557" s="12">
        <f t="shared" si="752"/>
        <v>0</v>
      </c>
      <c r="I1557" s="12">
        <f t="shared" si="752"/>
        <v>0</v>
      </c>
      <c r="J1557" s="12">
        <f t="shared" si="752"/>
        <v>0</v>
      </c>
      <c r="K1557" s="12">
        <f t="shared" si="752"/>
        <v>0</v>
      </c>
      <c r="L1557" s="12">
        <f t="shared" si="752"/>
        <v>0</v>
      </c>
      <c r="M1557" s="12">
        <f t="shared" si="752"/>
        <v>0</v>
      </c>
      <c r="N1557" s="12">
        <f t="shared" si="752"/>
        <v>0</v>
      </c>
      <c r="O1557" s="12">
        <f t="shared" si="752"/>
        <v>0</v>
      </c>
      <c r="P1557" s="12">
        <f t="shared" si="752"/>
        <v>0</v>
      </c>
      <c r="Q1557" s="12">
        <f t="shared" si="752"/>
        <v>0</v>
      </c>
      <c r="R1557" s="12">
        <f t="shared" si="752"/>
        <v>0</v>
      </c>
      <c r="S1557" s="12">
        <f t="shared" si="752"/>
        <v>0</v>
      </c>
      <c r="T1557" s="12">
        <f t="shared" si="752"/>
        <v>0</v>
      </c>
      <c r="U1557" s="12">
        <f t="shared" si="752"/>
        <v>0</v>
      </c>
      <c r="V1557" s="12">
        <f t="shared" si="752"/>
        <v>0</v>
      </c>
      <c r="W1557" s="12">
        <f t="shared" si="752"/>
        <v>0</v>
      </c>
      <c r="X1557" s="12">
        <f t="shared" si="752"/>
        <v>0</v>
      </c>
      <c r="Y1557" s="12">
        <f t="shared" si="752"/>
        <v>0</v>
      </c>
      <c r="Z1557" s="12">
        <f t="shared" si="738"/>
        <v>0</v>
      </c>
    </row>
    <row r="1558" spans="1:26" ht="17.25" hidden="1" thickTop="1" thickBot="1">
      <c r="A1558" s="9" t="str">
        <f>'[1]عملاء الفرع'!$E$35</f>
        <v>كشف حساب عميل (82)</v>
      </c>
      <c r="B1558" s="13"/>
      <c r="C1558" s="11">
        <v>41183</v>
      </c>
      <c r="D1558" s="12">
        <f>SUMPRODUCT((SUMIF('[1]كشف حساب عميل (82)'!$F$169:$F$189,"*560*",'[1]كشف حساب عميل (82)'!$E$169:$E$189)))</f>
        <v>0</v>
      </c>
      <c r="E1558" s="12">
        <f>SUMPRODUCT((SUMIF('[1]كشف حساب عميل (82)'!$F$169:$F$189,"*510*",'[1]كشف حساب عميل (82)'!$E$169:$E$189)))</f>
        <v>0</v>
      </c>
      <c r="F1558" s="12">
        <f>SUMPRODUCT((SUMIF('[1]كشف حساب عميل (82)'!$F$169:$F$189,"*430 لتر نوفرست*",'[1]كشف حساب عميل (82)'!$E$169:$E$189)))</f>
        <v>0</v>
      </c>
      <c r="G1558" s="12">
        <f>SUMPRODUCT((SUMIF('[1]كشف حساب عميل (82)'!$F$169:$F$189,"*340 لتر نوفرست*",'[1]كشف حساب عميل (82)'!$E$169:$E$189)))</f>
        <v>0</v>
      </c>
      <c r="H1558" s="12">
        <f>SUMPRODUCT((SUMIF('[1]كشف حساب عميل (82)'!$F$169:$F$189,"*339 لتر نوفرست*",'[1]كشف حساب عميل (82)'!$E$169:$E$189)))</f>
        <v>0</v>
      </c>
      <c r="I1558" s="12">
        <f>SUMPRODUCT((SUMIF('[1]كشف حساب عميل (82)'!$F$169:$F$189,"*338*",'[1]كشف حساب عميل (82)'!$E$169:$E$189)))</f>
        <v>0</v>
      </c>
      <c r="J1558" s="12">
        <f>SUMPRODUCT((SUMIF('[1]كشف حساب عميل (82)'!$F$169:$F$189,"*330*",'[1]كشف حساب عميل (82)'!$E$169:$E$189)))</f>
        <v>0</v>
      </c>
      <c r="K1558" s="12">
        <f>SUMPRODUCT((SUMIF('[1]كشف حساب عميل (82)'!$F$169:$F$189,"*580*",'[1]كشف حساب عميل (82)'!$E$169:$E$189)))</f>
        <v>0</v>
      </c>
      <c r="L1558" s="12">
        <f>SUMPRODUCT((SUMIF('[1]كشف حساب عميل (82)'!$F$169:$F$189,"*430 لتر برستيج*",'[1]كشف حساب عميل (82)'!$E$169:$E$189)))</f>
        <v>0</v>
      </c>
      <c r="M1558" s="12">
        <f>SUMPRODUCT((SUMIF('[1]كشف حساب عميل (82)'!$F$169:$F$189,"*340 لتر برستيج*",'[1]كشف حساب عميل (82)'!$E$169:$E$189)))</f>
        <v>0</v>
      </c>
      <c r="N1558" s="12">
        <f>SUMPRODUCT((SUMIF('[1]كشف حساب عميل (82)'!$F$169:$F$189,"*339 لتر برستيج*",'[1]كشف حساب عميل (82)'!$E$169:$E$189)))</f>
        <v>0</v>
      </c>
      <c r="O1558" s="12">
        <f>SUMPRODUCT((SUMIF('[1]كشف حساب عميل (82)'!$F$169:$F$189,"*320*",'[1]كشف حساب عميل (82)'!$E$169:$E$189)))</f>
        <v>0</v>
      </c>
      <c r="P1558" s="12">
        <f>SUMPRODUCT((SUMIF('[1]كشف حساب عميل (82)'!$F$169:$F$189,"*290*",'[1]كشف حساب عميل (82)'!$E$169:$E$189)))</f>
        <v>0</v>
      </c>
      <c r="Q1558" s="12">
        <f>SUMPRODUCT((SUMIF('[1]كشف حساب عميل (82)'!$F$169:$F$189,"*335 لتر اوسكار*",'[1]كشف حساب عميل (82)'!$E$169:$E$189)))</f>
        <v>0</v>
      </c>
      <c r="R1558" s="12">
        <f>SUMPRODUCT((SUMIF('[1]كشف حساب عميل (82)'!$F$169:$F$189,"*335 لتر برنسيسه*",'[1]كشف حساب عميل (82)'!$E$169:$E$189)))</f>
        <v>0</v>
      </c>
      <c r="S1558" s="12">
        <f>SUMPRODUCT((SUMIF('[1]كشف حساب عميل (82)'!$F$169:$F$189,"*328*",'[1]كشف حساب عميل (82)'!$E$169:$E$189)))</f>
        <v>0</v>
      </c>
      <c r="T1558" s="12">
        <f>SUMPRODUCT((SUMIF('[1]كشف حساب عميل (82)'!$F$169:$F$189,"*7 درج نوفرست*",'[1]كشف حساب عميل (82)'!$E$169:$E$189)))</f>
        <v>0</v>
      </c>
      <c r="U1558" s="12">
        <f>SUMPRODUCT((SUMIF('[1]كشف حساب عميل (82)'!$F$169:$F$189,"*6 درج نوفرست*",'[1]كشف حساب عميل (82)'!$E$169:$E$189)))</f>
        <v>0</v>
      </c>
      <c r="V1558" s="12">
        <f>SUMPRODUCT((SUMIF('[1]كشف حساب عميل (82)'!$F$169:$F$189,"*5 درج نوفرست*",'[1]كشف حساب عميل (82)'!$E$169:$E$189)))</f>
        <v>0</v>
      </c>
      <c r="W1558" s="12">
        <f>SUMPRODUCT((SUMIF('[1]كشف حساب عميل (82)'!$F$169:$F$189,"*6 درج معدل*",'[1]كشف حساب عميل (82)'!$E$169:$E$189)))</f>
        <v>0</v>
      </c>
      <c r="X1558" s="12">
        <f>SUMPRODUCT((SUMIF('[1]كشف حساب عميل (82)'!$F$169:$F$189,"*5 درج معدل*",'[1]كشف حساب عميل (82)'!$E$169:$E$189)))</f>
        <v>0</v>
      </c>
      <c r="Y1558" s="12">
        <f>SUMPRODUCT((SUMIF('[1]كشف حساب عميل (82)'!$F$169:$F$189,"*4 درج*",'[1]كشف حساب عميل (82)'!$E$169:$E$189)))</f>
        <v>0</v>
      </c>
      <c r="Z1558" s="12">
        <f t="shared" si="738"/>
        <v>0</v>
      </c>
    </row>
    <row r="1559" spans="1:26" ht="17.25" hidden="1" thickTop="1" thickBot="1">
      <c r="A1559" s="9" t="str">
        <f>'[1]عملاء الفرع'!$E$35</f>
        <v>كشف حساب عميل (82)</v>
      </c>
      <c r="B1559" s="13"/>
      <c r="C1559" s="11">
        <v>41214</v>
      </c>
      <c r="D1559" s="12">
        <f>SUMPRODUCT((SUMIF('[1]كشف حساب عميل (82)'!$F$191:$F$202,"*560*",'[1]كشف حساب عميل (82)'!$E$191:$E$202)))</f>
        <v>0</v>
      </c>
      <c r="E1559" s="12">
        <f>SUMPRODUCT((SUMIF('[1]كشف حساب عميل (82)'!$F$191:$F$202,"*510*",'[1]كشف حساب عميل (82)'!$E$191:$E$202)))</f>
        <v>0</v>
      </c>
      <c r="F1559" s="12">
        <f>SUMPRODUCT((SUMIF('[1]كشف حساب عميل (82)'!$F$191:$F$202,"*430 لتر نوفرست*",'[1]كشف حساب عميل (82)'!$E$191:$E$202)))</f>
        <v>0</v>
      </c>
      <c r="G1559" s="12">
        <f>SUMPRODUCT((SUMIF('[1]كشف حساب عميل (82)'!$F$191:$F$202,"*340 لتر نوفرست*",'[1]كشف حساب عميل (82)'!$E$191:$E$202)))</f>
        <v>0</v>
      </c>
      <c r="H1559" s="12">
        <f>SUMPRODUCT((SUMIF('[1]كشف حساب عميل (82)'!$F$191:$F$202,"*339 لتر نوفرست*",'[1]كشف حساب عميل (82)'!$E$191:$E$202)))</f>
        <v>0</v>
      </c>
      <c r="I1559" s="12">
        <f>SUMPRODUCT((SUMIF('[1]كشف حساب عميل (82)'!$F$191:$F$202,"*338*",'[1]كشف حساب عميل (82)'!$E$191:$E$202)))</f>
        <v>0</v>
      </c>
      <c r="J1559" s="12">
        <f>SUMPRODUCT((SUMIF('[1]كشف حساب عميل (82)'!$F$191:$F$202,"*330*",'[1]كشف حساب عميل (82)'!$E$191:$E$202)))</f>
        <v>0</v>
      </c>
      <c r="K1559" s="12">
        <f>SUMPRODUCT((SUMIF('[1]كشف حساب عميل (82)'!$F$191:$F$202,"*580*",'[1]كشف حساب عميل (82)'!$E$191:$E$202)))</f>
        <v>0</v>
      </c>
      <c r="L1559" s="12">
        <f>SUMPRODUCT((SUMIF('[1]كشف حساب عميل (82)'!$F$191:$F$202,"*430 لتر برستيج*",'[1]كشف حساب عميل (82)'!$E$191:$E$202)))</f>
        <v>0</v>
      </c>
      <c r="M1559" s="12">
        <f>SUMPRODUCT((SUMIF('[1]كشف حساب عميل (82)'!$F$191:$F$202,"*340 لتر برستيج*",'[1]كشف حساب عميل (82)'!$E$191:$E$202)))</f>
        <v>0</v>
      </c>
      <c r="N1559" s="12">
        <f>SUMPRODUCT((SUMIF('[1]كشف حساب عميل (82)'!$F$191:$F$202,"*339 لتر برستيج*",'[1]كشف حساب عميل (82)'!$E$191:$E$202)))</f>
        <v>0</v>
      </c>
      <c r="O1559" s="12">
        <f>SUMPRODUCT((SUMIF('[1]كشف حساب عميل (82)'!$F$191:$F$202,"*320*",'[1]كشف حساب عميل (82)'!$E$191:$E$202)))</f>
        <v>0</v>
      </c>
      <c r="P1559" s="12">
        <f>SUMPRODUCT((SUMIF('[1]كشف حساب عميل (82)'!$F$191:$F$202,"*290*",'[1]كشف حساب عميل (82)'!$E$191:$E$202)))</f>
        <v>0</v>
      </c>
      <c r="Q1559" s="12">
        <f>SUMPRODUCT((SUMIF('[1]كشف حساب عميل (82)'!$F$191:$F$202,"*335 لتر اوسكار*",'[1]كشف حساب عميل (82)'!$E$191:$E$202)))</f>
        <v>0</v>
      </c>
      <c r="R1559" s="12">
        <f>SUMPRODUCT((SUMIF('[1]كشف حساب عميل (82)'!$F$191:$F$202,"*335 لتر برنسيسه*",'[1]كشف حساب عميل (82)'!$E$191:$E$202)))</f>
        <v>0</v>
      </c>
      <c r="S1559" s="12">
        <f>SUMPRODUCT((SUMIF('[1]كشف حساب عميل (82)'!$F$191:$F$202,"*328*",'[1]كشف حساب عميل (82)'!$E$191:$E$202)))</f>
        <v>0</v>
      </c>
      <c r="T1559" s="12">
        <f>SUMPRODUCT((SUMIF('[1]كشف حساب عميل (82)'!$F$191:$F$202,"*7 درج نوفرست*",'[1]كشف حساب عميل (82)'!$E$191:$E$202)))</f>
        <v>0</v>
      </c>
      <c r="U1559" s="12">
        <f>SUMPRODUCT((SUMIF('[1]كشف حساب عميل (82)'!$F$191:$F$202,"*6 درج نوفرست*",'[1]كشف حساب عميل (82)'!$E$191:$E$202)))</f>
        <v>0</v>
      </c>
      <c r="V1559" s="12">
        <f>SUMPRODUCT((SUMIF('[1]كشف حساب عميل (82)'!$F$191:$F$202,"*5 درج نوفرست*",'[1]كشف حساب عميل (82)'!$E$191:$E$202)))</f>
        <v>0</v>
      </c>
      <c r="W1559" s="12">
        <f>SUMPRODUCT((SUMIF('[1]كشف حساب عميل (82)'!$F$191:$F$202,"*6 درج معدل*",'[1]كشف حساب عميل (82)'!$E$191:$E$202)))</f>
        <v>0</v>
      </c>
      <c r="X1559" s="12">
        <f>SUMPRODUCT((SUMIF('[1]كشف حساب عميل (82)'!$F$191:$F$202,"*5 درج معدل*",'[1]كشف حساب عميل (82)'!$E$191:$E$202)))</f>
        <v>0</v>
      </c>
      <c r="Y1559" s="12">
        <f>SUMPRODUCT((SUMIF('[1]كشف حساب عميل (82)'!$F$191:$F$202,"*4 درج*",'[1]كشف حساب عميل (82)'!$E$191:$E$202)))</f>
        <v>0</v>
      </c>
      <c r="Z1559" s="12">
        <f t="shared" si="738"/>
        <v>0</v>
      </c>
    </row>
    <row r="1560" spans="1:26" ht="17.25" hidden="1" thickTop="1" thickBot="1">
      <c r="A1560" s="9" t="str">
        <f>'[1]عملاء الفرع'!$E$35</f>
        <v>كشف حساب عميل (82)</v>
      </c>
      <c r="B1560" s="13"/>
      <c r="C1560" s="11">
        <v>41244</v>
      </c>
      <c r="D1560" s="12">
        <f>SUMPRODUCT((SUMIF('[1]كشف حساب عميل (82)'!$F$204:$F$216,"*560*",'[1]كشف حساب عميل (82)'!$E$204:$E$216)))</f>
        <v>0</v>
      </c>
      <c r="E1560" s="12">
        <f>SUMPRODUCT((SUMIF('[1]كشف حساب عميل (82)'!$F$204:$F$216,"*510*",'[1]كشف حساب عميل (82)'!$E$204:$E$216)))</f>
        <v>0</v>
      </c>
      <c r="F1560" s="12">
        <f>SUMPRODUCT((SUMIF('[1]كشف حساب عميل (82)'!$F$204:$F$216,"*430 لتر نوفرست*",'[1]كشف حساب عميل (82)'!$E$204:$E$216)))</f>
        <v>0</v>
      </c>
      <c r="G1560" s="12">
        <f>SUMPRODUCT((SUMIF('[1]كشف حساب عميل (82)'!$F$204:$F$216,"*340 لتر نوفرست*",'[1]كشف حساب عميل (82)'!$E$204:$E$216)))</f>
        <v>0</v>
      </c>
      <c r="H1560" s="12">
        <f>SUMPRODUCT((SUMIF('[1]كشف حساب عميل (82)'!$F$204:$F$216,"*339 لتر نوفرست*",'[1]كشف حساب عميل (82)'!$E$204:$E$216)))</f>
        <v>0</v>
      </c>
      <c r="I1560" s="12">
        <f>SUMPRODUCT((SUMIF('[1]كشف حساب عميل (82)'!$F$204:$F$216,"*338*",'[1]كشف حساب عميل (82)'!$E$204:$E$216)))</f>
        <v>0</v>
      </c>
      <c r="J1560" s="12">
        <f>SUMPRODUCT((SUMIF('[1]كشف حساب عميل (82)'!$F$204:$F$216,"*330*",'[1]كشف حساب عميل (82)'!$E$204:$E$216)))</f>
        <v>0</v>
      </c>
      <c r="K1560" s="12">
        <f>SUMPRODUCT((SUMIF('[1]كشف حساب عميل (82)'!$F$204:$F$216,"*580*",'[1]كشف حساب عميل (82)'!$E$204:$E$216)))</f>
        <v>0</v>
      </c>
      <c r="L1560" s="12">
        <f>SUMPRODUCT((SUMIF('[1]كشف حساب عميل (82)'!$F$204:$F$216,"*430 لتر برستيج*",'[1]كشف حساب عميل (82)'!$E$204:$E$216)))</f>
        <v>0</v>
      </c>
      <c r="M1560" s="12">
        <f>SUMPRODUCT((SUMIF('[1]كشف حساب عميل (82)'!$F$204:$F$216,"*340 لتر برستيج*",'[1]كشف حساب عميل (82)'!$E$204:$E$216)))</f>
        <v>0</v>
      </c>
      <c r="N1560" s="12">
        <f>SUMPRODUCT((SUMIF('[1]كشف حساب عميل (82)'!$F$204:$F$216,"*339 لتر برستيج*",'[1]كشف حساب عميل (82)'!$E$204:$E$216)))</f>
        <v>0</v>
      </c>
      <c r="O1560" s="12">
        <f>SUMPRODUCT((SUMIF('[1]كشف حساب عميل (82)'!$F$204:$F$216,"*320*",'[1]كشف حساب عميل (82)'!$E$204:$E$216)))</f>
        <v>0</v>
      </c>
      <c r="P1560" s="12">
        <f>SUMPRODUCT((SUMIF('[1]كشف حساب عميل (82)'!$F$204:$F$216,"*290*",'[1]كشف حساب عميل (82)'!$E$204:$E$216)))</f>
        <v>0</v>
      </c>
      <c r="Q1560" s="12">
        <f>SUMPRODUCT((SUMIF('[1]كشف حساب عميل (82)'!$F$204:$F$216,"*335 لتر اوسكار*",'[1]كشف حساب عميل (82)'!$E$204:$E$216)))</f>
        <v>0</v>
      </c>
      <c r="R1560" s="12">
        <f>SUMPRODUCT((SUMIF('[1]كشف حساب عميل (82)'!$F$204:$F$216,"*335 لتر برنسيسه*",'[1]كشف حساب عميل (82)'!$E$204:$E$216)))</f>
        <v>0</v>
      </c>
      <c r="S1560" s="12">
        <f>SUMPRODUCT((SUMIF('[1]كشف حساب عميل (82)'!$F$204:$F$216,"*328*",'[1]كشف حساب عميل (82)'!$E$204:$E$216)))</f>
        <v>0</v>
      </c>
      <c r="T1560" s="12">
        <f>SUMPRODUCT((SUMIF('[1]كشف حساب عميل (82)'!$F$204:$F$216,"*7 درج نوفرست*",'[1]كشف حساب عميل (82)'!$E$204:$E$216)))</f>
        <v>0</v>
      </c>
      <c r="U1560" s="12">
        <f>SUMPRODUCT((SUMIF('[1]كشف حساب عميل (82)'!$F$204:$F$216,"*6 درج نوفرست*",'[1]كشف حساب عميل (82)'!$E$204:$E$216)))</f>
        <v>0</v>
      </c>
      <c r="V1560" s="12">
        <f>SUMPRODUCT((SUMIF('[1]كشف حساب عميل (82)'!$F$204:$F$216,"*5 درج نوفرست*",'[1]كشف حساب عميل (82)'!$E$204:$E$216)))</f>
        <v>0</v>
      </c>
      <c r="W1560" s="12">
        <f>SUMPRODUCT((SUMIF('[1]كشف حساب عميل (82)'!$F$204:$F$216,"*6 درج معدل*",'[1]كشف حساب عميل (82)'!$E$204:$E$216)))</f>
        <v>0</v>
      </c>
      <c r="X1560" s="12">
        <f>SUMPRODUCT((SUMIF('[1]كشف حساب عميل (82)'!$F$204:$F$216,"*5 درج معدل*",'[1]كشف حساب عميل (82)'!$E$204:$E$216)))</f>
        <v>0</v>
      </c>
      <c r="Y1560" s="12">
        <f>SUMPRODUCT((SUMIF('[1]كشف حساب عميل (82)'!$F$204:$F$216,"*4 درج*",'[1]كشف حساب عميل (82)'!$E$204:$E$216)))</f>
        <v>0</v>
      </c>
      <c r="Z1560" s="12">
        <f t="shared" si="738"/>
        <v>0</v>
      </c>
    </row>
    <row r="1561" spans="1:26" ht="17.25" hidden="1" thickTop="1" thickBot="1">
      <c r="A1561" s="9" t="str">
        <f>'[1]عملاء الفرع'!$E$35</f>
        <v>كشف حساب عميل (82)</v>
      </c>
      <c r="B1561" s="13"/>
      <c r="C1561" s="11" t="s">
        <v>29</v>
      </c>
      <c r="D1561" s="12">
        <f t="shared" ref="D1561" si="753">SUM(D1558:D1560)</f>
        <v>0</v>
      </c>
      <c r="E1561" s="12">
        <f t="shared" ref="E1561:Y1561" si="754">SUM(E1558:E1560)</f>
        <v>0</v>
      </c>
      <c r="F1561" s="12">
        <f t="shared" si="754"/>
        <v>0</v>
      </c>
      <c r="G1561" s="12">
        <f t="shared" si="754"/>
        <v>0</v>
      </c>
      <c r="H1561" s="12">
        <f t="shared" si="754"/>
        <v>0</v>
      </c>
      <c r="I1561" s="12">
        <f t="shared" si="754"/>
        <v>0</v>
      </c>
      <c r="J1561" s="12">
        <f t="shared" si="754"/>
        <v>0</v>
      </c>
      <c r="K1561" s="12">
        <f t="shared" si="754"/>
        <v>0</v>
      </c>
      <c r="L1561" s="12">
        <f t="shared" si="754"/>
        <v>0</v>
      </c>
      <c r="M1561" s="12">
        <f t="shared" si="754"/>
        <v>0</v>
      </c>
      <c r="N1561" s="12">
        <f t="shared" si="754"/>
        <v>0</v>
      </c>
      <c r="O1561" s="12">
        <f t="shared" si="754"/>
        <v>0</v>
      </c>
      <c r="P1561" s="12">
        <f t="shared" si="754"/>
        <v>0</v>
      </c>
      <c r="Q1561" s="12">
        <f t="shared" si="754"/>
        <v>0</v>
      </c>
      <c r="R1561" s="12">
        <f t="shared" si="754"/>
        <v>0</v>
      </c>
      <c r="S1561" s="12">
        <f t="shared" si="754"/>
        <v>0</v>
      </c>
      <c r="T1561" s="12">
        <f t="shared" si="754"/>
        <v>0</v>
      </c>
      <c r="U1561" s="12">
        <f t="shared" si="754"/>
        <v>0</v>
      </c>
      <c r="V1561" s="12">
        <f t="shared" si="754"/>
        <v>0</v>
      </c>
      <c r="W1561" s="12">
        <f t="shared" si="754"/>
        <v>0</v>
      </c>
      <c r="X1561" s="12">
        <f t="shared" si="754"/>
        <v>0</v>
      </c>
      <c r="Y1561" s="12">
        <f t="shared" si="754"/>
        <v>0</v>
      </c>
      <c r="Z1561" s="12">
        <f t="shared" si="738"/>
        <v>0</v>
      </c>
    </row>
    <row r="1562" spans="1:26" ht="17.25" hidden="1" thickTop="1" thickBot="1">
      <c r="A1562" s="9" t="str">
        <f>'[1]عملاء الفرع'!$E$35</f>
        <v>كشف حساب عميل (82)</v>
      </c>
      <c r="B1562" s="13"/>
      <c r="C1562" s="11" t="s">
        <v>30</v>
      </c>
      <c r="D1562" s="12">
        <f t="shared" ref="D1562:Y1562" si="755">SUM(D1561,D1557)</f>
        <v>0</v>
      </c>
      <c r="E1562" s="12">
        <f t="shared" si="755"/>
        <v>0</v>
      </c>
      <c r="F1562" s="12">
        <f t="shared" si="755"/>
        <v>0</v>
      </c>
      <c r="G1562" s="12">
        <f t="shared" si="755"/>
        <v>0</v>
      </c>
      <c r="H1562" s="12">
        <f t="shared" si="755"/>
        <v>0</v>
      </c>
      <c r="I1562" s="12">
        <f t="shared" si="755"/>
        <v>0</v>
      </c>
      <c r="J1562" s="12">
        <f t="shared" si="755"/>
        <v>0</v>
      </c>
      <c r="K1562" s="12">
        <f t="shared" si="755"/>
        <v>0</v>
      </c>
      <c r="L1562" s="12">
        <f t="shared" si="755"/>
        <v>0</v>
      </c>
      <c r="M1562" s="12">
        <f t="shared" si="755"/>
        <v>0</v>
      </c>
      <c r="N1562" s="12">
        <f t="shared" si="755"/>
        <v>0</v>
      </c>
      <c r="O1562" s="12">
        <f t="shared" si="755"/>
        <v>0</v>
      </c>
      <c r="P1562" s="12">
        <f t="shared" si="755"/>
        <v>0</v>
      </c>
      <c r="Q1562" s="12">
        <f t="shared" si="755"/>
        <v>0</v>
      </c>
      <c r="R1562" s="12">
        <f t="shared" si="755"/>
        <v>0</v>
      </c>
      <c r="S1562" s="12">
        <f t="shared" si="755"/>
        <v>0</v>
      </c>
      <c r="T1562" s="12">
        <f t="shared" si="755"/>
        <v>0</v>
      </c>
      <c r="U1562" s="12">
        <f t="shared" si="755"/>
        <v>0</v>
      </c>
      <c r="V1562" s="12">
        <f t="shared" si="755"/>
        <v>0</v>
      </c>
      <c r="W1562" s="12">
        <f t="shared" si="755"/>
        <v>0</v>
      </c>
      <c r="X1562" s="12">
        <f t="shared" si="755"/>
        <v>0</v>
      </c>
      <c r="Y1562" s="12">
        <f t="shared" si="755"/>
        <v>0</v>
      </c>
      <c r="Z1562" s="12">
        <f t="shared" si="738"/>
        <v>0</v>
      </c>
    </row>
    <row r="1563" spans="1:26" ht="17.25" hidden="1" thickTop="1" thickBot="1">
      <c r="A1563" s="9" t="str">
        <f>'[1]عملاء الفرع'!$E$35</f>
        <v>كشف حساب عميل (82)</v>
      </c>
      <c r="B1563" s="13"/>
      <c r="C1563" s="11" t="s">
        <v>31</v>
      </c>
      <c r="D1563" s="12">
        <f t="shared" ref="D1563:Y1563" si="756">SUM(D1562,D1553)</f>
        <v>0</v>
      </c>
      <c r="E1563" s="12">
        <f t="shared" si="756"/>
        <v>0</v>
      </c>
      <c r="F1563" s="12">
        <f t="shared" si="756"/>
        <v>0</v>
      </c>
      <c r="G1563" s="12">
        <f t="shared" si="756"/>
        <v>0</v>
      </c>
      <c r="H1563" s="12">
        <f t="shared" si="756"/>
        <v>0</v>
      </c>
      <c r="I1563" s="12">
        <f t="shared" si="756"/>
        <v>0</v>
      </c>
      <c r="J1563" s="12">
        <f t="shared" si="756"/>
        <v>0</v>
      </c>
      <c r="K1563" s="12">
        <f t="shared" si="756"/>
        <v>0</v>
      </c>
      <c r="L1563" s="12">
        <f t="shared" si="756"/>
        <v>0</v>
      </c>
      <c r="M1563" s="12">
        <f t="shared" si="756"/>
        <v>0</v>
      </c>
      <c r="N1563" s="12">
        <f t="shared" si="756"/>
        <v>0</v>
      </c>
      <c r="O1563" s="12">
        <f t="shared" si="756"/>
        <v>0</v>
      </c>
      <c r="P1563" s="12">
        <f t="shared" si="756"/>
        <v>0</v>
      </c>
      <c r="Q1563" s="12">
        <f t="shared" si="756"/>
        <v>0</v>
      </c>
      <c r="R1563" s="12">
        <f t="shared" si="756"/>
        <v>0</v>
      </c>
      <c r="S1563" s="12">
        <f t="shared" si="756"/>
        <v>0</v>
      </c>
      <c r="T1563" s="12">
        <f t="shared" si="756"/>
        <v>0</v>
      </c>
      <c r="U1563" s="12">
        <f t="shared" si="756"/>
        <v>0</v>
      </c>
      <c r="V1563" s="12">
        <f t="shared" si="756"/>
        <v>0</v>
      </c>
      <c r="W1563" s="12">
        <f t="shared" si="756"/>
        <v>0</v>
      </c>
      <c r="X1563" s="12">
        <f t="shared" si="756"/>
        <v>0</v>
      </c>
      <c r="Y1563" s="12">
        <f t="shared" si="756"/>
        <v>0</v>
      </c>
      <c r="Z1563" s="12">
        <f t="shared" si="738"/>
        <v>0</v>
      </c>
    </row>
    <row r="1564" spans="1:26" ht="17.25" thickTop="1" thickBot="1">
      <c r="A1564" s="9" t="str">
        <f>'[1]عملاء الفرع'!$E$36</f>
        <v>كشف حساب عميل (83)</v>
      </c>
      <c r="B1564" s="13"/>
      <c r="C1564" s="11">
        <v>40909</v>
      </c>
      <c r="D1564" s="12">
        <f>SUMPRODUCT((SUMIF('[1]كشف حساب عميل (83)'!$F$7:$F$37,"*560*",'[1]كشف حساب عميل (83)'!$E$7:$E$37)))</f>
        <v>0</v>
      </c>
      <c r="E1564" s="12">
        <f>SUMPRODUCT((SUMIF('[1]كشف حساب عميل (83)'!$F$7:$F$37,"*510*",'[1]كشف حساب عميل (83)'!$E$7:$E$37)))</f>
        <v>0</v>
      </c>
      <c r="F1564" s="12">
        <f>SUMPRODUCT((SUMIF('[1]كشف حساب عميل (83)'!$F$7:$F$37,"*430 لتر نوفرست*",'[1]كشف حساب عميل (83)'!$E$7:$E$37)))</f>
        <v>0</v>
      </c>
      <c r="G1564" s="12">
        <f>SUMPRODUCT((SUMIF('[1]كشف حساب عميل (83)'!$F$7:$F$37,"*340 لتر نوفرست*",'[1]كشف حساب عميل (83)'!$E$7:$E$37)))</f>
        <v>0</v>
      </c>
      <c r="H1564" s="12">
        <f>SUMPRODUCT((SUMIF('[1]كشف حساب عميل (83)'!$F$7:$F$37,"*339 لتر نوفرست*",'[1]كشف حساب عميل (83)'!$E$7:$E$37)))</f>
        <v>0</v>
      </c>
      <c r="I1564" s="12">
        <f>SUMPRODUCT((SUMIF('[1]كشف حساب عميل (83)'!$F$7:$F$37,"*338*",'[1]كشف حساب عميل (83)'!$E$7:$E$37)))</f>
        <v>0</v>
      </c>
      <c r="J1564" s="12">
        <f>SUMPRODUCT((SUMIF('[1]كشف حساب عميل (83)'!$F$7:$F$37,"*330*",'[1]كشف حساب عميل (83)'!$E$7:$E$37)))</f>
        <v>0</v>
      </c>
      <c r="K1564" s="12">
        <f>SUMPRODUCT((SUMIF('[1]كشف حساب عميل (83)'!$F$7:$F$37,"*580*",'[1]كشف حساب عميل (83)'!$E$7:$E$37)))</f>
        <v>0</v>
      </c>
      <c r="L1564" s="12">
        <f>SUMPRODUCT((SUMIF('[1]كشف حساب عميل (83)'!$F$7:$F$37,"*430 لتر برستيج*",'[1]كشف حساب عميل (83)'!$E$7:$E$37)))</f>
        <v>0</v>
      </c>
      <c r="M1564" s="12">
        <f>SUMPRODUCT((SUMIF('[1]كشف حساب عميل (83)'!$F$7:$F$37,"*340 لتر برستيج*",'[1]كشف حساب عميل (83)'!$E$7:$E$37)))</f>
        <v>0</v>
      </c>
      <c r="N1564" s="12">
        <f>SUMPRODUCT((SUMIF('[1]كشف حساب عميل (83)'!$F$7:$F$37,"*339 لتر برستيج*",'[1]كشف حساب عميل (83)'!$E$7:$E$37)))</f>
        <v>0</v>
      </c>
      <c r="O1564" s="12">
        <f>SUMPRODUCT((SUMIF('[1]كشف حساب عميل (83)'!$F$7:$F$37,"*320*",'[1]كشف حساب عميل (83)'!$E$7:$E$37)))</f>
        <v>0</v>
      </c>
      <c r="P1564" s="12">
        <f>SUMPRODUCT((SUMIF('[1]كشف حساب عميل (83)'!$F$7:$F$37,"*290*",'[1]كشف حساب عميل (83)'!$E$7:$E$37)))</f>
        <v>0</v>
      </c>
      <c r="Q1564" s="12">
        <f>SUMPRODUCT((SUMIF('[1]كشف حساب عميل (83)'!$F$7:$F$37,"*335 لتر اوسكار*",'[1]كشف حساب عميل (83)'!$E$7:$E$37)))</f>
        <v>0</v>
      </c>
      <c r="R1564" s="12">
        <f>SUMPRODUCT((SUMIF('[1]كشف حساب عميل (83)'!$F$7:$F$37,"*335 لتر برنسيسه*",'[1]كشف حساب عميل (83)'!$E$7:$E$37)))</f>
        <v>0</v>
      </c>
      <c r="S1564" s="12">
        <f>SUMPRODUCT((SUMIF('[1]كشف حساب عميل (83)'!$F$7:$F$37,"*328*",'[1]كشف حساب عميل (83)'!$E$7:$E$37)))</f>
        <v>0</v>
      </c>
      <c r="T1564" s="12">
        <f>SUMPRODUCT((SUMIF('[1]كشف حساب عميل (83)'!$F$7:$F$37,"*7 درج نوفرست*",'[1]كشف حساب عميل (83)'!$E$7:$E$37)))</f>
        <v>0</v>
      </c>
      <c r="U1564" s="12">
        <f>SUMPRODUCT((SUMIF('[1]كشف حساب عميل (83)'!$F$7:$F$37,"*6 درج نوفرست*",'[1]كشف حساب عميل (83)'!$E$7:$E$37)))</f>
        <v>0</v>
      </c>
      <c r="V1564" s="12">
        <f>SUMPRODUCT((SUMIF('[1]كشف حساب عميل (83)'!$F$7:$F$37,"*5 درج نوفرست*",'[1]كشف حساب عميل (83)'!$E$7:$E$37)))</f>
        <v>0</v>
      </c>
      <c r="W1564" s="12">
        <f>SUMPRODUCT((SUMIF('[1]كشف حساب عميل (83)'!$F$7:$F$37,"*6 درج معدل*",'[1]كشف حساب عميل (83)'!$E$7:$E$37)))</f>
        <v>0</v>
      </c>
      <c r="X1564" s="12">
        <f>SUMPRODUCT((SUMIF('[1]كشف حساب عميل (83)'!$F$7:$F$37,"*5 درج معدل*",'[1]كشف حساب عميل (83)'!$E$7:$E$37)))</f>
        <v>0</v>
      </c>
      <c r="Y1564" s="12">
        <f>SUMPRODUCT((SUMIF('[1]كشف حساب عميل (83)'!$F$7:$F$37,"*4 درج*",'[1]كشف حساب عميل (83)'!$E$7:$E$37)))</f>
        <v>0</v>
      </c>
      <c r="Z1564" s="12">
        <f t="shared" si="738"/>
        <v>0</v>
      </c>
    </row>
    <row r="1565" spans="1:26" ht="17.25" hidden="1" thickTop="1" thickBot="1">
      <c r="A1565" s="9" t="str">
        <f>'[1]عملاء الفرع'!$E$36</f>
        <v>كشف حساب عميل (83)</v>
      </c>
      <c r="B1565" s="10"/>
      <c r="C1565" s="11">
        <v>40940</v>
      </c>
      <c r="D1565" s="12">
        <f>SUMPRODUCT((SUMIF('[1]كشف حساب عميل (83)'!$F$39:$F$48,"*560*",'[1]كشف حساب عميل (83)'!$E$39:$E$48)))</f>
        <v>0</v>
      </c>
      <c r="E1565" s="12">
        <f>SUMPRODUCT((SUMIF('[1]كشف حساب عميل (83)'!$F$39:$F$48,"*510*",'[1]كشف حساب عميل (83)'!$E$39:$E$48)))</f>
        <v>0</v>
      </c>
      <c r="F1565" s="12">
        <f>SUMPRODUCT((SUMIF('[1]كشف حساب عميل (83)'!$F$39:$F$48,"*430 لتر نوفرست*",'[1]كشف حساب عميل (83)'!$E$39:$E$48)))</f>
        <v>0</v>
      </c>
      <c r="G1565" s="12">
        <f>SUMPRODUCT((SUMIF('[1]كشف حساب عميل (83)'!$F$39:$F$48,"*340 لتر نوفرست*",'[1]كشف حساب عميل (83)'!$E$39:$E$48)))</f>
        <v>0</v>
      </c>
      <c r="H1565" s="12">
        <f>SUMPRODUCT((SUMIF('[1]كشف حساب عميل (83)'!$F$39:$F$48,"*339 لتر نوفرست*",'[1]كشف حساب عميل (83)'!$E$39:$E$48)))</f>
        <v>0</v>
      </c>
      <c r="I1565" s="12">
        <f>SUMPRODUCT((SUMIF('[1]كشف حساب عميل (83)'!$F$39:$F$48,"*338*",'[1]كشف حساب عميل (83)'!$E$39:$E$48)))</f>
        <v>0</v>
      </c>
      <c r="J1565" s="12">
        <f>SUMPRODUCT((SUMIF('[1]كشف حساب عميل (83)'!$F$39:$F$48,"*330*",'[1]كشف حساب عميل (83)'!$E$39:$E$48)))</f>
        <v>0</v>
      </c>
      <c r="K1565" s="12">
        <f>SUMPRODUCT((SUMIF('[1]كشف حساب عميل (83)'!$F$39:$F$48,"*580*",'[1]كشف حساب عميل (83)'!$E$39:$E$48)))</f>
        <v>0</v>
      </c>
      <c r="L1565" s="12">
        <f>SUMPRODUCT((SUMIF('[1]كشف حساب عميل (83)'!$F$39:$F$48,"*430 لتر برستيج*",'[1]كشف حساب عميل (83)'!$E$39:$E$48)))</f>
        <v>0</v>
      </c>
      <c r="M1565" s="12">
        <f>SUMPRODUCT((SUMIF('[1]كشف حساب عميل (83)'!$F$39:$F$48,"*340 لتر برستيج*",'[1]كشف حساب عميل (83)'!$E$39:$E$48)))</f>
        <v>0</v>
      </c>
      <c r="N1565" s="12">
        <f>SUMPRODUCT((SUMIF('[1]كشف حساب عميل (83)'!$F$39:$F$48,"*339 لتر برستيج*",'[1]كشف حساب عميل (83)'!$E$39:$E$48)))</f>
        <v>0</v>
      </c>
      <c r="O1565" s="12">
        <f>SUMPRODUCT((SUMIF('[1]كشف حساب عميل (83)'!$F$39:$F$48,"*320*",'[1]كشف حساب عميل (83)'!$E$39:$E$48)))</f>
        <v>0</v>
      </c>
      <c r="P1565" s="12">
        <f>SUMPRODUCT((SUMIF('[1]كشف حساب عميل (83)'!$F$39:$F$48,"*290*",'[1]كشف حساب عميل (83)'!$E$39:$E$48)))</f>
        <v>0</v>
      </c>
      <c r="Q1565" s="12">
        <f>SUMPRODUCT((SUMIF('[1]كشف حساب عميل (83)'!$F$39:$F$48,"*335 لتر اوسكار*",'[1]كشف حساب عميل (83)'!$E$39:$E$48)))</f>
        <v>0</v>
      </c>
      <c r="R1565" s="12">
        <f>SUMPRODUCT((SUMIF('[1]كشف حساب عميل (83)'!$F$39:$F$48,"*335 لتر برنسيسه*",'[1]كشف حساب عميل (83)'!$E$39:$E$48)))</f>
        <v>0</v>
      </c>
      <c r="S1565" s="12">
        <f>SUMPRODUCT((SUMIF('[1]كشف حساب عميل (83)'!$F$39:$F$48,"*328*",'[1]كشف حساب عميل (83)'!$E$39:$E$48)))</f>
        <v>0</v>
      </c>
      <c r="T1565" s="12">
        <f>SUMPRODUCT((SUMIF('[1]كشف حساب عميل (83)'!$F$39:$F$48,"*7 درج نوفرست*",'[1]كشف حساب عميل (83)'!$E$39:$E$48)))</f>
        <v>0</v>
      </c>
      <c r="U1565" s="12">
        <f>SUMPRODUCT((SUMIF('[1]كشف حساب عميل (83)'!$F$39:$F$48,"*6 درج نوفرست*",'[1]كشف حساب عميل (83)'!$E$39:$E$48)))</f>
        <v>0</v>
      </c>
      <c r="V1565" s="12">
        <f>SUMPRODUCT((SUMIF('[1]كشف حساب عميل (83)'!$F$39:$F$48,"*5 درج نوفرست*",'[1]كشف حساب عميل (83)'!$E$39:$E$48)))</f>
        <v>0</v>
      </c>
      <c r="W1565" s="12">
        <f>SUMPRODUCT((SUMIF('[1]كشف حساب عميل (83)'!$F$39:$F$48,"*6 درج معدل*",'[1]كشف حساب عميل (83)'!$E$39:$E$48)))</f>
        <v>0</v>
      </c>
      <c r="X1565" s="12">
        <f>SUMPRODUCT((SUMIF('[1]كشف حساب عميل (83)'!$F$39:$F$48,"*5 درج معدل*",'[1]كشف حساب عميل (83)'!$E$39:$E$48)))</f>
        <v>0</v>
      </c>
      <c r="Y1565" s="12">
        <f>SUMPRODUCT((SUMIF('[1]كشف حساب عميل (83)'!$F$39:$F$48,"*4 درج*",'[1]كشف حساب عميل (83)'!$E$39:$E$48)))</f>
        <v>0</v>
      </c>
      <c r="Z1565" s="12">
        <f t="shared" si="738"/>
        <v>0</v>
      </c>
    </row>
    <row r="1566" spans="1:26" ht="17.25" hidden="1" thickTop="1" thickBot="1">
      <c r="A1566" s="9" t="str">
        <f>'[1]عملاء الفرع'!$E$36</f>
        <v>كشف حساب عميل (83)</v>
      </c>
      <c r="B1566" s="13"/>
      <c r="C1566" s="11">
        <v>40969</v>
      </c>
      <c r="D1566" s="12">
        <f>SUMPRODUCT((SUMIF('[1]كشف حساب عميل (83)'!$F$50:$F$60,"*560*",'[1]كشف حساب عميل (83)'!$E$50:$E$60)))</f>
        <v>0</v>
      </c>
      <c r="E1566" s="12">
        <f>SUMPRODUCT((SUMIF('[1]كشف حساب عميل (83)'!$F$50:$F$60,"*510*",'[1]كشف حساب عميل (83)'!$E$50:$E$60)))</f>
        <v>0</v>
      </c>
      <c r="F1566" s="12">
        <f>SUMPRODUCT((SUMIF('[1]كشف حساب عميل (83)'!$F$50:$F$60,"*430 لتر نوفرست*",'[1]كشف حساب عميل (83)'!$E$50:$E$60)))</f>
        <v>0</v>
      </c>
      <c r="G1566" s="12">
        <f>SUMPRODUCT((SUMIF('[1]كشف حساب عميل (83)'!$F$50:$F$60,"*340 لتر نوفرست*",'[1]كشف حساب عميل (83)'!$E$50:$E$60)))</f>
        <v>0</v>
      </c>
      <c r="H1566" s="12">
        <f>SUMPRODUCT((SUMIF('[1]كشف حساب عميل (83)'!$F$50:$F$60,"*339 لتر نوفرست*",'[1]كشف حساب عميل (83)'!$E$50:$E$60)))</f>
        <v>0</v>
      </c>
      <c r="I1566" s="12">
        <f>SUMPRODUCT((SUMIF('[1]كشف حساب عميل (83)'!$F$50:$F$60,"*338*",'[1]كشف حساب عميل (83)'!$E$50:$E$60)))</f>
        <v>0</v>
      </c>
      <c r="J1566" s="12">
        <f>SUMPRODUCT((SUMIF('[1]كشف حساب عميل (83)'!$F$50:$F$60,"*330*",'[1]كشف حساب عميل (83)'!$E$50:$E$60)))</f>
        <v>0</v>
      </c>
      <c r="K1566" s="12">
        <f>SUMPRODUCT((SUMIF('[1]كشف حساب عميل (83)'!$F$50:$F$60,"*580*",'[1]كشف حساب عميل (83)'!$E$50:$E$60)))</f>
        <v>0</v>
      </c>
      <c r="L1566" s="12">
        <f>SUMPRODUCT((SUMIF('[1]كشف حساب عميل (83)'!$F$50:$F$60,"*430 لتر برستيج*",'[1]كشف حساب عميل (83)'!$E$50:$E$60)))</f>
        <v>0</v>
      </c>
      <c r="M1566" s="12">
        <f>SUMPRODUCT((SUMIF('[1]كشف حساب عميل (83)'!$F$50:$F$60,"*340 لتر برستيج*",'[1]كشف حساب عميل (83)'!$E$50:$E$60)))</f>
        <v>0</v>
      </c>
      <c r="N1566" s="12">
        <f>SUMPRODUCT((SUMIF('[1]كشف حساب عميل (83)'!$F$50:$F$60,"*339 لتر برستيج*",'[1]كشف حساب عميل (83)'!$E$50:$E$60)))</f>
        <v>0</v>
      </c>
      <c r="O1566" s="12">
        <f>SUMPRODUCT((SUMIF('[1]كشف حساب عميل (83)'!$F$50:$F$60,"*320*",'[1]كشف حساب عميل (83)'!$E$50:$E$60)))</f>
        <v>0</v>
      </c>
      <c r="P1566" s="12">
        <f>SUMPRODUCT((SUMIF('[1]كشف حساب عميل (83)'!$F$50:$F$60,"*290*",'[1]كشف حساب عميل (83)'!$E$50:$E$60)))</f>
        <v>0</v>
      </c>
      <c r="Q1566" s="12">
        <f>SUMPRODUCT((SUMIF('[1]كشف حساب عميل (83)'!$F$50:$F$60,"*335 لتر اوسكار*",'[1]كشف حساب عميل (83)'!$E$50:$E$60)))</f>
        <v>0</v>
      </c>
      <c r="R1566" s="12">
        <f>SUMPRODUCT((SUMIF('[1]كشف حساب عميل (83)'!$F$50:$F$60,"*335 لتر برنسيسه*",'[1]كشف حساب عميل (83)'!$E$50:$E$60)))</f>
        <v>0</v>
      </c>
      <c r="S1566" s="12">
        <f>SUMPRODUCT((SUMIF('[1]كشف حساب عميل (83)'!$F$50:$F$60,"*328*",'[1]كشف حساب عميل (83)'!$E$50:$E$60)))</f>
        <v>0</v>
      </c>
      <c r="T1566" s="12">
        <f>SUMPRODUCT((SUMIF('[1]كشف حساب عميل (83)'!$F$50:$F$60,"*7 درج نوفرست*",'[1]كشف حساب عميل (83)'!$E$50:$E$60)))</f>
        <v>0</v>
      </c>
      <c r="U1566" s="12">
        <f>SUMPRODUCT((SUMIF('[1]كشف حساب عميل (83)'!$F$50:$F$60,"*6 درج نوفرست*",'[1]كشف حساب عميل (83)'!$E$50:$E$60)))</f>
        <v>0</v>
      </c>
      <c r="V1566" s="12">
        <f>SUMPRODUCT((SUMIF('[1]كشف حساب عميل (83)'!$F$50:$F$60,"*5 درج نوفرست*",'[1]كشف حساب عميل (83)'!$E$50:$E$60)))</f>
        <v>0</v>
      </c>
      <c r="W1566" s="12">
        <f>SUMPRODUCT((SUMIF('[1]كشف حساب عميل (83)'!$F$50:$F$60,"*6 درج معدل*",'[1]كشف حساب عميل (83)'!$E$50:$E$60)))</f>
        <v>0</v>
      </c>
      <c r="X1566" s="12">
        <f>SUMPRODUCT((SUMIF('[1]كشف حساب عميل (83)'!$F$50:$F$60,"*5 درج معدل*",'[1]كشف حساب عميل (83)'!$E$50:$E$60)))</f>
        <v>0</v>
      </c>
      <c r="Y1566" s="12">
        <f>SUMPRODUCT((SUMIF('[1]كشف حساب عميل (83)'!$F$50:$F$60,"*4 درج*",'[1]كشف حساب عميل (83)'!$E$50:$E$60)))</f>
        <v>0</v>
      </c>
      <c r="Z1566" s="12">
        <f t="shared" si="738"/>
        <v>0</v>
      </c>
    </row>
    <row r="1567" spans="1:26" ht="17.25" hidden="1" thickTop="1" thickBot="1">
      <c r="A1567" s="9" t="str">
        <f>'[1]عملاء الفرع'!$E$36</f>
        <v>كشف حساب عميل (83)</v>
      </c>
      <c r="B1567" s="13"/>
      <c r="C1567" s="11" t="s">
        <v>25</v>
      </c>
      <c r="D1567" s="12">
        <f t="shared" ref="D1567" si="757">SUM(D1564:D1566)</f>
        <v>0</v>
      </c>
      <c r="E1567" s="12">
        <f t="shared" ref="E1567:Y1567" si="758">SUM(E1564:E1566)</f>
        <v>0</v>
      </c>
      <c r="F1567" s="12">
        <f t="shared" si="758"/>
        <v>0</v>
      </c>
      <c r="G1567" s="12">
        <f t="shared" si="758"/>
        <v>0</v>
      </c>
      <c r="H1567" s="12">
        <f t="shared" si="758"/>
        <v>0</v>
      </c>
      <c r="I1567" s="12">
        <f t="shared" si="758"/>
        <v>0</v>
      </c>
      <c r="J1567" s="12">
        <f t="shared" si="758"/>
        <v>0</v>
      </c>
      <c r="K1567" s="12">
        <f t="shared" si="758"/>
        <v>0</v>
      </c>
      <c r="L1567" s="12">
        <f t="shared" si="758"/>
        <v>0</v>
      </c>
      <c r="M1567" s="12">
        <f t="shared" si="758"/>
        <v>0</v>
      </c>
      <c r="N1567" s="12">
        <f t="shared" si="758"/>
        <v>0</v>
      </c>
      <c r="O1567" s="12">
        <f t="shared" si="758"/>
        <v>0</v>
      </c>
      <c r="P1567" s="12">
        <f t="shared" si="758"/>
        <v>0</v>
      </c>
      <c r="Q1567" s="12">
        <f t="shared" si="758"/>
        <v>0</v>
      </c>
      <c r="R1567" s="12">
        <f t="shared" si="758"/>
        <v>0</v>
      </c>
      <c r="S1567" s="12">
        <f t="shared" si="758"/>
        <v>0</v>
      </c>
      <c r="T1567" s="12">
        <f t="shared" si="758"/>
        <v>0</v>
      </c>
      <c r="U1567" s="12">
        <f t="shared" si="758"/>
        <v>0</v>
      </c>
      <c r="V1567" s="12">
        <f t="shared" si="758"/>
        <v>0</v>
      </c>
      <c r="W1567" s="12">
        <f t="shared" si="758"/>
        <v>0</v>
      </c>
      <c r="X1567" s="12">
        <f t="shared" si="758"/>
        <v>0</v>
      </c>
      <c r="Y1567" s="12">
        <f t="shared" si="758"/>
        <v>0</v>
      </c>
      <c r="Z1567" s="12">
        <f t="shared" si="738"/>
        <v>0</v>
      </c>
    </row>
    <row r="1568" spans="1:26" ht="17.25" hidden="1" thickTop="1" thickBot="1">
      <c r="A1568" s="9" t="str">
        <f>'[1]عملاء الفرع'!$E$36</f>
        <v>كشف حساب عميل (83)</v>
      </c>
      <c r="B1568" s="13"/>
      <c r="C1568" s="11">
        <v>41000</v>
      </c>
      <c r="D1568" s="12">
        <f>SUMPRODUCT((SUMIF('[1]كشف حساب عميل (83)'!$F$62:$F$72,"*560*",'[1]كشف حساب عميل (83)'!$E$62:$E$72)))</f>
        <v>0</v>
      </c>
      <c r="E1568" s="12">
        <f>SUMPRODUCT((SUMIF('[1]كشف حساب عميل (83)'!$F$62:$F$72,"*510*",'[1]كشف حساب عميل (83)'!$E$62:$E$72)))</f>
        <v>0</v>
      </c>
      <c r="F1568" s="12">
        <f>SUMPRODUCT((SUMIF('[1]كشف حساب عميل (83)'!$F$62:$F$72,"*430 لتر نوفرست*",'[1]كشف حساب عميل (83)'!$E$62:$E$72)))</f>
        <v>0</v>
      </c>
      <c r="G1568" s="12">
        <f>SUMPRODUCT((SUMIF('[1]كشف حساب عميل (83)'!$F$62:$F$72,"*340 لتر نوفرست*",'[1]كشف حساب عميل (83)'!$E$62:$E$72)))</f>
        <v>0</v>
      </c>
      <c r="H1568" s="12">
        <f>SUMPRODUCT((SUMIF('[1]كشف حساب عميل (83)'!$F$62:$F$72,"*339 لتر نوفرست*",'[1]كشف حساب عميل (83)'!$E$62:$E$72)))</f>
        <v>0</v>
      </c>
      <c r="I1568" s="12">
        <f>SUMPRODUCT((SUMIF('[1]كشف حساب عميل (83)'!$F$62:$F$72,"*338*",'[1]كشف حساب عميل (83)'!$E$62:$E$72)))</f>
        <v>0</v>
      </c>
      <c r="J1568" s="12">
        <f>SUMPRODUCT((SUMIF('[1]كشف حساب عميل (83)'!$F$62:$F$72,"*330*",'[1]كشف حساب عميل (83)'!$E$62:$E$72)))</f>
        <v>0</v>
      </c>
      <c r="K1568" s="12">
        <f>SUMPRODUCT((SUMIF('[1]كشف حساب عميل (83)'!$F$62:$F$72,"*580*",'[1]كشف حساب عميل (83)'!$E$62:$E$72)))</f>
        <v>0</v>
      </c>
      <c r="L1568" s="12">
        <f>SUMPRODUCT((SUMIF('[1]كشف حساب عميل (83)'!$F$62:$F$72,"*430 لتر برستيج*",'[1]كشف حساب عميل (83)'!$E$62:$E$72)))</f>
        <v>0</v>
      </c>
      <c r="M1568" s="12">
        <f>SUMPRODUCT((SUMIF('[1]كشف حساب عميل (83)'!$F$62:$F$72,"*340 لتر برستيج*",'[1]كشف حساب عميل (83)'!$E$62:$E$72)))</f>
        <v>0</v>
      </c>
      <c r="N1568" s="12">
        <f>SUMPRODUCT((SUMIF('[1]كشف حساب عميل (83)'!$F$62:$F$72,"*339 لتر برستيج*",'[1]كشف حساب عميل (83)'!$E$62:$E$72)))</f>
        <v>0</v>
      </c>
      <c r="O1568" s="12">
        <f>SUMPRODUCT((SUMIF('[1]كشف حساب عميل (83)'!$F$62:$F$72,"*320*",'[1]كشف حساب عميل (83)'!$E$62:$E$72)))</f>
        <v>0</v>
      </c>
      <c r="P1568" s="12">
        <f>SUMPRODUCT((SUMIF('[1]كشف حساب عميل (83)'!$F$62:$F$72,"*290*",'[1]كشف حساب عميل (83)'!$E$62:$E$72)))</f>
        <v>0</v>
      </c>
      <c r="Q1568" s="12">
        <f>SUMPRODUCT((SUMIF('[1]كشف حساب عميل (83)'!$F$62:$F$72,"*335 لتر اوسكار*",'[1]كشف حساب عميل (83)'!$E$62:$E$72)))</f>
        <v>0</v>
      </c>
      <c r="R1568" s="12">
        <f>SUMPRODUCT((SUMIF('[1]كشف حساب عميل (83)'!$F$62:$F$72,"*335 لتر برنسيسه*",'[1]كشف حساب عميل (83)'!$E$62:$E$72)))</f>
        <v>0</v>
      </c>
      <c r="S1568" s="12">
        <f>SUMPRODUCT((SUMIF('[1]كشف حساب عميل (83)'!$F$62:$F$72,"*328*",'[1]كشف حساب عميل (83)'!$E$62:$E$72)))</f>
        <v>0</v>
      </c>
      <c r="T1568" s="12">
        <f>SUMPRODUCT((SUMIF('[1]كشف حساب عميل (83)'!$F$62:$F$72,"*7 درج نوفرست*",'[1]كشف حساب عميل (83)'!$E$62:$E$72)))</f>
        <v>0</v>
      </c>
      <c r="U1568" s="12">
        <f>SUMPRODUCT((SUMIF('[1]كشف حساب عميل (83)'!$F$62:$F$72,"*6 درج نوفرست*",'[1]كشف حساب عميل (83)'!$E$62:$E$72)))</f>
        <v>0</v>
      </c>
      <c r="V1568" s="12">
        <f>SUMPRODUCT((SUMIF('[1]كشف حساب عميل (83)'!$F$62:$F$72,"*5 درج نوفرست*",'[1]كشف حساب عميل (83)'!$E$62:$E$72)))</f>
        <v>0</v>
      </c>
      <c r="W1568" s="12">
        <f>SUMPRODUCT((SUMIF('[1]كشف حساب عميل (83)'!$F$62:$F$72,"*6 درج معدل*",'[1]كشف حساب عميل (83)'!$E$62:$E$72)))</f>
        <v>0</v>
      </c>
      <c r="X1568" s="12">
        <f>SUMPRODUCT((SUMIF('[1]كشف حساب عميل (83)'!$F$62:$F$72,"*5 درج معدل*",'[1]كشف حساب عميل (83)'!$E$62:$E$72)))</f>
        <v>0</v>
      </c>
      <c r="Y1568" s="12">
        <f>SUMPRODUCT((SUMIF('[1]كشف حساب عميل (83)'!$F$62:$F$72,"*4 درج*",'[1]كشف حساب عميل (83)'!$E$62:$E$72)))</f>
        <v>0</v>
      </c>
      <c r="Z1568" s="12">
        <f t="shared" si="738"/>
        <v>0</v>
      </c>
    </row>
    <row r="1569" spans="1:26" ht="17.25" hidden="1" thickTop="1" thickBot="1">
      <c r="A1569" s="9" t="str">
        <f>'[1]عملاء الفرع'!$E$36</f>
        <v>كشف حساب عميل (83)</v>
      </c>
      <c r="B1569" s="13"/>
      <c r="C1569" s="11">
        <v>41030</v>
      </c>
      <c r="D1569" s="12">
        <f>SUMPRODUCT((SUMIF('[1]كشف حساب عميل (83)'!$F$74:$F$84,"*560*",'[1]كشف حساب عميل (83)'!$E$74:$E$84)))</f>
        <v>0</v>
      </c>
      <c r="E1569" s="12">
        <f>SUMPRODUCT((SUMIF('[1]كشف حساب عميل (83)'!$F$74:$F$84,"*510*",'[1]كشف حساب عميل (83)'!$E$74:$E$84)))</f>
        <v>0</v>
      </c>
      <c r="F1569" s="12">
        <f>SUMPRODUCT((SUMIF('[1]كشف حساب عميل (83)'!$F$74:$F$84,"*430 لتر نوفرست*",'[1]كشف حساب عميل (83)'!$E$74:$E$84)))</f>
        <v>0</v>
      </c>
      <c r="G1569" s="12">
        <f>SUMPRODUCT((SUMIF('[1]كشف حساب عميل (83)'!$F$74:$F$84,"*340 لتر نوفرست*",'[1]كشف حساب عميل (83)'!$E$74:$E$84)))</f>
        <v>0</v>
      </c>
      <c r="H1569" s="12">
        <f>SUMPRODUCT((SUMIF('[1]كشف حساب عميل (83)'!$F$74:$F$84,"*339 لتر نوفرست*",'[1]كشف حساب عميل (83)'!$E$74:$E$84)))</f>
        <v>0</v>
      </c>
      <c r="I1569" s="12">
        <f>SUMPRODUCT((SUMIF('[1]كشف حساب عميل (83)'!$F$74:$F$84,"*338*",'[1]كشف حساب عميل (83)'!$E$74:$E$84)))</f>
        <v>0</v>
      </c>
      <c r="J1569" s="12">
        <f>SUMPRODUCT((SUMIF('[1]كشف حساب عميل (83)'!$F$74:$F$84,"*330*",'[1]كشف حساب عميل (83)'!$E$74:$E$84)))</f>
        <v>0</v>
      </c>
      <c r="K1569" s="12">
        <f>SUMPRODUCT((SUMIF('[1]كشف حساب عميل (83)'!$F$74:$F$84,"*580*",'[1]كشف حساب عميل (83)'!$E$74:$E$84)))</f>
        <v>0</v>
      </c>
      <c r="L1569" s="12">
        <f>SUMPRODUCT((SUMIF('[1]كشف حساب عميل (83)'!$F$74:$F$84,"*430 لتر برستيج*",'[1]كشف حساب عميل (83)'!$E$74:$E$84)))</f>
        <v>0</v>
      </c>
      <c r="M1569" s="12">
        <f>SUMPRODUCT((SUMIF('[1]كشف حساب عميل (83)'!$F$74:$F$84,"*340 لتر برستيج*",'[1]كشف حساب عميل (83)'!$E$74:$E$84)))</f>
        <v>0</v>
      </c>
      <c r="N1569" s="12">
        <f>SUMPRODUCT((SUMIF('[1]كشف حساب عميل (83)'!$F$74:$F$84,"*339 لتر برستيج*",'[1]كشف حساب عميل (83)'!$E$74:$E$84)))</f>
        <v>0</v>
      </c>
      <c r="O1569" s="12">
        <f>SUMPRODUCT((SUMIF('[1]كشف حساب عميل (83)'!$F$74:$F$84,"*320*",'[1]كشف حساب عميل (83)'!$E$74:$E$84)))</f>
        <v>0</v>
      </c>
      <c r="P1569" s="12">
        <f>SUMPRODUCT((SUMIF('[1]كشف حساب عميل (83)'!$F$74:$F$84,"*290*",'[1]كشف حساب عميل (83)'!$E$74:$E$84)))</f>
        <v>0</v>
      </c>
      <c r="Q1569" s="12">
        <f>SUMPRODUCT((SUMIF('[1]كشف حساب عميل (83)'!$F$74:$F$84,"*335 لتر اوسكار*",'[1]كشف حساب عميل (83)'!$E$74:$E$84)))</f>
        <v>0</v>
      </c>
      <c r="R1569" s="12">
        <f>SUMPRODUCT((SUMIF('[1]كشف حساب عميل (83)'!$F$74:$F$84,"*335 لتر برنسيسه*",'[1]كشف حساب عميل (83)'!$E$74:$E$84)))</f>
        <v>0</v>
      </c>
      <c r="S1569" s="12">
        <f>SUMPRODUCT((SUMIF('[1]كشف حساب عميل (83)'!$F$74:$F$84,"*328*",'[1]كشف حساب عميل (83)'!$E$74:$E$84)))</f>
        <v>0</v>
      </c>
      <c r="T1569" s="12">
        <f>SUMPRODUCT((SUMIF('[1]كشف حساب عميل (83)'!$F$74:$F$84,"*7 درج نوفرست*",'[1]كشف حساب عميل (83)'!$E$74:$E$84)))</f>
        <v>0</v>
      </c>
      <c r="U1569" s="12">
        <f>SUMPRODUCT((SUMIF('[1]كشف حساب عميل (83)'!$F$74:$F$84,"*6 درج نوفرست*",'[1]كشف حساب عميل (83)'!$E$74:$E$84)))</f>
        <v>0</v>
      </c>
      <c r="V1569" s="12">
        <f>SUMPRODUCT((SUMIF('[1]كشف حساب عميل (83)'!$F$74:$F$84,"*5 درج نوفرست*",'[1]كشف حساب عميل (83)'!$E$74:$E$84)))</f>
        <v>0</v>
      </c>
      <c r="W1569" s="12">
        <f>SUMPRODUCT((SUMIF('[1]كشف حساب عميل (83)'!$F$74:$F$84,"*6 درج معدل*",'[1]كشف حساب عميل (83)'!$E$74:$E$84)))</f>
        <v>0</v>
      </c>
      <c r="X1569" s="12">
        <f>SUMPRODUCT((SUMIF('[1]كشف حساب عميل (83)'!$F$74:$F$84,"*5 درج معدل*",'[1]كشف حساب عميل (83)'!$E$74:$E$84)))</f>
        <v>0</v>
      </c>
      <c r="Y1569" s="12">
        <f>SUMPRODUCT((SUMIF('[1]كشف حساب عميل (83)'!$F$74:$F$84,"*4 درج*",'[1]كشف حساب عميل (83)'!$E$74:$E$84)))</f>
        <v>0</v>
      </c>
      <c r="Z1569" s="12">
        <f t="shared" si="738"/>
        <v>0</v>
      </c>
    </row>
    <row r="1570" spans="1:26" ht="17.25" hidden="1" thickTop="1" thickBot="1">
      <c r="A1570" s="9" t="str">
        <f>'[1]عملاء الفرع'!$E$36</f>
        <v>كشف حساب عميل (83)</v>
      </c>
      <c r="B1570" s="14"/>
      <c r="C1570" s="15">
        <v>41061</v>
      </c>
      <c r="D1570" s="12">
        <f>SUMPRODUCT((SUMIF('[1]كشف حساب عميل (83)'!$F$86:$F$96,"*560*",'[1]كشف حساب عميل (83)'!$E$86:$E$96)))</f>
        <v>0</v>
      </c>
      <c r="E1570" s="12">
        <f>SUMPRODUCT((SUMIF('[1]كشف حساب عميل (83)'!$F$86:$F$96,"*510*",'[1]كشف حساب عميل (83)'!$E$86:$E$96)))</f>
        <v>0</v>
      </c>
      <c r="F1570" s="12">
        <f>SUMPRODUCT((SUMIF('[1]كشف حساب عميل (83)'!$F$86:$F$96,"*430 لتر نوفرست*",'[1]كشف حساب عميل (83)'!$E$86:$E$96)))</f>
        <v>0</v>
      </c>
      <c r="G1570" s="12">
        <f>SUMPRODUCT((SUMIF('[1]كشف حساب عميل (83)'!$F$86:$F$96,"*340 لتر نوفرست*",'[1]كشف حساب عميل (83)'!$E$86:$E$96)))</f>
        <v>0</v>
      </c>
      <c r="H1570" s="12">
        <f>SUMPRODUCT((SUMIF('[1]كشف حساب عميل (83)'!$F$86:$F$96,"*339 لتر نوفرست*",'[1]كشف حساب عميل (83)'!$E$86:$E$96)))</f>
        <v>0</v>
      </c>
      <c r="I1570" s="12">
        <f>SUMPRODUCT((SUMIF('[1]كشف حساب عميل (83)'!$F$86:$F$96,"*338*",'[1]كشف حساب عميل (83)'!$E$86:$E$96)))</f>
        <v>0</v>
      </c>
      <c r="J1570" s="12">
        <f>SUMPRODUCT((SUMIF('[1]كشف حساب عميل (83)'!$F$86:$F$96,"*330*",'[1]كشف حساب عميل (83)'!$E$86:$E$96)))</f>
        <v>0</v>
      </c>
      <c r="K1570" s="12">
        <f>SUMPRODUCT((SUMIF('[1]كشف حساب عميل (83)'!$F$86:$F$96,"*580*",'[1]كشف حساب عميل (83)'!$E$86:$E$96)))</f>
        <v>0</v>
      </c>
      <c r="L1570" s="12">
        <f>SUMPRODUCT((SUMIF('[1]كشف حساب عميل (83)'!$F$86:$F$96,"*430 لتر برستيج*",'[1]كشف حساب عميل (83)'!$E$86:$E$96)))</f>
        <v>0</v>
      </c>
      <c r="M1570" s="12">
        <f>SUMPRODUCT((SUMIF('[1]كشف حساب عميل (83)'!$F$86:$F$96,"*340 لتر برستيج*",'[1]كشف حساب عميل (83)'!$E$86:$E$96)))</f>
        <v>0</v>
      </c>
      <c r="N1570" s="12">
        <f>SUMPRODUCT((SUMIF('[1]كشف حساب عميل (83)'!$F$86:$F$96,"*339 لتر برستيج*",'[1]كشف حساب عميل (83)'!$E$86:$E$96)))</f>
        <v>0</v>
      </c>
      <c r="O1570" s="12">
        <f>SUMPRODUCT((SUMIF('[1]كشف حساب عميل (83)'!$F$86:$F$96,"*320*",'[1]كشف حساب عميل (83)'!$E$86:$E$96)))</f>
        <v>0</v>
      </c>
      <c r="P1570" s="12">
        <f>SUMPRODUCT((SUMIF('[1]كشف حساب عميل (83)'!$F$86:$F$96,"*290*",'[1]كشف حساب عميل (83)'!$E$86:$E$96)))</f>
        <v>0</v>
      </c>
      <c r="Q1570" s="12">
        <f>SUMPRODUCT((SUMIF('[1]كشف حساب عميل (83)'!$F$86:$F$96,"*335 لتر اوسكار*",'[1]كشف حساب عميل (83)'!$E$86:$E$96)))</f>
        <v>0</v>
      </c>
      <c r="R1570" s="12">
        <f>SUMPRODUCT((SUMIF('[1]كشف حساب عميل (83)'!$F$86:$F$96,"*335 لتر برنسيسه*",'[1]كشف حساب عميل (83)'!$E$86:$E$96)))</f>
        <v>0</v>
      </c>
      <c r="S1570" s="12">
        <f>SUMPRODUCT((SUMIF('[1]كشف حساب عميل (83)'!$F$86:$F$96,"*328*",'[1]كشف حساب عميل (83)'!$E$86:$E$96)))</f>
        <v>0</v>
      </c>
      <c r="T1570" s="12">
        <f>SUMPRODUCT((SUMIF('[1]كشف حساب عميل (83)'!$F$86:$F$96,"*7 درج نوفرست*",'[1]كشف حساب عميل (83)'!$E$86:$E$96)))</f>
        <v>0</v>
      </c>
      <c r="U1570" s="12">
        <f>SUMPRODUCT((SUMIF('[1]كشف حساب عميل (83)'!$F$86:$F$96,"*6 درج نوفرست*",'[1]كشف حساب عميل (83)'!$E$86:$E$96)))</f>
        <v>0</v>
      </c>
      <c r="V1570" s="12">
        <f>SUMPRODUCT((SUMIF('[1]كشف حساب عميل (83)'!$F$86:$F$96,"*5 درج نوفرست*",'[1]كشف حساب عميل (83)'!$E$86:$E$96)))</f>
        <v>0</v>
      </c>
      <c r="W1570" s="12">
        <f>SUMPRODUCT((SUMIF('[1]كشف حساب عميل (83)'!$F$86:$F$96,"*6 درج معدل*",'[1]كشف حساب عميل (83)'!$E$86:$E$96)))</f>
        <v>0</v>
      </c>
      <c r="X1570" s="12">
        <f>SUMPRODUCT((SUMIF('[1]كشف حساب عميل (83)'!$F$86:$F$96,"*5 درج معدل*",'[1]كشف حساب عميل (83)'!$E$86:$E$96)))</f>
        <v>0</v>
      </c>
      <c r="Y1570" s="12">
        <f>SUMPRODUCT((SUMIF('[1]كشف حساب عميل (83)'!$F$86:$F$96,"*4 درج*",'[1]كشف حساب عميل (83)'!$E$86:$E$96)))</f>
        <v>0</v>
      </c>
      <c r="Z1570" s="12">
        <f t="shared" si="738"/>
        <v>0</v>
      </c>
    </row>
    <row r="1571" spans="1:26" ht="17.25" hidden="1" thickTop="1" thickBot="1">
      <c r="A1571" s="9" t="str">
        <f>'[1]عملاء الفرع'!$E$36</f>
        <v>كشف حساب عميل (83)</v>
      </c>
      <c r="B1571" s="13"/>
      <c r="C1571" s="11" t="s">
        <v>26</v>
      </c>
      <c r="D1571" s="12">
        <f t="shared" ref="D1571" si="759">SUM(D1568:D1570)</f>
        <v>0</v>
      </c>
      <c r="E1571" s="12">
        <f t="shared" ref="E1571:Y1571" si="760">SUM(E1568:E1570)</f>
        <v>0</v>
      </c>
      <c r="F1571" s="12">
        <f t="shared" si="760"/>
        <v>0</v>
      </c>
      <c r="G1571" s="12">
        <f t="shared" si="760"/>
        <v>0</v>
      </c>
      <c r="H1571" s="12">
        <f t="shared" si="760"/>
        <v>0</v>
      </c>
      <c r="I1571" s="12">
        <f t="shared" si="760"/>
        <v>0</v>
      </c>
      <c r="J1571" s="12">
        <f t="shared" si="760"/>
        <v>0</v>
      </c>
      <c r="K1571" s="12">
        <f t="shared" si="760"/>
        <v>0</v>
      </c>
      <c r="L1571" s="12">
        <f t="shared" si="760"/>
        <v>0</v>
      </c>
      <c r="M1571" s="12">
        <f t="shared" si="760"/>
        <v>0</v>
      </c>
      <c r="N1571" s="12">
        <f t="shared" si="760"/>
        <v>0</v>
      </c>
      <c r="O1571" s="12">
        <f t="shared" si="760"/>
        <v>0</v>
      </c>
      <c r="P1571" s="12">
        <f t="shared" si="760"/>
        <v>0</v>
      </c>
      <c r="Q1571" s="12">
        <f t="shared" si="760"/>
        <v>0</v>
      </c>
      <c r="R1571" s="12">
        <f t="shared" si="760"/>
        <v>0</v>
      </c>
      <c r="S1571" s="12">
        <f t="shared" si="760"/>
        <v>0</v>
      </c>
      <c r="T1571" s="12">
        <f t="shared" si="760"/>
        <v>0</v>
      </c>
      <c r="U1571" s="12">
        <f t="shared" si="760"/>
        <v>0</v>
      </c>
      <c r="V1571" s="12">
        <f t="shared" si="760"/>
        <v>0</v>
      </c>
      <c r="W1571" s="12">
        <f t="shared" si="760"/>
        <v>0</v>
      </c>
      <c r="X1571" s="12">
        <f t="shared" si="760"/>
        <v>0</v>
      </c>
      <c r="Y1571" s="12">
        <f t="shared" si="760"/>
        <v>0</v>
      </c>
      <c r="Z1571" s="12">
        <f t="shared" si="738"/>
        <v>0</v>
      </c>
    </row>
    <row r="1572" spans="1:26" ht="17.25" hidden="1" thickTop="1" thickBot="1">
      <c r="A1572" s="9" t="str">
        <f>'[1]عملاء الفرع'!$E$36</f>
        <v>كشف حساب عميل (83)</v>
      </c>
      <c r="B1572" s="13"/>
      <c r="C1572" s="11" t="s">
        <v>27</v>
      </c>
      <c r="D1572" s="12">
        <f t="shared" ref="D1572:Y1572" si="761">SUM(D1571,D1567)</f>
        <v>0</v>
      </c>
      <c r="E1572" s="12">
        <f t="shared" si="761"/>
        <v>0</v>
      </c>
      <c r="F1572" s="12">
        <f t="shared" si="761"/>
        <v>0</v>
      </c>
      <c r="G1572" s="12">
        <f t="shared" si="761"/>
        <v>0</v>
      </c>
      <c r="H1572" s="12">
        <f t="shared" si="761"/>
        <v>0</v>
      </c>
      <c r="I1572" s="12">
        <f t="shared" si="761"/>
        <v>0</v>
      </c>
      <c r="J1572" s="12">
        <f t="shared" si="761"/>
        <v>0</v>
      </c>
      <c r="K1572" s="12">
        <f t="shared" si="761"/>
        <v>0</v>
      </c>
      <c r="L1572" s="12">
        <f t="shared" si="761"/>
        <v>0</v>
      </c>
      <c r="M1572" s="12">
        <f t="shared" si="761"/>
        <v>0</v>
      </c>
      <c r="N1572" s="12">
        <f t="shared" si="761"/>
        <v>0</v>
      </c>
      <c r="O1572" s="12">
        <f t="shared" si="761"/>
        <v>0</v>
      </c>
      <c r="P1572" s="12">
        <f t="shared" si="761"/>
        <v>0</v>
      </c>
      <c r="Q1572" s="12">
        <f t="shared" si="761"/>
        <v>0</v>
      </c>
      <c r="R1572" s="12">
        <f t="shared" si="761"/>
        <v>0</v>
      </c>
      <c r="S1572" s="12">
        <f t="shared" si="761"/>
        <v>0</v>
      </c>
      <c r="T1572" s="12">
        <f t="shared" si="761"/>
        <v>0</v>
      </c>
      <c r="U1572" s="12">
        <f t="shared" si="761"/>
        <v>0</v>
      </c>
      <c r="V1572" s="12">
        <f t="shared" si="761"/>
        <v>0</v>
      </c>
      <c r="W1572" s="12">
        <f t="shared" si="761"/>
        <v>0</v>
      </c>
      <c r="X1572" s="12">
        <f t="shared" si="761"/>
        <v>0</v>
      </c>
      <c r="Y1572" s="12">
        <f t="shared" si="761"/>
        <v>0</v>
      </c>
      <c r="Z1572" s="12">
        <f t="shared" si="738"/>
        <v>0</v>
      </c>
    </row>
    <row r="1573" spans="1:26" ht="17.25" hidden="1" thickTop="1" thickBot="1">
      <c r="A1573" s="9" t="str">
        <f>'[1]عملاء الفرع'!$E$36</f>
        <v>كشف حساب عميل (83)</v>
      </c>
      <c r="B1573" s="13"/>
      <c r="C1573" s="11">
        <v>41091</v>
      </c>
      <c r="D1573" s="12">
        <f>SUMPRODUCT((SUMIF('[1]كشف حساب عميل (83)'!$F$99:$F$126,"*560*",'[1]كشف حساب عميل (83)'!$E$99:$E$126)))</f>
        <v>0</v>
      </c>
      <c r="E1573" s="12">
        <f>SUMPRODUCT((SUMIF('[1]كشف حساب عميل (83)'!$F$99:$F$126,"*510*",'[1]كشف حساب عميل (83)'!$E$99:$E$126)))</f>
        <v>0</v>
      </c>
      <c r="F1573" s="12">
        <f>SUMPRODUCT((SUMIF('[1]كشف حساب عميل (83)'!$F$99:$F$126,"*430 لتر نوفرست*",'[1]كشف حساب عميل (83)'!$E$99:$E$126)))</f>
        <v>0</v>
      </c>
      <c r="G1573" s="12">
        <f>SUMPRODUCT((SUMIF('[1]كشف حساب عميل (83)'!$F$99:$F$126,"*340 لتر نوفرست*",'[1]كشف حساب عميل (83)'!$E$99:$E$126)))</f>
        <v>0</v>
      </c>
      <c r="H1573" s="12">
        <f>SUMPRODUCT((SUMIF('[1]كشف حساب عميل (83)'!$F$99:$F$126,"*339 لتر نوفرست*",'[1]كشف حساب عميل (83)'!$E$99:$E$126)))</f>
        <v>0</v>
      </c>
      <c r="I1573" s="12">
        <f>SUMPRODUCT((SUMIF('[1]كشف حساب عميل (83)'!$F$99:$F$126,"*338*",'[1]كشف حساب عميل (83)'!$E$99:$E$126)))</f>
        <v>0</v>
      </c>
      <c r="J1573" s="12">
        <f>SUMPRODUCT((SUMIF('[1]كشف حساب عميل (83)'!$F$99:$F$126,"*330*",'[1]كشف حساب عميل (83)'!$E$99:$E$126)))</f>
        <v>0</v>
      </c>
      <c r="K1573" s="12">
        <f>SUMPRODUCT((SUMIF('[1]كشف حساب عميل (83)'!$F$99:$F$126,"*580*",'[1]كشف حساب عميل (83)'!$E$99:$E$126)))</f>
        <v>0</v>
      </c>
      <c r="L1573" s="12">
        <f>SUMPRODUCT((SUMIF('[1]كشف حساب عميل (83)'!$F$99:$F$126,"*430 لتر برستيج*",'[1]كشف حساب عميل (83)'!$E$99:$E$126)))</f>
        <v>0</v>
      </c>
      <c r="M1573" s="12">
        <f>SUMPRODUCT((SUMIF('[1]كشف حساب عميل (83)'!$F$99:$F$126,"*340 لتر برستيج*",'[1]كشف حساب عميل (83)'!$E$99:$E$126)))</f>
        <v>0</v>
      </c>
      <c r="N1573" s="12">
        <f>SUMPRODUCT((SUMIF('[1]كشف حساب عميل (83)'!$F$99:$F$126,"*339 لتر برستيج*",'[1]كشف حساب عميل (83)'!$E$99:$E$126)))</f>
        <v>0</v>
      </c>
      <c r="O1573" s="12">
        <f>SUMPRODUCT((SUMIF('[1]كشف حساب عميل (83)'!$F$99:$F$126,"*320*",'[1]كشف حساب عميل (83)'!$E$99:$E$126)))</f>
        <v>0</v>
      </c>
      <c r="P1573" s="12">
        <f>SUMPRODUCT((SUMIF('[1]كشف حساب عميل (83)'!$F$99:$F$126,"*290*",'[1]كشف حساب عميل (83)'!$E$99:$E$126)))</f>
        <v>0</v>
      </c>
      <c r="Q1573" s="12">
        <f>SUMPRODUCT((SUMIF('[1]كشف حساب عميل (83)'!$F$99:$F$126,"*335 لتر اوسكار*",'[1]كشف حساب عميل (83)'!$E$99:$E$126)))</f>
        <v>0</v>
      </c>
      <c r="R1573" s="12">
        <f>SUMPRODUCT((SUMIF('[1]كشف حساب عميل (83)'!$F$99:$F$126,"*335 لتر برنسيسه*",'[1]كشف حساب عميل (83)'!$E$99:$E$126)))</f>
        <v>0</v>
      </c>
      <c r="S1573" s="12">
        <f>SUMPRODUCT((SUMIF('[1]كشف حساب عميل (83)'!$F$99:$F$126,"*328*",'[1]كشف حساب عميل (83)'!$E$99:$E$126)))</f>
        <v>0</v>
      </c>
      <c r="T1573" s="12">
        <f>SUMPRODUCT((SUMIF('[1]كشف حساب عميل (83)'!$F$99:$F$126,"*7 درج نوفرست*",'[1]كشف حساب عميل (83)'!$E$99:$E$126)))</f>
        <v>0</v>
      </c>
      <c r="U1573" s="12">
        <f>SUMPRODUCT((SUMIF('[1]كشف حساب عميل (83)'!$F$99:$F$126,"*6 درج نوفرست*",'[1]كشف حساب عميل (83)'!$E$99:$E$126)))</f>
        <v>0</v>
      </c>
      <c r="V1573" s="12">
        <f>SUMPRODUCT((SUMIF('[1]كشف حساب عميل (83)'!$F$99:$F$126,"*5 درج نوفرست*",'[1]كشف حساب عميل (83)'!$E$99:$E$126)))</f>
        <v>0</v>
      </c>
      <c r="W1573" s="12">
        <f>SUMPRODUCT((SUMIF('[1]كشف حساب عميل (83)'!$F$99:$F$126,"*6 درج معدل*",'[1]كشف حساب عميل (83)'!$E$99:$E$126)))</f>
        <v>0</v>
      </c>
      <c r="X1573" s="12">
        <f>SUMPRODUCT((SUMIF('[1]كشف حساب عميل (83)'!$F$99:$F$126,"*5 درج معدل*",'[1]كشف حساب عميل (83)'!$E$99:$E$126)))</f>
        <v>0</v>
      </c>
      <c r="Y1573" s="12">
        <f>SUMPRODUCT((SUMIF('[1]كشف حساب عميل (83)'!$F$99:$F$126,"*4 درج*",'[1]كشف حساب عميل (83)'!$E$99:$E$126)))</f>
        <v>0</v>
      </c>
      <c r="Z1573" s="12">
        <f t="shared" si="738"/>
        <v>0</v>
      </c>
    </row>
    <row r="1574" spans="1:26" ht="17.25" hidden="1" thickTop="1" thickBot="1">
      <c r="A1574" s="9" t="str">
        <f>'[1]عملاء الفرع'!$E$36</f>
        <v>كشف حساب عميل (83)</v>
      </c>
      <c r="B1574" s="13"/>
      <c r="C1574" s="11">
        <v>41122</v>
      </c>
      <c r="D1574" s="12">
        <f>SUMPRODUCT((SUMIF('[1]كشف حساب عميل (83)'!$F$128:$F$144,"*560*",'[1]كشف حساب عميل (83)'!$E$128:$E$144)))</f>
        <v>0</v>
      </c>
      <c r="E1574" s="12">
        <f>SUMPRODUCT((SUMIF('[1]كشف حساب عميل (83)'!$F$128:$F$144,"*510*",'[1]كشف حساب عميل (83)'!$E$128:$E$144)))</f>
        <v>0</v>
      </c>
      <c r="F1574" s="12">
        <f>SUMPRODUCT((SUMIF('[1]كشف حساب عميل (83)'!$F$128:$F$144,"*430 لتر نوفرست*",'[1]كشف حساب عميل (83)'!$E$128:$E$144)))</f>
        <v>0</v>
      </c>
      <c r="G1574" s="12">
        <f>SUMPRODUCT((SUMIF('[1]كشف حساب عميل (83)'!$F$128:$F$144,"*340 لتر نوفرست*",'[1]كشف حساب عميل (83)'!$E$128:$E$144)))</f>
        <v>0</v>
      </c>
      <c r="H1574" s="12">
        <f>SUMPRODUCT((SUMIF('[1]كشف حساب عميل (83)'!$F$128:$F$144,"*339 لتر نوفرست*",'[1]كشف حساب عميل (83)'!$E$128:$E$144)))</f>
        <v>0</v>
      </c>
      <c r="I1574" s="12">
        <f>SUMPRODUCT((SUMIF('[1]كشف حساب عميل (83)'!$F$128:$F$144,"*338*",'[1]كشف حساب عميل (83)'!$E$128:$E$144)))</f>
        <v>0</v>
      </c>
      <c r="J1574" s="12">
        <f>SUMPRODUCT((SUMIF('[1]كشف حساب عميل (83)'!$F$128:$F$144,"*330*",'[1]كشف حساب عميل (83)'!$E$128:$E$144)))</f>
        <v>0</v>
      </c>
      <c r="K1574" s="12">
        <f>SUMPRODUCT((SUMIF('[1]كشف حساب عميل (83)'!$F$128:$F$144,"*580*",'[1]كشف حساب عميل (83)'!$E$128:$E$144)))</f>
        <v>0</v>
      </c>
      <c r="L1574" s="12">
        <f>SUMPRODUCT((SUMIF('[1]كشف حساب عميل (83)'!$F$128:$F$144,"*430 لتر برستيج*",'[1]كشف حساب عميل (83)'!$E$128:$E$144)))</f>
        <v>0</v>
      </c>
      <c r="M1574" s="12">
        <f>SUMPRODUCT((SUMIF('[1]كشف حساب عميل (83)'!$F$128:$F$144,"*340 لتر برستيج*",'[1]كشف حساب عميل (83)'!$E$128:$E$144)))</f>
        <v>0</v>
      </c>
      <c r="N1574" s="12">
        <f>SUMPRODUCT((SUMIF('[1]كشف حساب عميل (83)'!$F$128:$F$144,"*339 لتر برستيج*",'[1]كشف حساب عميل (83)'!$E$128:$E$144)))</f>
        <v>0</v>
      </c>
      <c r="O1574" s="12">
        <f>SUMPRODUCT((SUMIF('[1]كشف حساب عميل (83)'!$F$128:$F$144,"*320*",'[1]كشف حساب عميل (83)'!$E$128:$E$144)))</f>
        <v>0</v>
      </c>
      <c r="P1574" s="12">
        <f>SUMPRODUCT((SUMIF('[1]كشف حساب عميل (83)'!$F$128:$F$144,"*290*",'[1]كشف حساب عميل (83)'!$E$128:$E$144)))</f>
        <v>0</v>
      </c>
      <c r="Q1574" s="12">
        <f>SUMPRODUCT((SUMIF('[1]كشف حساب عميل (83)'!$F$128:$F$144,"*335 لتر اوسكار*",'[1]كشف حساب عميل (83)'!$E$128:$E$144)))</f>
        <v>0</v>
      </c>
      <c r="R1574" s="12">
        <f>SUMPRODUCT((SUMIF('[1]كشف حساب عميل (83)'!$F$128:$F$144,"*335 لتر برنسيسه*",'[1]كشف حساب عميل (83)'!$E$128:$E$144)))</f>
        <v>0</v>
      </c>
      <c r="S1574" s="12">
        <f>SUMPRODUCT((SUMIF('[1]كشف حساب عميل (83)'!$F$128:$F$144,"*328*",'[1]كشف حساب عميل (83)'!$E$128:$E$144)))</f>
        <v>0</v>
      </c>
      <c r="T1574" s="12">
        <f>SUMPRODUCT((SUMIF('[1]كشف حساب عميل (83)'!$F$128:$F$144,"*7 درج نوفرست*",'[1]كشف حساب عميل (83)'!$E$128:$E$144)))</f>
        <v>0</v>
      </c>
      <c r="U1574" s="12">
        <f>SUMPRODUCT((SUMIF('[1]كشف حساب عميل (83)'!$F$128:$F$144,"*6 درج نوفرست*",'[1]كشف حساب عميل (83)'!$E$128:$E$144)))</f>
        <v>0</v>
      </c>
      <c r="V1574" s="12">
        <f>SUMPRODUCT((SUMIF('[1]كشف حساب عميل (83)'!$F$128:$F$144,"*5 درج نوفرست*",'[1]كشف حساب عميل (83)'!$E$128:$E$144)))</f>
        <v>0</v>
      </c>
      <c r="W1574" s="12">
        <f>SUMPRODUCT((SUMIF('[1]كشف حساب عميل (83)'!$F$128:$F$144,"*6 درج معدل*",'[1]كشف حساب عميل (83)'!$E$128:$E$144)))</f>
        <v>0</v>
      </c>
      <c r="X1574" s="12">
        <f>SUMPRODUCT((SUMIF('[1]كشف حساب عميل (83)'!$F$128:$F$144,"*5 درج معدل*",'[1]كشف حساب عميل (83)'!$E$128:$E$144)))</f>
        <v>0</v>
      </c>
      <c r="Y1574" s="12">
        <f>SUMPRODUCT((SUMIF('[1]كشف حساب عميل (83)'!$F$128:$F$144,"*4 درج*",'[1]كشف حساب عميل (83)'!$E$128:$E$144)))</f>
        <v>0</v>
      </c>
      <c r="Z1574" s="12">
        <f t="shared" si="738"/>
        <v>0</v>
      </c>
    </row>
    <row r="1575" spans="1:26" ht="17.25" hidden="1" thickTop="1" thickBot="1">
      <c r="A1575" s="9" t="str">
        <f>'[1]عملاء الفرع'!$E$36</f>
        <v>كشف حساب عميل (83)</v>
      </c>
      <c r="B1575" s="13"/>
      <c r="C1575" s="11">
        <v>41153</v>
      </c>
      <c r="D1575" s="12">
        <f>SUMPRODUCT((SUMIF('[1]كشف حساب عميل (83)'!$F$146:$F$167,"*560*",'[1]كشف حساب عميل (83)'!$E$146:$E$167)))</f>
        <v>0</v>
      </c>
      <c r="E1575" s="12">
        <f>SUMPRODUCT((SUMIF('[1]كشف حساب عميل (83)'!$F$146:$F$167,"*510*",'[1]كشف حساب عميل (83)'!$E$146:$E$167)))</f>
        <v>0</v>
      </c>
      <c r="F1575" s="12">
        <f>SUMPRODUCT((SUMIF('[1]كشف حساب عميل (83)'!$F$146:$F$167,"*430 لتر نوفرست*",'[1]كشف حساب عميل (83)'!$E$146:$E$167)))</f>
        <v>0</v>
      </c>
      <c r="G1575" s="12">
        <f>SUMPRODUCT((SUMIF('[1]كشف حساب عميل (83)'!$F$146:$F$167,"*340 لتر نوفرست*",'[1]كشف حساب عميل (83)'!$E$146:$E$167)))</f>
        <v>0</v>
      </c>
      <c r="H1575" s="12">
        <f>SUMPRODUCT((SUMIF('[1]كشف حساب عميل (83)'!$F$146:$F$167,"*339 لتر نوفرست*",'[1]كشف حساب عميل (83)'!$E$146:$E$167)))</f>
        <v>0</v>
      </c>
      <c r="I1575" s="12">
        <f>SUMPRODUCT((SUMIF('[1]كشف حساب عميل (83)'!$F$146:$F$167,"*338*",'[1]كشف حساب عميل (83)'!$E$146:$E$167)))</f>
        <v>0</v>
      </c>
      <c r="J1575" s="12">
        <f>SUMPRODUCT((SUMIF('[1]كشف حساب عميل (83)'!$F$146:$F$167,"*330*",'[1]كشف حساب عميل (83)'!$E$146:$E$167)))</f>
        <v>0</v>
      </c>
      <c r="K1575" s="12">
        <f>SUMPRODUCT((SUMIF('[1]كشف حساب عميل (83)'!$F$146:$F$167,"*580*",'[1]كشف حساب عميل (83)'!$E$146:$E$167)))</f>
        <v>0</v>
      </c>
      <c r="L1575" s="12">
        <f>SUMPRODUCT((SUMIF('[1]كشف حساب عميل (83)'!$F$146:$F$167,"*430 لتر برستيج*",'[1]كشف حساب عميل (83)'!$E$146:$E$167)))</f>
        <v>0</v>
      </c>
      <c r="M1575" s="12">
        <f>SUMPRODUCT((SUMIF('[1]كشف حساب عميل (83)'!$F$146:$F$167,"*340 لتر برستيج*",'[1]كشف حساب عميل (83)'!$E$146:$E$167)))</f>
        <v>0</v>
      </c>
      <c r="N1575" s="12">
        <f>SUMPRODUCT((SUMIF('[1]كشف حساب عميل (83)'!$F$146:$F$167,"*339 لتر برستيج*",'[1]كشف حساب عميل (83)'!$E$146:$E$167)))</f>
        <v>0</v>
      </c>
      <c r="O1575" s="12">
        <f>SUMPRODUCT((SUMIF('[1]كشف حساب عميل (83)'!$F$146:$F$167,"*320*",'[1]كشف حساب عميل (83)'!$E$146:$E$167)))</f>
        <v>0</v>
      </c>
      <c r="P1575" s="12">
        <f>SUMPRODUCT((SUMIF('[1]كشف حساب عميل (83)'!$F$146:$F$167,"*290*",'[1]كشف حساب عميل (83)'!$E$146:$E$167)))</f>
        <v>0</v>
      </c>
      <c r="Q1575" s="12">
        <f>SUMPRODUCT((SUMIF('[1]كشف حساب عميل (83)'!$F$146:$F$167,"*335 لتر اوسكار*",'[1]كشف حساب عميل (83)'!$E$146:$E$167)))</f>
        <v>0</v>
      </c>
      <c r="R1575" s="12">
        <f>SUMPRODUCT((SUMIF('[1]كشف حساب عميل (83)'!$F$146:$F$167,"*335 لتر برنسيسه*",'[1]كشف حساب عميل (83)'!$E$146:$E$167)))</f>
        <v>0</v>
      </c>
      <c r="S1575" s="12">
        <f>SUMPRODUCT((SUMIF('[1]كشف حساب عميل (83)'!$F$146:$F$167,"*328*",'[1]كشف حساب عميل (83)'!$E$146:$E$167)))</f>
        <v>0</v>
      </c>
      <c r="T1575" s="12">
        <f>SUMPRODUCT((SUMIF('[1]كشف حساب عميل (83)'!$F$146:$F$167,"*7 درج نوفرست*",'[1]كشف حساب عميل (83)'!$E$146:$E$167)))</f>
        <v>0</v>
      </c>
      <c r="U1575" s="12">
        <f>SUMPRODUCT((SUMIF('[1]كشف حساب عميل (83)'!$F$146:$F$167,"*6 درج نوفرست*",'[1]كشف حساب عميل (83)'!$E$146:$E$167)))</f>
        <v>0</v>
      </c>
      <c r="V1575" s="12">
        <f>SUMPRODUCT((SUMIF('[1]كشف حساب عميل (83)'!$F$146:$F$167,"*5 درج نوفرست*",'[1]كشف حساب عميل (83)'!$E$146:$E$167)))</f>
        <v>0</v>
      </c>
      <c r="W1575" s="12">
        <f>SUMPRODUCT((SUMIF('[1]كشف حساب عميل (83)'!$F$146:$F$167,"*6 درج معدل*",'[1]كشف حساب عميل (83)'!$E$146:$E$167)))</f>
        <v>0</v>
      </c>
      <c r="X1575" s="12">
        <f>SUMPRODUCT((SUMIF('[1]كشف حساب عميل (83)'!$F$146:$F$167,"*5 درج معدل*",'[1]كشف حساب عميل (83)'!$E$146:$E$167)))</f>
        <v>0</v>
      </c>
      <c r="Y1575" s="12">
        <f>SUMPRODUCT((SUMIF('[1]كشف حساب عميل (83)'!$F$146:$F$167,"*4 درج*",'[1]كشف حساب عميل (83)'!$E$146:$E$167)))</f>
        <v>0</v>
      </c>
      <c r="Z1575" s="12">
        <f t="shared" si="738"/>
        <v>0</v>
      </c>
    </row>
    <row r="1576" spans="1:26" ht="17.25" hidden="1" thickTop="1" thickBot="1">
      <c r="A1576" s="9" t="str">
        <f>'[1]عملاء الفرع'!$E$36</f>
        <v>كشف حساب عميل (83)</v>
      </c>
      <c r="B1576" s="13"/>
      <c r="C1576" s="11" t="s">
        <v>28</v>
      </c>
      <c r="D1576" s="12">
        <f t="shared" ref="D1576" si="762">SUM(D1573:D1575)</f>
        <v>0</v>
      </c>
      <c r="E1576" s="12">
        <f t="shared" ref="E1576:Y1576" si="763">SUM(E1573:E1575)</f>
        <v>0</v>
      </c>
      <c r="F1576" s="12">
        <f t="shared" si="763"/>
        <v>0</v>
      </c>
      <c r="G1576" s="12">
        <f t="shared" si="763"/>
        <v>0</v>
      </c>
      <c r="H1576" s="12">
        <f t="shared" si="763"/>
        <v>0</v>
      </c>
      <c r="I1576" s="12">
        <f t="shared" si="763"/>
        <v>0</v>
      </c>
      <c r="J1576" s="12">
        <f t="shared" si="763"/>
        <v>0</v>
      </c>
      <c r="K1576" s="12">
        <f t="shared" si="763"/>
        <v>0</v>
      </c>
      <c r="L1576" s="12">
        <f t="shared" si="763"/>
        <v>0</v>
      </c>
      <c r="M1576" s="12">
        <f t="shared" si="763"/>
        <v>0</v>
      </c>
      <c r="N1576" s="12">
        <f t="shared" si="763"/>
        <v>0</v>
      </c>
      <c r="O1576" s="12">
        <f t="shared" si="763"/>
        <v>0</v>
      </c>
      <c r="P1576" s="12">
        <f t="shared" si="763"/>
        <v>0</v>
      </c>
      <c r="Q1576" s="12">
        <f t="shared" si="763"/>
        <v>0</v>
      </c>
      <c r="R1576" s="12">
        <f t="shared" si="763"/>
        <v>0</v>
      </c>
      <c r="S1576" s="12">
        <f t="shared" si="763"/>
        <v>0</v>
      </c>
      <c r="T1576" s="12">
        <f t="shared" si="763"/>
        <v>0</v>
      </c>
      <c r="U1576" s="12">
        <f t="shared" si="763"/>
        <v>0</v>
      </c>
      <c r="V1576" s="12">
        <f t="shared" si="763"/>
        <v>0</v>
      </c>
      <c r="W1576" s="12">
        <f t="shared" si="763"/>
        <v>0</v>
      </c>
      <c r="X1576" s="12">
        <f t="shared" si="763"/>
        <v>0</v>
      </c>
      <c r="Y1576" s="12">
        <f t="shared" si="763"/>
        <v>0</v>
      </c>
      <c r="Z1576" s="12">
        <f t="shared" si="738"/>
        <v>0</v>
      </c>
    </row>
    <row r="1577" spans="1:26" ht="17.25" hidden="1" thickTop="1" thickBot="1">
      <c r="A1577" s="9" t="str">
        <f>'[1]عملاء الفرع'!$E$36</f>
        <v>كشف حساب عميل (83)</v>
      </c>
      <c r="B1577" s="13"/>
      <c r="C1577" s="11">
        <v>41183</v>
      </c>
      <c r="D1577" s="12">
        <f>SUMPRODUCT((SUMIF('[1]كشف حساب عميل (83)'!$F$169:$F$189,"*560*",'[1]كشف حساب عميل (83)'!$E$169:$E$189)))</f>
        <v>0</v>
      </c>
      <c r="E1577" s="12">
        <f>SUMPRODUCT((SUMIF('[1]كشف حساب عميل (83)'!$F$169:$F$189,"*510*",'[1]كشف حساب عميل (83)'!$E$169:$E$189)))</f>
        <v>0</v>
      </c>
      <c r="F1577" s="12">
        <f>SUMPRODUCT((SUMIF('[1]كشف حساب عميل (83)'!$F$169:$F$189,"*430 لتر نوفرست*",'[1]كشف حساب عميل (83)'!$E$169:$E$189)))</f>
        <v>0</v>
      </c>
      <c r="G1577" s="12">
        <f>SUMPRODUCT((SUMIF('[1]كشف حساب عميل (83)'!$F$169:$F$189,"*340 لتر نوفرست*",'[1]كشف حساب عميل (83)'!$E$169:$E$189)))</f>
        <v>0</v>
      </c>
      <c r="H1577" s="12">
        <f>SUMPRODUCT((SUMIF('[1]كشف حساب عميل (83)'!$F$169:$F$189,"*339 لتر نوفرست*",'[1]كشف حساب عميل (83)'!$E$169:$E$189)))</f>
        <v>0</v>
      </c>
      <c r="I1577" s="12">
        <f>SUMPRODUCT((SUMIF('[1]كشف حساب عميل (83)'!$F$169:$F$189,"*338*",'[1]كشف حساب عميل (83)'!$E$169:$E$189)))</f>
        <v>0</v>
      </c>
      <c r="J1577" s="12">
        <f>SUMPRODUCT((SUMIF('[1]كشف حساب عميل (83)'!$F$169:$F$189,"*330*",'[1]كشف حساب عميل (83)'!$E$169:$E$189)))</f>
        <v>0</v>
      </c>
      <c r="K1577" s="12">
        <f>SUMPRODUCT((SUMIF('[1]كشف حساب عميل (83)'!$F$169:$F$189,"*580*",'[1]كشف حساب عميل (83)'!$E$169:$E$189)))</f>
        <v>0</v>
      </c>
      <c r="L1577" s="12">
        <f>SUMPRODUCT((SUMIF('[1]كشف حساب عميل (83)'!$F$169:$F$189,"*430 لتر برستيج*",'[1]كشف حساب عميل (83)'!$E$169:$E$189)))</f>
        <v>0</v>
      </c>
      <c r="M1577" s="12">
        <f>SUMPRODUCT((SUMIF('[1]كشف حساب عميل (83)'!$F$169:$F$189,"*340 لتر برستيج*",'[1]كشف حساب عميل (83)'!$E$169:$E$189)))</f>
        <v>0</v>
      </c>
      <c r="N1577" s="12">
        <f>SUMPRODUCT((SUMIF('[1]كشف حساب عميل (83)'!$F$169:$F$189,"*339 لتر برستيج*",'[1]كشف حساب عميل (83)'!$E$169:$E$189)))</f>
        <v>0</v>
      </c>
      <c r="O1577" s="12">
        <f>SUMPRODUCT((SUMIF('[1]كشف حساب عميل (83)'!$F$169:$F$189,"*320*",'[1]كشف حساب عميل (83)'!$E$169:$E$189)))</f>
        <v>0</v>
      </c>
      <c r="P1577" s="12">
        <f>SUMPRODUCT((SUMIF('[1]كشف حساب عميل (83)'!$F$169:$F$189,"*290*",'[1]كشف حساب عميل (83)'!$E$169:$E$189)))</f>
        <v>0</v>
      </c>
      <c r="Q1577" s="12">
        <f>SUMPRODUCT((SUMIF('[1]كشف حساب عميل (83)'!$F$169:$F$189,"*335 لتر اوسكار*",'[1]كشف حساب عميل (83)'!$E$169:$E$189)))</f>
        <v>0</v>
      </c>
      <c r="R1577" s="12">
        <f>SUMPRODUCT((SUMIF('[1]كشف حساب عميل (83)'!$F$169:$F$189,"*335 لتر برنسيسه*",'[1]كشف حساب عميل (83)'!$E$169:$E$189)))</f>
        <v>0</v>
      </c>
      <c r="S1577" s="12">
        <f>SUMPRODUCT((SUMIF('[1]كشف حساب عميل (83)'!$F$169:$F$189,"*328*",'[1]كشف حساب عميل (83)'!$E$169:$E$189)))</f>
        <v>0</v>
      </c>
      <c r="T1577" s="12">
        <f>SUMPRODUCT((SUMIF('[1]كشف حساب عميل (83)'!$F$169:$F$189,"*7 درج نوفرست*",'[1]كشف حساب عميل (83)'!$E$169:$E$189)))</f>
        <v>0</v>
      </c>
      <c r="U1577" s="12">
        <f>SUMPRODUCT((SUMIF('[1]كشف حساب عميل (83)'!$F$169:$F$189,"*6 درج نوفرست*",'[1]كشف حساب عميل (83)'!$E$169:$E$189)))</f>
        <v>0</v>
      </c>
      <c r="V1577" s="12">
        <f>SUMPRODUCT((SUMIF('[1]كشف حساب عميل (83)'!$F$169:$F$189,"*5 درج نوفرست*",'[1]كشف حساب عميل (83)'!$E$169:$E$189)))</f>
        <v>0</v>
      </c>
      <c r="W1577" s="12">
        <f>SUMPRODUCT((SUMIF('[1]كشف حساب عميل (83)'!$F$169:$F$189,"*6 درج معدل*",'[1]كشف حساب عميل (83)'!$E$169:$E$189)))</f>
        <v>0</v>
      </c>
      <c r="X1577" s="12">
        <f>SUMPRODUCT((SUMIF('[1]كشف حساب عميل (83)'!$F$169:$F$189,"*5 درج معدل*",'[1]كشف حساب عميل (83)'!$E$169:$E$189)))</f>
        <v>0</v>
      </c>
      <c r="Y1577" s="12">
        <f>SUMPRODUCT((SUMIF('[1]كشف حساب عميل (83)'!$F$169:$F$189,"*4 درج*",'[1]كشف حساب عميل (83)'!$E$169:$E$189)))</f>
        <v>0</v>
      </c>
      <c r="Z1577" s="12">
        <f t="shared" si="738"/>
        <v>0</v>
      </c>
    </row>
    <row r="1578" spans="1:26" ht="17.25" hidden="1" thickTop="1" thickBot="1">
      <c r="A1578" s="9" t="str">
        <f>'[1]عملاء الفرع'!$E$36</f>
        <v>كشف حساب عميل (83)</v>
      </c>
      <c r="B1578" s="13"/>
      <c r="C1578" s="11">
        <v>41214</v>
      </c>
      <c r="D1578" s="12">
        <f>SUMPRODUCT((SUMIF('[1]كشف حساب عميل (83)'!$F$191:$F$202,"*560*",'[1]كشف حساب عميل (83)'!$E$191:$E$202)))</f>
        <v>0</v>
      </c>
      <c r="E1578" s="12">
        <f>SUMPRODUCT((SUMIF('[1]كشف حساب عميل (83)'!$F$191:$F$202,"*510*",'[1]كشف حساب عميل (83)'!$E$191:$E$202)))</f>
        <v>0</v>
      </c>
      <c r="F1578" s="12">
        <f>SUMPRODUCT((SUMIF('[1]كشف حساب عميل (83)'!$F$191:$F$202,"*430 لتر نوفرست*",'[1]كشف حساب عميل (83)'!$E$191:$E$202)))</f>
        <v>0</v>
      </c>
      <c r="G1578" s="12">
        <f>SUMPRODUCT((SUMIF('[1]كشف حساب عميل (83)'!$F$191:$F$202,"*340 لتر نوفرست*",'[1]كشف حساب عميل (83)'!$E$191:$E$202)))</f>
        <v>0</v>
      </c>
      <c r="H1578" s="12">
        <f>SUMPRODUCT((SUMIF('[1]كشف حساب عميل (83)'!$F$191:$F$202,"*339 لتر نوفرست*",'[1]كشف حساب عميل (83)'!$E$191:$E$202)))</f>
        <v>0</v>
      </c>
      <c r="I1578" s="12">
        <f>SUMPRODUCT((SUMIF('[1]كشف حساب عميل (83)'!$F$191:$F$202,"*338*",'[1]كشف حساب عميل (83)'!$E$191:$E$202)))</f>
        <v>0</v>
      </c>
      <c r="J1578" s="12">
        <f>SUMPRODUCT((SUMIF('[1]كشف حساب عميل (83)'!$F$191:$F$202,"*330*",'[1]كشف حساب عميل (83)'!$E$191:$E$202)))</f>
        <v>0</v>
      </c>
      <c r="K1578" s="12">
        <f>SUMPRODUCT((SUMIF('[1]كشف حساب عميل (83)'!$F$191:$F$202,"*580*",'[1]كشف حساب عميل (83)'!$E$191:$E$202)))</f>
        <v>0</v>
      </c>
      <c r="L1578" s="12">
        <f>SUMPRODUCT((SUMIF('[1]كشف حساب عميل (83)'!$F$191:$F$202,"*430 لتر برستيج*",'[1]كشف حساب عميل (83)'!$E$191:$E$202)))</f>
        <v>0</v>
      </c>
      <c r="M1578" s="12">
        <f>SUMPRODUCT((SUMIF('[1]كشف حساب عميل (83)'!$F$191:$F$202,"*340 لتر برستيج*",'[1]كشف حساب عميل (83)'!$E$191:$E$202)))</f>
        <v>0</v>
      </c>
      <c r="N1578" s="12">
        <f>SUMPRODUCT((SUMIF('[1]كشف حساب عميل (83)'!$F$191:$F$202,"*339 لتر برستيج*",'[1]كشف حساب عميل (83)'!$E$191:$E$202)))</f>
        <v>0</v>
      </c>
      <c r="O1578" s="12">
        <f>SUMPRODUCT((SUMIF('[1]كشف حساب عميل (83)'!$F$191:$F$202,"*320*",'[1]كشف حساب عميل (83)'!$E$191:$E$202)))</f>
        <v>0</v>
      </c>
      <c r="P1578" s="12">
        <f>SUMPRODUCT((SUMIF('[1]كشف حساب عميل (83)'!$F$191:$F$202,"*290*",'[1]كشف حساب عميل (83)'!$E$191:$E$202)))</f>
        <v>0</v>
      </c>
      <c r="Q1578" s="12">
        <f>SUMPRODUCT((SUMIF('[1]كشف حساب عميل (83)'!$F$191:$F$202,"*335 لتر اوسكار*",'[1]كشف حساب عميل (83)'!$E$191:$E$202)))</f>
        <v>0</v>
      </c>
      <c r="R1578" s="12">
        <f>SUMPRODUCT((SUMIF('[1]كشف حساب عميل (83)'!$F$191:$F$202,"*335 لتر برنسيسه*",'[1]كشف حساب عميل (83)'!$E$191:$E$202)))</f>
        <v>0</v>
      </c>
      <c r="S1578" s="12">
        <f>SUMPRODUCT((SUMIF('[1]كشف حساب عميل (83)'!$F$191:$F$202,"*328*",'[1]كشف حساب عميل (83)'!$E$191:$E$202)))</f>
        <v>0</v>
      </c>
      <c r="T1578" s="12">
        <f>SUMPRODUCT((SUMIF('[1]كشف حساب عميل (83)'!$F$191:$F$202,"*7 درج نوفرست*",'[1]كشف حساب عميل (83)'!$E$191:$E$202)))</f>
        <v>0</v>
      </c>
      <c r="U1578" s="12">
        <f>SUMPRODUCT((SUMIF('[1]كشف حساب عميل (83)'!$F$191:$F$202,"*6 درج نوفرست*",'[1]كشف حساب عميل (83)'!$E$191:$E$202)))</f>
        <v>0</v>
      </c>
      <c r="V1578" s="12">
        <f>SUMPRODUCT((SUMIF('[1]كشف حساب عميل (83)'!$F$191:$F$202,"*5 درج نوفرست*",'[1]كشف حساب عميل (83)'!$E$191:$E$202)))</f>
        <v>0</v>
      </c>
      <c r="W1578" s="12">
        <f>SUMPRODUCT((SUMIF('[1]كشف حساب عميل (83)'!$F$191:$F$202,"*6 درج معدل*",'[1]كشف حساب عميل (83)'!$E$191:$E$202)))</f>
        <v>0</v>
      </c>
      <c r="X1578" s="12">
        <f>SUMPRODUCT((SUMIF('[1]كشف حساب عميل (83)'!$F$191:$F$202,"*5 درج معدل*",'[1]كشف حساب عميل (83)'!$E$191:$E$202)))</f>
        <v>0</v>
      </c>
      <c r="Y1578" s="12">
        <f>SUMPRODUCT((SUMIF('[1]كشف حساب عميل (83)'!$F$191:$F$202,"*4 درج*",'[1]كشف حساب عميل (83)'!$E$191:$E$202)))</f>
        <v>0</v>
      </c>
      <c r="Z1578" s="12">
        <f t="shared" si="738"/>
        <v>0</v>
      </c>
    </row>
    <row r="1579" spans="1:26" ht="17.25" hidden="1" thickTop="1" thickBot="1">
      <c r="A1579" s="9" t="str">
        <f>'[1]عملاء الفرع'!$E$36</f>
        <v>كشف حساب عميل (83)</v>
      </c>
      <c r="B1579" s="13"/>
      <c r="C1579" s="11">
        <v>41244</v>
      </c>
      <c r="D1579" s="12">
        <f>SUMPRODUCT((SUMIF('[1]كشف حساب عميل (83)'!$F$204:$F$216,"*560*",'[1]كشف حساب عميل (83)'!$E$204:$E$216)))</f>
        <v>0</v>
      </c>
      <c r="E1579" s="12">
        <f>SUMPRODUCT((SUMIF('[1]كشف حساب عميل (83)'!$F$204:$F$216,"*510*",'[1]كشف حساب عميل (83)'!$E$204:$E$216)))</f>
        <v>0</v>
      </c>
      <c r="F1579" s="12">
        <f>SUMPRODUCT((SUMIF('[1]كشف حساب عميل (83)'!$F$204:$F$216,"*430 لتر نوفرست*",'[1]كشف حساب عميل (83)'!$E$204:$E$216)))</f>
        <v>0</v>
      </c>
      <c r="G1579" s="12">
        <f>SUMPRODUCT((SUMIF('[1]كشف حساب عميل (83)'!$F$204:$F$216,"*340 لتر نوفرست*",'[1]كشف حساب عميل (83)'!$E$204:$E$216)))</f>
        <v>0</v>
      </c>
      <c r="H1579" s="12">
        <f>SUMPRODUCT((SUMIF('[1]كشف حساب عميل (83)'!$F$204:$F$216,"*339 لتر نوفرست*",'[1]كشف حساب عميل (83)'!$E$204:$E$216)))</f>
        <v>0</v>
      </c>
      <c r="I1579" s="12">
        <f>SUMPRODUCT((SUMIF('[1]كشف حساب عميل (83)'!$F$204:$F$216,"*338*",'[1]كشف حساب عميل (83)'!$E$204:$E$216)))</f>
        <v>0</v>
      </c>
      <c r="J1579" s="12">
        <f>SUMPRODUCT((SUMIF('[1]كشف حساب عميل (83)'!$F$204:$F$216,"*330*",'[1]كشف حساب عميل (83)'!$E$204:$E$216)))</f>
        <v>0</v>
      </c>
      <c r="K1579" s="12">
        <f>SUMPRODUCT((SUMIF('[1]كشف حساب عميل (83)'!$F$204:$F$216,"*580*",'[1]كشف حساب عميل (83)'!$E$204:$E$216)))</f>
        <v>0</v>
      </c>
      <c r="L1579" s="12">
        <f>SUMPRODUCT((SUMIF('[1]كشف حساب عميل (83)'!$F$204:$F$216,"*430 لتر برستيج*",'[1]كشف حساب عميل (83)'!$E$204:$E$216)))</f>
        <v>0</v>
      </c>
      <c r="M1579" s="12">
        <f>SUMPRODUCT((SUMIF('[1]كشف حساب عميل (83)'!$F$204:$F$216,"*340 لتر برستيج*",'[1]كشف حساب عميل (83)'!$E$204:$E$216)))</f>
        <v>0</v>
      </c>
      <c r="N1579" s="12">
        <f>SUMPRODUCT((SUMIF('[1]كشف حساب عميل (83)'!$F$204:$F$216,"*339 لتر برستيج*",'[1]كشف حساب عميل (83)'!$E$204:$E$216)))</f>
        <v>0</v>
      </c>
      <c r="O1579" s="12">
        <f>SUMPRODUCT((SUMIF('[1]كشف حساب عميل (83)'!$F$204:$F$216,"*320*",'[1]كشف حساب عميل (83)'!$E$204:$E$216)))</f>
        <v>0</v>
      </c>
      <c r="P1579" s="12">
        <f>SUMPRODUCT((SUMIF('[1]كشف حساب عميل (83)'!$F$204:$F$216,"*290*",'[1]كشف حساب عميل (83)'!$E$204:$E$216)))</f>
        <v>0</v>
      </c>
      <c r="Q1579" s="12">
        <f>SUMPRODUCT((SUMIF('[1]كشف حساب عميل (83)'!$F$204:$F$216,"*335 لتر اوسكار*",'[1]كشف حساب عميل (83)'!$E$204:$E$216)))</f>
        <v>0</v>
      </c>
      <c r="R1579" s="12">
        <f>SUMPRODUCT((SUMIF('[1]كشف حساب عميل (83)'!$F$204:$F$216,"*335 لتر برنسيسه*",'[1]كشف حساب عميل (83)'!$E$204:$E$216)))</f>
        <v>0</v>
      </c>
      <c r="S1579" s="12">
        <f>SUMPRODUCT((SUMIF('[1]كشف حساب عميل (83)'!$F$204:$F$216,"*328*",'[1]كشف حساب عميل (83)'!$E$204:$E$216)))</f>
        <v>0</v>
      </c>
      <c r="T1579" s="12">
        <f>SUMPRODUCT((SUMIF('[1]كشف حساب عميل (83)'!$F$204:$F$216,"*7 درج نوفرست*",'[1]كشف حساب عميل (83)'!$E$204:$E$216)))</f>
        <v>0</v>
      </c>
      <c r="U1579" s="12">
        <f>SUMPRODUCT((SUMIF('[1]كشف حساب عميل (83)'!$F$204:$F$216,"*6 درج نوفرست*",'[1]كشف حساب عميل (83)'!$E$204:$E$216)))</f>
        <v>0</v>
      </c>
      <c r="V1579" s="12">
        <f>SUMPRODUCT((SUMIF('[1]كشف حساب عميل (83)'!$F$204:$F$216,"*5 درج نوفرست*",'[1]كشف حساب عميل (83)'!$E$204:$E$216)))</f>
        <v>0</v>
      </c>
      <c r="W1579" s="12">
        <f>SUMPRODUCT((SUMIF('[1]كشف حساب عميل (83)'!$F$204:$F$216,"*6 درج معدل*",'[1]كشف حساب عميل (83)'!$E$204:$E$216)))</f>
        <v>0</v>
      </c>
      <c r="X1579" s="12">
        <f>SUMPRODUCT((SUMIF('[1]كشف حساب عميل (83)'!$F$204:$F$216,"*5 درج معدل*",'[1]كشف حساب عميل (83)'!$E$204:$E$216)))</f>
        <v>0</v>
      </c>
      <c r="Y1579" s="12">
        <f>SUMPRODUCT((SUMIF('[1]كشف حساب عميل (83)'!$F$204:$F$216,"*4 درج*",'[1]كشف حساب عميل (83)'!$E$204:$E$216)))</f>
        <v>0</v>
      </c>
      <c r="Z1579" s="12">
        <f t="shared" si="738"/>
        <v>0</v>
      </c>
    </row>
    <row r="1580" spans="1:26" ht="17.25" hidden="1" thickTop="1" thickBot="1">
      <c r="A1580" s="9" t="str">
        <f>'[1]عملاء الفرع'!$E$36</f>
        <v>كشف حساب عميل (83)</v>
      </c>
      <c r="B1580" s="13"/>
      <c r="C1580" s="11" t="s">
        <v>29</v>
      </c>
      <c r="D1580" s="12">
        <f t="shared" ref="D1580" si="764">SUM(D1577:D1579)</f>
        <v>0</v>
      </c>
      <c r="E1580" s="12">
        <f t="shared" ref="E1580:Y1580" si="765">SUM(E1577:E1579)</f>
        <v>0</v>
      </c>
      <c r="F1580" s="12">
        <f t="shared" si="765"/>
        <v>0</v>
      </c>
      <c r="G1580" s="12">
        <f t="shared" si="765"/>
        <v>0</v>
      </c>
      <c r="H1580" s="12">
        <f t="shared" si="765"/>
        <v>0</v>
      </c>
      <c r="I1580" s="12">
        <f t="shared" si="765"/>
        <v>0</v>
      </c>
      <c r="J1580" s="12">
        <f t="shared" si="765"/>
        <v>0</v>
      </c>
      <c r="K1580" s="12">
        <f t="shared" si="765"/>
        <v>0</v>
      </c>
      <c r="L1580" s="12">
        <f t="shared" si="765"/>
        <v>0</v>
      </c>
      <c r="M1580" s="12">
        <f t="shared" si="765"/>
        <v>0</v>
      </c>
      <c r="N1580" s="12">
        <f t="shared" si="765"/>
        <v>0</v>
      </c>
      <c r="O1580" s="12">
        <f t="shared" si="765"/>
        <v>0</v>
      </c>
      <c r="P1580" s="12">
        <f t="shared" si="765"/>
        <v>0</v>
      </c>
      <c r="Q1580" s="12">
        <f t="shared" si="765"/>
        <v>0</v>
      </c>
      <c r="R1580" s="12">
        <f t="shared" si="765"/>
        <v>0</v>
      </c>
      <c r="S1580" s="12">
        <f t="shared" si="765"/>
        <v>0</v>
      </c>
      <c r="T1580" s="12">
        <f t="shared" si="765"/>
        <v>0</v>
      </c>
      <c r="U1580" s="12">
        <f t="shared" si="765"/>
        <v>0</v>
      </c>
      <c r="V1580" s="12">
        <f t="shared" si="765"/>
        <v>0</v>
      </c>
      <c r="W1580" s="12">
        <f t="shared" si="765"/>
        <v>0</v>
      </c>
      <c r="X1580" s="12">
        <f t="shared" si="765"/>
        <v>0</v>
      </c>
      <c r="Y1580" s="12">
        <f t="shared" si="765"/>
        <v>0</v>
      </c>
      <c r="Z1580" s="12">
        <f t="shared" si="738"/>
        <v>0</v>
      </c>
    </row>
    <row r="1581" spans="1:26" ht="17.25" hidden="1" thickTop="1" thickBot="1">
      <c r="A1581" s="9" t="str">
        <f>'[1]عملاء الفرع'!$E$36</f>
        <v>كشف حساب عميل (83)</v>
      </c>
      <c r="B1581" s="13"/>
      <c r="C1581" s="11" t="s">
        <v>30</v>
      </c>
      <c r="D1581" s="12">
        <f t="shared" ref="D1581:Y1581" si="766">SUM(D1580,D1576)</f>
        <v>0</v>
      </c>
      <c r="E1581" s="12">
        <f t="shared" si="766"/>
        <v>0</v>
      </c>
      <c r="F1581" s="12">
        <f t="shared" si="766"/>
        <v>0</v>
      </c>
      <c r="G1581" s="12">
        <f t="shared" si="766"/>
        <v>0</v>
      </c>
      <c r="H1581" s="12">
        <f t="shared" si="766"/>
        <v>0</v>
      </c>
      <c r="I1581" s="12">
        <f t="shared" si="766"/>
        <v>0</v>
      </c>
      <c r="J1581" s="12">
        <f t="shared" si="766"/>
        <v>0</v>
      </c>
      <c r="K1581" s="12">
        <f t="shared" si="766"/>
        <v>0</v>
      </c>
      <c r="L1581" s="12">
        <f t="shared" si="766"/>
        <v>0</v>
      </c>
      <c r="M1581" s="12">
        <f t="shared" si="766"/>
        <v>0</v>
      </c>
      <c r="N1581" s="12">
        <f t="shared" si="766"/>
        <v>0</v>
      </c>
      <c r="O1581" s="12">
        <f t="shared" si="766"/>
        <v>0</v>
      </c>
      <c r="P1581" s="12">
        <f t="shared" si="766"/>
        <v>0</v>
      </c>
      <c r="Q1581" s="12">
        <f t="shared" si="766"/>
        <v>0</v>
      </c>
      <c r="R1581" s="12">
        <f t="shared" si="766"/>
        <v>0</v>
      </c>
      <c r="S1581" s="12">
        <f t="shared" si="766"/>
        <v>0</v>
      </c>
      <c r="T1581" s="12">
        <f t="shared" si="766"/>
        <v>0</v>
      </c>
      <c r="U1581" s="12">
        <f t="shared" si="766"/>
        <v>0</v>
      </c>
      <c r="V1581" s="12">
        <f t="shared" si="766"/>
        <v>0</v>
      </c>
      <c r="W1581" s="12">
        <f t="shared" si="766"/>
        <v>0</v>
      </c>
      <c r="X1581" s="12">
        <f t="shared" si="766"/>
        <v>0</v>
      </c>
      <c r="Y1581" s="12">
        <f t="shared" si="766"/>
        <v>0</v>
      </c>
      <c r="Z1581" s="12">
        <f t="shared" si="738"/>
        <v>0</v>
      </c>
    </row>
    <row r="1582" spans="1:26" ht="17.25" hidden="1" thickTop="1" thickBot="1">
      <c r="A1582" s="9" t="str">
        <f>'[1]عملاء الفرع'!$E$36</f>
        <v>كشف حساب عميل (83)</v>
      </c>
      <c r="B1582" s="13"/>
      <c r="C1582" s="11" t="s">
        <v>31</v>
      </c>
      <c r="D1582" s="12">
        <f t="shared" ref="D1582:Y1582" si="767">SUM(D1581,D1572)</f>
        <v>0</v>
      </c>
      <c r="E1582" s="12">
        <f t="shared" si="767"/>
        <v>0</v>
      </c>
      <c r="F1582" s="12">
        <f t="shared" si="767"/>
        <v>0</v>
      </c>
      <c r="G1582" s="12">
        <f t="shared" si="767"/>
        <v>0</v>
      </c>
      <c r="H1582" s="12">
        <f t="shared" si="767"/>
        <v>0</v>
      </c>
      <c r="I1582" s="12">
        <f t="shared" si="767"/>
        <v>0</v>
      </c>
      <c r="J1582" s="12">
        <f t="shared" si="767"/>
        <v>0</v>
      </c>
      <c r="K1582" s="12">
        <f t="shared" si="767"/>
        <v>0</v>
      </c>
      <c r="L1582" s="12">
        <f t="shared" si="767"/>
        <v>0</v>
      </c>
      <c r="M1582" s="12">
        <f t="shared" si="767"/>
        <v>0</v>
      </c>
      <c r="N1582" s="12">
        <f t="shared" si="767"/>
        <v>0</v>
      </c>
      <c r="O1582" s="12">
        <f t="shared" si="767"/>
        <v>0</v>
      </c>
      <c r="P1582" s="12">
        <f t="shared" si="767"/>
        <v>0</v>
      </c>
      <c r="Q1582" s="12">
        <f t="shared" si="767"/>
        <v>0</v>
      </c>
      <c r="R1582" s="12">
        <f t="shared" si="767"/>
        <v>0</v>
      </c>
      <c r="S1582" s="12">
        <f t="shared" si="767"/>
        <v>0</v>
      </c>
      <c r="T1582" s="12">
        <f t="shared" si="767"/>
        <v>0</v>
      </c>
      <c r="U1582" s="12">
        <f t="shared" si="767"/>
        <v>0</v>
      </c>
      <c r="V1582" s="12">
        <f t="shared" si="767"/>
        <v>0</v>
      </c>
      <c r="W1582" s="12">
        <f t="shared" si="767"/>
        <v>0</v>
      </c>
      <c r="X1582" s="12">
        <f t="shared" si="767"/>
        <v>0</v>
      </c>
      <c r="Y1582" s="12">
        <f t="shared" si="767"/>
        <v>0</v>
      </c>
      <c r="Z1582" s="12">
        <f t="shared" si="738"/>
        <v>0</v>
      </c>
    </row>
    <row r="1583" spans="1:26" ht="17.25" thickTop="1" thickBot="1">
      <c r="A1583" s="9" t="str">
        <f>'[1]عملاء الفرع'!$E$37</f>
        <v>كشف حساب عميل (84)</v>
      </c>
      <c r="B1583" s="13"/>
      <c r="C1583" s="11">
        <v>40909</v>
      </c>
      <c r="D1583" s="12">
        <f>SUMPRODUCT((SUMIF('[1]كشف حساب عميل (84)'!$F$7:$F$37,"*560*",'[1]كشف حساب عميل (84)'!$E$7:$E$37)))</f>
        <v>0</v>
      </c>
      <c r="E1583" s="12">
        <f>SUMPRODUCT((SUMIF('[1]كشف حساب عميل (84)'!$F$7:$F$37,"*510*",'[1]كشف حساب عميل (84)'!$E$7:$E$37)))</f>
        <v>0</v>
      </c>
      <c r="F1583" s="12">
        <f>SUMPRODUCT((SUMIF('[1]كشف حساب عميل (84)'!$F$7:$F$37,"*430 لتر نوفرست*",'[1]كشف حساب عميل (84)'!$E$7:$E$37)))</f>
        <v>0</v>
      </c>
      <c r="G1583" s="12">
        <f>SUMPRODUCT((SUMIF('[1]كشف حساب عميل (84)'!$F$7:$F$37,"*340 لتر نوفرست*",'[1]كشف حساب عميل (84)'!$E$7:$E$37)))</f>
        <v>0</v>
      </c>
      <c r="H1583" s="12">
        <f>SUMPRODUCT((SUMIF('[1]كشف حساب عميل (84)'!$F$7:$F$37,"*339 لتر نوفرست*",'[1]كشف حساب عميل (84)'!$E$7:$E$37)))</f>
        <v>0</v>
      </c>
      <c r="I1583" s="12">
        <f>SUMPRODUCT((SUMIF('[1]كشف حساب عميل (84)'!$F$7:$F$37,"*338*",'[1]كشف حساب عميل (84)'!$E$7:$E$37)))</f>
        <v>0</v>
      </c>
      <c r="J1583" s="12">
        <f>SUMPRODUCT((SUMIF('[1]كشف حساب عميل (84)'!$F$7:$F$37,"*330*",'[1]كشف حساب عميل (84)'!$E$7:$E$37)))</f>
        <v>0</v>
      </c>
      <c r="K1583" s="12">
        <f>SUMPRODUCT((SUMIF('[1]كشف حساب عميل (84)'!$F$7:$F$37,"*580*",'[1]كشف حساب عميل (84)'!$E$7:$E$37)))</f>
        <v>0</v>
      </c>
      <c r="L1583" s="12">
        <f>SUMPRODUCT((SUMIF('[1]كشف حساب عميل (84)'!$F$7:$F$37,"*430 لتر برستيج*",'[1]كشف حساب عميل (84)'!$E$7:$E$37)))</f>
        <v>0</v>
      </c>
      <c r="M1583" s="12">
        <f>SUMPRODUCT((SUMIF('[1]كشف حساب عميل (84)'!$F$7:$F$37,"*340 لتر برستيج*",'[1]كشف حساب عميل (84)'!$E$7:$E$37)))</f>
        <v>0</v>
      </c>
      <c r="N1583" s="12">
        <f>SUMPRODUCT((SUMIF('[1]كشف حساب عميل (84)'!$F$7:$F$37,"*339 لتر برستيج*",'[1]كشف حساب عميل (84)'!$E$7:$E$37)))</f>
        <v>0</v>
      </c>
      <c r="O1583" s="12">
        <f>SUMPRODUCT((SUMIF('[1]كشف حساب عميل (84)'!$F$7:$F$37,"*320*",'[1]كشف حساب عميل (84)'!$E$7:$E$37)))</f>
        <v>0</v>
      </c>
      <c r="P1583" s="12">
        <f>SUMPRODUCT((SUMIF('[1]كشف حساب عميل (84)'!$F$7:$F$37,"*290*",'[1]كشف حساب عميل (84)'!$E$7:$E$37)))</f>
        <v>0</v>
      </c>
      <c r="Q1583" s="12">
        <f>SUMPRODUCT((SUMIF('[1]كشف حساب عميل (84)'!$F$7:$F$37,"*335 لتر اوسكار*",'[1]كشف حساب عميل (84)'!$E$7:$E$37)))</f>
        <v>0</v>
      </c>
      <c r="R1583" s="12">
        <f>SUMPRODUCT((SUMIF('[1]كشف حساب عميل (84)'!$F$7:$F$37,"*335 لتر برنسيسه*",'[1]كشف حساب عميل (84)'!$E$7:$E$37)))</f>
        <v>0</v>
      </c>
      <c r="S1583" s="12">
        <f>SUMPRODUCT((SUMIF('[1]كشف حساب عميل (84)'!$F$7:$F$37,"*328*",'[1]كشف حساب عميل (84)'!$E$7:$E$37)))</f>
        <v>0</v>
      </c>
      <c r="T1583" s="12">
        <f>SUMPRODUCT((SUMIF('[1]كشف حساب عميل (84)'!$F$7:$F$37,"*7 درج نوفرست*",'[1]كشف حساب عميل (84)'!$E$7:$E$37)))</f>
        <v>0</v>
      </c>
      <c r="U1583" s="12">
        <f>SUMPRODUCT((SUMIF('[1]كشف حساب عميل (84)'!$F$7:$F$37,"*6 درج نوفرست*",'[1]كشف حساب عميل (84)'!$E$7:$E$37)))</f>
        <v>0</v>
      </c>
      <c r="V1583" s="12">
        <f>SUMPRODUCT((SUMIF('[1]كشف حساب عميل (84)'!$F$7:$F$37,"*5 درج نوفرست*",'[1]كشف حساب عميل (84)'!$E$7:$E$37)))</f>
        <v>0</v>
      </c>
      <c r="W1583" s="12">
        <f>SUMPRODUCT((SUMIF('[1]كشف حساب عميل (84)'!$F$7:$F$37,"*6 درج معدل*",'[1]كشف حساب عميل (84)'!$E$7:$E$37)))</f>
        <v>0</v>
      </c>
      <c r="X1583" s="12">
        <f>SUMPRODUCT((SUMIF('[1]كشف حساب عميل (84)'!$F$7:$F$37,"*5 درج معدل*",'[1]كشف حساب عميل (84)'!$E$7:$E$37)))</f>
        <v>0</v>
      </c>
      <c r="Y1583" s="12">
        <f>SUMPRODUCT((SUMIF('[1]كشف حساب عميل (84)'!$F$7:$F$37,"*4 درج*",'[1]كشف حساب عميل (84)'!$E$7:$E$37)))</f>
        <v>0</v>
      </c>
      <c r="Z1583" s="12">
        <f t="shared" si="738"/>
        <v>0</v>
      </c>
    </row>
    <row r="1584" spans="1:26" ht="17.25" hidden="1" thickTop="1" thickBot="1">
      <c r="A1584" s="9" t="str">
        <f>'[1]عملاء الفرع'!$E$37</f>
        <v>كشف حساب عميل (84)</v>
      </c>
      <c r="B1584" s="13"/>
      <c r="C1584" s="11">
        <v>40940</v>
      </c>
      <c r="D1584" s="12">
        <f>SUMPRODUCT((SUMIF('[1]كشف حساب عميل (84)'!$F$39:$F$48,"*560*",'[1]كشف حساب عميل (84)'!$E$39:$E$48)))</f>
        <v>0</v>
      </c>
      <c r="E1584" s="12">
        <f>SUMPRODUCT((SUMIF('[1]كشف حساب عميل (84)'!$F$39:$F$48,"*510*",'[1]كشف حساب عميل (84)'!$E$39:$E$48)))</f>
        <v>0</v>
      </c>
      <c r="F1584" s="12">
        <f>SUMPRODUCT((SUMIF('[1]كشف حساب عميل (84)'!$F$39:$F$48,"*430 لتر نوفرست*",'[1]كشف حساب عميل (84)'!$E$39:$E$48)))</f>
        <v>0</v>
      </c>
      <c r="G1584" s="12">
        <f>SUMPRODUCT((SUMIF('[1]كشف حساب عميل (84)'!$F$39:$F$48,"*340 لتر نوفرست*",'[1]كشف حساب عميل (84)'!$E$39:$E$48)))</f>
        <v>0</v>
      </c>
      <c r="H1584" s="12">
        <f>SUMPRODUCT((SUMIF('[1]كشف حساب عميل (84)'!$F$39:$F$48,"*339 لتر نوفرست*",'[1]كشف حساب عميل (84)'!$E$39:$E$48)))</f>
        <v>0</v>
      </c>
      <c r="I1584" s="12">
        <f>SUMPRODUCT((SUMIF('[1]كشف حساب عميل (84)'!$F$39:$F$48,"*338*",'[1]كشف حساب عميل (84)'!$E$39:$E$48)))</f>
        <v>0</v>
      </c>
      <c r="J1584" s="12">
        <f>SUMPRODUCT((SUMIF('[1]كشف حساب عميل (84)'!$F$39:$F$48,"*330*",'[1]كشف حساب عميل (84)'!$E$39:$E$48)))</f>
        <v>0</v>
      </c>
      <c r="K1584" s="12">
        <f>SUMPRODUCT((SUMIF('[1]كشف حساب عميل (84)'!$F$39:$F$48,"*580*",'[1]كشف حساب عميل (84)'!$E$39:$E$48)))</f>
        <v>0</v>
      </c>
      <c r="L1584" s="12">
        <f>SUMPRODUCT((SUMIF('[1]كشف حساب عميل (84)'!$F$39:$F$48,"*430 لتر برستيج*",'[1]كشف حساب عميل (84)'!$E$39:$E$48)))</f>
        <v>0</v>
      </c>
      <c r="M1584" s="12">
        <f>SUMPRODUCT((SUMIF('[1]كشف حساب عميل (84)'!$F$39:$F$48,"*340 لتر برستيج*",'[1]كشف حساب عميل (84)'!$E$39:$E$48)))</f>
        <v>0</v>
      </c>
      <c r="N1584" s="12">
        <f>SUMPRODUCT((SUMIF('[1]كشف حساب عميل (84)'!$F$39:$F$48,"*339 لتر برستيج*",'[1]كشف حساب عميل (84)'!$E$39:$E$48)))</f>
        <v>0</v>
      </c>
      <c r="O1584" s="12">
        <f>SUMPRODUCT((SUMIF('[1]كشف حساب عميل (84)'!$F$39:$F$48,"*320*",'[1]كشف حساب عميل (84)'!$E$39:$E$48)))</f>
        <v>0</v>
      </c>
      <c r="P1584" s="12">
        <f>SUMPRODUCT((SUMIF('[1]كشف حساب عميل (84)'!$F$39:$F$48,"*290*",'[1]كشف حساب عميل (84)'!$E$39:$E$48)))</f>
        <v>0</v>
      </c>
      <c r="Q1584" s="12">
        <f>SUMPRODUCT((SUMIF('[1]كشف حساب عميل (84)'!$F$39:$F$48,"*335 لتر اوسكار*",'[1]كشف حساب عميل (84)'!$E$39:$E$48)))</f>
        <v>0</v>
      </c>
      <c r="R1584" s="12">
        <f>SUMPRODUCT((SUMIF('[1]كشف حساب عميل (84)'!$F$39:$F$48,"*335 لتر برنسيسه*",'[1]كشف حساب عميل (84)'!$E$39:$E$48)))</f>
        <v>0</v>
      </c>
      <c r="S1584" s="12">
        <f>SUMPRODUCT((SUMIF('[1]كشف حساب عميل (84)'!$F$39:$F$48,"*328*",'[1]كشف حساب عميل (84)'!$E$39:$E$48)))</f>
        <v>0</v>
      </c>
      <c r="T1584" s="12">
        <f>SUMPRODUCT((SUMIF('[1]كشف حساب عميل (84)'!$F$39:$F$48,"*7 درج نوفرست*",'[1]كشف حساب عميل (84)'!$E$39:$E$48)))</f>
        <v>0</v>
      </c>
      <c r="U1584" s="12">
        <f>SUMPRODUCT((SUMIF('[1]كشف حساب عميل (84)'!$F$39:$F$48,"*6 درج نوفرست*",'[1]كشف حساب عميل (84)'!$E$39:$E$48)))</f>
        <v>0</v>
      </c>
      <c r="V1584" s="12">
        <f>SUMPRODUCT((SUMIF('[1]كشف حساب عميل (84)'!$F$39:$F$48,"*5 درج نوفرست*",'[1]كشف حساب عميل (84)'!$E$39:$E$48)))</f>
        <v>0</v>
      </c>
      <c r="W1584" s="12">
        <f>SUMPRODUCT((SUMIF('[1]كشف حساب عميل (84)'!$F$39:$F$48,"*6 درج معدل*",'[1]كشف حساب عميل (84)'!$E$39:$E$48)))</f>
        <v>0</v>
      </c>
      <c r="X1584" s="12">
        <f>SUMPRODUCT((SUMIF('[1]كشف حساب عميل (84)'!$F$39:$F$48,"*5 درج معدل*",'[1]كشف حساب عميل (84)'!$E$39:$E$48)))</f>
        <v>0</v>
      </c>
      <c r="Y1584" s="12">
        <f>SUMPRODUCT((SUMIF('[1]كشف حساب عميل (84)'!$F$39:$F$48,"*4 درج*",'[1]كشف حساب عميل (84)'!$E$39:$E$48)))</f>
        <v>0</v>
      </c>
      <c r="Z1584" s="12">
        <f t="shared" si="738"/>
        <v>0</v>
      </c>
    </row>
    <row r="1585" spans="1:26" ht="17.25" hidden="1" thickTop="1" thickBot="1">
      <c r="A1585" s="9" t="str">
        <f>'[1]عملاء الفرع'!$E$37</f>
        <v>كشف حساب عميل (84)</v>
      </c>
      <c r="B1585" s="13"/>
      <c r="C1585" s="11">
        <v>40969</v>
      </c>
      <c r="D1585" s="12">
        <f>SUMPRODUCT((SUMIF('[1]كشف حساب عميل (84)'!$F$50:$F$60,"*560*",'[1]كشف حساب عميل (84)'!$E$50:$E$60)))</f>
        <v>0</v>
      </c>
      <c r="E1585" s="12">
        <f>SUMPRODUCT((SUMIF('[1]كشف حساب عميل (84)'!$F$50:$F$60,"*510*",'[1]كشف حساب عميل (84)'!$E$50:$E$60)))</f>
        <v>0</v>
      </c>
      <c r="F1585" s="12">
        <f>SUMPRODUCT((SUMIF('[1]كشف حساب عميل (84)'!$F$50:$F$60,"*430 لتر نوفرست*",'[1]كشف حساب عميل (84)'!$E$50:$E$60)))</f>
        <v>0</v>
      </c>
      <c r="G1585" s="12">
        <f>SUMPRODUCT((SUMIF('[1]كشف حساب عميل (84)'!$F$50:$F$60,"*340 لتر نوفرست*",'[1]كشف حساب عميل (84)'!$E$50:$E$60)))</f>
        <v>0</v>
      </c>
      <c r="H1585" s="12">
        <f>SUMPRODUCT((SUMIF('[1]كشف حساب عميل (84)'!$F$50:$F$60,"*339 لتر نوفرست*",'[1]كشف حساب عميل (84)'!$E$50:$E$60)))</f>
        <v>0</v>
      </c>
      <c r="I1585" s="12">
        <f>SUMPRODUCT((SUMIF('[1]كشف حساب عميل (84)'!$F$50:$F$60,"*338*",'[1]كشف حساب عميل (84)'!$E$50:$E$60)))</f>
        <v>0</v>
      </c>
      <c r="J1585" s="12">
        <f>SUMPRODUCT((SUMIF('[1]كشف حساب عميل (84)'!$F$50:$F$60,"*330*",'[1]كشف حساب عميل (84)'!$E$50:$E$60)))</f>
        <v>0</v>
      </c>
      <c r="K1585" s="12">
        <f>SUMPRODUCT((SUMIF('[1]كشف حساب عميل (84)'!$F$50:$F$60,"*580*",'[1]كشف حساب عميل (84)'!$E$50:$E$60)))</f>
        <v>0</v>
      </c>
      <c r="L1585" s="12">
        <f>SUMPRODUCT((SUMIF('[1]كشف حساب عميل (84)'!$F$50:$F$60,"*430 لتر برستيج*",'[1]كشف حساب عميل (84)'!$E$50:$E$60)))</f>
        <v>0</v>
      </c>
      <c r="M1585" s="12">
        <f>SUMPRODUCT((SUMIF('[1]كشف حساب عميل (84)'!$F$50:$F$60,"*340 لتر برستيج*",'[1]كشف حساب عميل (84)'!$E$50:$E$60)))</f>
        <v>0</v>
      </c>
      <c r="N1585" s="12">
        <f>SUMPRODUCT((SUMIF('[1]كشف حساب عميل (84)'!$F$50:$F$60,"*339 لتر برستيج*",'[1]كشف حساب عميل (84)'!$E$50:$E$60)))</f>
        <v>0</v>
      </c>
      <c r="O1585" s="12">
        <f>SUMPRODUCT((SUMIF('[1]كشف حساب عميل (84)'!$F$50:$F$60,"*320*",'[1]كشف حساب عميل (84)'!$E$50:$E$60)))</f>
        <v>0</v>
      </c>
      <c r="P1585" s="12">
        <f>SUMPRODUCT((SUMIF('[1]كشف حساب عميل (84)'!$F$50:$F$60,"*290*",'[1]كشف حساب عميل (84)'!$E$50:$E$60)))</f>
        <v>0</v>
      </c>
      <c r="Q1585" s="12">
        <f>SUMPRODUCT((SUMIF('[1]كشف حساب عميل (84)'!$F$50:$F$60,"*335 لتر اوسكار*",'[1]كشف حساب عميل (84)'!$E$50:$E$60)))</f>
        <v>0</v>
      </c>
      <c r="R1585" s="12">
        <f>SUMPRODUCT((SUMIF('[1]كشف حساب عميل (84)'!$F$50:$F$60,"*335 لتر برنسيسه*",'[1]كشف حساب عميل (84)'!$E$50:$E$60)))</f>
        <v>0</v>
      </c>
      <c r="S1585" s="12">
        <f>SUMPRODUCT((SUMIF('[1]كشف حساب عميل (84)'!$F$50:$F$60,"*328*",'[1]كشف حساب عميل (84)'!$E$50:$E$60)))</f>
        <v>0</v>
      </c>
      <c r="T1585" s="12">
        <f>SUMPRODUCT((SUMIF('[1]كشف حساب عميل (84)'!$F$50:$F$60,"*7 درج نوفرست*",'[1]كشف حساب عميل (84)'!$E$50:$E$60)))</f>
        <v>0</v>
      </c>
      <c r="U1585" s="12">
        <f>SUMPRODUCT((SUMIF('[1]كشف حساب عميل (84)'!$F$50:$F$60,"*6 درج نوفرست*",'[1]كشف حساب عميل (84)'!$E$50:$E$60)))</f>
        <v>0</v>
      </c>
      <c r="V1585" s="12">
        <f>SUMPRODUCT((SUMIF('[1]كشف حساب عميل (84)'!$F$50:$F$60,"*5 درج نوفرست*",'[1]كشف حساب عميل (84)'!$E$50:$E$60)))</f>
        <v>0</v>
      </c>
      <c r="W1585" s="12">
        <f>SUMPRODUCT((SUMIF('[1]كشف حساب عميل (84)'!$F$50:$F$60,"*6 درج معدل*",'[1]كشف حساب عميل (84)'!$E$50:$E$60)))</f>
        <v>0</v>
      </c>
      <c r="X1585" s="12">
        <f>SUMPRODUCT((SUMIF('[1]كشف حساب عميل (84)'!$F$50:$F$60,"*5 درج معدل*",'[1]كشف حساب عميل (84)'!$E$50:$E$60)))</f>
        <v>0</v>
      </c>
      <c r="Y1585" s="12">
        <f>SUMPRODUCT((SUMIF('[1]كشف حساب عميل (84)'!$F$50:$F$60,"*4 درج*",'[1]كشف حساب عميل (84)'!$E$50:$E$60)))</f>
        <v>0</v>
      </c>
      <c r="Z1585" s="12">
        <f t="shared" si="738"/>
        <v>0</v>
      </c>
    </row>
    <row r="1586" spans="1:26" ht="17.25" hidden="1" thickTop="1" thickBot="1">
      <c r="A1586" s="9" t="str">
        <f>'[1]عملاء الفرع'!$E$37</f>
        <v>كشف حساب عميل (84)</v>
      </c>
      <c r="B1586" s="13"/>
      <c r="C1586" s="11" t="s">
        <v>25</v>
      </c>
      <c r="D1586" s="12">
        <f t="shared" ref="D1586" si="768">SUM(D1583:D1585)</f>
        <v>0</v>
      </c>
      <c r="E1586" s="12">
        <f t="shared" ref="E1586:Y1586" si="769">SUM(E1583:E1585)</f>
        <v>0</v>
      </c>
      <c r="F1586" s="12">
        <f t="shared" si="769"/>
        <v>0</v>
      </c>
      <c r="G1586" s="12">
        <f t="shared" si="769"/>
        <v>0</v>
      </c>
      <c r="H1586" s="12">
        <f t="shared" si="769"/>
        <v>0</v>
      </c>
      <c r="I1586" s="12">
        <f t="shared" si="769"/>
        <v>0</v>
      </c>
      <c r="J1586" s="12">
        <f t="shared" si="769"/>
        <v>0</v>
      </c>
      <c r="K1586" s="12">
        <f t="shared" si="769"/>
        <v>0</v>
      </c>
      <c r="L1586" s="12">
        <f t="shared" si="769"/>
        <v>0</v>
      </c>
      <c r="M1586" s="12">
        <f t="shared" si="769"/>
        <v>0</v>
      </c>
      <c r="N1586" s="12">
        <f t="shared" si="769"/>
        <v>0</v>
      </c>
      <c r="O1586" s="12">
        <f t="shared" si="769"/>
        <v>0</v>
      </c>
      <c r="P1586" s="12">
        <f t="shared" si="769"/>
        <v>0</v>
      </c>
      <c r="Q1586" s="12">
        <f t="shared" si="769"/>
        <v>0</v>
      </c>
      <c r="R1586" s="12">
        <f t="shared" si="769"/>
        <v>0</v>
      </c>
      <c r="S1586" s="12">
        <f t="shared" si="769"/>
        <v>0</v>
      </c>
      <c r="T1586" s="12">
        <f t="shared" si="769"/>
        <v>0</v>
      </c>
      <c r="U1586" s="12">
        <f t="shared" si="769"/>
        <v>0</v>
      </c>
      <c r="V1586" s="12">
        <f t="shared" si="769"/>
        <v>0</v>
      </c>
      <c r="W1586" s="12">
        <f t="shared" si="769"/>
        <v>0</v>
      </c>
      <c r="X1586" s="12">
        <f t="shared" si="769"/>
        <v>0</v>
      </c>
      <c r="Y1586" s="12">
        <f t="shared" si="769"/>
        <v>0</v>
      </c>
      <c r="Z1586" s="12">
        <f t="shared" si="738"/>
        <v>0</v>
      </c>
    </row>
    <row r="1587" spans="1:26" ht="17.25" hidden="1" thickTop="1" thickBot="1">
      <c r="A1587" s="9" t="str">
        <f>'[1]عملاء الفرع'!$E$37</f>
        <v>كشف حساب عميل (84)</v>
      </c>
      <c r="B1587" s="13"/>
      <c r="C1587" s="11">
        <v>41000</v>
      </c>
      <c r="D1587" s="12">
        <f>SUMPRODUCT((SUMIF('[1]كشف حساب عميل (84)'!$F$62:$F$72,"*560*",'[1]كشف حساب عميل (84)'!$E$62:$E$72)))</f>
        <v>0</v>
      </c>
      <c r="E1587" s="12">
        <f>SUMPRODUCT((SUMIF('[1]كشف حساب عميل (84)'!$F$62:$F$72,"*510*",'[1]كشف حساب عميل (84)'!$E$62:$E$72)))</f>
        <v>0</v>
      </c>
      <c r="F1587" s="12">
        <f>SUMPRODUCT((SUMIF('[1]كشف حساب عميل (84)'!$F$62:$F$72,"*430 لتر نوفرست*",'[1]كشف حساب عميل (84)'!$E$62:$E$72)))</f>
        <v>0</v>
      </c>
      <c r="G1587" s="12">
        <f>SUMPRODUCT((SUMIF('[1]كشف حساب عميل (84)'!$F$62:$F$72,"*340 لتر نوفرست*",'[1]كشف حساب عميل (84)'!$E$62:$E$72)))</f>
        <v>0</v>
      </c>
      <c r="H1587" s="12">
        <f>SUMPRODUCT((SUMIF('[1]كشف حساب عميل (84)'!$F$62:$F$72,"*339 لتر نوفرست*",'[1]كشف حساب عميل (84)'!$E$62:$E$72)))</f>
        <v>0</v>
      </c>
      <c r="I1587" s="12">
        <f>SUMPRODUCT((SUMIF('[1]كشف حساب عميل (84)'!$F$62:$F$72,"*338*",'[1]كشف حساب عميل (84)'!$E$62:$E$72)))</f>
        <v>0</v>
      </c>
      <c r="J1587" s="12">
        <f>SUMPRODUCT((SUMIF('[1]كشف حساب عميل (84)'!$F$62:$F$72,"*330*",'[1]كشف حساب عميل (84)'!$E$62:$E$72)))</f>
        <v>0</v>
      </c>
      <c r="K1587" s="12">
        <f>SUMPRODUCT((SUMIF('[1]كشف حساب عميل (84)'!$F$62:$F$72,"*580*",'[1]كشف حساب عميل (84)'!$E$62:$E$72)))</f>
        <v>0</v>
      </c>
      <c r="L1587" s="12">
        <f>SUMPRODUCT((SUMIF('[1]كشف حساب عميل (84)'!$F$62:$F$72,"*430 لتر برستيج*",'[1]كشف حساب عميل (84)'!$E$62:$E$72)))</f>
        <v>0</v>
      </c>
      <c r="M1587" s="12">
        <f>SUMPRODUCT((SUMIF('[1]كشف حساب عميل (84)'!$F$62:$F$72,"*340 لتر برستيج*",'[1]كشف حساب عميل (84)'!$E$62:$E$72)))</f>
        <v>0</v>
      </c>
      <c r="N1587" s="12">
        <f>SUMPRODUCT((SUMIF('[1]كشف حساب عميل (84)'!$F$62:$F$72,"*339 لتر برستيج*",'[1]كشف حساب عميل (84)'!$E$62:$E$72)))</f>
        <v>0</v>
      </c>
      <c r="O1587" s="12">
        <f>SUMPRODUCT((SUMIF('[1]كشف حساب عميل (84)'!$F$62:$F$72,"*320*",'[1]كشف حساب عميل (84)'!$E$62:$E$72)))</f>
        <v>0</v>
      </c>
      <c r="P1587" s="12">
        <f>SUMPRODUCT((SUMIF('[1]كشف حساب عميل (84)'!$F$62:$F$72,"*290*",'[1]كشف حساب عميل (84)'!$E$62:$E$72)))</f>
        <v>0</v>
      </c>
      <c r="Q1587" s="12">
        <f>SUMPRODUCT((SUMIF('[1]كشف حساب عميل (84)'!$F$62:$F$72,"*335 لتر اوسكار*",'[1]كشف حساب عميل (84)'!$E$62:$E$72)))</f>
        <v>0</v>
      </c>
      <c r="R1587" s="12">
        <f>SUMPRODUCT((SUMIF('[1]كشف حساب عميل (84)'!$F$62:$F$72,"*335 لتر برنسيسه*",'[1]كشف حساب عميل (84)'!$E$62:$E$72)))</f>
        <v>0</v>
      </c>
      <c r="S1587" s="12">
        <f>SUMPRODUCT((SUMIF('[1]كشف حساب عميل (84)'!$F$62:$F$72,"*328*",'[1]كشف حساب عميل (84)'!$E$62:$E$72)))</f>
        <v>0</v>
      </c>
      <c r="T1587" s="12">
        <f>SUMPRODUCT((SUMIF('[1]كشف حساب عميل (84)'!$F$62:$F$72,"*7 درج نوفرست*",'[1]كشف حساب عميل (84)'!$E$62:$E$72)))</f>
        <v>0</v>
      </c>
      <c r="U1587" s="12">
        <f>SUMPRODUCT((SUMIF('[1]كشف حساب عميل (84)'!$F$62:$F$72,"*6 درج نوفرست*",'[1]كشف حساب عميل (84)'!$E$62:$E$72)))</f>
        <v>0</v>
      </c>
      <c r="V1587" s="12">
        <f>SUMPRODUCT((SUMIF('[1]كشف حساب عميل (84)'!$F$62:$F$72,"*5 درج نوفرست*",'[1]كشف حساب عميل (84)'!$E$62:$E$72)))</f>
        <v>0</v>
      </c>
      <c r="W1587" s="12">
        <f>SUMPRODUCT((SUMIF('[1]كشف حساب عميل (84)'!$F$62:$F$72,"*6 درج معدل*",'[1]كشف حساب عميل (84)'!$E$62:$E$72)))</f>
        <v>0</v>
      </c>
      <c r="X1587" s="12">
        <f>SUMPRODUCT((SUMIF('[1]كشف حساب عميل (84)'!$F$62:$F$72,"*5 درج معدل*",'[1]كشف حساب عميل (84)'!$E$62:$E$72)))</f>
        <v>0</v>
      </c>
      <c r="Y1587" s="12">
        <f>SUMPRODUCT((SUMIF('[1]كشف حساب عميل (84)'!$F$62:$F$72,"*4 درج*",'[1]كشف حساب عميل (84)'!$E$62:$E$72)))</f>
        <v>0</v>
      </c>
      <c r="Z1587" s="12">
        <f t="shared" si="738"/>
        <v>0</v>
      </c>
    </row>
    <row r="1588" spans="1:26" ht="17.25" hidden="1" thickTop="1" thickBot="1">
      <c r="A1588" s="9" t="str">
        <f>'[1]عملاء الفرع'!$E$37</f>
        <v>كشف حساب عميل (84)</v>
      </c>
      <c r="B1588" s="13"/>
      <c r="C1588" s="11">
        <v>41030</v>
      </c>
      <c r="D1588" s="12">
        <f>SUMPRODUCT((SUMIF('[1]كشف حساب عميل (84)'!$F$74:$F$84,"*560*",'[1]كشف حساب عميل (84)'!$E$74:$E$84)))</f>
        <v>0</v>
      </c>
      <c r="E1588" s="12">
        <f>SUMPRODUCT((SUMIF('[1]كشف حساب عميل (84)'!$F$74:$F$84,"*510*",'[1]كشف حساب عميل (84)'!$E$74:$E$84)))</f>
        <v>0</v>
      </c>
      <c r="F1588" s="12">
        <f>SUMPRODUCT((SUMIF('[1]كشف حساب عميل (84)'!$F$74:$F$84,"*430 لتر نوفرست*",'[1]كشف حساب عميل (84)'!$E$74:$E$84)))</f>
        <v>0</v>
      </c>
      <c r="G1588" s="12">
        <f>SUMPRODUCT((SUMIF('[1]كشف حساب عميل (84)'!$F$74:$F$84,"*340 لتر نوفرست*",'[1]كشف حساب عميل (84)'!$E$74:$E$84)))</f>
        <v>0</v>
      </c>
      <c r="H1588" s="12">
        <f>SUMPRODUCT((SUMIF('[1]كشف حساب عميل (84)'!$F$74:$F$84,"*339 لتر نوفرست*",'[1]كشف حساب عميل (84)'!$E$74:$E$84)))</f>
        <v>0</v>
      </c>
      <c r="I1588" s="12">
        <f>SUMPRODUCT((SUMIF('[1]كشف حساب عميل (84)'!$F$74:$F$84,"*338*",'[1]كشف حساب عميل (84)'!$E$74:$E$84)))</f>
        <v>0</v>
      </c>
      <c r="J1588" s="12">
        <f>SUMPRODUCT((SUMIF('[1]كشف حساب عميل (84)'!$F$74:$F$84,"*330*",'[1]كشف حساب عميل (84)'!$E$74:$E$84)))</f>
        <v>0</v>
      </c>
      <c r="K1588" s="12">
        <f>SUMPRODUCT((SUMIF('[1]كشف حساب عميل (84)'!$F$74:$F$84,"*580*",'[1]كشف حساب عميل (84)'!$E$74:$E$84)))</f>
        <v>0</v>
      </c>
      <c r="L1588" s="12">
        <f>SUMPRODUCT((SUMIF('[1]كشف حساب عميل (84)'!$F$74:$F$84,"*430 لتر برستيج*",'[1]كشف حساب عميل (84)'!$E$74:$E$84)))</f>
        <v>0</v>
      </c>
      <c r="M1588" s="12">
        <f>SUMPRODUCT((SUMIF('[1]كشف حساب عميل (84)'!$F$74:$F$84,"*340 لتر برستيج*",'[1]كشف حساب عميل (84)'!$E$74:$E$84)))</f>
        <v>0</v>
      </c>
      <c r="N1588" s="12">
        <f>SUMPRODUCT((SUMIF('[1]كشف حساب عميل (84)'!$F$74:$F$84,"*339 لتر برستيج*",'[1]كشف حساب عميل (84)'!$E$74:$E$84)))</f>
        <v>0</v>
      </c>
      <c r="O1588" s="12">
        <f>SUMPRODUCT((SUMIF('[1]كشف حساب عميل (84)'!$F$74:$F$84,"*320*",'[1]كشف حساب عميل (84)'!$E$74:$E$84)))</f>
        <v>0</v>
      </c>
      <c r="P1588" s="12">
        <f>SUMPRODUCT((SUMIF('[1]كشف حساب عميل (84)'!$F$74:$F$84,"*290*",'[1]كشف حساب عميل (84)'!$E$74:$E$84)))</f>
        <v>0</v>
      </c>
      <c r="Q1588" s="12">
        <f>SUMPRODUCT((SUMIF('[1]كشف حساب عميل (84)'!$F$74:$F$84,"*335 لتر اوسكار*",'[1]كشف حساب عميل (84)'!$E$74:$E$84)))</f>
        <v>0</v>
      </c>
      <c r="R1588" s="12">
        <f>SUMPRODUCT((SUMIF('[1]كشف حساب عميل (84)'!$F$74:$F$84,"*335 لتر برنسيسه*",'[1]كشف حساب عميل (84)'!$E$74:$E$84)))</f>
        <v>0</v>
      </c>
      <c r="S1588" s="12">
        <f>SUMPRODUCT((SUMIF('[1]كشف حساب عميل (84)'!$F$74:$F$84,"*328*",'[1]كشف حساب عميل (84)'!$E$74:$E$84)))</f>
        <v>0</v>
      </c>
      <c r="T1588" s="12">
        <f>SUMPRODUCT((SUMIF('[1]كشف حساب عميل (84)'!$F$74:$F$84,"*7 درج نوفرست*",'[1]كشف حساب عميل (84)'!$E$74:$E$84)))</f>
        <v>0</v>
      </c>
      <c r="U1588" s="12">
        <f>SUMPRODUCT((SUMIF('[1]كشف حساب عميل (84)'!$F$74:$F$84,"*6 درج نوفرست*",'[1]كشف حساب عميل (84)'!$E$74:$E$84)))</f>
        <v>0</v>
      </c>
      <c r="V1588" s="12">
        <f>SUMPRODUCT((SUMIF('[1]كشف حساب عميل (84)'!$F$74:$F$84,"*5 درج نوفرست*",'[1]كشف حساب عميل (84)'!$E$74:$E$84)))</f>
        <v>0</v>
      </c>
      <c r="W1588" s="12">
        <f>SUMPRODUCT((SUMIF('[1]كشف حساب عميل (84)'!$F$74:$F$84,"*6 درج معدل*",'[1]كشف حساب عميل (84)'!$E$74:$E$84)))</f>
        <v>0</v>
      </c>
      <c r="X1588" s="12">
        <f>SUMPRODUCT((SUMIF('[1]كشف حساب عميل (84)'!$F$74:$F$84,"*5 درج معدل*",'[1]كشف حساب عميل (84)'!$E$74:$E$84)))</f>
        <v>0</v>
      </c>
      <c r="Y1588" s="12">
        <f>SUMPRODUCT((SUMIF('[1]كشف حساب عميل (84)'!$F$74:$F$84,"*4 درج*",'[1]كشف حساب عميل (84)'!$E$74:$E$84)))</f>
        <v>0</v>
      </c>
      <c r="Z1588" s="12">
        <f t="shared" si="738"/>
        <v>0</v>
      </c>
    </row>
    <row r="1589" spans="1:26" ht="17.25" hidden="1" thickTop="1" thickBot="1">
      <c r="A1589" s="9" t="str">
        <f>'[1]عملاء الفرع'!$E$37</f>
        <v>كشف حساب عميل (84)</v>
      </c>
      <c r="B1589" s="13"/>
      <c r="C1589" s="15">
        <v>41061</v>
      </c>
      <c r="D1589" s="12">
        <f>SUMPRODUCT((SUMIF('[1]كشف حساب عميل (84)'!$F$86:$F$96,"*560*",'[1]كشف حساب عميل (84)'!$E$86:$E$96)))</f>
        <v>0</v>
      </c>
      <c r="E1589" s="12">
        <f>SUMPRODUCT((SUMIF('[1]كشف حساب عميل (84)'!$F$86:$F$96,"*510*",'[1]كشف حساب عميل (84)'!$E$86:$E$96)))</f>
        <v>0</v>
      </c>
      <c r="F1589" s="12">
        <f>SUMPRODUCT((SUMIF('[1]كشف حساب عميل (84)'!$F$86:$F$96,"*430 لتر نوفرست*",'[1]كشف حساب عميل (84)'!$E$86:$E$96)))</f>
        <v>0</v>
      </c>
      <c r="G1589" s="12">
        <f>SUMPRODUCT((SUMIF('[1]كشف حساب عميل (84)'!$F$86:$F$96,"*340 لتر نوفرست*",'[1]كشف حساب عميل (84)'!$E$86:$E$96)))</f>
        <v>0</v>
      </c>
      <c r="H1589" s="12">
        <f>SUMPRODUCT((SUMIF('[1]كشف حساب عميل (84)'!$F$86:$F$96,"*339 لتر نوفرست*",'[1]كشف حساب عميل (84)'!$E$86:$E$96)))</f>
        <v>0</v>
      </c>
      <c r="I1589" s="12">
        <f>SUMPRODUCT((SUMIF('[1]كشف حساب عميل (84)'!$F$86:$F$96,"*338*",'[1]كشف حساب عميل (84)'!$E$86:$E$96)))</f>
        <v>0</v>
      </c>
      <c r="J1589" s="12">
        <f>SUMPRODUCT((SUMIF('[1]كشف حساب عميل (84)'!$F$86:$F$96,"*330*",'[1]كشف حساب عميل (84)'!$E$86:$E$96)))</f>
        <v>0</v>
      </c>
      <c r="K1589" s="12">
        <f>SUMPRODUCT((SUMIF('[1]كشف حساب عميل (84)'!$F$86:$F$96,"*580*",'[1]كشف حساب عميل (84)'!$E$86:$E$96)))</f>
        <v>0</v>
      </c>
      <c r="L1589" s="12">
        <f>SUMPRODUCT((SUMIF('[1]كشف حساب عميل (84)'!$F$86:$F$96,"*430 لتر برستيج*",'[1]كشف حساب عميل (84)'!$E$86:$E$96)))</f>
        <v>0</v>
      </c>
      <c r="M1589" s="12">
        <f>SUMPRODUCT((SUMIF('[1]كشف حساب عميل (84)'!$F$86:$F$96,"*340 لتر برستيج*",'[1]كشف حساب عميل (84)'!$E$86:$E$96)))</f>
        <v>0</v>
      </c>
      <c r="N1589" s="12">
        <f>SUMPRODUCT((SUMIF('[1]كشف حساب عميل (84)'!$F$86:$F$96,"*339 لتر برستيج*",'[1]كشف حساب عميل (84)'!$E$86:$E$96)))</f>
        <v>0</v>
      </c>
      <c r="O1589" s="12">
        <f>SUMPRODUCT((SUMIF('[1]كشف حساب عميل (84)'!$F$86:$F$96,"*320*",'[1]كشف حساب عميل (84)'!$E$86:$E$96)))</f>
        <v>0</v>
      </c>
      <c r="P1589" s="12">
        <f>SUMPRODUCT((SUMIF('[1]كشف حساب عميل (84)'!$F$86:$F$96,"*290*",'[1]كشف حساب عميل (84)'!$E$86:$E$96)))</f>
        <v>0</v>
      </c>
      <c r="Q1589" s="12">
        <f>SUMPRODUCT((SUMIF('[1]كشف حساب عميل (84)'!$F$86:$F$96,"*335 لتر اوسكار*",'[1]كشف حساب عميل (84)'!$E$86:$E$96)))</f>
        <v>0</v>
      </c>
      <c r="R1589" s="12">
        <f>SUMPRODUCT((SUMIF('[1]كشف حساب عميل (84)'!$F$86:$F$96,"*335 لتر برنسيسه*",'[1]كشف حساب عميل (84)'!$E$86:$E$96)))</f>
        <v>0</v>
      </c>
      <c r="S1589" s="12">
        <f>SUMPRODUCT((SUMIF('[1]كشف حساب عميل (84)'!$F$86:$F$96,"*328*",'[1]كشف حساب عميل (84)'!$E$86:$E$96)))</f>
        <v>0</v>
      </c>
      <c r="T1589" s="12">
        <f>SUMPRODUCT((SUMIF('[1]كشف حساب عميل (84)'!$F$86:$F$96,"*7 درج نوفرست*",'[1]كشف حساب عميل (84)'!$E$86:$E$96)))</f>
        <v>0</v>
      </c>
      <c r="U1589" s="12">
        <f>SUMPRODUCT((SUMIF('[1]كشف حساب عميل (84)'!$F$86:$F$96,"*6 درج نوفرست*",'[1]كشف حساب عميل (84)'!$E$86:$E$96)))</f>
        <v>0</v>
      </c>
      <c r="V1589" s="12">
        <f>SUMPRODUCT((SUMIF('[1]كشف حساب عميل (84)'!$F$86:$F$96,"*5 درج نوفرست*",'[1]كشف حساب عميل (84)'!$E$86:$E$96)))</f>
        <v>0</v>
      </c>
      <c r="W1589" s="12">
        <f>SUMPRODUCT((SUMIF('[1]كشف حساب عميل (84)'!$F$86:$F$96,"*6 درج معدل*",'[1]كشف حساب عميل (84)'!$E$86:$E$96)))</f>
        <v>0</v>
      </c>
      <c r="X1589" s="12">
        <f>SUMPRODUCT((SUMIF('[1]كشف حساب عميل (84)'!$F$86:$F$96,"*5 درج معدل*",'[1]كشف حساب عميل (84)'!$E$86:$E$96)))</f>
        <v>0</v>
      </c>
      <c r="Y1589" s="12">
        <f>SUMPRODUCT((SUMIF('[1]كشف حساب عميل (84)'!$F$86:$F$96,"*4 درج*",'[1]كشف حساب عميل (84)'!$E$86:$E$96)))</f>
        <v>0</v>
      </c>
      <c r="Z1589" s="12">
        <f t="shared" si="738"/>
        <v>0</v>
      </c>
    </row>
    <row r="1590" spans="1:26" ht="17.25" hidden="1" thickTop="1" thickBot="1">
      <c r="A1590" s="9" t="str">
        <f>'[1]عملاء الفرع'!$E$37</f>
        <v>كشف حساب عميل (84)</v>
      </c>
      <c r="B1590" s="13"/>
      <c r="C1590" s="11" t="s">
        <v>26</v>
      </c>
      <c r="D1590" s="12">
        <f t="shared" ref="D1590" si="770">SUM(D1587:D1589)</f>
        <v>0</v>
      </c>
      <c r="E1590" s="12">
        <f t="shared" ref="E1590:Y1590" si="771">SUM(E1587:E1589)</f>
        <v>0</v>
      </c>
      <c r="F1590" s="12">
        <f t="shared" si="771"/>
        <v>0</v>
      </c>
      <c r="G1590" s="12">
        <f t="shared" si="771"/>
        <v>0</v>
      </c>
      <c r="H1590" s="12">
        <f t="shared" si="771"/>
        <v>0</v>
      </c>
      <c r="I1590" s="12">
        <f t="shared" si="771"/>
        <v>0</v>
      </c>
      <c r="J1590" s="12">
        <f t="shared" si="771"/>
        <v>0</v>
      </c>
      <c r="K1590" s="12">
        <f t="shared" si="771"/>
        <v>0</v>
      </c>
      <c r="L1590" s="12">
        <f t="shared" si="771"/>
        <v>0</v>
      </c>
      <c r="M1590" s="12">
        <f t="shared" si="771"/>
        <v>0</v>
      </c>
      <c r="N1590" s="12">
        <f t="shared" si="771"/>
        <v>0</v>
      </c>
      <c r="O1590" s="12">
        <f t="shared" si="771"/>
        <v>0</v>
      </c>
      <c r="P1590" s="12">
        <f t="shared" si="771"/>
        <v>0</v>
      </c>
      <c r="Q1590" s="12">
        <f t="shared" si="771"/>
        <v>0</v>
      </c>
      <c r="R1590" s="12">
        <f t="shared" si="771"/>
        <v>0</v>
      </c>
      <c r="S1590" s="12">
        <f t="shared" si="771"/>
        <v>0</v>
      </c>
      <c r="T1590" s="12">
        <f t="shared" si="771"/>
        <v>0</v>
      </c>
      <c r="U1590" s="12">
        <f t="shared" si="771"/>
        <v>0</v>
      </c>
      <c r="V1590" s="12">
        <f t="shared" si="771"/>
        <v>0</v>
      </c>
      <c r="W1590" s="12">
        <f t="shared" si="771"/>
        <v>0</v>
      </c>
      <c r="X1590" s="12">
        <f t="shared" si="771"/>
        <v>0</v>
      </c>
      <c r="Y1590" s="12">
        <f t="shared" si="771"/>
        <v>0</v>
      </c>
      <c r="Z1590" s="12">
        <f t="shared" si="738"/>
        <v>0</v>
      </c>
    </row>
    <row r="1591" spans="1:26" ht="17.25" hidden="1" thickTop="1" thickBot="1">
      <c r="A1591" s="9" t="str">
        <f>'[1]عملاء الفرع'!$E$37</f>
        <v>كشف حساب عميل (84)</v>
      </c>
      <c r="B1591" s="13"/>
      <c r="C1591" s="11" t="s">
        <v>27</v>
      </c>
      <c r="D1591" s="12">
        <f t="shared" ref="D1591:Y1591" si="772">SUM(D1590,D1586)</f>
        <v>0</v>
      </c>
      <c r="E1591" s="12">
        <f t="shared" si="772"/>
        <v>0</v>
      </c>
      <c r="F1591" s="12">
        <f t="shared" si="772"/>
        <v>0</v>
      </c>
      <c r="G1591" s="12">
        <f t="shared" si="772"/>
        <v>0</v>
      </c>
      <c r="H1591" s="12">
        <f t="shared" si="772"/>
        <v>0</v>
      </c>
      <c r="I1591" s="12">
        <f t="shared" si="772"/>
        <v>0</v>
      </c>
      <c r="J1591" s="12">
        <f t="shared" si="772"/>
        <v>0</v>
      </c>
      <c r="K1591" s="12">
        <f t="shared" si="772"/>
        <v>0</v>
      </c>
      <c r="L1591" s="12">
        <f t="shared" si="772"/>
        <v>0</v>
      </c>
      <c r="M1591" s="12">
        <f t="shared" si="772"/>
        <v>0</v>
      </c>
      <c r="N1591" s="12">
        <f t="shared" si="772"/>
        <v>0</v>
      </c>
      <c r="O1591" s="12">
        <f t="shared" si="772"/>
        <v>0</v>
      </c>
      <c r="P1591" s="12">
        <f t="shared" si="772"/>
        <v>0</v>
      </c>
      <c r="Q1591" s="12">
        <f t="shared" si="772"/>
        <v>0</v>
      </c>
      <c r="R1591" s="12">
        <f t="shared" si="772"/>
        <v>0</v>
      </c>
      <c r="S1591" s="12">
        <f t="shared" si="772"/>
        <v>0</v>
      </c>
      <c r="T1591" s="12">
        <f t="shared" si="772"/>
        <v>0</v>
      </c>
      <c r="U1591" s="12">
        <f t="shared" si="772"/>
        <v>0</v>
      </c>
      <c r="V1591" s="12">
        <f t="shared" si="772"/>
        <v>0</v>
      </c>
      <c r="W1591" s="12">
        <f t="shared" si="772"/>
        <v>0</v>
      </c>
      <c r="X1591" s="12">
        <f t="shared" si="772"/>
        <v>0</v>
      </c>
      <c r="Y1591" s="12">
        <f t="shared" si="772"/>
        <v>0</v>
      </c>
      <c r="Z1591" s="12">
        <f t="shared" si="738"/>
        <v>0</v>
      </c>
    </row>
    <row r="1592" spans="1:26" ht="17.25" hidden="1" thickTop="1" thickBot="1">
      <c r="A1592" s="9" t="str">
        <f>'[1]عملاء الفرع'!$E$37</f>
        <v>كشف حساب عميل (84)</v>
      </c>
      <c r="B1592" s="13"/>
      <c r="C1592" s="11">
        <v>41091</v>
      </c>
      <c r="D1592" s="12">
        <f>SUMPRODUCT((SUMIF('[1]كشف حساب عميل (84)'!$F$99:$F$126,"*560*",'[1]كشف حساب عميل (84)'!$E$99:$E$126)))</f>
        <v>0</v>
      </c>
      <c r="E1592" s="12">
        <f>SUMPRODUCT((SUMIF('[1]كشف حساب عميل (84)'!$F$99:$F$126,"*510*",'[1]كشف حساب عميل (84)'!$E$99:$E$126)))</f>
        <v>0</v>
      </c>
      <c r="F1592" s="12">
        <f>SUMPRODUCT((SUMIF('[1]كشف حساب عميل (84)'!$F$99:$F$126,"*430 لتر نوفرست*",'[1]كشف حساب عميل (84)'!$E$99:$E$126)))</f>
        <v>0</v>
      </c>
      <c r="G1592" s="12">
        <f>SUMPRODUCT((SUMIF('[1]كشف حساب عميل (84)'!$F$99:$F$126,"*340 لتر نوفرست*",'[1]كشف حساب عميل (84)'!$E$99:$E$126)))</f>
        <v>0</v>
      </c>
      <c r="H1592" s="12">
        <f>SUMPRODUCT((SUMIF('[1]كشف حساب عميل (84)'!$F$99:$F$126,"*339 لتر نوفرست*",'[1]كشف حساب عميل (84)'!$E$99:$E$126)))</f>
        <v>0</v>
      </c>
      <c r="I1592" s="12">
        <f>SUMPRODUCT((SUMIF('[1]كشف حساب عميل (84)'!$F$99:$F$126,"*338*",'[1]كشف حساب عميل (84)'!$E$99:$E$126)))</f>
        <v>0</v>
      </c>
      <c r="J1592" s="12">
        <f>SUMPRODUCT((SUMIF('[1]كشف حساب عميل (84)'!$F$99:$F$126,"*330*",'[1]كشف حساب عميل (84)'!$E$99:$E$126)))</f>
        <v>0</v>
      </c>
      <c r="K1592" s="12">
        <f>SUMPRODUCT((SUMIF('[1]كشف حساب عميل (84)'!$F$99:$F$126,"*580*",'[1]كشف حساب عميل (84)'!$E$99:$E$126)))</f>
        <v>0</v>
      </c>
      <c r="L1592" s="12">
        <f>SUMPRODUCT((SUMIF('[1]كشف حساب عميل (84)'!$F$99:$F$126,"*430 لتر برستيج*",'[1]كشف حساب عميل (84)'!$E$99:$E$126)))</f>
        <v>0</v>
      </c>
      <c r="M1592" s="12">
        <f>SUMPRODUCT((SUMIF('[1]كشف حساب عميل (84)'!$F$99:$F$126,"*340 لتر برستيج*",'[1]كشف حساب عميل (84)'!$E$99:$E$126)))</f>
        <v>0</v>
      </c>
      <c r="N1592" s="12">
        <f>SUMPRODUCT((SUMIF('[1]كشف حساب عميل (84)'!$F$99:$F$126,"*339 لتر برستيج*",'[1]كشف حساب عميل (84)'!$E$99:$E$126)))</f>
        <v>0</v>
      </c>
      <c r="O1592" s="12">
        <f>SUMPRODUCT((SUMIF('[1]كشف حساب عميل (84)'!$F$99:$F$126,"*320*",'[1]كشف حساب عميل (84)'!$E$99:$E$126)))</f>
        <v>0</v>
      </c>
      <c r="P1592" s="12">
        <f>SUMPRODUCT((SUMIF('[1]كشف حساب عميل (84)'!$F$99:$F$126,"*290*",'[1]كشف حساب عميل (84)'!$E$99:$E$126)))</f>
        <v>0</v>
      </c>
      <c r="Q1592" s="12">
        <f>SUMPRODUCT((SUMIF('[1]كشف حساب عميل (84)'!$F$99:$F$126,"*335 لتر اوسكار*",'[1]كشف حساب عميل (84)'!$E$99:$E$126)))</f>
        <v>0</v>
      </c>
      <c r="R1592" s="12">
        <f>SUMPRODUCT((SUMIF('[1]كشف حساب عميل (84)'!$F$99:$F$126,"*335 لتر برنسيسه*",'[1]كشف حساب عميل (84)'!$E$99:$E$126)))</f>
        <v>0</v>
      </c>
      <c r="S1592" s="12">
        <f>SUMPRODUCT((SUMIF('[1]كشف حساب عميل (84)'!$F$99:$F$126,"*328*",'[1]كشف حساب عميل (84)'!$E$99:$E$126)))</f>
        <v>0</v>
      </c>
      <c r="T1592" s="12">
        <f>SUMPRODUCT((SUMIF('[1]كشف حساب عميل (84)'!$F$99:$F$126,"*7 درج نوفرست*",'[1]كشف حساب عميل (84)'!$E$99:$E$126)))</f>
        <v>0</v>
      </c>
      <c r="U1592" s="12">
        <f>SUMPRODUCT((SUMIF('[1]كشف حساب عميل (84)'!$F$99:$F$126,"*6 درج نوفرست*",'[1]كشف حساب عميل (84)'!$E$99:$E$126)))</f>
        <v>0</v>
      </c>
      <c r="V1592" s="12">
        <f>SUMPRODUCT((SUMIF('[1]كشف حساب عميل (84)'!$F$99:$F$126,"*5 درج نوفرست*",'[1]كشف حساب عميل (84)'!$E$99:$E$126)))</f>
        <v>0</v>
      </c>
      <c r="W1592" s="12">
        <f>SUMPRODUCT((SUMIF('[1]كشف حساب عميل (84)'!$F$99:$F$126,"*6 درج معدل*",'[1]كشف حساب عميل (84)'!$E$99:$E$126)))</f>
        <v>0</v>
      </c>
      <c r="X1592" s="12">
        <f>SUMPRODUCT((SUMIF('[1]كشف حساب عميل (84)'!$F$99:$F$126,"*5 درج معدل*",'[1]كشف حساب عميل (84)'!$E$99:$E$126)))</f>
        <v>0</v>
      </c>
      <c r="Y1592" s="12">
        <f>SUMPRODUCT((SUMIF('[1]كشف حساب عميل (84)'!$F$99:$F$126,"*4 درج*",'[1]كشف حساب عميل (84)'!$E$99:$E$126)))</f>
        <v>0</v>
      </c>
      <c r="Z1592" s="12">
        <f t="shared" si="738"/>
        <v>0</v>
      </c>
    </row>
    <row r="1593" spans="1:26" ht="17.25" hidden="1" thickTop="1" thickBot="1">
      <c r="A1593" s="9" t="str">
        <f>'[1]عملاء الفرع'!$E$37</f>
        <v>كشف حساب عميل (84)</v>
      </c>
      <c r="B1593" s="13"/>
      <c r="C1593" s="11">
        <v>41122</v>
      </c>
      <c r="D1593" s="12">
        <f>SUMPRODUCT((SUMIF('[1]كشف حساب عميل (84)'!$F$128:$F$144,"*560*",'[1]كشف حساب عميل (84)'!$E$128:$E$144)))</f>
        <v>0</v>
      </c>
      <c r="E1593" s="12">
        <f>SUMPRODUCT((SUMIF('[1]كشف حساب عميل (84)'!$F$128:$F$144,"*510*",'[1]كشف حساب عميل (84)'!$E$128:$E$144)))</f>
        <v>0</v>
      </c>
      <c r="F1593" s="12">
        <f>SUMPRODUCT((SUMIF('[1]كشف حساب عميل (84)'!$F$128:$F$144,"*430 لتر نوفرست*",'[1]كشف حساب عميل (84)'!$E$128:$E$144)))</f>
        <v>0</v>
      </c>
      <c r="G1593" s="12">
        <f>SUMPRODUCT((SUMIF('[1]كشف حساب عميل (84)'!$F$128:$F$144,"*340 لتر نوفرست*",'[1]كشف حساب عميل (84)'!$E$128:$E$144)))</f>
        <v>0</v>
      </c>
      <c r="H1593" s="12">
        <f>SUMPRODUCT((SUMIF('[1]كشف حساب عميل (84)'!$F$128:$F$144,"*339 لتر نوفرست*",'[1]كشف حساب عميل (84)'!$E$128:$E$144)))</f>
        <v>0</v>
      </c>
      <c r="I1593" s="12">
        <f>SUMPRODUCT((SUMIF('[1]كشف حساب عميل (84)'!$F$128:$F$144,"*338*",'[1]كشف حساب عميل (84)'!$E$128:$E$144)))</f>
        <v>0</v>
      </c>
      <c r="J1593" s="12">
        <f>SUMPRODUCT((SUMIF('[1]كشف حساب عميل (84)'!$F$128:$F$144,"*330*",'[1]كشف حساب عميل (84)'!$E$128:$E$144)))</f>
        <v>0</v>
      </c>
      <c r="K1593" s="12">
        <f>SUMPRODUCT((SUMIF('[1]كشف حساب عميل (84)'!$F$128:$F$144,"*580*",'[1]كشف حساب عميل (84)'!$E$128:$E$144)))</f>
        <v>0</v>
      </c>
      <c r="L1593" s="12">
        <f>SUMPRODUCT((SUMIF('[1]كشف حساب عميل (84)'!$F$128:$F$144,"*430 لتر برستيج*",'[1]كشف حساب عميل (84)'!$E$128:$E$144)))</f>
        <v>0</v>
      </c>
      <c r="M1593" s="12">
        <f>SUMPRODUCT((SUMIF('[1]كشف حساب عميل (84)'!$F$128:$F$144,"*340 لتر برستيج*",'[1]كشف حساب عميل (84)'!$E$128:$E$144)))</f>
        <v>0</v>
      </c>
      <c r="N1593" s="12">
        <f>SUMPRODUCT((SUMIF('[1]كشف حساب عميل (84)'!$F$128:$F$144,"*339 لتر برستيج*",'[1]كشف حساب عميل (84)'!$E$128:$E$144)))</f>
        <v>0</v>
      </c>
      <c r="O1593" s="12">
        <f>SUMPRODUCT((SUMIF('[1]كشف حساب عميل (84)'!$F$128:$F$144,"*320*",'[1]كشف حساب عميل (84)'!$E$128:$E$144)))</f>
        <v>0</v>
      </c>
      <c r="P1593" s="12">
        <f>SUMPRODUCT((SUMIF('[1]كشف حساب عميل (84)'!$F$128:$F$144,"*290*",'[1]كشف حساب عميل (84)'!$E$128:$E$144)))</f>
        <v>0</v>
      </c>
      <c r="Q1593" s="12">
        <f>SUMPRODUCT((SUMIF('[1]كشف حساب عميل (84)'!$F$128:$F$144,"*335 لتر اوسكار*",'[1]كشف حساب عميل (84)'!$E$128:$E$144)))</f>
        <v>0</v>
      </c>
      <c r="R1593" s="12">
        <f>SUMPRODUCT((SUMIF('[1]كشف حساب عميل (84)'!$F$128:$F$144,"*335 لتر برنسيسه*",'[1]كشف حساب عميل (84)'!$E$128:$E$144)))</f>
        <v>0</v>
      </c>
      <c r="S1593" s="12">
        <f>SUMPRODUCT((SUMIF('[1]كشف حساب عميل (84)'!$F$128:$F$144,"*328*",'[1]كشف حساب عميل (84)'!$E$128:$E$144)))</f>
        <v>0</v>
      </c>
      <c r="T1593" s="12">
        <f>SUMPRODUCT((SUMIF('[1]كشف حساب عميل (84)'!$F$128:$F$144,"*7 درج نوفرست*",'[1]كشف حساب عميل (84)'!$E$128:$E$144)))</f>
        <v>0</v>
      </c>
      <c r="U1593" s="12">
        <f>SUMPRODUCT((SUMIF('[1]كشف حساب عميل (84)'!$F$128:$F$144,"*6 درج نوفرست*",'[1]كشف حساب عميل (84)'!$E$128:$E$144)))</f>
        <v>0</v>
      </c>
      <c r="V1593" s="12">
        <f>SUMPRODUCT((SUMIF('[1]كشف حساب عميل (84)'!$F$128:$F$144,"*5 درج نوفرست*",'[1]كشف حساب عميل (84)'!$E$128:$E$144)))</f>
        <v>0</v>
      </c>
      <c r="W1593" s="12">
        <f>SUMPRODUCT((SUMIF('[1]كشف حساب عميل (84)'!$F$128:$F$144,"*6 درج معدل*",'[1]كشف حساب عميل (84)'!$E$128:$E$144)))</f>
        <v>0</v>
      </c>
      <c r="X1593" s="12">
        <f>SUMPRODUCT((SUMIF('[1]كشف حساب عميل (84)'!$F$128:$F$144,"*5 درج معدل*",'[1]كشف حساب عميل (84)'!$E$128:$E$144)))</f>
        <v>0</v>
      </c>
      <c r="Y1593" s="12">
        <f>SUMPRODUCT((SUMIF('[1]كشف حساب عميل (84)'!$F$128:$F$144,"*4 درج*",'[1]كشف حساب عميل (84)'!$E$128:$E$144)))</f>
        <v>0</v>
      </c>
      <c r="Z1593" s="12">
        <f t="shared" si="738"/>
        <v>0</v>
      </c>
    </row>
    <row r="1594" spans="1:26" ht="17.25" hidden="1" thickTop="1" thickBot="1">
      <c r="A1594" s="9" t="str">
        <f>'[1]عملاء الفرع'!$E$37</f>
        <v>كشف حساب عميل (84)</v>
      </c>
      <c r="B1594" s="13"/>
      <c r="C1594" s="11">
        <v>41153</v>
      </c>
      <c r="D1594" s="12">
        <f>SUMPRODUCT((SUMIF('[1]كشف حساب عميل (84)'!$F$146:$F$167,"*560*",'[1]كشف حساب عميل (84)'!$E$146:$E$167)))</f>
        <v>0</v>
      </c>
      <c r="E1594" s="12">
        <f>SUMPRODUCT((SUMIF('[1]كشف حساب عميل (84)'!$F$146:$F$167,"*510*",'[1]كشف حساب عميل (84)'!$E$146:$E$167)))</f>
        <v>0</v>
      </c>
      <c r="F1594" s="12">
        <f>SUMPRODUCT((SUMIF('[1]كشف حساب عميل (84)'!$F$146:$F$167,"*430 لتر نوفرست*",'[1]كشف حساب عميل (84)'!$E$146:$E$167)))</f>
        <v>0</v>
      </c>
      <c r="G1594" s="12">
        <f>SUMPRODUCT((SUMIF('[1]كشف حساب عميل (84)'!$F$146:$F$167,"*340 لتر نوفرست*",'[1]كشف حساب عميل (84)'!$E$146:$E$167)))</f>
        <v>0</v>
      </c>
      <c r="H1594" s="12">
        <f>SUMPRODUCT((SUMIF('[1]كشف حساب عميل (84)'!$F$146:$F$167,"*339 لتر نوفرست*",'[1]كشف حساب عميل (84)'!$E$146:$E$167)))</f>
        <v>0</v>
      </c>
      <c r="I1594" s="12">
        <f>SUMPRODUCT((SUMIF('[1]كشف حساب عميل (84)'!$F$146:$F$167,"*338*",'[1]كشف حساب عميل (84)'!$E$146:$E$167)))</f>
        <v>0</v>
      </c>
      <c r="J1594" s="12">
        <f>SUMPRODUCT((SUMIF('[1]كشف حساب عميل (84)'!$F$146:$F$167,"*330*",'[1]كشف حساب عميل (84)'!$E$146:$E$167)))</f>
        <v>0</v>
      </c>
      <c r="K1594" s="12">
        <f>SUMPRODUCT((SUMIF('[1]كشف حساب عميل (84)'!$F$146:$F$167,"*580*",'[1]كشف حساب عميل (84)'!$E$146:$E$167)))</f>
        <v>0</v>
      </c>
      <c r="L1594" s="12">
        <f>SUMPRODUCT((SUMIF('[1]كشف حساب عميل (84)'!$F$146:$F$167,"*430 لتر برستيج*",'[1]كشف حساب عميل (84)'!$E$146:$E$167)))</f>
        <v>0</v>
      </c>
      <c r="M1594" s="12">
        <f>SUMPRODUCT((SUMIF('[1]كشف حساب عميل (84)'!$F$146:$F$167,"*340 لتر برستيج*",'[1]كشف حساب عميل (84)'!$E$146:$E$167)))</f>
        <v>0</v>
      </c>
      <c r="N1594" s="12">
        <f>SUMPRODUCT((SUMIF('[1]كشف حساب عميل (84)'!$F$146:$F$167,"*339 لتر برستيج*",'[1]كشف حساب عميل (84)'!$E$146:$E$167)))</f>
        <v>0</v>
      </c>
      <c r="O1594" s="12">
        <f>SUMPRODUCT((SUMIF('[1]كشف حساب عميل (84)'!$F$146:$F$167,"*320*",'[1]كشف حساب عميل (84)'!$E$146:$E$167)))</f>
        <v>0</v>
      </c>
      <c r="P1594" s="12">
        <f>SUMPRODUCT((SUMIF('[1]كشف حساب عميل (84)'!$F$146:$F$167,"*290*",'[1]كشف حساب عميل (84)'!$E$146:$E$167)))</f>
        <v>0</v>
      </c>
      <c r="Q1594" s="12">
        <f>SUMPRODUCT((SUMIF('[1]كشف حساب عميل (84)'!$F$146:$F$167,"*335 لتر اوسكار*",'[1]كشف حساب عميل (84)'!$E$146:$E$167)))</f>
        <v>0</v>
      </c>
      <c r="R1594" s="12">
        <f>SUMPRODUCT((SUMIF('[1]كشف حساب عميل (84)'!$F$146:$F$167,"*335 لتر برنسيسه*",'[1]كشف حساب عميل (84)'!$E$146:$E$167)))</f>
        <v>0</v>
      </c>
      <c r="S1594" s="12">
        <f>SUMPRODUCT((SUMIF('[1]كشف حساب عميل (84)'!$F$146:$F$167,"*328*",'[1]كشف حساب عميل (84)'!$E$146:$E$167)))</f>
        <v>0</v>
      </c>
      <c r="T1594" s="12">
        <f>SUMPRODUCT((SUMIF('[1]كشف حساب عميل (84)'!$F$146:$F$167,"*7 درج نوفرست*",'[1]كشف حساب عميل (84)'!$E$146:$E$167)))</f>
        <v>0</v>
      </c>
      <c r="U1594" s="12">
        <f>SUMPRODUCT((SUMIF('[1]كشف حساب عميل (84)'!$F$146:$F$167,"*6 درج نوفرست*",'[1]كشف حساب عميل (84)'!$E$146:$E$167)))</f>
        <v>0</v>
      </c>
      <c r="V1594" s="12">
        <f>SUMPRODUCT((SUMIF('[1]كشف حساب عميل (84)'!$F$146:$F$167,"*5 درج نوفرست*",'[1]كشف حساب عميل (84)'!$E$146:$E$167)))</f>
        <v>0</v>
      </c>
      <c r="W1594" s="12">
        <f>SUMPRODUCT((SUMIF('[1]كشف حساب عميل (84)'!$F$146:$F$167,"*6 درج معدل*",'[1]كشف حساب عميل (84)'!$E$146:$E$167)))</f>
        <v>0</v>
      </c>
      <c r="X1594" s="12">
        <f>SUMPRODUCT((SUMIF('[1]كشف حساب عميل (84)'!$F$146:$F$167,"*5 درج معدل*",'[1]كشف حساب عميل (84)'!$E$146:$E$167)))</f>
        <v>0</v>
      </c>
      <c r="Y1594" s="12">
        <f>SUMPRODUCT((SUMIF('[1]كشف حساب عميل (84)'!$F$146:$F$167,"*4 درج*",'[1]كشف حساب عميل (84)'!$E$146:$E$167)))</f>
        <v>0</v>
      </c>
      <c r="Z1594" s="12">
        <f t="shared" si="738"/>
        <v>0</v>
      </c>
    </row>
    <row r="1595" spans="1:26" ht="17.25" hidden="1" thickTop="1" thickBot="1">
      <c r="A1595" s="9" t="str">
        <f>'[1]عملاء الفرع'!$E$37</f>
        <v>كشف حساب عميل (84)</v>
      </c>
      <c r="B1595" s="13"/>
      <c r="C1595" s="11" t="s">
        <v>28</v>
      </c>
      <c r="D1595" s="12">
        <f t="shared" ref="D1595" si="773">SUM(D1592:D1594)</f>
        <v>0</v>
      </c>
      <c r="E1595" s="12">
        <f t="shared" ref="E1595:Y1595" si="774">SUM(E1592:E1594)</f>
        <v>0</v>
      </c>
      <c r="F1595" s="12">
        <f t="shared" si="774"/>
        <v>0</v>
      </c>
      <c r="G1595" s="12">
        <f t="shared" si="774"/>
        <v>0</v>
      </c>
      <c r="H1595" s="12">
        <f t="shared" si="774"/>
        <v>0</v>
      </c>
      <c r="I1595" s="12">
        <f t="shared" si="774"/>
        <v>0</v>
      </c>
      <c r="J1595" s="12">
        <f t="shared" si="774"/>
        <v>0</v>
      </c>
      <c r="K1595" s="12">
        <f t="shared" si="774"/>
        <v>0</v>
      </c>
      <c r="L1595" s="12">
        <f t="shared" si="774"/>
        <v>0</v>
      </c>
      <c r="M1595" s="12">
        <f t="shared" si="774"/>
        <v>0</v>
      </c>
      <c r="N1595" s="12">
        <f t="shared" si="774"/>
        <v>0</v>
      </c>
      <c r="O1595" s="12">
        <f t="shared" si="774"/>
        <v>0</v>
      </c>
      <c r="P1595" s="12">
        <f t="shared" si="774"/>
        <v>0</v>
      </c>
      <c r="Q1595" s="12">
        <f t="shared" si="774"/>
        <v>0</v>
      </c>
      <c r="R1595" s="12">
        <f t="shared" si="774"/>
        <v>0</v>
      </c>
      <c r="S1595" s="12">
        <f t="shared" si="774"/>
        <v>0</v>
      </c>
      <c r="T1595" s="12">
        <f t="shared" si="774"/>
        <v>0</v>
      </c>
      <c r="U1595" s="12">
        <f t="shared" si="774"/>
        <v>0</v>
      </c>
      <c r="V1595" s="12">
        <f t="shared" si="774"/>
        <v>0</v>
      </c>
      <c r="W1595" s="12">
        <f t="shared" si="774"/>
        <v>0</v>
      </c>
      <c r="X1595" s="12">
        <f t="shared" si="774"/>
        <v>0</v>
      </c>
      <c r="Y1595" s="12">
        <f t="shared" si="774"/>
        <v>0</v>
      </c>
      <c r="Z1595" s="12">
        <f t="shared" si="738"/>
        <v>0</v>
      </c>
    </row>
    <row r="1596" spans="1:26" ht="17.25" hidden="1" thickTop="1" thickBot="1">
      <c r="A1596" s="9" t="str">
        <f>'[1]عملاء الفرع'!$E$37</f>
        <v>كشف حساب عميل (84)</v>
      </c>
      <c r="B1596" s="13"/>
      <c r="C1596" s="11">
        <v>41183</v>
      </c>
      <c r="D1596" s="12">
        <f>SUMPRODUCT((SUMIF('[1]كشف حساب عميل (84)'!$F$169:$F$189,"*560*",'[1]كشف حساب عميل (84)'!$E$169:$E$189)))</f>
        <v>0</v>
      </c>
      <c r="E1596" s="12">
        <f>SUMPRODUCT((SUMIF('[1]كشف حساب عميل (84)'!$F$169:$F$189,"*510*",'[1]كشف حساب عميل (84)'!$E$169:$E$189)))</f>
        <v>0</v>
      </c>
      <c r="F1596" s="12">
        <f>SUMPRODUCT((SUMIF('[1]كشف حساب عميل (84)'!$F$169:$F$189,"*430 لتر نوفرست*",'[1]كشف حساب عميل (84)'!$E$169:$E$189)))</f>
        <v>0</v>
      </c>
      <c r="G1596" s="12">
        <f>SUMPRODUCT((SUMIF('[1]كشف حساب عميل (84)'!$F$169:$F$189,"*340 لتر نوفرست*",'[1]كشف حساب عميل (84)'!$E$169:$E$189)))</f>
        <v>0</v>
      </c>
      <c r="H1596" s="12">
        <f>SUMPRODUCT((SUMIF('[1]كشف حساب عميل (84)'!$F$169:$F$189,"*339 لتر نوفرست*",'[1]كشف حساب عميل (84)'!$E$169:$E$189)))</f>
        <v>0</v>
      </c>
      <c r="I1596" s="12">
        <f>SUMPRODUCT((SUMIF('[1]كشف حساب عميل (84)'!$F$169:$F$189,"*338*",'[1]كشف حساب عميل (84)'!$E$169:$E$189)))</f>
        <v>0</v>
      </c>
      <c r="J1596" s="12">
        <f>SUMPRODUCT((SUMIF('[1]كشف حساب عميل (84)'!$F$169:$F$189,"*330*",'[1]كشف حساب عميل (84)'!$E$169:$E$189)))</f>
        <v>0</v>
      </c>
      <c r="K1596" s="12">
        <f>SUMPRODUCT((SUMIF('[1]كشف حساب عميل (84)'!$F$169:$F$189,"*580*",'[1]كشف حساب عميل (84)'!$E$169:$E$189)))</f>
        <v>0</v>
      </c>
      <c r="L1596" s="12">
        <f>SUMPRODUCT((SUMIF('[1]كشف حساب عميل (84)'!$F$169:$F$189,"*430 لتر برستيج*",'[1]كشف حساب عميل (84)'!$E$169:$E$189)))</f>
        <v>0</v>
      </c>
      <c r="M1596" s="12">
        <f>SUMPRODUCT((SUMIF('[1]كشف حساب عميل (84)'!$F$169:$F$189,"*340 لتر برستيج*",'[1]كشف حساب عميل (84)'!$E$169:$E$189)))</f>
        <v>0</v>
      </c>
      <c r="N1596" s="12">
        <f>SUMPRODUCT((SUMIF('[1]كشف حساب عميل (84)'!$F$169:$F$189,"*339 لتر برستيج*",'[1]كشف حساب عميل (84)'!$E$169:$E$189)))</f>
        <v>0</v>
      </c>
      <c r="O1596" s="12">
        <f>SUMPRODUCT((SUMIF('[1]كشف حساب عميل (84)'!$F$169:$F$189,"*320*",'[1]كشف حساب عميل (84)'!$E$169:$E$189)))</f>
        <v>0</v>
      </c>
      <c r="P1596" s="12">
        <f>SUMPRODUCT((SUMIF('[1]كشف حساب عميل (84)'!$F$169:$F$189,"*290*",'[1]كشف حساب عميل (84)'!$E$169:$E$189)))</f>
        <v>0</v>
      </c>
      <c r="Q1596" s="12">
        <f>SUMPRODUCT((SUMIF('[1]كشف حساب عميل (84)'!$F$169:$F$189,"*335 لتر اوسكار*",'[1]كشف حساب عميل (84)'!$E$169:$E$189)))</f>
        <v>0</v>
      </c>
      <c r="R1596" s="12">
        <f>SUMPRODUCT((SUMIF('[1]كشف حساب عميل (84)'!$F$169:$F$189,"*335 لتر برنسيسه*",'[1]كشف حساب عميل (84)'!$E$169:$E$189)))</f>
        <v>0</v>
      </c>
      <c r="S1596" s="12">
        <f>SUMPRODUCT((SUMIF('[1]كشف حساب عميل (84)'!$F$169:$F$189,"*328*",'[1]كشف حساب عميل (84)'!$E$169:$E$189)))</f>
        <v>0</v>
      </c>
      <c r="T1596" s="12">
        <f>SUMPRODUCT((SUMIF('[1]كشف حساب عميل (84)'!$F$169:$F$189,"*7 درج نوفرست*",'[1]كشف حساب عميل (84)'!$E$169:$E$189)))</f>
        <v>0</v>
      </c>
      <c r="U1596" s="12">
        <f>SUMPRODUCT((SUMIF('[1]كشف حساب عميل (84)'!$F$169:$F$189,"*6 درج نوفرست*",'[1]كشف حساب عميل (84)'!$E$169:$E$189)))</f>
        <v>0</v>
      </c>
      <c r="V1596" s="12">
        <f>SUMPRODUCT((SUMIF('[1]كشف حساب عميل (84)'!$F$169:$F$189,"*5 درج نوفرست*",'[1]كشف حساب عميل (84)'!$E$169:$E$189)))</f>
        <v>0</v>
      </c>
      <c r="W1596" s="12">
        <f>SUMPRODUCT((SUMIF('[1]كشف حساب عميل (84)'!$F$169:$F$189,"*6 درج معدل*",'[1]كشف حساب عميل (84)'!$E$169:$E$189)))</f>
        <v>0</v>
      </c>
      <c r="X1596" s="12">
        <f>SUMPRODUCT((SUMIF('[1]كشف حساب عميل (84)'!$F$169:$F$189,"*5 درج معدل*",'[1]كشف حساب عميل (84)'!$E$169:$E$189)))</f>
        <v>0</v>
      </c>
      <c r="Y1596" s="12">
        <f>SUMPRODUCT((SUMIF('[1]كشف حساب عميل (84)'!$F$169:$F$189,"*4 درج*",'[1]كشف حساب عميل (84)'!$E$169:$E$189)))</f>
        <v>0</v>
      </c>
      <c r="Z1596" s="12">
        <f t="shared" si="738"/>
        <v>0</v>
      </c>
    </row>
    <row r="1597" spans="1:26" ht="17.25" hidden="1" thickTop="1" thickBot="1">
      <c r="A1597" s="9" t="str">
        <f>'[1]عملاء الفرع'!$E$37</f>
        <v>كشف حساب عميل (84)</v>
      </c>
      <c r="B1597" s="13"/>
      <c r="C1597" s="11">
        <v>41214</v>
      </c>
      <c r="D1597" s="12">
        <f>SUMPRODUCT((SUMIF('[1]كشف حساب عميل (84)'!$F$191:$F$202,"*560*",'[1]كشف حساب عميل (84)'!$E$191:$E$202)))</f>
        <v>0</v>
      </c>
      <c r="E1597" s="12">
        <f>SUMPRODUCT((SUMIF('[1]كشف حساب عميل (84)'!$F$191:$F$202,"*510*",'[1]كشف حساب عميل (84)'!$E$191:$E$202)))</f>
        <v>0</v>
      </c>
      <c r="F1597" s="12">
        <f>SUMPRODUCT((SUMIF('[1]كشف حساب عميل (84)'!$F$191:$F$202,"*430 لتر نوفرست*",'[1]كشف حساب عميل (84)'!$E$191:$E$202)))</f>
        <v>0</v>
      </c>
      <c r="G1597" s="12">
        <f>SUMPRODUCT((SUMIF('[1]كشف حساب عميل (84)'!$F$191:$F$202,"*340 لتر نوفرست*",'[1]كشف حساب عميل (84)'!$E$191:$E$202)))</f>
        <v>0</v>
      </c>
      <c r="H1597" s="12">
        <f>SUMPRODUCT((SUMIF('[1]كشف حساب عميل (84)'!$F$191:$F$202,"*339 لتر نوفرست*",'[1]كشف حساب عميل (84)'!$E$191:$E$202)))</f>
        <v>0</v>
      </c>
      <c r="I1597" s="12">
        <f>SUMPRODUCT((SUMIF('[1]كشف حساب عميل (84)'!$F$191:$F$202,"*338*",'[1]كشف حساب عميل (84)'!$E$191:$E$202)))</f>
        <v>0</v>
      </c>
      <c r="J1597" s="12">
        <f>SUMPRODUCT((SUMIF('[1]كشف حساب عميل (84)'!$F$191:$F$202,"*330*",'[1]كشف حساب عميل (84)'!$E$191:$E$202)))</f>
        <v>0</v>
      </c>
      <c r="K1597" s="12">
        <f>SUMPRODUCT((SUMIF('[1]كشف حساب عميل (84)'!$F$191:$F$202,"*580*",'[1]كشف حساب عميل (84)'!$E$191:$E$202)))</f>
        <v>0</v>
      </c>
      <c r="L1597" s="12">
        <f>SUMPRODUCT((SUMIF('[1]كشف حساب عميل (84)'!$F$191:$F$202,"*430 لتر برستيج*",'[1]كشف حساب عميل (84)'!$E$191:$E$202)))</f>
        <v>0</v>
      </c>
      <c r="M1597" s="12">
        <f>SUMPRODUCT((SUMIF('[1]كشف حساب عميل (84)'!$F$191:$F$202,"*340 لتر برستيج*",'[1]كشف حساب عميل (84)'!$E$191:$E$202)))</f>
        <v>0</v>
      </c>
      <c r="N1597" s="12">
        <f>SUMPRODUCT((SUMIF('[1]كشف حساب عميل (84)'!$F$191:$F$202,"*339 لتر برستيج*",'[1]كشف حساب عميل (84)'!$E$191:$E$202)))</f>
        <v>0</v>
      </c>
      <c r="O1597" s="12">
        <f>SUMPRODUCT((SUMIF('[1]كشف حساب عميل (84)'!$F$191:$F$202,"*320*",'[1]كشف حساب عميل (84)'!$E$191:$E$202)))</f>
        <v>0</v>
      </c>
      <c r="P1597" s="12">
        <f>SUMPRODUCT((SUMIF('[1]كشف حساب عميل (84)'!$F$191:$F$202,"*290*",'[1]كشف حساب عميل (84)'!$E$191:$E$202)))</f>
        <v>0</v>
      </c>
      <c r="Q1597" s="12">
        <f>SUMPRODUCT((SUMIF('[1]كشف حساب عميل (84)'!$F$191:$F$202,"*335 لتر اوسكار*",'[1]كشف حساب عميل (84)'!$E$191:$E$202)))</f>
        <v>0</v>
      </c>
      <c r="R1597" s="12">
        <f>SUMPRODUCT((SUMIF('[1]كشف حساب عميل (84)'!$F$191:$F$202,"*335 لتر برنسيسه*",'[1]كشف حساب عميل (84)'!$E$191:$E$202)))</f>
        <v>0</v>
      </c>
      <c r="S1597" s="12">
        <f>SUMPRODUCT((SUMIF('[1]كشف حساب عميل (84)'!$F$191:$F$202,"*328*",'[1]كشف حساب عميل (84)'!$E$191:$E$202)))</f>
        <v>0</v>
      </c>
      <c r="T1597" s="12">
        <f>SUMPRODUCT((SUMIF('[1]كشف حساب عميل (84)'!$F$191:$F$202,"*7 درج نوفرست*",'[1]كشف حساب عميل (84)'!$E$191:$E$202)))</f>
        <v>0</v>
      </c>
      <c r="U1597" s="12">
        <f>SUMPRODUCT((SUMIF('[1]كشف حساب عميل (84)'!$F$191:$F$202,"*6 درج نوفرست*",'[1]كشف حساب عميل (84)'!$E$191:$E$202)))</f>
        <v>0</v>
      </c>
      <c r="V1597" s="12">
        <f>SUMPRODUCT((SUMIF('[1]كشف حساب عميل (84)'!$F$191:$F$202,"*5 درج نوفرست*",'[1]كشف حساب عميل (84)'!$E$191:$E$202)))</f>
        <v>0</v>
      </c>
      <c r="W1597" s="12">
        <f>SUMPRODUCT((SUMIF('[1]كشف حساب عميل (84)'!$F$191:$F$202,"*6 درج معدل*",'[1]كشف حساب عميل (84)'!$E$191:$E$202)))</f>
        <v>0</v>
      </c>
      <c r="X1597" s="12">
        <f>SUMPRODUCT((SUMIF('[1]كشف حساب عميل (84)'!$F$191:$F$202,"*5 درج معدل*",'[1]كشف حساب عميل (84)'!$E$191:$E$202)))</f>
        <v>0</v>
      </c>
      <c r="Y1597" s="12">
        <f>SUMPRODUCT((SUMIF('[1]كشف حساب عميل (84)'!$F$191:$F$202,"*4 درج*",'[1]كشف حساب عميل (84)'!$E$191:$E$202)))</f>
        <v>0</v>
      </c>
      <c r="Z1597" s="12">
        <f t="shared" ref="Z1597:Z1660" si="775">SUM(D1597:Y1597)</f>
        <v>0</v>
      </c>
    </row>
    <row r="1598" spans="1:26" ht="17.25" hidden="1" thickTop="1" thickBot="1">
      <c r="A1598" s="9" t="str">
        <f>'[1]عملاء الفرع'!$E$37</f>
        <v>كشف حساب عميل (84)</v>
      </c>
      <c r="B1598" s="13"/>
      <c r="C1598" s="11">
        <v>41244</v>
      </c>
      <c r="D1598" s="12">
        <f>SUMPRODUCT((SUMIF('[1]كشف حساب عميل (84)'!$F$204:$F$216,"*560*",'[1]كشف حساب عميل (84)'!$E$204:$E$216)))</f>
        <v>0</v>
      </c>
      <c r="E1598" s="12">
        <f>SUMPRODUCT((SUMIF('[1]كشف حساب عميل (84)'!$F$204:$F$216,"*510*",'[1]كشف حساب عميل (84)'!$E$204:$E$216)))</f>
        <v>0</v>
      </c>
      <c r="F1598" s="12">
        <f>SUMPRODUCT((SUMIF('[1]كشف حساب عميل (84)'!$F$204:$F$216,"*430 لتر نوفرست*",'[1]كشف حساب عميل (84)'!$E$204:$E$216)))</f>
        <v>0</v>
      </c>
      <c r="G1598" s="12">
        <f>SUMPRODUCT((SUMIF('[1]كشف حساب عميل (84)'!$F$204:$F$216,"*340 لتر نوفرست*",'[1]كشف حساب عميل (84)'!$E$204:$E$216)))</f>
        <v>0</v>
      </c>
      <c r="H1598" s="12">
        <f>SUMPRODUCT((SUMIF('[1]كشف حساب عميل (84)'!$F$204:$F$216,"*339 لتر نوفرست*",'[1]كشف حساب عميل (84)'!$E$204:$E$216)))</f>
        <v>0</v>
      </c>
      <c r="I1598" s="12">
        <f>SUMPRODUCT((SUMIF('[1]كشف حساب عميل (84)'!$F$204:$F$216,"*338*",'[1]كشف حساب عميل (84)'!$E$204:$E$216)))</f>
        <v>0</v>
      </c>
      <c r="J1598" s="12">
        <f>SUMPRODUCT((SUMIF('[1]كشف حساب عميل (84)'!$F$204:$F$216,"*330*",'[1]كشف حساب عميل (84)'!$E$204:$E$216)))</f>
        <v>0</v>
      </c>
      <c r="K1598" s="12">
        <f>SUMPRODUCT((SUMIF('[1]كشف حساب عميل (84)'!$F$204:$F$216,"*580*",'[1]كشف حساب عميل (84)'!$E$204:$E$216)))</f>
        <v>0</v>
      </c>
      <c r="L1598" s="12">
        <f>SUMPRODUCT((SUMIF('[1]كشف حساب عميل (84)'!$F$204:$F$216,"*430 لتر برستيج*",'[1]كشف حساب عميل (84)'!$E$204:$E$216)))</f>
        <v>0</v>
      </c>
      <c r="M1598" s="12">
        <f>SUMPRODUCT((SUMIF('[1]كشف حساب عميل (84)'!$F$204:$F$216,"*340 لتر برستيج*",'[1]كشف حساب عميل (84)'!$E$204:$E$216)))</f>
        <v>0</v>
      </c>
      <c r="N1598" s="12">
        <f>SUMPRODUCT((SUMIF('[1]كشف حساب عميل (84)'!$F$204:$F$216,"*339 لتر برستيج*",'[1]كشف حساب عميل (84)'!$E$204:$E$216)))</f>
        <v>0</v>
      </c>
      <c r="O1598" s="12">
        <f>SUMPRODUCT((SUMIF('[1]كشف حساب عميل (84)'!$F$204:$F$216,"*320*",'[1]كشف حساب عميل (84)'!$E$204:$E$216)))</f>
        <v>0</v>
      </c>
      <c r="P1598" s="12">
        <f>SUMPRODUCT((SUMIF('[1]كشف حساب عميل (84)'!$F$204:$F$216,"*290*",'[1]كشف حساب عميل (84)'!$E$204:$E$216)))</f>
        <v>0</v>
      </c>
      <c r="Q1598" s="12">
        <f>SUMPRODUCT((SUMIF('[1]كشف حساب عميل (84)'!$F$204:$F$216,"*335 لتر اوسكار*",'[1]كشف حساب عميل (84)'!$E$204:$E$216)))</f>
        <v>0</v>
      </c>
      <c r="R1598" s="12">
        <f>SUMPRODUCT((SUMIF('[1]كشف حساب عميل (84)'!$F$204:$F$216,"*335 لتر برنسيسه*",'[1]كشف حساب عميل (84)'!$E$204:$E$216)))</f>
        <v>0</v>
      </c>
      <c r="S1598" s="12">
        <f>SUMPRODUCT((SUMIF('[1]كشف حساب عميل (84)'!$F$204:$F$216,"*328*",'[1]كشف حساب عميل (84)'!$E$204:$E$216)))</f>
        <v>0</v>
      </c>
      <c r="T1598" s="12">
        <f>SUMPRODUCT((SUMIF('[1]كشف حساب عميل (84)'!$F$204:$F$216,"*7 درج نوفرست*",'[1]كشف حساب عميل (84)'!$E$204:$E$216)))</f>
        <v>0</v>
      </c>
      <c r="U1598" s="12">
        <f>SUMPRODUCT((SUMIF('[1]كشف حساب عميل (84)'!$F$204:$F$216,"*6 درج نوفرست*",'[1]كشف حساب عميل (84)'!$E$204:$E$216)))</f>
        <v>0</v>
      </c>
      <c r="V1598" s="12">
        <f>SUMPRODUCT((SUMIF('[1]كشف حساب عميل (84)'!$F$204:$F$216,"*5 درج نوفرست*",'[1]كشف حساب عميل (84)'!$E$204:$E$216)))</f>
        <v>0</v>
      </c>
      <c r="W1598" s="12">
        <f>SUMPRODUCT((SUMIF('[1]كشف حساب عميل (84)'!$F$204:$F$216,"*6 درج معدل*",'[1]كشف حساب عميل (84)'!$E$204:$E$216)))</f>
        <v>0</v>
      </c>
      <c r="X1598" s="12">
        <f>SUMPRODUCT((SUMIF('[1]كشف حساب عميل (84)'!$F$204:$F$216,"*5 درج معدل*",'[1]كشف حساب عميل (84)'!$E$204:$E$216)))</f>
        <v>0</v>
      </c>
      <c r="Y1598" s="12">
        <f>SUMPRODUCT((SUMIF('[1]كشف حساب عميل (84)'!$F$204:$F$216,"*4 درج*",'[1]كشف حساب عميل (84)'!$E$204:$E$216)))</f>
        <v>0</v>
      </c>
      <c r="Z1598" s="12">
        <f t="shared" si="775"/>
        <v>0</v>
      </c>
    </row>
    <row r="1599" spans="1:26" ht="17.25" hidden="1" thickTop="1" thickBot="1">
      <c r="A1599" s="9" t="str">
        <f>'[1]عملاء الفرع'!$E$37</f>
        <v>كشف حساب عميل (84)</v>
      </c>
      <c r="B1599" s="13"/>
      <c r="C1599" s="11" t="s">
        <v>29</v>
      </c>
      <c r="D1599" s="12">
        <f t="shared" ref="D1599" si="776">SUM(D1596:D1598)</f>
        <v>0</v>
      </c>
      <c r="E1599" s="12">
        <f t="shared" ref="E1599:Y1599" si="777">SUM(E1596:E1598)</f>
        <v>0</v>
      </c>
      <c r="F1599" s="12">
        <f t="shared" si="777"/>
        <v>0</v>
      </c>
      <c r="G1599" s="12">
        <f t="shared" si="777"/>
        <v>0</v>
      </c>
      <c r="H1599" s="12">
        <f t="shared" si="777"/>
        <v>0</v>
      </c>
      <c r="I1599" s="12">
        <f t="shared" si="777"/>
        <v>0</v>
      </c>
      <c r="J1599" s="12">
        <f t="shared" si="777"/>
        <v>0</v>
      </c>
      <c r="K1599" s="12">
        <f t="shared" si="777"/>
        <v>0</v>
      </c>
      <c r="L1599" s="12">
        <f t="shared" si="777"/>
        <v>0</v>
      </c>
      <c r="M1599" s="12">
        <f t="shared" si="777"/>
        <v>0</v>
      </c>
      <c r="N1599" s="12">
        <f t="shared" si="777"/>
        <v>0</v>
      </c>
      <c r="O1599" s="12">
        <f t="shared" si="777"/>
        <v>0</v>
      </c>
      <c r="P1599" s="12">
        <f t="shared" si="777"/>
        <v>0</v>
      </c>
      <c r="Q1599" s="12">
        <f t="shared" si="777"/>
        <v>0</v>
      </c>
      <c r="R1599" s="12">
        <f t="shared" si="777"/>
        <v>0</v>
      </c>
      <c r="S1599" s="12">
        <f t="shared" si="777"/>
        <v>0</v>
      </c>
      <c r="T1599" s="12">
        <f t="shared" si="777"/>
        <v>0</v>
      </c>
      <c r="U1599" s="12">
        <f t="shared" si="777"/>
        <v>0</v>
      </c>
      <c r="V1599" s="12">
        <f t="shared" si="777"/>
        <v>0</v>
      </c>
      <c r="W1599" s="12">
        <f t="shared" si="777"/>
        <v>0</v>
      </c>
      <c r="X1599" s="12">
        <f t="shared" si="777"/>
        <v>0</v>
      </c>
      <c r="Y1599" s="12">
        <f t="shared" si="777"/>
        <v>0</v>
      </c>
      <c r="Z1599" s="12">
        <f t="shared" si="775"/>
        <v>0</v>
      </c>
    </row>
    <row r="1600" spans="1:26" ht="17.25" hidden="1" thickTop="1" thickBot="1">
      <c r="A1600" s="9" t="str">
        <f>'[1]عملاء الفرع'!$E$37</f>
        <v>كشف حساب عميل (84)</v>
      </c>
      <c r="B1600" s="13"/>
      <c r="C1600" s="11" t="s">
        <v>30</v>
      </c>
      <c r="D1600" s="12">
        <f t="shared" ref="D1600:Y1600" si="778">SUM(D1599,D1595)</f>
        <v>0</v>
      </c>
      <c r="E1600" s="12">
        <f t="shared" si="778"/>
        <v>0</v>
      </c>
      <c r="F1600" s="12">
        <f t="shared" si="778"/>
        <v>0</v>
      </c>
      <c r="G1600" s="12">
        <f t="shared" si="778"/>
        <v>0</v>
      </c>
      <c r="H1600" s="12">
        <f t="shared" si="778"/>
        <v>0</v>
      </c>
      <c r="I1600" s="12">
        <f t="shared" si="778"/>
        <v>0</v>
      </c>
      <c r="J1600" s="12">
        <f t="shared" si="778"/>
        <v>0</v>
      </c>
      <c r="K1600" s="12">
        <f t="shared" si="778"/>
        <v>0</v>
      </c>
      <c r="L1600" s="12">
        <f t="shared" si="778"/>
        <v>0</v>
      </c>
      <c r="M1600" s="12">
        <f t="shared" si="778"/>
        <v>0</v>
      </c>
      <c r="N1600" s="12">
        <f t="shared" si="778"/>
        <v>0</v>
      </c>
      <c r="O1600" s="12">
        <f t="shared" si="778"/>
        <v>0</v>
      </c>
      <c r="P1600" s="12">
        <f t="shared" si="778"/>
        <v>0</v>
      </c>
      <c r="Q1600" s="12">
        <f t="shared" si="778"/>
        <v>0</v>
      </c>
      <c r="R1600" s="12">
        <f t="shared" si="778"/>
        <v>0</v>
      </c>
      <c r="S1600" s="12">
        <f t="shared" si="778"/>
        <v>0</v>
      </c>
      <c r="T1600" s="12">
        <f t="shared" si="778"/>
        <v>0</v>
      </c>
      <c r="U1600" s="12">
        <f t="shared" si="778"/>
        <v>0</v>
      </c>
      <c r="V1600" s="12">
        <f t="shared" si="778"/>
        <v>0</v>
      </c>
      <c r="W1600" s="12">
        <f t="shared" si="778"/>
        <v>0</v>
      </c>
      <c r="X1600" s="12">
        <f t="shared" si="778"/>
        <v>0</v>
      </c>
      <c r="Y1600" s="12">
        <f t="shared" si="778"/>
        <v>0</v>
      </c>
      <c r="Z1600" s="12">
        <f t="shared" si="775"/>
        <v>0</v>
      </c>
    </row>
    <row r="1601" spans="1:26" ht="17.25" hidden="1" thickTop="1" thickBot="1">
      <c r="A1601" s="9" t="str">
        <f>'[1]عملاء الفرع'!$E$37</f>
        <v>كشف حساب عميل (84)</v>
      </c>
      <c r="B1601" s="13"/>
      <c r="C1601" s="11" t="s">
        <v>31</v>
      </c>
      <c r="D1601" s="12">
        <f t="shared" ref="D1601:Y1601" si="779">SUM(D1600,D1591)</f>
        <v>0</v>
      </c>
      <c r="E1601" s="12">
        <f t="shared" si="779"/>
        <v>0</v>
      </c>
      <c r="F1601" s="12">
        <f t="shared" si="779"/>
        <v>0</v>
      </c>
      <c r="G1601" s="12">
        <f t="shared" si="779"/>
        <v>0</v>
      </c>
      <c r="H1601" s="12">
        <f t="shared" si="779"/>
        <v>0</v>
      </c>
      <c r="I1601" s="12">
        <f t="shared" si="779"/>
        <v>0</v>
      </c>
      <c r="J1601" s="12">
        <f t="shared" si="779"/>
        <v>0</v>
      </c>
      <c r="K1601" s="12">
        <f t="shared" si="779"/>
        <v>0</v>
      </c>
      <c r="L1601" s="12">
        <f t="shared" si="779"/>
        <v>0</v>
      </c>
      <c r="M1601" s="12">
        <f t="shared" si="779"/>
        <v>0</v>
      </c>
      <c r="N1601" s="12">
        <f t="shared" si="779"/>
        <v>0</v>
      </c>
      <c r="O1601" s="12">
        <f t="shared" si="779"/>
        <v>0</v>
      </c>
      <c r="P1601" s="12">
        <f t="shared" si="779"/>
        <v>0</v>
      </c>
      <c r="Q1601" s="12">
        <f t="shared" si="779"/>
        <v>0</v>
      </c>
      <c r="R1601" s="12">
        <f t="shared" si="779"/>
        <v>0</v>
      </c>
      <c r="S1601" s="12">
        <f t="shared" si="779"/>
        <v>0</v>
      </c>
      <c r="T1601" s="12">
        <f t="shared" si="779"/>
        <v>0</v>
      </c>
      <c r="U1601" s="12">
        <f t="shared" si="779"/>
        <v>0</v>
      </c>
      <c r="V1601" s="12">
        <f t="shared" si="779"/>
        <v>0</v>
      </c>
      <c r="W1601" s="12">
        <f t="shared" si="779"/>
        <v>0</v>
      </c>
      <c r="X1601" s="12">
        <f t="shared" si="779"/>
        <v>0</v>
      </c>
      <c r="Y1601" s="12">
        <f t="shared" si="779"/>
        <v>0</v>
      </c>
      <c r="Z1601" s="12">
        <f t="shared" si="775"/>
        <v>0</v>
      </c>
    </row>
    <row r="1602" spans="1:26" ht="17.25" thickTop="1" thickBot="1">
      <c r="A1602" s="9" t="str">
        <f>'[1]عملاء الفرع'!$E$38</f>
        <v>كشف حساب عميل (85)</v>
      </c>
      <c r="B1602" s="13"/>
      <c r="C1602" s="11">
        <v>40909</v>
      </c>
      <c r="D1602" s="12">
        <f>SUMPRODUCT((SUMIF('[1]كشف حساب عميل (85)'!$F$7:$F$37,"*560*",'[1]كشف حساب عميل (85)'!$E$7:$E$37)))</f>
        <v>0</v>
      </c>
      <c r="E1602" s="12">
        <f>SUMPRODUCT((SUMIF('[1]كشف حساب عميل (85)'!$F$7:$F$37,"*510*",'[1]كشف حساب عميل (85)'!$E$7:$E$37)))</f>
        <v>0</v>
      </c>
      <c r="F1602" s="12">
        <f>SUMPRODUCT((SUMIF('[1]كشف حساب عميل (85)'!$F$7:$F$37,"*430 لتر نوفرست*",'[1]كشف حساب عميل (85)'!$E$7:$E$37)))</f>
        <v>0</v>
      </c>
      <c r="G1602" s="12">
        <f>SUMPRODUCT((SUMIF('[1]كشف حساب عميل (85)'!$F$7:$F$37,"*340 لتر نوفرست*",'[1]كشف حساب عميل (85)'!$E$7:$E$37)))</f>
        <v>0</v>
      </c>
      <c r="H1602" s="12">
        <f>SUMPRODUCT((SUMIF('[1]كشف حساب عميل (85)'!$F$7:$F$37,"*339 لتر نوفرست*",'[1]كشف حساب عميل (85)'!$E$7:$E$37)))</f>
        <v>0</v>
      </c>
      <c r="I1602" s="12">
        <f>SUMPRODUCT((SUMIF('[1]كشف حساب عميل (85)'!$F$7:$F$37,"*338*",'[1]كشف حساب عميل (85)'!$E$7:$E$37)))</f>
        <v>0</v>
      </c>
      <c r="J1602" s="12">
        <f>SUMPRODUCT((SUMIF('[1]كشف حساب عميل (85)'!$F$7:$F$37,"*330*",'[1]كشف حساب عميل (85)'!$E$7:$E$37)))</f>
        <v>0</v>
      </c>
      <c r="K1602" s="12">
        <f>SUMPRODUCT((SUMIF('[1]كشف حساب عميل (85)'!$F$7:$F$37,"*580*",'[1]كشف حساب عميل (85)'!$E$7:$E$37)))</f>
        <v>0</v>
      </c>
      <c r="L1602" s="12">
        <f>SUMPRODUCT((SUMIF('[1]كشف حساب عميل (85)'!$F$7:$F$37,"*430 لتر برستيج*",'[1]كشف حساب عميل (85)'!$E$7:$E$37)))</f>
        <v>0</v>
      </c>
      <c r="M1602" s="12">
        <f>SUMPRODUCT((SUMIF('[1]كشف حساب عميل (85)'!$F$7:$F$37,"*340 لتر برستيج*",'[1]كشف حساب عميل (85)'!$E$7:$E$37)))</f>
        <v>0</v>
      </c>
      <c r="N1602" s="12">
        <f>SUMPRODUCT((SUMIF('[1]كشف حساب عميل (85)'!$F$7:$F$37,"*339 لتر برستيج*",'[1]كشف حساب عميل (85)'!$E$7:$E$37)))</f>
        <v>0</v>
      </c>
      <c r="O1602" s="12">
        <f>SUMPRODUCT((SUMIF('[1]كشف حساب عميل (85)'!$F$7:$F$37,"*320*",'[1]كشف حساب عميل (85)'!$E$7:$E$37)))</f>
        <v>0</v>
      </c>
      <c r="P1602" s="12">
        <f>SUMPRODUCT((SUMIF('[1]كشف حساب عميل (85)'!$F$7:$F$37,"*290*",'[1]كشف حساب عميل (85)'!$E$7:$E$37)))</f>
        <v>0</v>
      </c>
      <c r="Q1602" s="12">
        <f>SUMPRODUCT((SUMIF('[1]كشف حساب عميل (85)'!$F$7:$F$37,"*335 لتر اوسكار*",'[1]كشف حساب عميل (85)'!$E$7:$E$37)))</f>
        <v>0</v>
      </c>
      <c r="R1602" s="12">
        <f>SUMPRODUCT((SUMIF('[1]كشف حساب عميل (85)'!$F$7:$F$37,"*335 لتر برنسيسه*",'[1]كشف حساب عميل (85)'!$E$7:$E$37)))</f>
        <v>0</v>
      </c>
      <c r="S1602" s="12">
        <f>SUMPRODUCT((SUMIF('[1]كشف حساب عميل (85)'!$F$7:$F$37,"*328*",'[1]كشف حساب عميل (85)'!$E$7:$E$37)))</f>
        <v>0</v>
      </c>
      <c r="T1602" s="12">
        <f>SUMPRODUCT((SUMIF('[1]كشف حساب عميل (85)'!$F$7:$F$37,"*7 درج نوفرست*",'[1]كشف حساب عميل (85)'!$E$7:$E$37)))</f>
        <v>0</v>
      </c>
      <c r="U1602" s="12">
        <f>SUMPRODUCT((SUMIF('[1]كشف حساب عميل (85)'!$F$7:$F$37,"*6 درج نوفرست*",'[1]كشف حساب عميل (85)'!$E$7:$E$37)))</f>
        <v>0</v>
      </c>
      <c r="V1602" s="12">
        <f>SUMPRODUCT((SUMIF('[1]كشف حساب عميل (85)'!$F$7:$F$37,"*5 درج نوفرست*",'[1]كشف حساب عميل (85)'!$E$7:$E$37)))</f>
        <v>0</v>
      </c>
      <c r="W1602" s="12">
        <f>SUMPRODUCT((SUMIF('[1]كشف حساب عميل (85)'!$F$7:$F$37,"*6 درج معدل*",'[1]كشف حساب عميل (85)'!$E$7:$E$37)))</f>
        <v>0</v>
      </c>
      <c r="X1602" s="12">
        <f>SUMPRODUCT((SUMIF('[1]كشف حساب عميل (85)'!$F$7:$F$37,"*5 درج معدل*",'[1]كشف حساب عميل (85)'!$E$7:$E$37)))</f>
        <v>0</v>
      </c>
      <c r="Y1602" s="12">
        <f>SUMPRODUCT((SUMIF('[1]كشف حساب عميل (85)'!$F$7:$F$37,"*4 درج*",'[1]كشف حساب عميل (85)'!$E$7:$E$37)))</f>
        <v>0</v>
      </c>
      <c r="Z1602" s="12">
        <f t="shared" si="775"/>
        <v>0</v>
      </c>
    </row>
    <row r="1603" spans="1:26" ht="17.25" hidden="1" thickTop="1" thickBot="1">
      <c r="A1603" s="9" t="str">
        <f>'[1]عملاء الفرع'!$E$38</f>
        <v>كشف حساب عميل (85)</v>
      </c>
      <c r="B1603" s="10"/>
      <c r="C1603" s="11">
        <v>40940</v>
      </c>
      <c r="D1603" s="12">
        <f>SUMPRODUCT((SUMIF('[1]كشف حساب عميل (85)'!$F$39:$F$48,"*560*",'[1]كشف حساب عميل (85)'!$E$39:$E$48)))</f>
        <v>0</v>
      </c>
      <c r="E1603" s="12">
        <f>SUMPRODUCT((SUMIF('[1]كشف حساب عميل (85)'!$F$39:$F$48,"*510*",'[1]كشف حساب عميل (85)'!$E$39:$E$48)))</f>
        <v>0</v>
      </c>
      <c r="F1603" s="12">
        <f>SUMPRODUCT((SUMIF('[1]كشف حساب عميل (85)'!$F$39:$F$48,"*430 لتر نوفرست*",'[1]كشف حساب عميل (85)'!$E$39:$E$48)))</f>
        <v>0</v>
      </c>
      <c r="G1603" s="12">
        <f>SUMPRODUCT((SUMIF('[1]كشف حساب عميل (85)'!$F$39:$F$48,"*340 لتر نوفرست*",'[1]كشف حساب عميل (85)'!$E$39:$E$48)))</f>
        <v>0</v>
      </c>
      <c r="H1603" s="12">
        <f>SUMPRODUCT((SUMIF('[1]كشف حساب عميل (85)'!$F$39:$F$48,"*339 لتر نوفرست*",'[1]كشف حساب عميل (85)'!$E$39:$E$48)))</f>
        <v>0</v>
      </c>
      <c r="I1603" s="12">
        <f>SUMPRODUCT((SUMIF('[1]كشف حساب عميل (85)'!$F$39:$F$48,"*338*",'[1]كشف حساب عميل (85)'!$E$39:$E$48)))</f>
        <v>0</v>
      </c>
      <c r="J1603" s="12">
        <f>SUMPRODUCT((SUMIF('[1]كشف حساب عميل (85)'!$F$39:$F$48,"*330*",'[1]كشف حساب عميل (85)'!$E$39:$E$48)))</f>
        <v>0</v>
      </c>
      <c r="K1603" s="12">
        <f>SUMPRODUCT((SUMIF('[1]كشف حساب عميل (85)'!$F$39:$F$48,"*580*",'[1]كشف حساب عميل (85)'!$E$39:$E$48)))</f>
        <v>0</v>
      </c>
      <c r="L1603" s="12">
        <f>SUMPRODUCT((SUMIF('[1]كشف حساب عميل (85)'!$F$39:$F$48,"*430 لتر برستيج*",'[1]كشف حساب عميل (85)'!$E$39:$E$48)))</f>
        <v>0</v>
      </c>
      <c r="M1603" s="12">
        <f>SUMPRODUCT((SUMIF('[1]كشف حساب عميل (85)'!$F$39:$F$48,"*340 لتر برستيج*",'[1]كشف حساب عميل (85)'!$E$39:$E$48)))</f>
        <v>0</v>
      </c>
      <c r="N1603" s="12">
        <f>SUMPRODUCT((SUMIF('[1]كشف حساب عميل (85)'!$F$39:$F$48,"*339 لتر برستيج*",'[1]كشف حساب عميل (85)'!$E$39:$E$48)))</f>
        <v>0</v>
      </c>
      <c r="O1603" s="12">
        <f>SUMPRODUCT((SUMIF('[1]كشف حساب عميل (85)'!$F$39:$F$48,"*320*",'[1]كشف حساب عميل (85)'!$E$39:$E$48)))</f>
        <v>0</v>
      </c>
      <c r="P1603" s="12">
        <f>SUMPRODUCT((SUMIF('[1]كشف حساب عميل (85)'!$F$39:$F$48,"*290*",'[1]كشف حساب عميل (85)'!$E$39:$E$48)))</f>
        <v>0</v>
      </c>
      <c r="Q1603" s="12">
        <f>SUMPRODUCT((SUMIF('[1]كشف حساب عميل (85)'!$F$39:$F$48,"*335 لتر اوسكار*",'[1]كشف حساب عميل (85)'!$E$39:$E$48)))</f>
        <v>0</v>
      </c>
      <c r="R1603" s="12">
        <f>SUMPRODUCT((SUMIF('[1]كشف حساب عميل (85)'!$F$39:$F$48,"*335 لتر برنسيسه*",'[1]كشف حساب عميل (85)'!$E$39:$E$48)))</f>
        <v>0</v>
      </c>
      <c r="S1603" s="12">
        <f>SUMPRODUCT((SUMIF('[1]كشف حساب عميل (85)'!$F$39:$F$48,"*328*",'[1]كشف حساب عميل (85)'!$E$39:$E$48)))</f>
        <v>0</v>
      </c>
      <c r="T1603" s="12">
        <f>SUMPRODUCT((SUMIF('[1]كشف حساب عميل (85)'!$F$39:$F$48,"*7 درج نوفرست*",'[1]كشف حساب عميل (85)'!$E$39:$E$48)))</f>
        <v>0</v>
      </c>
      <c r="U1603" s="12">
        <f>SUMPRODUCT((SUMIF('[1]كشف حساب عميل (85)'!$F$39:$F$48,"*6 درج نوفرست*",'[1]كشف حساب عميل (85)'!$E$39:$E$48)))</f>
        <v>0</v>
      </c>
      <c r="V1603" s="12">
        <f>SUMPRODUCT((SUMIF('[1]كشف حساب عميل (85)'!$F$39:$F$48,"*5 درج نوفرست*",'[1]كشف حساب عميل (85)'!$E$39:$E$48)))</f>
        <v>0</v>
      </c>
      <c r="W1603" s="12">
        <f>SUMPRODUCT((SUMIF('[1]كشف حساب عميل (85)'!$F$39:$F$48,"*6 درج معدل*",'[1]كشف حساب عميل (85)'!$E$39:$E$48)))</f>
        <v>0</v>
      </c>
      <c r="X1603" s="12">
        <f>SUMPRODUCT((SUMIF('[1]كشف حساب عميل (85)'!$F$39:$F$48,"*5 درج معدل*",'[1]كشف حساب عميل (85)'!$E$39:$E$48)))</f>
        <v>0</v>
      </c>
      <c r="Y1603" s="12">
        <f>SUMPRODUCT((SUMIF('[1]كشف حساب عميل (85)'!$F$39:$F$48,"*4 درج*",'[1]كشف حساب عميل (85)'!$E$39:$E$48)))</f>
        <v>0</v>
      </c>
      <c r="Z1603" s="12">
        <f t="shared" si="775"/>
        <v>0</v>
      </c>
    </row>
    <row r="1604" spans="1:26" ht="17.25" hidden="1" thickTop="1" thickBot="1">
      <c r="A1604" s="9" t="str">
        <f>'[1]عملاء الفرع'!$E$38</f>
        <v>كشف حساب عميل (85)</v>
      </c>
      <c r="B1604" s="13"/>
      <c r="C1604" s="11">
        <v>40969</v>
      </c>
      <c r="D1604" s="12">
        <f>SUMPRODUCT((SUMIF('[1]كشف حساب عميل (85)'!$F$50:$F$60,"*560*",'[1]كشف حساب عميل (85)'!$E$50:$E$60)))</f>
        <v>0</v>
      </c>
      <c r="E1604" s="12">
        <f>SUMPRODUCT((SUMIF('[1]كشف حساب عميل (85)'!$F$50:$F$60,"*510*",'[1]كشف حساب عميل (85)'!$E$50:$E$60)))</f>
        <v>0</v>
      </c>
      <c r="F1604" s="12">
        <f>SUMPRODUCT((SUMIF('[1]كشف حساب عميل (85)'!$F$50:$F$60,"*430 لتر نوفرست*",'[1]كشف حساب عميل (85)'!$E$50:$E$60)))</f>
        <v>0</v>
      </c>
      <c r="G1604" s="12">
        <f>SUMPRODUCT((SUMIF('[1]كشف حساب عميل (85)'!$F$50:$F$60,"*340 لتر نوفرست*",'[1]كشف حساب عميل (85)'!$E$50:$E$60)))</f>
        <v>0</v>
      </c>
      <c r="H1604" s="12">
        <f>SUMPRODUCT((SUMIF('[1]كشف حساب عميل (85)'!$F$50:$F$60,"*339 لتر نوفرست*",'[1]كشف حساب عميل (85)'!$E$50:$E$60)))</f>
        <v>0</v>
      </c>
      <c r="I1604" s="12">
        <f>SUMPRODUCT((SUMIF('[1]كشف حساب عميل (85)'!$F$50:$F$60,"*338*",'[1]كشف حساب عميل (85)'!$E$50:$E$60)))</f>
        <v>0</v>
      </c>
      <c r="J1604" s="12">
        <f>SUMPRODUCT((SUMIF('[1]كشف حساب عميل (85)'!$F$50:$F$60,"*330*",'[1]كشف حساب عميل (85)'!$E$50:$E$60)))</f>
        <v>0</v>
      </c>
      <c r="K1604" s="12">
        <f>SUMPRODUCT((SUMIF('[1]كشف حساب عميل (85)'!$F$50:$F$60,"*580*",'[1]كشف حساب عميل (85)'!$E$50:$E$60)))</f>
        <v>0</v>
      </c>
      <c r="L1604" s="12">
        <f>SUMPRODUCT((SUMIF('[1]كشف حساب عميل (85)'!$F$50:$F$60,"*430 لتر برستيج*",'[1]كشف حساب عميل (85)'!$E$50:$E$60)))</f>
        <v>0</v>
      </c>
      <c r="M1604" s="12">
        <f>SUMPRODUCT((SUMIF('[1]كشف حساب عميل (85)'!$F$50:$F$60,"*340 لتر برستيج*",'[1]كشف حساب عميل (85)'!$E$50:$E$60)))</f>
        <v>0</v>
      </c>
      <c r="N1604" s="12">
        <f>SUMPRODUCT((SUMIF('[1]كشف حساب عميل (85)'!$F$50:$F$60,"*339 لتر برستيج*",'[1]كشف حساب عميل (85)'!$E$50:$E$60)))</f>
        <v>0</v>
      </c>
      <c r="O1604" s="12">
        <f>SUMPRODUCT((SUMIF('[1]كشف حساب عميل (85)'!$F$50:$F$60,"*320*",'[1]كشف حساب عميل (85)'!$E$50:$E$60)))</f>
        <v>0</v>
      </c>
      <c r="P1604" s="12">
        <f>SUMPRODUCT((SUMIF('[1]كشف حساب عميل (85)'!$F$50:$F$60,"*290*",'[1]كشف حساب عميل (85)'!$E$50:$E$60)))</f>
        <v>0</v>
      </c>
      <c r="Q1604" s="12">
        <f>SUMPRODUCT((SUMIF('[1]كشف حساب عميل (85)'!$F$50:$F$60,"*335 لتر اوسكار*",'[1]كشف حساب عميل (85)'!$E$50:$E$60)))</f>
        <v>0</v>
      </c>
      <c r="R1604" s="12">
        <f>SUMPRODUCT((SUMIF('[1]كشف حساب عميل (85)'!$F$50:$F$60,"*335 لتر برنسيسه*",'[1]كشف حساب عميل (85)'!$E$50:$E$60)))</f>
        <v>0</v>
      </c>
      <c r="S1604" s="12">
        <f>SUMPRODUCT((SUMIF('[1]كشف حساب عميل (85)'!$F$50:$F$60,"*328*",'[1]كشف حساب عميل (85)'!$E$50:$E$60)))</f>
        <v>0</v>
      </c>
      <c r="T1604" s="12">
        <f>SUMPRODUCT((SUMIF('[1]كشف حساب عميل (85)'!$F$50:$F$60,"*7 درج نوفرست*",'[1]كشف حساب عميل (85)'!$E$50:$E$60)))</f>
        <v>0</v>
      </c>
      <c r="U1604" s="12">
        <f>SUMPRODUCT((SUMIF('[1]كشف حساب عميل (85)'!$F$50:$F$60,"*6 درج نوفرست*",'[1]كشف حساب عميل (85)'!$E$50:$E$60)))</f>
        <v>0</v>
      </c>
      <c r="V1604" s="12">
        <f>SUMPRODUCT((SUMIF('[1]كشف حساب عميل (85)'!$F$50:$F$60,"*5 درج نوفرست*",'[1]كشف حساب عميل (85)'!$E$50:$E$60)))</f>
        <v>0</v>
      </c>
      <c r="W1604" s="12">
        <f>SUMPRODUCT((SUMIF('[1]كشف حساب عميل (85)'!$F$50:$F$60,"*6 درج معدل*",'[1]كشف حساب عميل (85)'!$E$50:$E$60)))</f>
        <v>0</v>
      </c>
      <c r="X1604" s="12">
        <f>SUMPRODUCT((SUMIF('[1]كشف حساب عميل (85)'!$F$50:$F$60,"*5 درج معدل*",'[1]كشف حساب عميل (85)'!$E$50:$E$60)))</f>
        <v>0</v>
      </c>
      <c r="Y1604" s="12">
        <f>SUMPRODUCT((SUMIF('[1]كشف حساب عميل (85)'!$F$50:$F$60,"*4 درج*",'[1]كشف حساب عميل (85)'!$E$50:$E$60)))</f>
        <v>0</v>
      </c>
      <c r="Z1604" s="12">
        <f t="shared" si="775"/>
        <v>0</v>
      </c>
    </row>
    <row r="1605" spans="1:26" ht="17.25" hidden="1" thickTop="1" thickBot="1">
      <c r="A1605" s="9" t="str">
        <f>'[1]عملاء الفرع'!$E$38</f>
        <v>كشف حساب عميل (85)</v>
      </c>
      <c r="B1605" s="13"/>
      <c r="C1605" s="11" t="s">
        <v>25</v>
      </c>
      <c r="D1605" s="12">
        <f t="shared" ref="D1605" si="780">SUM(D1602:D1604)</f>
        <v>0</v>
      </c>
      <c r="E1605" s="12">
        <f t="shared" ref="E1605:Y1605" si="781">SUM(E1602:E1604)</f>
        <v>0</v>
      </c>
      <c r="F1605" s="12">
        <f t="shared" si="781"/>
        <v>0</v>
      </c>
      <c r="G1605" s="12">
        <f t="shared" si="781"/>
        <v>0</v>
      </c>
      <c r="H1605" s="12">
        <f t="shared" si="781"/>
        <v>0</v>
      </c>
      <c r="I1605" s="12">
        <f t="shared" si="781"/>
        <v>0</v>
      </c>
      <c r="J1605" s="12">
        <f t="shared" si="781"/>
        <v>0</v>
      </c>
      <c r="K1605" s="12">
        <f t="shared" si="781"/>
        <v>0</v>
      </c>
      <c r="L1605" s="12">
        <f t="shared" si="781"/>
        <v>0</v>
      </c>
      <c r="M1605" s="12">
        <f t="shared" si="781"/>
        <v>0</v>
      </c>
      <c r="N1605" s="12">
        <f t="shared" si="781"/>
        <v>0</v>
      </c>
      <c r="O1605" s="12">
        <f t="shared" si="781"/>
        <v>0</v>
      </c>
      <c r="P1605" s="12">
        <f t="shared" si="781"/>
        <v>0</v>
      </c>
      <c r="Q1605" s="12">
        <f t="shared" si="781"/>
        <v>0</v>
      </c>
      <c r="R1605" s="12">
        <f t="shared" si="781"/>
        <v>0</v>
      </c>
      <c r="S1605" s="12">
        <f t="shared" si="781"/>
        <v>0</v>
      </c>
      <c r="T1605" s="12">
        <f t="shared" si="781"/>
        <v>0</v>
      </c>
      <c r="U1605" s="12">
        <f t="shared" si="781"/>
        <v>0</v>
      </c>
      <c r="V1605" s="12">
        <f t="shared" si="781"/>
        <v>0</v>
      </c>
      <c r="W1605" s="12">
        <f t="shared" si="781"/>
        <v>0</v>
      </c>
      <c r="X1605" s="12">
        <f t="shared" si="781"/>
        <v>0</v>
      </c>
      <c r="Y1605" s="12">
        <f t="shared" si="781"/>
        <v>0</v>
      </c>
      <c r="Z1605" s="12">
        <f t="shared" si="775"/>
        <v>0</v>
      </c>
    </row>
    <row r="1606" spans="1:26" ht="17.25" hidden="1" thickTop="1" thickBot="1">
      <c r="A1606" s="9" t="str">
        <f>'[1]عملاء الفرع'!$E$38</f>
        <v>كشف حساب عميل (85)</v>
      </c>
      <c r="B1606" s="13"/>
      <c r="C1606" s="11">
        <v>41000</v>
      </c>
      <c r="D1606" s="12">
        <f>SUMPRODUCT((SUMIF('[1]كشف حساب عميل (85)'!$F$62:$F$72,"*560*",'[1]كشف حساب عميل (85)'!$E$62:$E$72)))</f>
        <v>0</v>
      </c>
      <c r="E1606" s="12">
        <f>SUMPRODUCT((SUMIF('[1]كشف حساب عميل (85)'!$F$62:$F$72,"*510*",'[1]كشف حساب عميل (85)'!$E$62:$E$72)))</f>
        <v>0</v>
      </c>
      <c r="F1606" s="12">
        <f>SUMPRODUCT((SUMIF('[1]كشف حساب عميل (85)'!$F$62:$F$72,"*430 لتر نوفرست*",'[1]كشف حساب عميل (85)'!$E$62:$E$72)))</f>
        <v>0</v>
      </c>
      <c r="G1606" s="12">
        <f>SUMPRODUCT((SUMIF('[1]كشف حساب عميل (85)'!$F$62:$F$72,"*340 لتر نوفرست*",'[1]كشف حساب عميل (85)'!$E$62:$E$72)))</f>
        <v>0</v>
      </c>
      <c r="H1606" s="12">
        <f>SUMPRODUCT((SUMIF('[1]كشف حساب عميل (85)'!$F$62:$F$72,"*339 لتر نوفرست*",'[1]كشف حساب عميل (85)'!$E$62:$E$72)))</f>
        <v>0</v>
      </c>
      <c r="I1606" s="12">
        <f>SUMPRODUCT((SUMIF('[1]كشف حساب عميل (85)'!$F$62:$F$72,"*338*",'[1]كشف حساب عميل (85)'!$E$62:$E$72)))</f>
        <v>0</v>
      </c>
      <c r="J1606" s="12">
        <f>SUMPRODUCT((SUMIF('[1]كشف حساب عميل (85)'!$F$62:$F$72,"*330*",'[1]كشف حساب عميل (85)'!$E$62:$E$72)))</f>
        <v>0</v>
      </c>
      <c r="K1606" s="12">
        <f>SUMPRODUCT((SUMIF('[1]كشف حساب عميل (85)'!$F$62:$F$72,"*580*",'[1]كشف حساب عميل (85)'!$E$62:$E$72)))</f>
        <v>0</v>
      </c>
      <c r="L1606" s="12">
        <f>SUMPRODUCT((SUMIF('[1]كشف حساب عميل (85)'!$F$62:$F$72,"*430 لتر برستيج*",'[1]كشف حساب عميل (85)'!$E$62:$E$72)))</f>
        <v>0</v>
      </c>
      <c r="M1606" s="12">
        <f>SUMPRODUCT((SUMIF('[1]كشف حساب عميل (85)'!$F$62:$F$72,"*340 لتر برستيج*",'[1]كشف حساب عميل (85)'!$E$62:$E$72)))</f>
        <v>0</v>
      </c>
      <c r="N1606" s="12">
        <f>SUMPRODUCT((SUMIF('[1]كشف حساب عميل (85)'!$F$62:$F$72,"*339 لتر برستيج*",'[1]كشف حساب عميل (85)'!$E$62:$E$72)))</f>
        <v>0</v>
      </c>
      <c r="O1606" s="12">
        <f>SUMPRODUCT((SUMIF('[1]كشف حساب عميل (85)'!$F$62:$F$72,"*320*",'[1]كشف حساب عميل (85)'!$E$62:$E$72)))</f>
        <v>0</v>
      </c>
      <c r="P1606" s="12">
        <f>SUMPRODUCT((SUMIF('[1]كشف حساب عميل (85)'!$F$62:$F$72,"*290*",'[1]كشف حساب عميل (85)'!$E$62:$E$72)))</f>
        <v>0</v>
      </c>
      <c r="Q1606" s="12">
        <f>SUMPRODUCT((SUMIF('[1]كشف حساب عميل (85)'!$F$62:$F$72,"*335 لتر اوسكار*",'[1]كشف حساب عميل (85)'!$E$62:$E$72)))</f>
        <v>0</v>
      </c>
      <c r="R1606" s="12">
        <f>SUMPRODUCT((SUMIF('[1]كشف حساب عميل (85)'!$F$62:$F$72,"*335 لتر برنسيسه*",'[1]كشف حساب عميل (85)'!$E$62:$E$72)))</f>
        <v>0</v>
      </c>
      <c r="S1606" s="12">
        <f>SUMPRODUCT((SUMIF('[1]كشف حساب عميل (85)'!$F$62:$F$72,"*328*",'[1]كشف حساب عميل (85)'!$E$62:$E$72)))</f>
        <v>0</v>
      </c>
      <c r="T1606" s="12">
        <f>SUMPRODUCT((SUMIF('[1]كشف حساب عميل (85)'!$F$62:$F$72,"*7 درج نوفرست*",'[1]كشف حساب عميل (85)'!$E$62:$E$72)))</f>
        <v>0</v>
      </c>
      <c r="U1606" s="12">
        <f>SUMPRODUCT((SUMIF('[1]كشف حساب عميل (85)'!$F$62:$F$72,"*6 درج نوفرست*",'[1]كشف حساب عميل (85)'!$E$62:$E$72)))</f>
        <v>0</v>
      </c>
      <c r="V1606" s="12">
        <f>SUMPRODUCT((SUMIF('[1]كشف حساب عميل (85)'!$F$62:$F$72,"*5 درج نوفرست*",'[1]كشف حساب عميل (85)'!$E$62:$E$72)))</f>
        <v>0</v>
      </c>
      <c r="W1606" s="12">
        <f>SUMPRODUCT((SUMIF('[1]كشف حساب عميل (85)'!$F$62:$F$72,"*6 درج معدل*",'[1]كشف حساب عميل (85)'!$E$62:$E$72)))</f>
        <v>0</v>
      </c>
      <c r="X1606" s="12">
        <f>SUMPRODUCT((SUMIF('[1]كشف حساب عميل (85)'!$F$62:$F$72,"*5 درج معدل*",'[1]كشف حساب عميل (85)'!$E$62:$E$72)))</f>
        <v>0</v>
      </c>
      <c r="Y1606" s="12">
        <f>SUMPRODUCT((SUMIF('[1]كشف حساب عميل (85)'!$F$62:$F$72,"*4 درج*",'[1]كشف حساب عميل (85)'!$E$62:$E$72)))</f>
        <v>0</v>
      </c>
      <c r="Z1606" s="12">
        <f t="shared" si="775"/>
        <v>0</v>
      </c>
    </row>
    <row r="1607" spans="1:26" ht="17.25" hidden="1" thickTop="1" thickBot="1">
      <c r="A1607" s="9" t="str">
        <f>'[1]عملاء الفرع'!$E$38</f>
        <v>كشف حساب عميل (85)</v>
      </c>
      <c r="B1607" s="13"/>
      <c r="C1607" s="11">
        <v>41030</v>
      </c>
      <c r="D1607" s="12">
        <f>SUMPRODUCT((SUMIF('[1]كشف حساب عميل (85)'!$F$74:$F$84,"*560*",'[1]كشف حساب عميل (85)'!$E$74:$E$84)))</f>
        <v>0</v>
      </c>
      <c r="E1607" s="12">
        <f>SUMPRODUCT((SUMIF('[1]كشف حساب عميل (85)'!$F$74:$F$84,"*510*",'[1]كشف حساب عميل (85)'!$E$74:$E$84)))</f>
        <v>0</v>
      </c>
      <c r="F1607" s="12">
        <f>SUMPRODUCT((SUMIF('[1]كشف حساب عميل (85)'!$F$74:$F$84,"*430 لتر نوفرست*",'[1]كشف حساب عميل (85)'!$E$74:$E$84)))</f>
        <v>0</v>
      </c>
      <c r="G1607" s="12">
        <f>SUMPRODUCT((SUMIF('[1]كشف حساب عميل (85)'!$F$74:$F$84,"*340 لتر نوفرست*",'[1]كشف حساب عميل (85)'!$E$74:$E$84)))</f>
        <v>0</v>
      </c>
      <c r="H1607" s="12">
        <f>SUMPRODUCT((SUMIF('[1]كشف حساب عميل (85)'!$F$74:$F$84,"*339 لتر نوفرست*",'[1]كشف حساب عميل (85)'!$E$74:$E$84)))</f>
        <v>0</v>
      </c>
      <c r="I1607" s="12">
        <f>SUMPRODUCT((SUMIF('[1]كشف حساب عميل (85)'!$F$74:$F$84,"*338*",'[1]كشف حساب عميل (85)'!$E$74:$E$84)))</f>
        <v>0</v>
      </c>
      <c r="J1607" s="12">
        <f>SUMPRODUCT((SUMIF('[1]كشف حساب عميل (85)'!$F$74:$F$84,"*330*",'[1]كشف حساب عميل (85)'!$E$74:$E$84)))</f>
        <v>0</v>
      </c>
      <c r="K1607" s="12">
        <f>SUMPRODUCT((SUMIF('[1]كشف حساب عميل (85)'!$F$74:$F$84,"*580*",'[1]كشف حساب عميل (85)'!$E$74:$E$84)))</f>
        <v>0</v>
      </c>
      <c r="L1607" s="12">
        <f>SUMPRODUCT((SUMIF('[1]كشف حساب عميل (85)'!$F$74:$F$84,"*430 لتر برستيج*",'[1]كشف حساب عميل (85)'!$E$74:$E$84)))</f>
        <v>0</v>
      </c>
      <c r="M1607" s="12">
        <f>SUMPRODUCT((SUMIF('[1]كشف حساب عميل (85)'!$F$74:$F$84,"*340 لتر برستيج*",'[1]كشف حساب عميل (85)'!$E$74:$E$84)))</f>
        <v>0</v>
      </c>
      <c r="N1607" s="12">
        <f>SUMPRODUCT((SUMIF('[1]كشف حساب عميل (85)'!$F$74:$F$84,"*339 لتر برستيج*",'[1]كشف حساب عميل (85)'!$E$74:$E$84)))</f>
        <v>0</v>
      </c>
      <c r="O1607" s="12">
        <f>SUMPRODUCT((SUMIF('[1]كشف حساب عميل (85)'!$F$74:$F$84,"*320*",'[1]كشف حساب عميل (85)'!$E$74:$E$84)))</f>
        <v>0</v>
      </c>
      <c r="P1607" s="12">
        <f>SUMPRODUCT((SUMIF('[1]كشف حساب عميل (85)'!$F$74:$F$84,"*290*",'[1]كشف حساب عميل (85)'!$E$74:$E$84)))</f>
        <v>0</v>
      </c>
      <c r="Q1607" s="12">
        <f>SUMPRODUCT((SUMIF('[1]كشف حساب عميل (85)'!$F$74:$F$84,"*335 لتر اوسكار*",'[1]كشف حساب عميل (85)'!$E$74:$E$84)))</f>
        <v>0</v>
      </c>
      <c r="R1607" s="12">
        <f>SUMPRODUCT((SUMIF('[1]كشف حساب عميل (85)'!$F$74:$F$84,"*335 لتر برنسيسه*",'[1]كشف حساب عميل (85)'!$E$74:$E$84)))</f>
        <v>0</v>
      </c>
      <c r="S1607" s="12">
        <f>SUMPRODUCT((SUMIF('[1]كشف حساب عميل (85)'!$F$74:$F$84,"*328*",'[1]كشف حساب عميل (85)'!$E$74:$E$84)))</f>
        <v>0</v>
      </c>
      <c r="T1607" s="12">
        <f>SUMPRODUCT((SUMIF('[1]كشف حساب عميل (85)'!$F$74:$F$84,"*7 درج نوفرست*",'[1]كشف حساب عميل (85)'!$E$74:$E$84)))</f>
        <v>0</v>
      </c>
      <c r="U1607" s="12">
        <f>SUMPRODUCT((SUMIF('[1]كشف حساب عميل (85)'!$F$74:$F$84,"*6 درج نوفرست*",'[1]كشف حساب عميل (85)'!$E$74:$E$84)))</f>
        <v>0</v>
      </c>
      <c r="V1607" s="12">
        <f>SUMPRODUCT((SUMIF('[1]كشف حساب عميل (85)'!$F$74:$F$84,"*5 درج نوفرست*",'[1]كشف حساب عميل (85)'!$E$74:$E$84)))</f>
        <v>0</v>
      </c>
      <c r="W1607" s="12">
        <f>SUMPRODUCT((SUMIF('[1]كشف حساب عميل (85)'!$F$74:$F$84,"*6 درج معدل*",'[1]كشف حساب عميل (85)'!$E$74:$E$84)))</f>
        <v>0</v>
      </c>
      <c r="X1607" s="12">
        <f>SUMPRODUCT((SUMIF('[1]كشف حساب عميل (85)'!$F$74:$F$84,"*5 درج معدل*",'[1]كشف حساب عميل (85)'!$E$74:$E$84)))</f>
        <v>0</v>
      </c>
      <c r="Y1607" s="12">
        <f>SUMPRODUCT((SUMIF('[1]كشف حساب عميل (85)'!$F$74:$F$84,"*4 درج*",'[1]كشف حساب عميل (85)'!$E$74:$E$84)))</f>
        <v>0</v>
      </c>
      <c r="Z1607" s="12">
        <f t="shared" si="775"/>
        <v>0</v>
      </c>
    </row>
    <row r="1608" spans="1:26" ht="17.25" hidden="1" thickTop="1" thickBot="1">
      <c r="A1608" s="9" t="str">
        <f>'[1]عملاء الفرع'!$E$38</f>
        <v>كشف حساب عميل (85)</v>
      </c>
      <c r="B1608" s="14"/>
      <c r="C1608" s="15">
        <v>41061</v>
      </c>
      <c r="D1608" s="12">
        <f>SUMPRODUCT((SUMIF('[1]كشف حساب عميل (85)'!$F$86:$F$96,"*560*",'[1]كشف حساب عميل (85)'!$E$86:$E$96)))</f>
        <v>0</v>
      </c>
      <c r="E1608" s="12">
        <f>SUMPRODUCT((SUMIF('[1]كشف حساب عميل (85)'!$F$86:$F$96,"*510*",'[1]كشف حساب عميل (85)'!$E$86:$E$96)))</f>
        <v>0</v>
      </c>
      <c r="F1608" s="12">
        <f>SUMPRODUCT((SUMIF('[1]كشف حساب عميل (85)'!$F$86:$F$96,"*430 لتر نوفرست*",'[1]كشف حساب عميل (85)'!$E$86:$E$96)))</f>
        <v>0</v>
      </c>
      <c r="G1608" s="12">
        <f>SUMPRODUCT((SUMIF('[1]كشف حساب عميل (85)'!$F$86:$F$96,"*340 لتر نوفرست*",'[1]كشف حساب عميل (85)'!$E$86:$E$96)))</f>
        <v>0</v>
      </c>
      <c r="H1608" s="12">
        <f>SUMPRODUCT((SUMIF('[1]كشف حساب عميل (85)'!$F$86:$F$96,"*339 لتر نوفرست*",'[1]كشف حساب عميل (85)'!$E$86:$E$96)))</f>
        <v>0</v>
      </c>
      <c r="I1608" s="12">
        <f>SUMPRODUCT((SUMIF('[1]كشف حساب عميل (85)'!$F$86:$F$96,"*338*",'[1]كشف حساب عميل (85)'!$E$86:$E$96)))</f>
        <v>0</v>
      </c>
      <c r="J1608" s="12">
        <f>SUMPRODUCT((SUMIF('[1]كشف حساب عميل (85)'!$F$86:$F$96,"*330*",'[1]كشف حساب عميل (85)'!$E$86:$E$96)))</f>
        <v>0</v>
      </c>
      <c r="K1608" s="12">
        <f>SUMPRODUCT((SUMIF('[1]كشف حساب عميل (85)'!$F$86:$F$96,"*580*",'[1]كشف حساب عميل (85)'!$E$86:$E$96)))</f>
        <v>0</v>
      </c>
      <c r="L1608" s="12">
        <f>SUMPRODUCT((SUMIF('[1]كشف حساب عميل (85)'!$F$86:$F$96,"*430 لتر برستيج*",'[1]كشف حساب عميل (85)'!$E$86:$E$96)))</f>
        <v>0</v>
      </c>
      <c r="M1608" s="12">
        <f>SUMPRODUCT((SUMIF('[1]كشف حساب عميل (85)'!$F$86:$F$96,"*340 لتر برستيج*",'[1]كشف حساب عميل (85)'!$E$86:$E$96)))</f>
        <v>0</v>
      </c>
      <c r="N1608" s="12">
        <f>SUMPRODUCT((SUMIF('[1]كشف حساب عميل (85)'!$F$86:$F$96,"*339 لتر برستيج*",'[1]كشف حساب عميل (85)'!$E$86:$E$96)))</f>
        <v>0</v>
      </c>
      <c r="O1608" s="12">
        <f>SUMPRODUCT((SUMIF('[1]كشف حساب عميل (85)'!$F$86:$F$96,"*320*",'[1]كشف حساب عميل (85)'!$E$86:$E$96)))</f>
        <v>0</v>
      </c>
      <c r="P1608" s="12">
        <f>SUMPRODUCT((SUMIF('[1]كشف حساب عميل (85)'!$F$86:$F$96,"*290*",'[1]كشف حساب عميل (85)'!$E$86:$E$96)))</f>
        <v>0</v>
      </c>
      <c r="Q1608" s="12">
        <f>SUMPRODUCT((SUMIF('[1]كشف حساب عميل (85)'!$F$86:$F$96,"*335 لتر اوسكار*",'[1]كشف حساب عميل (85)'!$E$86:$E$96)))</f>
        <v>0</v>
      </c>
      <c r="R1608" s="12">
        <f>SUMPRODUCT((SUMIF('[1]كشف حساب عميل (85)'!$F$86:$F$96,"*335 لتر برنسيسه*",'[1]كشف حساب عميل (85)'!$E$86:$E$96)))</f>
        <v>0</v>
      </c>
      <c r="S1608" s="12">
        <f>SUMPRODUCT((SUMIF('[1]كشف حساب عميل (85)'!$F$86:$F$96,"*328*",'[1]كشف حساب عميل (85)'!$E$86:$E$96)))</f>
        <v>0</v>
      </c>
      <c r="T1608" s="12">
        <f>SUMPRODUCT((SUMIF('[1]كشف حساب عميل (85)'!$F$86:$F$96,"*7 درج نوفرست*",'[1]كشف حساب عميل (85)'!$E$86:$E$96)))</f>
        <v>0</v>
      </c>
      <c r="U1608" s="12">
        <f>SUMPRODUCT((SUMIF('[1]كشف حساب عميل (85)'!$F$86:$F$96,"*6 درج نوفرست*",'[1]كشف حساب عميل (85)'!$E$86:$E$96)))</f>
        <v>0</v>
      </c>
      <c r="V1608" s="12">
        <f>SUMPRODUCT((SUMIF('[1]كشف حساب عميل (85)'!$F$86:$F$96,"*5 درج نوفرست*",'[1]كشف حساب عميل (85)'!$E$86:$E$96)))</f>
        <v>0</v>
      </c>
      <c r="W1608" s="12">
        <f>SUMPRODUCT((SUMIF('[1]كشف حساب عميل (85)'!$F$86:$F$96,"*6 درج معدل*",'[1]كشف حساب عميل (85)'!$E$86:$E$96)))</f>
        <v>0</v>
      </c>
      <c r="X1608" s="12">
        <f>SUMPRODUCT((SUMIF('[1]كشف حساب عميل (85)'!$F$86:$F$96,"*5 درج معدل*",'[1]كشف حساب عميل (85)'!$E$86:$E$96)))</f>
        <v>0</v>
      </c>
      <c r="Y1608" s="12">
        <f>SUMPRODUCT((SUMIF('[1]كشف حساب عميل (85)'!$F$86:$F$96,"*4 درج*",'[1]كشف حساب عميل (85)'!$E$86:$E$96)))</f>
        <v>0</v>
      </c>
      <c r="Z1608" s="12">
        <f t="shared" si="775"/>
        <v>0</v>
      </c>
    </row>
    <row r="1609" spans="1:26" ht="17.25" hidden="1" thickTop="1" thickBot="1">
      <c r="A1609" s="9" t="str">
        <f>'[1]عملاء الفرع'!$E$38</f>
        <v>كشف حساب عميل (85)</v>
      </c>
      <c r="B1609" s="13"/>
      <c r="C1609" s="11" t="s">
        <v>26</v>
      </c>
      <c r="D1609" s="12">
        <f t="shared" ref="D1609" si="782">SUM(D1606:D1608)</f>
        <v>0</v>
      </c>
      <c r="E1609" s="12">
        <f t="shared" ref="E1609:Y1609" si="783">SUM(E1606:E1608)</f>
        <v>0</v>
      </c>
      <c r="F1609" s="12">
        <f t="shared" si="783"/>
        <v>0</v>
      </c>
      <c r="G1609" s="12">
        <f t="shared" si="783"/>
        <v>0</v>
      </c>
      <c r="H1609" s="12">
        <f t="shared" si="783"/>
        <v>0</v>
      </c>
      <c r="I1609" s="12">
        <f t="shared" si="783"/>
        <v>0</v>
      </c>
      <c r="J1609" s="12">
        <f t="shared" si="783"/>
        <v>0</v>
      </c>
      <c r="K1609" s="12">
        <f t="shared" si="783"/>
        <v>0</v>
      </c>
      <c r="L1609" s="12">
        <f t="shared" si="783"/>
        <v>0</v>
      </c>
      <c r="M1609" s="12">
        <f t="shared" si="783"/>
        <v>0</v>
      </c>
      <c r="N1609" s="12">
        <f t="shared" si="783"/>
        <v>0</v>
      </c>
      <c r="O1609" s="12">
        <f t="shared" si="783"/>
        <v>0</v>
      </c>
      <c r="P1609" s="12">
        <f t="shared" si="783"/>
        <v>0</v>
      </c>
      <c r="Q1609" s="12">
        <f t="shared" si="783"/>
        <v>0</v>
      </c>
      <c r="R1609" s="12">
        <f t="shared" si="783"/>
        <v>0</v>
      </c>
      <c r="S1609" s="12">
        <f t="shared" si="783"/>
        <v>0</v>
      </c>
      <c r="T1609" s="12">
        <f t="shared" si="783"/>
        <v>0</v>
      </c>
      <c r="U1609" s="12">
        <f t="shared" si="783"/>
        <v>0</v>
      </c>
      <c r="V1609" s="12">
        <f t="shared" si="783"/>
        <v>0</v>
      </c>
      <c r="W1609" s="12">
        <f t="shared" si="783"/>
        <v>0</v>
      </c>
      <c r="X1609" s="12">
        <f t="shared" si="783"/>
        <v>0</v>
      </c>
      <c r="Y1609" s="12">
        <f t="shared" si="783"/>
        <v>0</v>
      </c>
      <c r="Z1609" s="12">
        <f t="shared" si="775"/>
        <v>0</v>
      </c>
    </row>
    <row r="1610" spans="1:26" ht="17.25" hidden="1" thickTop="1" thickBot="1">
      <c r="A1610" s="9" t="str">
        <f>'[1]عملاء الفرع'!$E$38</f>
        <v>كشف حساب عميل (85)</v>
      </c>
      <c r="B1610" s="13"/>
      <c r="C1610" s="11" t="s">
        <v>27</v>
      </c>
      <c r="D1610" s="12">
        <f t="shared" ref="D1610:Y1610" si="784">SUM(D1609,D1605)</f>
        <v>0</v>
      </c>
      <c r="E1610" s="12">
        <f t="shared" si="784"/>
        <v>0</v>
      </c>
      <c r="F1610" s="12">
        <f t="shared" si="784"/>
        <v>0</v>
      </c>
      <c r="G1610" s="12">
        <f t="shared" si="784"/>
        <v>0</v>
      </c>
      <c r="H1610" s="12">
        <f t="shared" si="784"/>
        <v>0</v>
      </c>
      <c r="I1610" s="12">
        <f t="shared" si="784"/>
        <v>0</v>
      </c>
      <c r="J1610" s="12">
        <f t="shared" si="784"/>
        <v>0</v>
      </c>
      <c r="K1610" s="12">
        <f t="shared" si="784"/>
        <v>0</v>
      </c>
      <c r="L1610" s="12">
        <f t="shared" si="784"/>
        <v>0</v>
      </c>
      <c r="M1610" s="12">
        <f t="shared" si="784"/>
        <v>0</v>
      </c>
      <c r="N1610" s="12">
        <f t="shared" si="784"/>
        <v>0</v>
      </c>
      <c r="O1610" s="12">
        <f t="shared" si="784"/>
        <v>0</v>
      </c>
      <c r="P1610" s="12">
        <f t="shared" si="784"/>
        <v>0</v>
      </c>
      <c r="Q1610" s="12">
        <f t="shared" si="784"/>
        <v>0</v>
      </c>
      <c r="R1610" s="12">
        <f t="shared" si="784"/>
        <v>0</v>
      </c>
      <c r="S1610" s="12">
        <f t="shared" si="784"/>
        <v>0</v>
      </c>
      <c r="T1610" s="12">
        <f t="shared" si="784"/>
        <v>0</v>
      </c>
      <c r="U1610" s="12">
        <f t="shared" si="784"/>
        <v>0</v>
      </c>
      <c r="V1610" s="12">
        <f t="shared" si="784"/>
        <v>0</v>
      </c>
      <c r="W1610" s="12">
        <f t="shared" si="784"/>
        <v>0</v>
      </c>
      <c r="X1610" s="12">
        <f t="shared" si="784"/>
        <v>0</v>
      </c>
      <c r="Y1610" s="12">
        <f t="shared" si="784"/>
        <v>0</v>
      </c>
      <c r="Z1610" s="12">
        <f t="shared" si="775"/>
        <v>0</v>
      </c>
    </row>
    <row r="1611" spans="1:26" ht="17.25" hidden="1" thickTop="1" thickBot="1">
      <c r="A1611" s="9" t="str">
        <f>'[1]عملاء الفرع'!$E$38</f>
        <v>كشف حساب عميل (85)</v>
      </c>
      <c r="B1611" s="13"/>
      <c r="C1611" s="11">
        <v>41091</v>
      </c>
      <c r="D1611" s="12">
        <f>SUMPRODUCT((SUMIF('[1]كشف حساب عميل (85)'!$F$99:$F$126,"*560*",'[1]كشف حساب عميل (85)'!$E$99:$E$126)))</f>
        <v>0</v>
      </c>
      <c r="E1611" s="12">
        <f>SUMPRODUCT((SUMIF('[1]كشف حساب عميل (85)'!$F$99:$F$126,"*510*",'[1]كشف حساب عميل (85)'!$E$99:$E$126)))</f>
        <v>0</v>
      </c>
      <c r="F1611" s="12">
        <f>SUMPRODUCT((SUMIF('[1]كشف حساب عميل (85)'!$F$99:$F$126,"*430 لتر نوفرست*",'[1]كشف حساب عميل (85)'!$E$99:$E$126)))</f>
        <v>0</v>
      </c>
      <c r="G1611" s="12">
        <f>SUMPRODUCT((SUMIF('[1]كشف حساب عميل (85)'!$F$99:$F$126,"*340 لتر نوفرست*",'[1]كشف حساب عميل (85)'!$E$99:$E$126)))</f>
        <v>0</v>
      </c>
      <c r="H1611" s="12">
        <f>SUMPRODUCT((SUMIF('[1]كشف حساب عميل (85)'!$F$99:$F$126,"*339 لتر نوفرست*",'[1]كشف حساب عميل (85)'!$E$99:$E$126)))</f>
        <v>0</v>
      </c>
      <c r="I1611" s="12">
        <f>SUMPRODUCT((SUMIF('[1]كشف حساب عميل (85)'!$F$99:$F$126,"*338*",'[1]كشف حساب عميل (85)'!$E$99:$E$126)))</f>
        <v>0</v>
      </c>
      <c r="J1611" s="12">
        <f>SUMPRODUCT((SUMIF('[1]كشف حساب عميل (85)'!$F$99:$F$126,"*330*",'[1]كشف حساب عميل (85)'!$E$99:$E$126)))</f>
        <v>0</v>
      </c>
      <c r="K1611" s="12">
        <f>SUMPRODUCT((SUMIF('[1]كشف حساب عميل (85)'!$F$99:$F$126,"*580*",'[1]كشف حساب عميل (85)'!$E$99:$E$126)))</f>
        <v>0</v>
      </c>
      <c r="L1611" s="12">
        <f>SUMPRODUCT((SUMIF('[1]كشف حساب عميل (85)'!$F$99:$F$126,"*430 لتر برستيج*",'[1]كشف حساب عميل (85)'!$E$99:$E$126)))</f>
        <v>0</v>
      </c>
      <c r="M1611" s="12">
        <f>SUMPRODUCT((SUMIF('[1]كشف حساب عميل (85)'!$F$99:$F$126,"*340 لتر برستيج*",'[1]كشف حساب عميل (85)'!$E$99:$E$126)))</f>
        <v>0</v>
      </c>
      <c r="N1611" s="12">
        <f>SUMPRODUCT((SUMIF('[1]كشف حساب عميل (85)'!$F$99:$F$126,"*339 لتر برستيج*",'[1]كشف حساب عميل (85)'!$E$99:$E$126)))</f>
        <v>0</v>
      </c>
      <c r="O1611" s="12">
        <f>SUMPRODUCT((SUMIF('[1]كشف حساب عميل (85)'!$F$99:$F$126,"*320*",'[1]كشف حساب عميل (85)'!$E$99:$E$126)))</f>
        <v>0</v>
      </c>
      <c r="P1611" s="12">
        <f>SUMPRODUCT((SUMIF('[1]كشف حساب عميل (85)'!$F$99:$F$126,"*290*",'[1]كشف حساب عميل (85)'!$E$99:$E$126)))</f>
        <v>0</v>
      </c>
      <c r="Q1611" s="12">
        <f>SUMPRODUCT((SUMIF('[1]كشف حساب عميل (85)'!$F$99:$F$126,"*335 لتر اوسكار*",'[1]كشف حساب عميل (85)'!$E$99:$E$126)))</f>
        <v>0</v>
      </c>
      <c r="R1611" s="12">
        <f>SUMPRODUCT((SUMIF('[1]كشف حساب عميل (85)'!$F$99:$F$126,"*335 لتر برنسيسه*",'[1]كشف حساب عميل (85)'!$E$99:$E$126)))</f>
        <v>0</v>
      </c>
      <c r="S1611" s="12">
        <f>SUMPRODUCT((SUMIF('[1]كشف حساب عميل (85)'!$F$99:$F$126,"*328*",'[1]كشف حساب عميل (85)'!$E$99:$E$126)))</f>
        <v>0</v>
      </c>
      <c r="T1611" s="12">
        <f>SUMPRODUCT((SUMIF('[1]كشف حساب عميل (85)'!$F$99:$F$126,"*7 درج نوفرست*",'[1]كشف حساب عميل (85)'!$E$99:$E$126)))</f>
        <v>0</v>
      </c>
      <c r="U1611" s="12">
        <f>SUMPRODUCT((SUMIF('[1]كشف حساب عميل (85)'!$F$99:$F$126,"*6 درج نوفرست*",'[1]كشف حساب عميل (85)'!$E$99:$E$126)))</f>
        <v>0</v>
      </c>
      <c r="V1611" s="12">
        <f>SUMPRODUCT((SUMIF('[1]كشف حساب عميل (85)'!$F$99:$F$126,"*5 درج نوفرست*",'[1]كشف حساب عميل (85)'!$E$99:$E$126)))</f>
        <v>0</v>
      </c>
      <c r="W1611" s="12">
        <f>SUMPRODUCT((SUMIF('[1]كشف حساب عميل (85)'!$F$99:$F$126,"*6 درج معدل*",'[1]كشف حساب عميل (85)'!$E$99:$E$126)))</f>
        <v>0</v>
      </c>
      <c r="X1611" s="12">
        <f>SUMPRODUCT((SUMIF('[1]كشف حساب عميل (85)'!$F$99:$F$126,"*5 درج معدل*",'[1]كشف حساب عميل (85)'!$E$99:$E$126)))</f>
        <v>0</v>
      </c>
      <c r="Y1611" s="12">
        <f>SUMPRODUCT((SUMIF('[1]كشف حساب عميل (85)'!$F$99:$F$126,"*4 درج*",'[1]كشف حساب عميل (85)'!$E$99:$E$126)))</f>
        <v>0</v>
      </c>
      <c r="Z1611" s="12">
        <f t="shared" si="775"/>
        <v>0</v>
      </c>
    </row>
    <row r="1612" spans="1:26" ht="17.25" hidden="1" thickTop="1" thickBot="1">
      <c r="A1612" s="9" t="str">
        <f>'[1]عملاء الفرع'!$E$38</f>
        <v>كشف حساب عميل (85)</v>
      </c>
      <c r="B1612" s="13"/>
      <c r="C1612" s="11">
        <v>41122</v>
      </c>
      <c r="D1612" s="12">
        <f>SUMPRODUCT((SUMIF('[1]كشف حساب عميل (85)'!$F$128:$F$144,"*560*",'[1]كشف حساب عميل (85)'!$E$128:$E$144)))</f>
        <v>0</v>
      </c>
      <c r="E1612" s="12">
        <f>SUMPRODUCT((SUMIF('[1]كشف حساب عميل (85)'!$F$128:$F$144,"*510*",'[1]كشف حساب عميل (85)'!$E$128:$E$144)))</f>
        <v>0</v>
      </c>
      <c r="F1612" s="12">
        <f>SUMPRODUCT((SUMIF('[1]كشف حساب عميل (85)'!$F$128:$F$144,"*430 لتر نوفرست*",'[1]كشف حساب عميل (85)'!$E$128:$E$144)))</f>
        <v>0</v>
      </c>
      <c r="G1612" s="12">
        <f>SUMPRODUCT((SUMIF('[1]كشف حساب عميل (85)'!$F$128:$F$144,"*340 لتر نوفرست*",'[1]كشف حساب عميل (85)'!$E$128:$E$144)))</f>
        <v>0</v>
      </c>
      <c r="H1612" s="12">
        <f>SUMPRODUCT((SUMIF('[1]كشف حساب عميل (85)'!$F$128:$F$144,"*339 لتر نوفرست*",'[1]كشف حساب عميل (85)'!$E$128:$E$144)))</f>
        <v>0</v>
      </c>
      <c r="I1612" s="12">
        <f>SUMPRODUCT((SUMIF('[1]كشف حساب عميل (85)'!$F$128:$F$144,"*338*",'[1]كشف حساب عميل (85)'!$E$128:$E$144)))</f>
        <v>0</v>
      </c>
      <c r="J1612" s="12">
        <f>SUMPRODUCT((SUMIF('[1]كشف حساب عميل (85)'!$F$128:$F$144,"*330*",'[1]كشف حساب عميل (85)'!$E$128:$E$144)))</f>
        <v>0</v>
      </c>
      <c r="K1612" s="12">
        <f>SUMPRODUCT((SUMIF('[1]كشف حساب عميل (85)'!$F$128:$F$144,"*580*",'[1]كشف حساب عميل (85)'!$E$128:$E$144)))</f>
        <v>0</v>
      </c>
      <c r="L1612" s="12">
        <f>SUMPRODUCT((SUMIF('[1]كشف حساب عميل (85)'!$F$128:$F$144,"*430 لتر برستيج*",'[1]كشف حساب عميل (85)'!$E$128:$E$144)))</f>
        <v>0</v>
      </c>
      <c r="M1612" s="12">
        <f>SUMPRODUCT((SUMIF('[1]كشف حساب عميل (85)'!$F$128:$F$144,"*340 لتر برستيج*",'[1]كشف حساب عميل (85)'!$E$128:$E$144)))</f>
        <v>0</v>
      </c>
      <c r="N1612" s="12">
        <f>SUMPRODUCT((SUMIF('[1]كشف حساب عميل (85)'!$F$128:$F$144,"*339 لتر برستيج*",'[1]كشف حساب عميل (85)'!$E$128:$E$144)))</f>
        <v>0</v>
      </c>
      <c r="O1612" s="12">
        <f>SUMPRODUCT((SUMIF('[1]كشف حساب عميل (85)'!$F$128:$F$144,"*320*",'[1]كشف حساب عميل (85)'!$E$128:$E$144)))</f>
        <v>0</v>
      </c>
      <c r="P1612" s="12">
        <f>SUMPRODUCT((SUMIF('[1]كشف حساب عميل (85)'!$F$128:$F$144,"*290*",'[1]كشف حساب عميل (85)'!$E$128:$E$144)))</f>
        <v>0</v>
      </c>
      <c r="Q1612" s="12">
        <f>SUMPRODUCT((SUMIF('[1]كشف حساب عميل (85)'!$F$128:$F$144,"*335 لتر اوسكار*",'[1]كشف حساب عميل (85)'!$E$128:$E$144)))</f>
        <v>0</v>
      </c>
      <c r="R1612" s="12">
        <f>SUMPRODUCT((SUMIF('[1]كشف حساب عميل (85)'!$F$128:$F$144,"*335 لتر برنسيسه*",'[1]كشف حساب عميل (85)'!$E$128:$E$144)))</f>
        <v>0</v>
      </c>
      <c r="S1612" s="12">
        <f>SUMPRODUCT((SUMIF('[1]كشف حساب عميل (85)'!$F$128:$F$144,"*328*",'[1]كشف حساب عميل (85)'!$E$128:$E$144)))</f>
        <v>0</v>
      </c>
      <c r="T1612" s="12">
        <f>SUMPRODUCT((SUMIF('[1]كشف حساب عميل (85)'!$F$128:$F$144,"*7 درج نوفرست*",'[1]كشف حساب عميل (85)'!$E$128:$E$144)))</f>
        <v>0</v>
      </c>
      <c r="U1612" s="12">
        <f>SUMPRODUCT((SUMIF('[1]كشف حساب عميل (85)'!$F$128:$F$144,"*6 درج نوفرست*",'[1]كشف حساب عميل (85)'!$E$128:$E$144)))</f>
        <v>0</v>
      </c>
      <c r="V1612" s="12">
        <f>SUMPRODUCT((SUMIF('[1]كشف حساب عميل (85)'!$F$128:$F$144,"*5 درج نوفرست*",'[1]كشف حساب عميل (85)'!$E$128:$E$144)))</f>
        <v>0</v>
      </c>
      <c r="W1612" s="12">
        <f>SUMPRODUCT((SUMIF('[1]كشف حساب عميل (85)'!$F$128:$F$144,"*6 درج معدل*",'[1]كشف حساب عميل (85)'!$E$128:$E$144)))</f>
        <v>0</v>
      </c>
      <c r="X1612" s="12">
        <f>SUMPRODUCT((SUMIF('[1]كشف حساب عميل (85)'!$F$128:$F$144,"*5 درج معدل*",'[1]كشف حساب عميل (85)'!$E$128:$E$144)))</f>
        <v>0</v>
      </c>
      <c r="Y1612" s="12">
        <f>SUMPRODUCT((SUMIF('[1]كشف حساب عميل (85)'!$F$128:$F$144,"*4 درج*",'[1]كشف حساب عميل (85)'!$E$128:$E$144)))</f>
        <v>0</v>
      </c>
      <c r="Z1612" s="12">
        <f t="shared" si="775"/>
        <v>0</v>
      </c>
    </row>
    <row r="1613" spans="1:26" ht="17.25" hidden="1" thickTop="1" thickBot="1">
      <c r="A1613" s="9" t="str">
        <f>'[1]عملاء الفرع'!$E$38</f>
        <v>كشف حساب عميل (85)</v>
      </c>
      <c r="B1613" s="13"/>
      <c r="C1613" s="11">
        <v>41153</v>
      </c>
      <c r="D1613" s="12">
        <f>SUMPRODUCT((SUMIF('[1]كشف حساب عميل (85)'!$F$146:$F$167,"*560*",'[1]كشف حساب عميل (85)'!$E$146:$E$167)))</f>
        <v>0</v>
      </c>
      <c r="E1613" s="12">
        <f>SUMPRODUCT((SUMIF('[1]كشف حساب عميل (85)'!$F$146:$F$167,"*510*",'[1]كشف حساب عميل (85)'!$E$146:$E$167)))</f>
        <v>0</v>
      </c>
      <c r="F1613" s="12">
        <f>SUMPRODUCT((SUMIF('[1]كشف حساب عميل (85)'!$F$146:$F$167,"*430 لتر نوفرست*",'[1]كشف حساب عميل (85)'!$E$146:$E$167)))</f>
        <v>0</v>
      </c>
      <c r="G1613" s="12">
        <f>SUMPRODUCT((SUMIF('[1]كشف حساب عميل (85)'!$F$146:$F$167,"*340 لتر نوفرست*",'[1]كشف حساب عميل (85)'!$E$146:$E$167)))</f>
        <v>0</v>
      </c>
      <c r="H1613" s="12">
        <f>SUMPRODUCT((SUMIF('[1]كشف حساب عميل (85)'!$F$146:$F$167,"*339 لتر نوفرست*",'[1]كشف حساب عميل (85)'!$E$146:$E$167)))</f>
        <v>0</v>
      </c>
      <c r="I1613" s="12">
        <f>SUMPRODUCT((SUMIF('[1]كشف حساب عميل (85)'!$F$146:$F$167,"*338*",'[1]كشف حساب عميل (85)'!$E$146:$E$167)))</f>
        <v>0</v>
      </c>
      <c r="J1613" s="12">
        <f>SUMPRODUCT((SUMIF('[1]كشف حساب عميل (85)'!$F$146:$F$167,"*330*",'[1]كشف حساب عميل (85)'!$E$146:$E$167)))</f>
        <v>0</v>
      </c>
      <c r="K1613" s="12">
        <f>SUMPRODUCT((SUMIF('[1]كشف حساب عميل (85)'!$F$146:$F$167,"*580*",'[1]كشف حساب عميل (85)'!$E$146:$E$167)))</f>
        <v>0</v>
      </c>
      <c r="L1613" s="12">
        <f>SUMPRODUCT((SUMIF('[1]كشف حساب عميل (85)'!$F$146:$F$167,"*430 لتر برستيج*",'[1]كشف حساب عميل (85)'!$E$146:$E$167)))</f>
        <v>0</v>
      </c>
      <c r="M1613" s="12">
        <f>SUMPRODUCT((SUMIF('[1]كشف حساب عميل (85)'!$F$146:$F$167,"*340 لتر برستيج*",'[1]كشف حساب عميل (85)'!$E$146:$E$167)))</f>
        <v>0</v>
      </c>
      <c r="N1613" s="12">
        <f>SUMPRODUCT((SUMIF('[1]كشف حساب عميل (85)'!$F$146:$F$167,"*339 لتر برستيج*",'[1]كشف حساب عميل (85)'!$E$146:$E$167)))</f>
        <v>0</v>
      </c>
      <c r="O1613" s="12">
        <f>SUMPRODUCT((SUMIF('[1]كشف حساب عميل (85)'!$F$146:$F$167,"*320*",'[1]كشف حساب عميل (85)'!$E$146:$E$167)))</f>
        <v>0</v>
      </c>
      <c r="P1613" s="12">
        <f>SUMPRODUCT((SUMIF('[1]كشف حساب عميل (85)'!$F$146:$F$167,"*290*",'[1]كشف حساب عميل (85)'!$E$146:$E$167)))</f>
        <v>0</v>
      </c>
      <c r="Q1613" s="12">
        <f>SUMPRODUCT((SUMIF('[1]كشف حساب عميل (85)'!$F$146:$F$167,"*335 لتر اوسكار*",'[1]كشف حساب عميل (85)'!$E$146:$E$167)))</f>
        <v>0</v>
      </c>
      <c r="R1613" s="12">
        <f>SUMPRODUCT((SUMIF('[1]كشف حساب عميل (85)'!$F$146:$F$167,"*335 لتر برنسيسه*",'[1]كشف حساب عميل (85)'!$E$146:$E$167)))</f>
        <v>0</v>
      </c>
      <c r="S1613" s="12">
        <f>SUMPRODUCT((SUMIF('[1]كشف حساب عميل (85)'!$F$146:$F$167,"*328*",'[1]كشف حساب عميل (85)'!$E$146:$E$167)))</f>
        <v>0</v>
      </c>
      <c r="T1613" s="12">
        <f>SUMPRODUCT((SUMIF('[1]كشف حساب عميل (85)'!$F$146:$F$167,"*7 درج نوفرست*",'[1]كشف حساب عميل (85)'!$E$146:$E$167)))</f>
        <v>0</v>
      </c>
      <c r="U1613" s="12">
        <f>SUMPRODUCT((SUMIF('[1]كشف حساب عميل (85)'!$F$146:$F$167,"*6 درج نوفرست*",'[1]كشف حساب عميل (85)'!$E$146:$E$167)))</f>
        <v>0</v>
      </c>
      <c r="V1613" s="12">
        <f>SUMPRODUCT((SUMIF('[1]كشف حساب عميل (85)'!$F$146:$F$167,"*5 درج نوفرست*",'[1]كشف حساب عميل (85)'!$E$146:$E$167)))</f>
        <v>0</v>
      </c>
      <c r="W1613" s="12">
        <f>SUMPRODUCT((SUMIF('[1]كشف حساب عميل (85)'!$F$146:$F$167,"*6 درج معدل*",'[1]كشف حساب عميل (85)'!$E$146:$E$167)))</f>
        <v>0</v>
      </c>
      <c r="X1613" s="12">
        <f>SUMPRODUCT((SUMIF('[1]كشف حساب عميل (85)'!$F$146:$F$167,"*5 درج معدل*",'[1]كشف حساب عميل (85)'!$E$146:$E$167)))</f>
        <v>0</v>
      </c>
      <c r="Y1613" s="12">
        <f>SUMPRODUCT((SUMIF('[1]كشف حساب عميل (85)'!$F$146:$F$167,"*4 درج*",'[1]كشف حساب عميل (85)'!$E$146:$E$167)))</f>
        <v>0</v>
      </c>
      <c r="Z1613" s="12">
        <f t="shared" si="775"/>
        <v>0</v>
      </c>
    </row>
    <row r="1614" spans="1:26" ht="17.25" hidden="1" thickTop="1" thickBot="1">
      <c r="A1614" s="9" t="str">
        <f>'[1]عملاء الفرع'!$E$38</f>
        <v>كشف حساب عميل (85)</v>
      </c>
      <c r="B1614" s="13"/>
      <c r="C1614" s="11" t="s">
        <v>28</v>
      </c>
      <c r="D1614" s="12">
        <f t="shared" ref="D1614" si="785">SUM(D1611:D1613)</f>
        <v>0</v>
      </c>
      <c r="E1614" s="12">
        <f t="shared" ref="E1614:Y1614" si="786">SUM(E1611:E1613)</f>
        <v>0</v>
      </c>
      <c r="F1614" s="12">
        <f t="shared" si="786"/>
        <v>0</v>
      </c>
      <c r="G1614" s="12">
        <f t="shared" si="786"/>
        <v>0</v>
      </c>
      <c r="H1614" s="12">
        <f t="shared" si="786"/>
        <v>0</v>
      </c>
      <c r="I1614" s="12">
        <f t="shared" si="786"/>
        <v>0</v>
      </c>
      <c r="J1614" s="12">
        <f t="shared" si="786"/>
        <v>0</v>
      </c>
      <c r="K1614" s="12">
        <f t="shared" si="786"/>
        <v>0</v>
      </c>
      <c r="L1614" s="12">
        <f t="shared" si="786"/>
        <v>0</v>
      </c>
      <c r="M1614" s="12">
        <f t="shared" si="786"/>
        <v>0</v>
      </c>
      <c r="N1614" s="12">
        <f t="shared" si="786"/>
        <v>0</v>
      </c>
      <c r="O1614" s="12">
        <f t="shared" si="786"/>
        <v>0</v>
      </c>
      <c r="P1614" s="12">
        <f t="shared" si="786"/>
        <v>0</v>
      </c>
      <c r="Q1614" s="12">
        <f t="shared" si="786"/>
        <v>0</v>
      </c>
      <c r="R1614" s="12">
        <f t="shared" si="786"/>
        <v>0</v>
      </c>
      <c r="S1614" s="12">
        <f t="shared" si="786"/>
        <v>0</v>
      </c>
      <c r="T1614" s="12">
        <f t="shared" si="786"/>
        <v>0</v>
      </c>
      <c r="U1614" s="12">
        <f t="shared" si="786"/>
        <v>0</v>
      </c>
      <c r="V1614" s="12">
        <f t="shared" si="786"/>
        <v>0</v>
      </c>
      <c r="W1614" s="12">
        <f t="shared" si="786"/>
        <v>0</v>
      </c>
      <c r="X1614" s="12">
        <f t="shared" si="786"/>
        <v>0</v>
      </c>
      <c r="Y1614" s="12">
        <f t="shared" si="786"/>
        <v>0</v>
      </c>
      <c r="Z1614" s="12">
        <f t="shared" si="775"/>
        <v>0</v>
      </c>
    </row>
    <row r="1615" spans="1:26" ht="17.25" hidden="1" thickTop="1" thickBot="1">
      <c r="A1615" s="9" t="str">
        <f>'[1]عملاء الفرع'!$E$38</f>
        <v>كشف حساب عميل (85)</v>
      </c>
      <c r="B1615" s="13"/>
      <c r="C1615" s="11">
        <v>41183</v>
      </c>
      <c r="D1615" s="12">
        <f>SUMPRODUCT((SUMIF('[1]كشف حساب عميل (85)'!$F$169:$F$189,"*560*",'[1]كشف حساب عميل (85)'!$E$169:$E$189)))</f>
        <v>0</v>
      </c>
      <c r="E1615" s="12">
        <f>SUMPRODUCT((SUMIF('[1]كشف حساب عميل (85)'!$F$169:$F$189,"*510*",'[1]كشف حساب عميل (85)'!$E$169:$E$189)))</f>
        <v>0</v>
      </c>
      <c r="F1615" s="12">
        <f>SUMPRODUCT((SUMIF('[1]كشف حساب عميل (85)'!$F$169:$F$189,"*430 لتر نوفرست*",'[1]كشف حساب عميل (85)'!$E$169:$E$189)))</f>
        <v>0</v>
      </c>
      <c r="G1615" s="12">
        <f>SUMPRODUCT((SUMIF('[1]كشف حساب عميل (85)'!$F$169:$F$189,"*340 لتر نوفرست*",'[1]كشف حساب عميل (85)'!$E$169:$E$189)))</f>
        <v>0</v>
      </c>
      <c r="H1615" s="12">
        <f>SUMPRODUCT((SUMIF('[1]كشف حساب عميل (85)'!$F$169:$F$189,"*339 لتر نوفرست*",'[1]كشف حساب عميل (85)'!$E$169:$E$189)))</f>
        <v>0</v>
      </c>
      <c r="I1615" s="12">
        <f>SUMPRODUCT((SUMIF('[1]كشف حساب عميل (85)'!$F$169:$F$189,"*338*",'[1]كشف حساب عميل (85)'!$E$169:$E$189)))</f>
        <v>0</v>
      </c>
      <c r="J1615" s="12">
        <f>SUMPRODUCT((SUMIF('[1]كشف حساب عميل (85)'!$F$169:$F$189,"*330*",'[1]كشف حساب عميل (85)'!$E$169:$E$189)))</f>
        <v>0</v>
      </c>
      <c r="K1615" s="12">
        <f>SUMPRODUCT((SUMIF('[1]كشف حساب عميل (85)'!$F$169:$F$189,"*580*",'[1]كشف حساب عميل (85)'!$E$169:$E$189)))</f>
        <v>0</v>
      </c>
      <c r="L1615" s="12">
        <f>SUMPRODUCT((SUMIF('[1]كشف حساب عميل (85)'!$F$169:$F$189,"*430 لتر برستيج*",'[1]كشف حساب عميل (85)'!$E$169:$E$189)))</f>
        <v>0</v>
      </c>
      <c r="M1615" s="12">
        <f>SUMPRODUCT((SUMIF('[1]كشف حساب عميل (85)'!$F$169:$F$189,"*340 لتر برستيج*",'[1]كشف حساب عميل (85)'!$E$169:$E$189)))</f>
        <v>0</v>
      </c>
      <c r="N1615" s="12">
        <f>SUMPRODUCT((SUMIF('[1]كشف حساب عميل (85)'!$F$169:$F$189,"*339 لتر برستيج*",'[1]كشف حساب عميل (85)'!$E$169:$E$189)))</f>
        <v>0</v>
      </c>
      <c r="O1615" s="12">
        <f>SUMPRODUCT((SUMIF('[1]كشف حساب عميل (85)'!$F$169:$F$189,"*320*",'[1]كشف حساب عميل (85)'!$E$169:$E$189)))</f>
        <v>0</v>
      </c>
      <c r="P1615" s="12">
        <f>SUMPRODUCT((SUMIF('[1]كشف حساب عميل (85)'!$F$169:$F$189,"*290*",'[1]كشف حساب عميل (85)'!$E$169:$E$189)))</f>
        <v>0</v>
      </c>
      <c r="Q1615" s="12">
        <f>SUMPRODUCT((SUMIF('[1]كشف حساب عميل (85)'!$F$169:$F$189,"*335 لتر اوسكار*",'[1]كشف حساب عميل (85)'!$E$169:$E$189)))</f>
        <v>0</v>
      </c>
      <c r="R1615" s="12">
        <f>SUMPRODUCT((SUMIF('[1]كشف حساب عميل (85)'!$F$169:$F$189,"*335 لتر برنسيسه*",'[1]كشف حساب عميل (85)'!$E$169:$E$189)))</f>
        <v>0</v>
      </c>
      <c r="S1615" s="12">
        <f>SUMPRODUCT((SUMIF('[1]كشف حساب عميل (85)'!$F$169:$F$189,"*328*",'[1]كشف حساب عميل (85)'!$E$169:$E$189)))</f>
        <v>0</v>
      </c>
      <c r="T1615" s="12">
        <f>SUMPRODUCT((SUMIF('[1]كشف حساب عميل (85)'!$F$169:$F$189,"*7 درج نوفرست*",'[1]كشف حساب عميل (85)'!$E$169:$E$189)))</f>
        <v>0</v>
      </c>
      <c r="U1615" s="12">
        <f>SUMPRODUCT((SUMIF('[1]كشف حساب عميل (85)'!$F$169:$F$189,"*6 درج نوفرست*",'[1]كشف حساب عميل (85)'!$E$169:$E$189)))</f>
        <v>0</v>
      </c>
      <c r="V1615" s="12">
        <f>SUMPRODUCT((SUMIF('[1]كشف حساب عميل (85)'!$F$169:$F$189,"*5 درج نوفرست*",'[1]كشف حساب عميل (85)'!$E$169:$E$189)))</f>
        <v>0</v>
      </c>
      <c r="W1615" s="12">
        <f>SUMPRODUCT((SUMIF('[1]كشف حساب عميل (85)'!$F$169:$F$189,"*6 درج معدل*",'[1]كشف حساب عميل (85)'!$E$169:$E$189)))</f>
        <v>0</v>
      </c>
      <c r="X1615" s="12">
        <f>SUMPRODUCT((SUMIF('[1]كشف حساب عميل (85)'!$F$169:$F$189,"*5 درج معدل*",'[1]كشف حساب عميل (85)'!$E$169:$E$189)))</f>
        <v>0</v>
      </c>
      <c r="Y1615" s="12">
        <f>SUMPRODUCT((SUMIF('[1]كشف حساب عميل (85)'!$F$169:$F$189,"*4 درج*",'[1]كشف حساب عميل (85)'!$E$169:$E$189)))</f>
        <v>0</v>
      </c>
      <c r="Z1615" s="12">
        <f t="shared" si="775"/>
        <v>0</v>
      </c>
    </row>
    <row r="1616" spans="1:26" ht="17.25" hidden="1" thickTop="1" thickBot="1">
      <c r="A1616" s="9" t="str">
        <f>'[1]عملاء الفرع'!$E$38</f>
        <v>كشف حساب عميل (85)</v>
      </c>
      <c r="B1616" s="13"/>
      <c r="C1616" s="11">
        <v>41214</v>
      </c>
      <c r="D1616" s="12">
        <f>SUMPRODUCT((SUMIF('[1]كشف حساب عميل (85)'!$F$191:$F$202,"*560*",'[1]كشف حساب عميل (85)'!$E$191:$E$202)))</f>
        <v>0</v>
      </c>
      <c r="E1616" s="12">
        <f>SUMPRODUCT((SUMIF('[1]كشف حساب عميل (85)'!$F$191:$F$202,"*510*",'[1]كشف حساب عميل (85)'!$E$191:$E$202)))</f>
        <v>0</v>
      </c>
      <c r="F1616" s="12">
        <f>SUMPRODUCT((SUMIF('[1]كشف حساب عميل (85)'!$F$191:$F$202,"*430 لتر نوفرست*",'[1]كشف حساب عميل (85)'!$E$191:$E$202)))</f>
        <v>0</v>
      </c>
      <c r="G1616" s="12">
        <f>SUMPRODUCT((SUMIF('[1]كشف حساب عميل (85)'!$F$191:$F$202,"*340 لتر نوفرست*",'[1]كشف حساب عميل (85)'!$E$191:$E$202)))</f>
        <v>0</v>
      </c>
      <c r="H1616" s="12">
        <f>SUMPRODUCT((SUMIF('[1]كشف حساب عميل (85)'!$F$191:$F$202,"*339 لتر نوفرست*",'[1]كشف حساب عميل (85)'!$E$191:$E$202)))</f>
        <v>0</v>
      </c>
      <c r="I1616" s="12">
        <f>SUMPRODUCT((SUMIF('[1]كشف حساب عميل (85)'!$F$191:$F$202,"*338*",'[1]كشف حساب عميل (85)'!$E$191:$E$202)))</f>
        <v>0</v>
      </c>
      <c r="J1616" s="12">
        <f>SUMPRODUCT((SUMIF('[1]كشف حساب عميل (85)'!$F$191:$F$202,"*330*",'[1]كشف حساب عميل (85)'!$E$191:$E$202)))</f>
        <v>0</v>
      </c>
      <c r="K1616" s="12">
        <f>SUMPRODUCT((SUMIF('[1]كشف حساب عميل (85)'!$F$191:$F$202,"*580*",'[1]كشف حساب عميل (85)'!$E$191:$E$202)))</f>
        <v>0</v>
      </c>
      <c r="L1616" s="12">
        <f>SUMPRODUCT((SUMIF('[1]كشف حساب عميل (85)'!$F$191:$F$202,"*430 لتر برستيج*",'[1]كشف حساب عميل (85)'!$E$191:$E$202)))</f>
        <v>0</v>
      </c>
      <c r="M1616" s="12">
        <f>SUMPRODUCT((SUMIF('[1]كشف حساب عميل (85)'!$F$191:$F$202,"*340 لتر برستيج*",'[1]كشف حساب عميل (85)'!$E$191:$E$202)))</f>
        <v>0</v>
      </c>
      <c r="N1616" s="12">
        <f>SUMPRODUCT((SUMIF('[1]كشف حساب عميل (85)'!$F$191:$F$202,"*339 لتر برستيج*",'[1]كشف حساب عميل (85)'!$E$191:$E$202)))</f>
        <v>0</v>
      </c>
      <c r="O1616" s="12">
        <f>SUMPRODUCT((SUMIF('[1]كشف حساب عميل (85)'!$F$191:$F$202,"*320*",'[1]كشف حساب عميل (85)'!$E$191:$E$202)))</f>
        <v>0</v>
      </c>
      <c r="P1616" s="12">
        <f>SUMPRODUCT((SUMIF('[1]كشف حساب عميل (85)'!$F$191:$F$202,"*290*",'[1]كشف حساب عميل (85)'!$E$191:$E$202)))</f>
        <v>0</v>
      </c>
      <c r="Q1616" s="12">
        <f>SUMPRODUCT((SUMIF('[1]كشف حساب عميل (85)'!$F$191:$F$202,"*335 لتر اوسكار*",'[1]كشف حساب عميل (85)'!$E$191:$E$202)))</f>
        <v>0</v>
      </c>
      <c r="R1616" s="12">
        <f>SUMPRODUCT((SUMIF('[1]كشف حساب عميل (85)'!$F$191:$F$202,"*335 لتر برنسيسه*",'[1]كشف حساب عميل (85)'!$E$191:$E$202)))</f>
        <v>0</v>
      </c>
      <c r="S1616" s="12">
        <f>SUMPRODUCT((SUMIF('[1]كشف حساب عميل (85)'!$F$191:$F$202,"*328*",'[1]كشف حساب عميل (85)'!$E$191:$E$202)))</f>
        <v>0</v>
      </c>
      <c r="T1616" s="12">
        <f>SUMPRODUCT((SUMIF('[1]كشف حساب عميل (85)'!$F$191:$F$202,"*7 درج نوفرست*",'[1]كشف حساب عميل (85)'!$E$191:$E$202)))</f>
        <v>0</v>
      </c>
      <c r="U1616" s="12">
        <f>SUMPRODUCT((SUMIF('[1]كشف حساب عميل (85)'!$F$191:$F$202,"*6 درج نوفرست*",'[1]كشف حساب عميل (85)'!$E$191:$E$202)))</f>
        <v>0</v>
      </c>
      <c r="V1616" s="12">
        <f>SUMPRODUCT((SUMIF('[1]كشف حساب عميل (85)'!$F$191:$F$202,"*5 درج نوفرست*",'[1]كشف حساب عميل (85)'!$E$191:$E$202)))</f>
        <v>0</v>
      </c>
      <c r="W1616" s="12">
        <f>SUMPRODUCT((SUMIF('[1]كشف حساب عميل (85)'!$F$191:$F$202,"*6 درج معدل*",'[1]كشف حساب عميل (85)'!$E$191:$E$202)))</f>
        <v>0</v>
      </c>
      <c r="X1616" s="12">
        <f>SUMPRODUCT((SUMIF('[1]كشف حساب عميل (85)'!$F$191:$F$202,"*5 درج معدل*",'[1]كشف حساب عميل (85)'!$E$191:$E$202)))</f>
        <v>0</v>
      </c>
      <c r="Y1616" s="12">
        <f>SUMPRODUCT((SUMIF('[1]كشف حساب عميل (85)'!$F$191:$F$202,"*4 درج*",'[1]كشف حساب عميل (85)'!$E$191:$E$202)))</f>
        <v>0</v>
      </c>
      <c r="Z1616" s="12">
        <f t="shared" si="775"/>
        <v>0</v>
      </c>
    </row>
    <row r="1617" spans="1:26" ht="17.25" hidden="1" thickTop="1" thickBot="1">
      <c r="A1617" s="9" t="str">
        <f>'[1]عملاء الفرع'!$E$38</f>
        <v>كشف حساب عميل (85)</v>
      </c>
      <c r="B1617" s="13"/>
      <c r="C1617" s="11">
        <v>41244</v>
      </c>
      <c r="D1617" s="12">
        <f>SUMPRODUCT((SUMIF('[1]كشف حساب عميل (85)'!$F$204:$F$216,"*560*",'[1]كشف حساب عميل (85)'!$E$204:$E$216)))</f>
        <v>0</v>
      </c>
      <c r="E1617" s="12">
        <f>SUMPRODUCT((SUMIF('[1]كشف حساب عميل (85)'!$F$204:$F$216,"*510*",'[1]كشف حساب عميل (85)'!$E$204:$E$216)))</f>
        <v>0</v>
      </c>
      <c r="F1617" s="12">
        <f>SUMPRODUCT((SUMIF('[1]كشف حساب عميل (85)'!$F$204:$F$216,"*430 لتر نوفرست*",'[1]كشف حساب عميل (85)'!$E$204:$E$216)))</f>
        <v>0</v>
      </c>
      <c r="G1617" s="12">
        <f>SUMPRODUCT((SUMIF('[1]كشف حساب عميل (85)'!$F$204:$F$216,"*340 لتر نوفرست*",'[1]كشف حساب عميل (85)'!$E$204:$E$216)))</f>
        <v>0</v>
      </c>
      <c r="H1617" s="12">
        <f>SUMPRODUCT((SUMIF('[1]كشف حساب عميل (85)'!$F$204:$F$216,"*339 لتر نوفرست*",'[1]كشف حساب عميل (85)'!$E$204:$E$216)))</f>
        <v>0</v>
      </c>
      <c r="I1617" s="12">
        <f>SUMPRODUCT((SUMIF('[1]كشف حساب عميل (85)'!$F$204:$F$216,"*338*",'[1]كشف حساب عميل (85)'!$E$204:$E$216)))</f>
        <v>0</v>
      </c>
      <c r="J1617" s="12">
        <f>SUMPRODUCT((SUMIF('[1]كشف حساب عميل (85)'!$F$204:$F$216,"*330*",'[1]كشف حساب عميل (85)'!$E$204:$E$216)))</f>
        <v>0</v>
      </c>
      <c r="K1617" s="12">
        <f>SUMPRODUCT((SUMIF('[1]كشف حساب عميل (85)'!$F$204:$F$216,"*580*",'[1]كشف حساب عميل (85)'!$E$204:$E$216)))</f>
        <v>0</v>
      </c>
      <c r="L1617" s="12">
        <f>SUMPRODUCT((SUMIF('[1]كشف حساب عميل (85)'!$F$204:$F$216,"*430 لتر برستيج*",'[1]كشف حساب عميل (85)'!$E$204:$E$216)))</f>
        <v>0</v>
      </c>
      <c r="M1617" s="12">
        <f>SUMPRODUCT((SUMIF('[1]كشف حساب عميل (85)'!$F$204:$F$216,"*340 لتر برستيج*",'[1]كشف حساب عميل (85)'!$E$204:$E$216)))</f>
        <v>0</v>
      </c>
      <c r="N1617" s="12">
        <f>SUMPRODUCT((SUMIF('[1]كشف حساب عميل (85)'!$F$204:$F$216,"*339 لتر برستيج*",'[1]كشف حساب عميل (85)'!$E$204:$E$216)))</f>
        <v>0</v>
      </c>
      <c r="O1617" s="12">
        <f>SUMPRODUCT((SUMIF('[1]كشف حساب عميل (85)'!$F$204:$F$216,"*320*",'[1]كشف حساب عميل (85)'!$E$204:$E$216)))</f>
        <v>0</v>
      </c>
      <c r="P1617" s="12">
        <f>SUMPRODUCT((SUMIF('[1]كشف حساب عميل (85)'!$F$204:$F$216,"*290*",'[1]كشف حساب عميل (85)'!$E$204:$E$216)))</f>
        <v>0</v>
      </c>
      <c r="Q1617" s="12">
        <f>SUMPRODUCT((SUMIF('[1]كشف حساب عميل (85)'!$F$204:$F$216,"*335 لتر اوسكار*",'[1]كشف حساب عميل (85)'!$E$204:$E$216)))</f>
        <v>0</v>
      </c>
      <c r="R1617" s="12">
        <f>SUMPRODUCT((SUMIF('[1]كشف حساب عميل (85)'!$F$204:$F$216,"*335 لتر برنسيسه*",'[1]كشف حساب عميل (85)'!$E$204:$E$216)))</f>
        <v>0</v>
      </c>
      <c r="S1617" s="12">
        <f>SUMPRODUCT((SUMIF('[1]كشف حساب عميل (85)'!$F$204:$F$216,"*328*",'[1]كشف حساب عميل (85)'!$E$204:$E$216)))</f>
        <v>0</v>
      </c>
      <c r="T1617" s="12">
        <f>SUMPRODUCT((SUMIF('[1]كشف حساب عميل (85)'!$F$204:$F$216,"*7 درج نوفرست*",'[1]كشف حساب عميل (85)'!$E$204:$E$216)))</f>
        <v>0</v>
      </c>
      <c r="U1617" s="12">
        <f>SUMPRODUCT((SUMIF('[1]كشف حساب عميل (85)'!$F$204:$F$216,"*6 درج نوفرست*",'[1]كشف حساب عميل (85)'!$E$204:$E$216)))</f>
        <v>0</v>
      </c>
      <c r="V1617" s="12">
        <f>SUMPRODUCT((SUMIF('[1]كشف حساب عميل (85)'!$F$204:$F$216,"*5 درج نوفرست*",'[1]كشف حساب عميل (85)'!$E$204:$E$216)))</f>
        <v>0</v>
      </c>
      <c r="W1617" s="12">
        <f>SUMPRODUCT((SUMIF('[1]كشف حساب عميل (85)'!$F$204:$F$216,"*6 درج معدل*",'[1]كشف حساب عميل (85)'!$E$204:$E$216)))</f>
        <v>0</v>
      </c>
      <c r="X1617" s="12">
        <f>SUMPRODUCT((SUMIF('[1]كشف حساب عميل (85)'!$F$204:$F$216,"*5 درج معدل*",'[1]كشف حساب عميل (85)'!$E$204:$E$216)))</f>
        <v>0</v>
      </c>
      <c r="Y1617" s="12">
        <f>SUMPRODUCT((SUMIF('[1]كشف حساب عميل (85)'!$F$204:$F$216,"*4 درج*",'[1]كشف حساب عميل (85)'!$E$204:$E$216)))</f>
        <v>0</v>
      </c>
      <c r="Z1617" s="12">
        <f t="shared" si="775"/>
        <v>0</v>
      </c>
    </row>
    <row r="1618" spans="1:26" ht="17.25" hidden="1" thickTop="1" thickBot="1">
      <c r="A1618" s="9" t="str">
        <f>'[1]عملاء الفرع'!$E$38</f>
        <v>كشف حساب عميل (85)</v>
      </c>
      <c r="B1618" s="13"/>
      <c r="C1618" s="11" t="s">
        <v>29</v>
      </c>
      <c r="D1618" s="12">
        <f t="shared" ref="D1618" si="787">SUM(D1615:D1617)</f>
        <v>0</v>
      </c>
      <c r="E1618" s="12">
        <f t="shared" ref="E1618:Y1618" si="788">SUM(E1615:E1617)</f>
        <v>0</v>
      </c>
      <c r="F1618" s="12">
        <f t="shared" si="788"/>
        <v>0</v>
      </c>
      <c r="G1618" s="12">
        <f t="shared" si="788"/>
        <v>0</v>
      </c>
      <c r="H1618" s="12">
        <f t="shared" si="788"/>
        <v>0</v>
      </c>
      <c r="I1618" s="12">
        <f t="shared" si="788"/>
        <v>0</v>
      </c>
      <c r="J1618" s="12">
        <f t="shared" si="788"/>
        <v>0</v>
      </c>
      <c r="K1618" s="12">
        <f t="shared" si="788"/>
        <v>0</v>
      </c>
      <c r="L1618" s="12">
        <f t="shared" si="788"/>
        <v>0</v>
      </c>
      <c r="M1618" s="12">
        <f t="shared" si="788"/>
        <v>0</v>
      </c>
      <c r="N1618" s="12">
        <f t="shared" si="788"/>
        <v>0</v>
      </c>
      <c r="O1618" s="12">
        <f t="shared" si="788"/>
        <v>0</v>
      </c>
      <c r="P1618" s="12">
        <f t="shared" si="788"/>
        <v>0</v>
      </c>
      <c r="Q1618" s="12">
        <f t="shared" si="788"/>
        <v>0</v>
      </c>
      <c r="R1618" s="12">
        <f t="shared" si="788"/>
        <v>0</v>
      </c>
      <c r="S1618" s="12">
        <f t="shared" si="788"/>
        <v>0</v>
      </c>
      <c r="T1618" s="12">
        <f t="shared" si="788"/>
        <v>0</v>
      </c>
      <c r="U1618" s="12">
        <f t="shared" si="788"/>
        <v>0</v>
      </c>
      <c r="V1618" s="12">
        <f t="shared" si="788"/>
        <v>0</v>
      </c>
      <c r="W1618" s="12">
        <f t="shared" si="788"/>
        <v>0</v>
      </c>
      <c r="X1618" s="12">
        <f t="shared" si="788"/>
        <v>0</v>
      </c>
      <c r="Y1618" s="12">
        <f t="shared" si="788"/>
        <v>0</v>
      </c>
      <c r="Z1618" s="12">
        <f t="shared" si="775"/>
        <v>0</v>
      </c>
    </row>
    <row r="1619" spans="1:26" ht="17.25" hidden="1" thickTop="1" thickBot="1">
      <c r="A1619" s="9" t="str">
        <f>'[1]عملاء الفرع'!$E$38</f>
        <v>كشف حساب عميل (85)</v>
      </c>
      <c r="B1619" s="13"/>
      <c r="C1619" s="11" t="s">
        <v>30</v>
      </c>
      <c r="D1619" s="12">
        <f t="shared" ref="D1619:Y1619" si="789">SUM(D1618,D1614)</f>
        <v>0</v>
      </c>
      <c r="E1619" s="12">
        <f t="shared" si="789"/>
        <v>0</v>
      </c>
      <c r="F1619" s="12">
        <f t="shared" si="789"/>
        <v>0</v>
      </c>
      <c r="G1619" s="12">
        <f t="shared" si="789"/>
        <v>0</v>
      </c>
      <c r="H1619" s="12">
        <f t="shared" si="789"/>
        <v>0</v>
      </c>
      <c r="I1619" s="12">
        <f t="shared" si="789"/>
        <v>0</v>
      </c>
      <c r="J1619" s="12">
        <f t="shared" si="789"/>
        <v>0</v>
      </c>
      <c r="K1619" s="12">
        <f t="shared" si="789"/>
        <v>0</v>
      </c>
      <c r="L1619" s="12">
        <f t="shared" si="789"/>
        <v>0</v>
      </c>
      <c r="M1619" s="12">
        <f t="shared" si="789"/>
        <v>0</v>
      </c>
      <c r="N1619" s="12">
        <f t="shared" si="789"/>
        <v>0</v>
      </c>
      <c r="O1619" s="12">
        <f t="shared" si="789"/>
        <v>0</v>
      </c>
      <c r="P1619" s="12">
        <f t="shared" si="789"/>
        <v>0</v>
      </c>
      <c r="Q1619" s="12">
        <f t="shared" si="789"/>
        <v>0</v>
      </c>
      <c r="R1619" s="12">
        <f t="shared" si="789"/>
        <v>0</v>
      </c>
      <c r="S1619" s="12">
        <f t="shared" si="789"/>
        <v>0</v>
      </c>
      <c r="T1619" s="12">
        <f t="shared" si="789"/>
        <v>0</v>
      </c>
      <c r="U1619" s="12">
        <f t="shared" si="789"/>
        <v>0</v>
      </c>
      <c r="V1619" s="12">
        <f t="shared" si="789"/>
        <v>0</v>
      </c>
      <c r="W1619" s="12">
        <f t="shared" si="789"/>
        <v>0</v>
      </c>
      <c r="X1619" s="12">
        <f t="shared" si="789"/>
        <v>0</v>
      </c>
      <c r="Y1619" s="12">
        <f t="shared" si="789"/>
        <v>0</v>
      </c>
      <c r="Z1619" s="12">
        <f t="shared" si="775"/>
        <v>0</v>
      </c>
    </row>
    <row r="1620" spans="1:26" ht="17.25" hidden="1" thickTop="1" thickBot="1">
      <c r="A1620" s="9" t="str">
        <f>'[1]عملاء الفرع'!$E$38</f>
        <v>كشف حساب عميل (85)</v>
      </c>
      <c r="B1620" s="13"/>
      <c r="C1620" s="11" t="s">
        <v>31</v>
      </c>
      <c r="D1620" s="12">
        <f t="shared" ref="D1620:Y1620" si="790">SUM(D1619,D1610)</f>
        <v>0</v>
      </c>
      <c r="E1620" s="12">
        <f t="shared" si="790"/>
        <v>0</v>
      </c>
      <c r="F1620" s="12">
        <f t="shared" si="790"/>
        <v>0</v>
      </c>
      <c r="G1620" s="12">
        <f t="shared" si="790"/>
        <v>0</v>
      </c>
      <c r="H1620" s="12">
        <f t="shared" si="790"/>
        <v>0</v>
      </c>
      <c r="I1620" s="12">
        <f t="shared" si="790"/>
        <v>0</v>
      </c>
      <c r="J1620" s="12">
        <f t="shared" si="790"/>
        <v>0</v>
      </c>
      <c r="K1620" s="12">
        <f t="shared" si="790"/>
        <v>0</v>
      </c>
      <c r="L1620" s="12">
        <f t="shared" si="790"/>
        <v>0</v>
      </c>
      <c r="M1620" s="12">
        <f t="shared" si="790"/>
        <v>0</v>
      </c>
      <c r="N1620" s="12">
        <f t="shared" si="790"/>
        <v>0</v>
      </c>
      <c r="O1620" s="12">
        <f t="shared" si="790"/>
        <v>0</v>
      </c>
      <c r="P1620" s="12">
        <f t="shared" si="790"/>
        <v>0</v>
      </c>
      <c r="Q1620" s="12">
        <f t="shared" si="790"/>
        <v>0</v>
      </c>
      <c r="R1620" s="12">
        <f t="shared" si="790"/>
        <v>0</v>
      </c>
      <c r="S1620" s="12">
        <f t="shared" si="790"/>
        <v>0</v>
      </c>
      <c r="T1620" s="12">
        <f t="shared" si="790"/>
        <v>0</v>
      </c>
      <c r="U1620" s="12">
        <f t="shared" si="790"/>
        <v>0</v>
      </c>
      <c r="V1620" s="12">
        <f t="shared" si="790"/>
        <v>0</v>
      </c>
      <c r="W1620" s="12">
        <f t="shared" si="790"/>
        <v>0</v>
      </c>
      <c r="X1620" s="12">
        <f t="shared" si="790"/>
        <v>0</v>
      </c>
      <c r="Y1620" s="12">
        <f t="shared" si="790"/>
        <v>0</v>
      </c>
      <c r="Z1620" s="12">
        <f t="shared" si="775"/>
        <v>0</v>
      </c>
    </row>
    <row r="1621" spans="1:26" ht="17.25" thickTop="1" thickBot="1">
      <c r="A1621" s="9" t="str">
        <f>'[1]عملاء الفرع'!$E$39</f>
        <v>كشف حساب عميل (86)</v>
      </c>
      <c r="B1621" s="13"/>
      <c r="C1621" s="11">
        <v>40909</v>
      </c>
      <c r="D1621" s="12">
        <f>SUMPRODUCT((SUMIF('[1]كشف حساب عميل (86)'!$F$7:$F$37,"*560*",'[1]كشف حساب عميل (86)'!$E$7:$E$37)))</f>
        <v>0</v>
      </c>
      <c r="E1621" s="12">
        <f>SUMPRODUCT((SUMIF('[1]كشف حساب عميل (86)'!$F$7:$F$37,"*510*",'[1]كشف حساب عميل (86)'!$E$7:$E$37)))</f>
        <v>0</v>
      </c>
      <c r="F1621" s="12">
        <f>SUMPRODUCT((SUMIF('[1]كشف حساب عميل (86)'!$F$7:$F$37,"*430 لتر نوفرست*",'[1]كشف حساب عميل (86)'!$E$7:$E$37)))</f>
        <v>0</v>
      </c>
      <c r="G1621" s="12">
        <f>SUMPRODUCT((SUMIF('[1]كشف حساب عميل (86)'!$F$7:$F$37,"*340 لتر نوفرست*",'[1]كشف حساب عميل (86)'!$E$7:$E$37)))</f>
        <v>0</v>
      </c>
      <c r="H1621" s="12">
        <f>SUMPRODUCT((SUMIF('[1]كشف حساب عميل (86)'!$F$7:$F$37,"*339 لتر نوفرست*",'[1]كشف حساب عميل (86)'!$E$7:$E$37)))</f>
        <v>0</v>
      </c>
      <c r="I1621" s="12">
        <f>SUMPRODUCT((SUMIF('[1]كشف حساب عميل (86)'!$F$7:$F$37,"*338*",'[1]كشف حساب عميل (86)'!$E$7:$E$37)))</f>
        <v>0</v>
      </c>
      <c r="J1621" s="12">
        <f>SUMPRODUCT((SUMIF('[1]كشف حساب عميل (86)'!$F$7:$F$37,"*330*",'[1]كشف حساب عميل (86)'!$E$7:$E$37)))</f>
        <v>0</v>
      </c>
      <c r="K1621" s="12">
        <f>SUMPRODUCT((SUMIF('[1]كشف حساب عميل (86)'!$F$7:$F$37,"*580*",'[1]كشف حساب عميل (86)'!$E$7:$E$37)))</f>
        <v>0</v>
      </c>
      <c r="L1621" s="12">
        <f>SUMPRODUCT((SUMIF('[1]كشف حساب عميل (86)'!$F$7:$F$37,"*430 لتر برستيج*",'[1]كشف حساب عميل (86)'!$E$7:$E$37)))</f>
        <v>0</v>
      </c>
      <c r="M1621" s="12">
        <f>SUMPRODUCT((SUMIF('[1]كشف حساب عميل (86)'!$F$7:$F$37,"*340 لتر برستيج*",'[1]كشف حساب عميل (86)'!$E$7:$E$37)))</f>
        <v>0</v>
      </c>
      <c r="N1621" s="12">
        <f>SUMPRODUCT((SUMIF('[1]كشف حساب عميل (86)'!$F$7:$F$37,"*339 لتر برستيج*",'[1]كشف حساب عميل (86)'!$E$7:$E$37)))</f>
        <v>0</v>
      </c>
      <c r="O1621" s="12">
        <f>SUMPRODUCT((SUMIF('[1]كشف حساب عميل (86)'!$F$7:$F$37,"*320*",'[1]كشف حساب عميل (86)'!$E$7:$E$37)))</f>
        <v>0</v>
      </c>
      <c r="P1621" s="12">
        <f>SUMPRODUCT((SUMIF('[1]كشف حساب عميل (86)'!$F$7:$F$37,"*290*",'[1]كشف حساب عميل (86)'!$E$7:$E$37)))</f>
        <v>0</v>
      </c>
      <c r="Q1621" s="12">
        <f>SUMPRODUCT((SUMIF('[1]كشف حساب عميل (86)'!$F$7:$F$37,"*335 لتر اوسكار*",'[1]كشف حساب عميل (86)'!$E$7:$E$37)))</f>
        <v>0</v>
      </c>
      <c r="R1621" s="12">
        <f>SUMPRODUCT((SUMIF('[1]كشف حساب عميل (86)'!$F$7:$F$37,"*335 لتر برنسيسه*",'[1]كشف حساب عميل (86)'!$E$7:$E$37)))</f>
        <v>0</v>
      </c>
      <c r="S1621" s="12">
        <f>SUMPRODUCT((SUMIF('[1]كشف حساب عميل (86)'!$F$7:$F$37,"*328*",'[1]كشف حساب عميل (86)'!$E$7:$E$37)))</f>
        <v>0</v>
      </c>
      <c r="T1621" s="12">
        <f>SUMPRODUCT((SUMIF('[1]كشف حساب عميل (86)'!$F$7:$F$37,"*7 درج نوفرست*",'[1]كشف حساب عميل (86)'!$E$7:$E$37)))</f>
        <v>0</v>
      </c>
      <c r="U1621" s="12">
        <f>SUMPRODUCT((SUMIF('[1]كشف حساب عميل (86)'!$F$7:$F$37,"*6 درج نوفرست*",'[1]كشف حساب عميل (86)'!$E$7:$E$37)))</f>
        <v>0</v>
      </c>
      <c r="V1621" s="12">
        <f>SUMPRODUCT((SUMIF('[1]كشف حساب عميل (86)'!$F$7:$F$37,"*5 درج نوفرست*",'[1]كشف حساب عميل (86)'!$E$7:$E$37)))</f>
        <v>0</v>
      </c>
      <c r="W1621" s="12">
        <f>SUMPRODUCT((SUMIF('[1]كشف حساب عميل (86)'!$F$7:$F$37,"*6 درج معدل*",'[1]كشف حساب عميل (86)'!$E$7:$E$37)))</f>
        <v>0</v>
      </c>
      <c r="X1621" s="12">
        <f>SUMPRODUCT((SUMIF('[1]كشف حساب عميل (86)'!$F$7:$F$37,"*5 درج معدل*",'[1]كشف حساب عميل (86)'!$E$7:$E$37)))</f>
        <v>0</v>
      </c>
      <c r="Y1621" s="12">
        <f>SUMPRODUCT((SUMIF('[1]كشف حساب عميل (86)'!$F$7:$F$37,"*4 درج*",'[1]كشف حساب عميل (86)'!$E$7:$E$37)))</f>
        <v>0</v>
      </c>
      <c r="Z1621" s="12">
        <f t="shared" si="775"/>
        <v>0</v>
      </c>
    </row>
    <row r="1622" spans="1:26" ht="17.25" hidden="1" thickTop="1" thickBot="1">
      <c r="A1622" s="9" t="str">
        <f>'[1]عملاء الفرع'!$E$39</f>
        <v>كشف حساب عميل (86)</v>
      </c>
      <c r="B1622" s="10"/>
      <c r="C1622" s="11">
        <v>40940</v>
      </c>
      <c r="D1622" s="12">
        <f>SUMPRODUCT((SUMIF('[1]كشف حساب عميل (86)'!$F$39:$F$48,"*560*",'[1]كشف حساب عميل (86)'!$E$39:$E$48)))</f>
        <v>0</v>
      </c>
      <c r="E1622" s="12">
        <f>SUMPRODUCT((SUMIF('[1]كشف حساب عميل (86)'!$F$39:$F$48,"*510*",'[1]كشف حساب عميل (86)'!$E$39:$E$48)))</f>
        <v>0</v>
      </c>
      <c r="F1622" s="12">
        <f>SUMPRODUCT((SUMIF('[1]كشف حساب عميل (86)'!$F$39:$F$48,"*430 لتر نوفرست*",'[1]كشف حساب عميل (86)'!$E$39:$E$48)))</f>
        <v>0</v>
      </c>
      <c r="G1622" s="12">
        <f>SUMPRODUCT((SUMIF('[1]كشف حساب عميل (86)'!$F$39:$F$48,"*340 لتر نوفرست*",'[1]كشف حساب عميل (86)'!$E$39:$E$48)))</f>
        <v>0</v>
      </c>
      <c r="H1622" s="12">
        <f>SUMPRODUCT((SUMIF('[1]كشف حساب عميل (86)'!$F$39:$F$48,"*339 لتر نوفرست*",'[1]كشف حساب عميل (86)'!$E$39:$E$48)))</f>
        <v>0</v>
      </c>
      <c r="I1622" s="12">
        <f>SUMPRODUCT((SUMIF('[1]كشف حساب عميل (86)'!$F$39:$F$48,"*338*",'[1]كشف حساب عميل (86)'!$E$39:$E$48)))</f>
        <v>0</v>
      </c>
      <c r="J1622" s="12">
        <f>SUMPRODUCT((SUMIF('[1]كشف حساب عميل (86)'!$F$39:$F$48,"*330*",'[1]كشف حساب عميل (86)'!$E$39:$E$48)))</f>
        <v>0</v>
      </c>
      <c r="K1622" s="12">
        <f>SUMPRODUCT((SUMIF('[1]كشف حساب عميل (86)'!$F$39:$F$48,"*580*",'[1]كشف حساب عميل (86)'!$E$39:$E$48)))</f>
        <v>0</v>
      </c>
      <c r="L1622" s="12">
        <f>SUMPRODUCT((SUMIF('[1]كشف حساب عميل (86)'!$F$39:$F$48,"*430 لتر برستيج*",'[1]كشف حساب عميل (86)'!$E$39:$E$48)))</f>
        <v>0</v>
      </c>
      <c r="M1622" s="12">
        <f>SUMPRODUCT((SUMIF('[1]كشف حساب عميل (86)'!$F$39:$F$48,"*340 لتر برستيج*",'[1]كشف حساب عميل (86)'!$E$39:$E$48)))</f>
        <v>0</v>
      </c>
      <c r="N1622" s="12">
        <f>SUMPRODUCT((SUMIF('[1]كشف حساب عميل (86)'!$F$39:$F$48,"*339 لتر برستيج*",'[1]كشف حساب عميل (86)'!$E$39:$E$48)))</f>
        <v>0</v>
      </c>
      <c r="O1622" s="12">
        <f>SUMPRODUCT((SUMIF('[1]كشف حساب عميل (86)'!$F$39:$F$48,"*320*",'[1]كشف حساب عميل (86)'!$E$39:$E$48)))</f>
        <v>0</v>
      </c>
      <c r="P1622" s="12">
        <f>SUMPRODUCT((SUMIF('[1]كشف حساب عميل (86)'!$F$39:$F$48,"*290*",'[1]كشف حساب عميل (86)'!$E$39:$E$48)))</f>
        <v>0</v>
      </c>
      <c r="Q1622" s="12">
        <f>SUMPRODUCT((SUMIF('[1]كشف حساب عميل (86)'!$F$39:$F$48,"*335 لتر اوسكار*",'[1]كشف حساب عميل (86)'!$E$39:$E$48)))</f>
        <v>0</v>
      </c>
      <c r="R1622" s="12">
        <f>SUMPRODUCT((SUMIF('[1]كشف حساب عميل (86)'!$F$39:$F$48,"*335 لتر برنسيسه*",'[1]كشف حساب عميل (86)'!$E$39:$E$48)))</f>
        <v>0</v>
      </c>
      <c r="S1622" s="12">
        <f>SUMPRODUCT((SUMIF('[1]كشف حساب عميل (86)'!$F$39:$F$48,"*328*",'[1]كشف حساب عميل (86)'!$E$39:$E$48)))</f>
        <v>0</v>
      </c>
      <c r="T1622" s="12">
        <f>SUMPRODUCT((SUMIF('[1]كشف حساب عميل (86)'!$F$39:$F$48,"*7 درج نوفرست*",'[1]كشف حساب عميل (86)'!$E$39:$E$48)))</f>
        <v>0</v>
      </c>
      <c r="U1622" s="12">
        <f>SUMPRODUCT((SUMIF('[1]كشف حساب عميل (86)'!$F$39:$F$48,"*6 درج نوفرست*",'[1]كشف حساب عميل (86)'!$E$39:$E$48)))</f>
        <v>0</v>
      </c>
      <c r="V1622" s="12">
        <f>SUMPRODUCT((SUMIF('[1]كشف حساب عميل (86)'!$F$39:$F$48,"*5 درج نوفرست*",'[1]كشف حساب عميل (86)'!$E$39:$E$48)))</f>
        <v>0</v>
      </c>
      <c r="W1622" s="12">
        <f>SUMPRODUCT((SUMIF('[1]كشف حساب عميل (86)'!$F$39:$F$48,"*6 درج معدل*",'[1]كشف حساب عميل (86)'!$E$39:$E$48)))</f>
        <v>0</v>
      </c>
      <c r="X1622" s="12">
        <f>SUMPRODUCT((SUMIF('[1]كشف حساب عميل (86)'!$F$39:$F$48,"*5 درج معدل*",'[1]كشف حساب عميل (86)'!$E$39:$E$48)))</f>
        <v>0</v>
      </c>
      <c r="Y1622" s="12">
        <f>SUMPRODUCT((SUMIF('[1]كشف حساب عميل (86)'!$F$39:$F$48,"*4 درج*",'[1]كشف حساب عميل (86)'!$E$39:$E$48)))</f>
        <v>0</v>
      </c>
      <c r="Z1622" s="12">
        <f t="shared" si="775"/>
        <v>0</v>
      </c>
    </row>
    <row r="1623" spans="1:26" ht="17.25" hidden="1" thickTop="1" thickBot="1">
      <c r="A1623" s="9" t="str">
        <f>'[1]عملاء الفرع'!$E$39</f>
        <v>كشف حساب عميل (86)</v>
      </c>
      <c r="B1623" s="13"/>
      <c r="C1623" s="11">
        <v>40969</v>
      </c>
      <c r="D1623" s="12">
        <f>SUMPRODUCT((SUMIF('[1]كشف حساب عميل (86)'!$F$50:$F$60,"*560*",'[1]كشف حساب عميل (86)'!$E$50:$E$60)))</f>
        <v>0</v>
      </c>
      <c r="E1623" s="12">
        <f>SUMPRODUCT((SUMIF('[1]كشف حساب عميل (86)'!$F$50:$F$60,"*510*",'[1]كشف حساب عميل (86)'!$E$50:$E$60)))</f>
        <v>0</v>
      </c>
      <c r="F1623" s="12">
        <f>SUMPRODUCT((SUMIF('[1]كشف حساب عميل (86)'!$F$50:$F$60,"*430 لتر نوفرست*",'[1]كشف حساب عميل (86)'!$E$50:$E$60)))</f>
        <v>0</v>
      </c>
      <c r="G1623" s="12">
        <f>SUMPRODUCT((SUMIF('[1]كشف حساب عميل (86)'!$F$50:$F$60,"*340 لتر نوفرست*",'[1]كشف حساب عميل (86)'!$E$50:$E$60)))</f>
        <v>0</v>
      </c>
      <c r="H1623" s="12">
        <f>SUMPRODUCT((SUMIF('[1]كشف حساب عميل (86)'!$F$50:$F$60,"*339 لتر نوفرست*",'[1]كشف حساب عميل (86)'!$E$50:$E$60)))</f>
        <v>0</v>
      </c>
      <c r="I1623" s="12">
        <f>SUMPRODUCT((SUMIF('[1]كشف حساب عميل (86)'!$F$50:$F$60,"*338*",'[1]كشف حساب عميل (86)'!$E$50:$E$60)))</f>
        <v>0</v>
      </c>
      <c r="J1623" s="12">
        <f>SUMPRODUCT((SUMIF('[1]كشف حساب عميل (86)'!$F$50:$F$60,"*330*",'[1]كشف حساب عميل (86)'!$E$50:$E$60)))</f>
        <v>0</v>
      </c>
      <c r="K1623" s="12">
        <f>SUMPRODUCT((SUMIF('[1]كشف حساب عميل (86)'!$F$50:$F$60,"*580*",'[1]كشف حساب عميل (86)'!$E$50:$E$60)))</f>
        <v>0</v>
      </c>
      <c r="L1623" s="12">
        <f>SUMPRODUCT((SUMIF('[1]كشف حساب عميل (86)'!$F$50:$F$60,"*430 لتر برستيج*",'[1]كشف حساب عميل (86)'!$E$50:$E$60)))</f>
        <v>0</v>
      </c>
      <c r="M1623" s="12">
        <f>SUMPRODUCT((SUMIF('[1]كشف حساب عميل (86)'!$F$50:$F$60,"*340 لتر برستيج*",'[1]كشف حساب عميل (86)'!$E$50:$E$60)))</f>
        <v>0</v>
      </c>
      <c r="N1623" s="12">
        <f>SUMPRODUCT((SUMIF('[1]كشف حساب عميل (86)'!$F$50:$F$60,"*339 لتر برستيج*",'[1]كشف حساب عميل (86)'!$E$50:$E$60)))</f>
        <v>0</v>
      </c>
      <c r="O1623" s="12">
        <f>SUMPRODUCT((SUMIF('[1]كشف حساب عميل (86)'!$F$50:$F$60,"*320*",'[1]كشف حساب عميل (86)'!$E$50:$E$60)))</f>
        <v>0</v>
      </c>
      <c r="P1623" s="12">
        <f>SUMPRODUCT((SUMIF('[1]كشف حساب عميل (86)'!$F$50:$F$60,"*290*",'[1]كشف حساب عميل (86)'!$E$50:$E$60)))</f>
        <v>0</v>
      </c>
      <c r="Q1623" s="12">
        <f>SUMPRODUCT((SUMIF('[1]كشف حساب عميل (86)'!$F$50:$F$60,"*335 لتر اوسكار*",'[1]كشف حساب عميل (86)'!$E$50:$E$60)))</f>
        <v>0</v>
      </c>
      <c r="R1623" s="12">
        <f>SUMPRODUCT((SUMIF('[1]كشف حساب عميل (86)'!$F$50:$F$60,"*335 لتر برنسيسه*",'[1]كشف حساب عميل (86)'!$E$50:$E$60)))</f>
        <v>0</v>
      </c>
      <c r="S1623" s="12">
        <f>SUMPRODUCT((SUMIF('[1]كشف حساب عميل (86)'!$F$50:$F$60,"*328*",'[1]كشف حساب عميل (86)'!$E$50:$E$60)))</f>
        <v>0</v>
      </c>
      <c r="T1623" s="12">
        <f>SUMPRODUCT((SUMIF('[1]كشف حساب عميل (86)'!$F$50:$F$60,"*7 درج نوفرست*",'[1]كشف حساب عميل (86)'!$E$50:$E$60)))</f>
        <v>0</v>
      </c>
      <c r="U1623" s="12">
        <f>SUMPRODUCT((SUMIF('[1]كشف حساب عميل (86)'!$F$50:$F$60,"*6 درج نوفرست*",'[1]كشف حساب عميل (86)'!$E$50:$E$60)))</f>
        <v>0</v>
      </c>
      <c r="V1623" s="12">
        <f>SUMPRODUCT((SUMIF('[1]كشف حساب عميل (86)'!$F$50:$F$60,"*5 درج نوفرست*",'[1]كشف حساب عميل (86)'!$E$50:$E$60)))</f>
        <v>0</v>
      </c>
      <c r="W1623" s="12">
        <f>SUMPRODUCT((SUMIF('[1]كشف حساب عميل (86)'!$F$50:$F$60,"*6 درج معدل*",'[1]كشف حساب عميل (86)'!$E$50:$E$60)))</f>
        <v>0</v>
      </c>
      <c r="X1623" s="12">
        <f>SUMPRODUCT((SUMIF('[1]كشف حساب عميل (86)'!$F$50:$F$60,"*5 درج معدل*",'[1]كشف حساب عميل (86)'!$E$50:$E$60)))</f>
        <v>0</v>
      </c>
      <c r="Y1623" s="12">
        <f>SUMPRODUCT((SUMIF('[1]كشف حساب عميل (86)'!$F$50:$F$60,"*4 درج*",'[1]كشف حساب عميل (86)'!$E$50:$E$60)))</f>
        <v>0</v>
      </c>
      <c r="Z1623" s="12">
        <f t="shared" si="775"/>
        <v>0</v>
      </c>
    </row>
    <row r="1624" spans="1:26" ht="17.25" hidden="1" thickTop="1" thickBot="1">
      <c r="A1624" s="9" t="str">
        <f>'[1]عملاء الفرع'!$E$39</f>
        <v>كشف حساب عميل (86)</v>
      </c>
      <c r="B1624" s="13"/>
      <c r="C1624" s="11" t="s">
        <v>25</v>
      </c>
      <c r="D1624" s="12">
        <f t="shared" ref="D1624" si="791">SUM(D1621:D1623)</f>
        <v>0</v>
      </c>
      <c r="E1624" s="12">
        <f t="shared" ref="E1624:Y1624" si="792">SUM(E1621:E1623)</f>
        <v>0</v>
      </c>
      <c r="F1624" s="12">
        <f t="shared" si="792"/>
        <v>0</v>
      </c>
      <c r="G1624" s="12">
        <f t="shared" si="792"/>
        <v>0</v>
      </c>
      <c r="H1624" s="12">
        <f t="shared" si="792"/>
        <v>0</v>
      </c>
      <c r="I1624" s="12">
        <f t="shared" si="792"/>
        <v>0</v>
      </c>
      <c r="J1624" s="12">
        <f t="shared" si="792"/>
        <v>0</v>
      </c>
      <c r="K1624" s="12">
        <f t="shared" si="792"/>
        <v>0</v>
      </c>
      <c r="L1624" s="12">
        <f t="shared" si="792"/>
        <v>0</v>
      </c>
      <c r="M1624" s="12">
        <f t="shared" si="792"/>
        <v>0</v>
      </c>
      <c r="N1624" s="12">
        <f t="shared" si="792"/>
        <v>0</v>
      </c>
      <c r="O1624" s="12">
        <f t="shared" si="792"/>
        <v>0</v>
      </c>
      <c r="P1624" s="12">
        <f t="shared" si="792"/>
        <v>0</v>
      </c>
      <c r="Q1624" s="12">
        <f t="shared" si="792"/>
        <v>0</v>
      </c>
      <c r="R1624" s="12">
        <f t="shared" si="792"/>
        <v>0</v>
      </c>
      <c r="S1624" s="12">
        <f t="shared" si="792"/>
        <v>0</v>
      </c>
      <c r="T1624" s="12">
        <f t="shared" si="792"/>
        <v>0</v>
      </c>
      <c r="U1624" s="12">
        <f t="shared" si="792"/>
        <v>0</v>
      </c>
      <c r="V1624" s="12">
        <f t="shared" si="792"/>
        <v>0</v>
      </c>
      <c r="W1624" s="12">
        <f t="shared" si="792"/>
        <v>0</v>
      </c>
      <c r="X1624" s="12">
        <f t="shared" si="792"/>
        <v>0</v>
      </c>
      <c r="Y1624" s="12">
        <f t="shared" si="792"/>
        <v>0</v>
      </c>
      <c r="Z1624" s="12">
        <f t="shared" si="775"/>
        <v>0</v>
      </c>
    </row>
    <row r="1625" spans="1:26" ht="17.25" hidden="1" thickTop="1" thickBot="1">
      <c r="A1625" s="9" t="str">
        <f>'[1]عملاء الفرع'!$E$39</f>
        <v>كشف حساب عميل (86)</v>
      </c>
      <c r="B1625" s="13"/>
      <c r="C1625" s="11">
        <v>41000</v>
      </c>
      <c r="D1625" s="18">
        <f>SUMPRODUCT((SUMIF('[1]كشف حساب عميل (86)'!$F$62:$F$72,"*560*",'[1]كشف حساب عميل (86)'!$E$62:$E$72)))</f>
        <v>0</v>
      </c>
      <c r="E1625" s="18">
        <f>SUMPRODUCT((SUMIF('[1]كشف حساب عميل (86)'!$F$62:$F$72,"*510*",'[1]كشف حساب عميل (86)'!$E$62:$E$72)))</f>
        <v>0</v>
      </c>
      <c r="F1625" s="18">
        <f>SUMPRODUCT((SUMIF('[1]كشف حساب عميل (86)'!$F$62:$F$72,"*430 لتر نوفرست*",'[1]كشف حساب عميل (86)'!$E$62:$E$72)))</f>
        <v>0</v>
      </c>
      <c r="G1625" s="18">
        <f>SUMPRODUCT((SUMIF('[1]كشف حساب عميل (86)'!$F$62:$F$72,"*340 لتر نوفرست*",'[1]كشف حساب عميل (86)'!$E$62:$E$72)))</f>
        <v>0</v>
      </c>
      <c r="H1625" s="18">
        <f>SUMPRODUCT((SUMIF('[1]كشف حساب عميل (86)'!$F$62:$F$72,"*339 لتر نوفرست*",'[1]كشف حساب عميل (86)'!$E$62:$E$72)))</f>
        <v>0</v>
      </c>
      <c r="I1625" s="18">
        <f>SUMPRODUCT((SUMIF('[1]كشف حساب عميل (86)'!$F$62:$F$72,"*338*",'[1]كشف حساب عميل (86)'!$E$62:$E$72)))</f>
        <v>0</v>
      </c>
      <c r="J1625" s="18">
        <f>SUMPRODUCT((SUMIF('[1]كشف حساب عميل (86)'!$F$62:$F$72,"*330*",'[1]كشف حساب عميل (86)'!$E$62:$E$72)))</f>
        <v>0</v>
      </c>
      <c r="K1625" s="18">
        <f>SUMPRODUCT((SUMIF('[1]كشف حساب عميل (86)'!$F$62:$F$72,"*580*",'[1]كشف حساب عميل (86)'!$E$62:$E$72)))</f>
        <v>0</v>
      </c>
      <c r="L1625" s="18">
        <f>SUMPRODUCT((SUMIF('[1]كشف حساب عميل (86)'!$F$62:$F$72,"*430 لتر برستيج*",'[1]كشف حساب عميل (86)'!$E$62:$E$72)))</f>
        <v>0</v>
      </c>
      <c r="M1625" s="18">
        <f>SUMPRODUCT((SUMIF('[1]كشف حساب عميل (86)'!$F$62:$F$72,"*340 لتر برستيج*",'[1]كشف حساب عميل (86)'!$E$62:$E$72)))</f>
        <v>0</v>
      </c>
      <c r="N1625" s="18">
        <f>SUMPRODUCT((SUMIF('[1]كشف حساب عميل (86)'!$F$62:$F$72,"*339 لتر برستيج*",'[1]كشف حساب عميل (86)'!$E$62:$E$72)))</f>
        <v>0</v>
      </c>
      <c r="O1625" s="18">
        <f>SUMPRODUCT((SUMIF('[1]كشف حساب عميل (86)'!$F$62:$F$72,"*320*",'[1]كشف حساب عميل (86)'!$E$62:$E$72)))</f>
        <v>0</v>
      </c>
      <c r="P1625" s="18">
        <f>SUMPRODUCT((SUMIF('[1]كشف حساب عميل (86)'!$F$62:$F$72,"*290*",'[1]كشف حساب عميل (86)'!$E$62:$E$72)))</f>
        <v>0</v>
      </c>
      <c r="Q1625" s="18">
        <f>SUMPRODUCT((SUMIF('[1]كشف حساب عميل (86)'!$F$62:$F$72,"*335 لتر اوسكار*",'[1]كشف حساب عميل (86)'!$E$62:$E$72)))</f>
        <v>0</v>
      </c>
      <c r="R1625" s="18">
        <f>SUMPRODUCT((SUMIF('[1]كشف حساب عميل (86)'!$F$62:$F$72,"*335 لتر برنسيسه*",'[1]كشف حساب عميل (86)'!$E$62:$E$72)))</f>
        <v>0</v>
      </c>
      <c r="S1625" s="18">
        <f>SUMPRODUCT((SUMIF('[1]كشف حساب عميل (86)'!$F$62:$F$72,"*328*",'[1]كشف حساب عميل (86)'!$E$62:$E$72)))</f>
        <v>0</v>
      </c>
      <c r="T1625" s="18">
        <f>SUMPRODUCT((SUMIF('[1]كشف حساب عميل (86)'!$F$62:$F$72,"*7 درج نوفرست*",'[1]كشف حساب عميل (86)'!$E$62:$E$72)))</f>
        <v>0</v>
      </c>
      <c r="U1625" s="18">
        <f>SUMPRODUCT((SUMIF('[1]كشف حساب عميل (86)'!$F$62:$F$72,"*6 درج نوفرست*",'[1]كشف حساب عميل (86)'!$E$62:$E$72)))</f>
        <v>0</v>
      </c>
      <c r="V1625" s="18">
        <f>SUMPRODUCT((SUMIF('[1]كشف حساب عميل (86)'!$F$62:$F$72,"*5 درج نوفرست*",'[1]كشف حساب عميل (86)'!$E$62:$E$72)))</f>
        <v>0</v>
      </c>
      <c r="W1625" s="18">
        <f>SUMPRODUCT((SUMIF('[1]كشف حساب عميل (86)'!$F$62:$F$72,"*6 درج معدل*",'[1]كشف حساب عميل (86)'!$E$62:$E$72)))</f>
        <v>0</v>
      </c>
      <c r="X1625" s="18">
        <f>SUMPRODUCT((SUMIF('[1]كشف حساب عميل (86)'!$F$62:$F$72,"*5 درج معدل*",'[1]كشف حساب عميل (86)'!$E$62:$E$72)))</f>
        <v>0</v>
      </c>
      <c r="Y1625" s="18">
        <f>SUMPRODUCT((SUMIF('[1]كشف حساب عميل (86)'!$F$62:$F$72,"*4 درج*",'[1]كشف حساب عميل (86)'!$E$62:$E$72)))</f>
        <v>0</v>
      </c>
      <c r="Z1625" s="12">
        <f t="shared" si="775"/>
        <v>0</v>
      </c>
    </row>
    <row r="1626" spans="1:26" ht="17.25" hidden="1" thickTop="1" thickBot="1">
      <c r="A1626" s="9" t="str">
        <f>'[1]عملاء الفرع'!$E$39</f>
        <v>كشف حساب عميل (86)</v>
      </c>
      <c r="B1626" s="13"/>
      <c r="C1626" s="11">
        <v>41030</v>
      </c>
      <c r="D1626" s="18">
        <f>SUMPRODUCT((SUMIF('[1]كشف حساب عميل (86)'!$F$74:$F$84,"*560*",'[1]كشف حساب عميل (86)'!$E$74:$E$84)))</f>
        <v>0</v>
      </c>
      <c r="E1626" s="18">
        <f>SUMPRODUCT((SUMIF('[1]كشف حساب عميل (86)'!$F$74:$F$84,"*510*",'[1]كشف حساب عميل (86)'!$E$74:$E$84)))</f>
        <v>0</v>
      </c>
      <c r="F1626" s="18">
        <f>SUMPRODUCT((SUMIF('[1]كشف حساب عميل (86)'!$F$74:$F$84,"*430 لتر نوفرست*",'[1]كشف حساب عميل (86)'!$E$74:$E$84)))</f>
        <v>0</v>
      </c>
      <c r="G1626" s="18">
        <f>SUMPRODUCT((SUMIF('[1]كشف حساب عميل (86)'!$F$74:$F$84,"*340 لتر نوفرست*",'[1]كشف حساب عميل (86)'!$E$74:$E$84)))</f>
        <v>0</v>
      </c>
      <c r="H1626" s="18">
        <f>SUMPRODUCT((SUMIF('[1]كشف حساب عميل (86)'!$F$74:$F$84,"*339 لتر نوفرست*",'[1]كشف حساب عميل (86)'!$E$74:$E$84)))</f>
        <v>0</v>
      </c>
      <c r="I1626" s="18">
        <f>SUMPRODUCT((SUMIF('[1]كشف حساب عميل (86)'!$F$74:$F$84,"*338*",'[1]كشف حساب عميل (86)'!$E$74:$E$84)))</f>
        <v>0</v>
      </c>
      <c r="J1626" s="18">
        <f>SUMPRODUCT((SUMIF('[1]كشف حساب عميل (86)'!$F$74:$F$84,"*330*",'[1]كشف حساب عميل (86)'!$E$74:$E$84)))</f>
        <v>0</v>
      </c>
      <c r="K1626" s="18">
        <f>SUMPRODUCT((SUMIF('[1]كشف حساب عميل (86)'!$F$74:$F$84,"*580*",'[1]كشف حساب عميل (86)'!$E$74:$E$84)))</f>
        <v>0</v>
      </c>
      <c r="L1626" s="18">
        <f>SUMPRODUCT((SUMIF('[1]كشف حساب عميل (86)'!$F$74:$F$84,"*430 لتر برستيج*",'[1]كشف حساب عميل (86)'!$E$74:$E$84)))</f>
        <v>0</v>
      </c>
      <c r="M1626" s="18">
        <f>SUMPRODUCT((SUMIF('[1]كشف حساب عميل (86)'!$F$74:$F$84,"*340 لتر برستيج*",'[1]كشف حساب عميل (86)'!$E$74:$E$84)))</f>
        <v>0</v>
      </c>
      <c r="N1626" s="18">
        <f>SUMPRODUCT((SUMIF('[1]كشف حساب عميل (86)'!$F$74:$F$84,"*339 لتر برستيج*",'[1]كشف حساب عميل (86)'!$E$74:$E$84)))</f>
        <v>0</v>
      </c>
      <c r="O1626" s="18">
        <f>SUMPRODUCT((SUMIF('[1]كشف حساب عميل (86)'!$F$74:$F$84,"*320*",'[1]كشف حساب عميل (86)'!$E$74:$E$84)))</f>
        <v>0</v>
      </c>
      <c r="P1626" s="18">
        <f>SUMPRODUCT((SUMIF('[1]كشف حساب عميل (86)'!$F$74:$F$84,"*290*",'[1]كشف حساب عميل (86)'!$E$74:$E$84)))</f>
        <v>0</v>
      </c>
      <c r="Q1626" s="18">
        <f>SUMPRODUCT((SUMIF('[1]كشف حساب عميل (86)'!$F$74:$F$84,"*335 لتر اوسكار*",'[1]كشف حساب عميل (86)'!$E$74:$E$84)))</f>
        <v>0</v>
      </c>
      <c r="R1626" s="18">
        <f>SUMPRODUCT((SUMIF('[1]كشف حساب عميل (86)'!$F$74:$F$84,"*335 لتر برنسيسه*",'[1]كشف حساب عميل (86)'!$E$74:$E$84)))</f>
        <v>0</v>
      </c>
      <c r="S1626" s="18">
        <f>SUMPRODUCT((SUMIF('[1]كشف حساب عميل (86)'!$F$74:$F$84,"*328*",'[1]كشف حساب عميل (86)'!$E$74:$E$84)))</f>
        <v>0</v>
      </c>
      <c r="T1626" s="18">
        <f>SUMPRODUCT((SUMIF('[1]كشف حساب عميل (86)'!$F$74:$F$84,"*7 درج نوفرست*",'[1]كشف حساب عميل (86)'!$E$74:$E$84)))</f>
        <v>0</v>
      </c>
      <c r="U1626" s="18">
        <f>SUMPRODUCT((SUMIF('[1]كشف حساب عميل (86)'!$F$74:$F$84,"*6 درج نوفرست*",'[1]كشف حساب عميل (86)'!$E$74:$E$84)))</f>
        <v>0</v>
      </c>
      <c r="V1626" s="18">
        <f>SUMPRODUCT((SUMIF('[1]كشف حساب عميل (86)'!$F$74:$F$84,"*5 درج نوفرست*",'[1]كشف حساب عميل (86)'!$E$74:$E$84)))</f>
        <v>0</v>
      </c>
      <c r="W1626" s="18">
        <f>SUMPRODUCT((SUMIF('[1]كشف حساب عميل (86)'!$F$74:$F$84,"*6 درج معدل*",'[1]كشف حساب عميل (86)'!$E$74:$E$84)))</f>
        <v>0</v>
      </c>
      <c r="X1626" s="18">
        <f>SUMPRODUCT((SUMIF('[1]كشف حساب عميل (86)'!$F$74:$F$84,"*5 درج معدل*",'[1]كشف حساب عميل (86)'!$E$74:$E$84)))</f>
        <v>0</v>
      </c>
      <c r="Y1626" s="18">
        <f>SUMPRODUCT((SUMIF('[1]كشف حساب عميل (86)'!$F$74:$F$84,"*4 درج*",'[1]كشف حساب عميل (86)'!$E$74:$E$84)))</f>
        <v>0</v>
      </c>
      <c r="Z1626" s="12">
        <f t="shared" si="775"/>
        <v>0</v>
      </c>
    </row>
    <row r="1627" spans="1:26" ht="17.25" hidden="1" thickTop="1" thickBot="1">
      <c r="A1627" s="17" t="str">
        <f>'[1]عملاء الفرع'!$E$39</f>
        <v>كشف حساب عميل (86)</v>
      </c>
      <c r="B1627" s="14"/>
      <c r="C1627" s="15">
        <v>41061</v>
      </c>
      <c r="D1627" s="18">
        <f>SUMPRODUCT((SUMIF('[1]كشف حساب عميل (86)'!$F$86:$F$96,"*560*",'[1]كشف حساب عميل (86)'!$E$86:$E$96)))</f>
        <v>0</v>
      </c>
      <c r="E1627" s="18">
        <f>SUMPRODUCT((SUMIF('[1]كشف حساب عميل (86)'!$F$86:$F$96,"*510*",'[1]كشف حساب عميل (86)'!$E$86:$E$96)))</f>
        <v>0</v>
      </c>
      <c r="F1627" s="18">
        <f>SUMPRODUCT((SUMIF('[1]كشف حساب عميل (86)'!$F$86:$F$96,"*430 لتر نوفرست*",'[1]كشف حساب عميل (86)'!$E$86:$E$96)))</f>
        <v>0</v>
      </c>
      <c r="G1627" s="18">
        <f>SUMPRODUCT((SUMIF('[1]كشف حساب عميل (86)'!$F$86:$F$96,"*340 لتر نوفرست*",'[1]كشف حساب عميل (86)'!$E$86:$E$96)))</f>
        <v>0</v>
      </c>
      <c r="H1627" s="18">
        <f>SUMPRODUCT((SUMIF('[1]كشف حساب عميل (86)'!$F$86:$F$96,"*339 لتر نوفرست*",'[1]كشف حساب عميل (86)'!$E$86:$E$96)))</f>
        <v>0</v>
      </c>
      <c r="I1627" s="18">
        <f>SUMPRODUCT((SUMIF('[1]كشف حساب عميل (86)'!$F$86:$F$96,"*338*",'[1]كشف حساب عميل (86)'!$E$86:$E$96)))</f>
        <v>0</v>
      </c>
      <c r="J1627" s="18">
        <f>SUMPRODUCT((SUMIF('[1]كشف حساب عميل (86)'!$F$86:$F$96,"*330*",'[1]كشف حساب عميل (86)'!$E$86:$E$96)))</f>
        <v>0</v>
      </c>
      <c r="K1627" s="18">
        <f>SUMPRODUCT((SUMIF('[1]كشف حساب عميل (86)'!$F$86:$F$96,"*580*",'[1]كشف حساب عميل (86)'!$E$86:$E$96)))</f>
        <v>0</v>
      </c>
      <c r="L1627" s="18">
        <f>SUMPRODUCT((SUMIF('[1]كشف حساب عميل (86)'!$F$86:$F$96,"*430 لتر برستيج*",'[1]كشف حساب عميل (86)'!$E$86:$E$96)))</f>
        <v>0</v>
      </c>
      <c r="M1627" s="18">
        <f>SUMPRODUCT((SUMIF('[1]كشف حساب عميل (86)'!$F$86:$F$96,"*340 لتر برستيج*",'[1]كشف حساب عميل (86)'!$E$86:$E$96)))</f>
        <v>0</v>
      </c>
      <c r="N1627" s="18">
        <f>SUMPRODUCT((SUMIF('[1]كشف حساب عميل (86)'!$F$86:$F$96,"*339 لتر برستيج*",'[1]كشف حساب عميل (86)'!$E$86:$E$96)))</f>
        <v>0</v>
      </c>
      <c r="O1627" s="18">
        <f>SUMPRODUCT((SUMIF('[1]كشف حساب عميل (86)'!$F$86:$F$96,"*320*",'[1]كشف حساب عميل (86)'!$E$86:$E$96)))</f>
        <v>0</v>
      </c>
      <c r="P1627" s="18">
        <f>SUMPRODUCT((SUMIF('[1]كشف حساب عميل (86)'!$F$86:$F$96,"*290*",'[1]كشف حساب عميل (86)'!$E$86:$E$96)))</f>
        <v>0</v>
      </c>
      <c r="Q1627" s="18">
        <f>SUMPRODUCT((SUMIF('[1]كشف حساب عميل (86)'!$F$86:$F$96,"*335 لتر اوسكار*",'[1]كشف حساب عميل (86)'!$E$86:$E$96)))</f>
        <v>0</v>
      </c>
      <c r="R1627" s="18">
        <f>SUMPRODUCT((SUMIF('[1]كشف حساب عميل (86)'!$F$86:$F$96,"*335 لتر برنسيسه*",'[1]كشف حساب عميل (86)'!$E$86:$E$96)))</f>
        <v>0</v>
      </c>
      <c r="S1627" s="18">
        <f>SUMPRODUCT((SUMIF('[1]كشف حساب عميل (86)'!$F$86:$F$96,"*328*",'[1]كشف حساب عميل (86)'!$E$86:$E$96)))</f>
        <v>0</v>
      </c>
      <c r="T1627" s="18">
        <f>SUMPRODUCT((SUMIF('[1]كشف حساب عميل (86)'!$F$86:$F$96,"*7 درج نوفرست*",'[1]كشف حساب عميل (86)'!$E$86:$E$96)))</f>
        <v>0</v>
      </c>
      <c r="U1627" s="18">
        <f>SUMPRODUCT((SUMIF('[1]كشف حساب عميل (86)'!$F$86:$F$96,"*6 درج نوفرست*",'[1]كشف حساب عميل (86)'!$E$86:$E$96)))</f>
        <v>0</v>
      </c>
      <c r="V1627" s="18">
        <f>SUMPRODUCT((SUMIF('[1]كشف حساب عميل (86)'!$F$86:$F$96,"*5 درج نوفرست*",'[1]كشف حساب عميل (86)'!$E$86:$E$96)))</f>
        <v>0</v>
      </c>
      <c r="W1627" s="18">
        <f>SUMPRODUCT((SUMIF('[1]كشف حساب عميل (86)'!$F$86:$F$96,"*6 درج معدل*",'[1]كشف حساب عميل (86)'!$E$86:$E$96)))</f>
        <v>0</v>
      </c>
      <c r="X1627" s="18">
        <f>SUMPRODUCT((SUMIF('[1]كشف حساب عميل (86)'!$F$86:$F$96,"*5 درج معدل*",'[1]كشف حساب عميل (86)'!$E$86:$E$96)))</f>
        <v>0</v>
      </c>
      <c r="Y1627" s="18">
        <f>SUMPRODUCT((SUMIF('[1]كشف حساب عميل (86)'!$F$86:$F$96,"*4 درج*",'[1]كشف حساب عميل (86)'!$E$86:$E$96)))</f>
        <v>0</v>
      </c>
      <c r="Z1627" s="12">
        <f t="shared" si="775"/>
        <v>0</v>
      </c>
    </row>
    <row r="1628" spans="1:26" ht="17.25" hidden="1" thickTop="1" thickBot="1">
      <c r="A1628" s="9" t="str">
        <f>'[1]عملاء الفرع'!$E$39</f>
        <v>كشف حساب عميل (86)</v>
      </c>
      <c r="B1628" s="13"/>
      <c r="C1628" s="11" t="s">
        <v>26</v>
      </c>
      <c r="D1628" s="18">
        <f t="shared" ref="D1628" si="793">SUM(D1625:D1627)</f>
        <v>0</v>
      </c>
      <c r="E1628" s="18">
        <f t="shared" ref="E1628:Y1628" si="794">SUM(E1625:E1627)</f>
        <v>0</v>
      </c>
      <c r="F1628" s="18">
        <f t="shared" si="794"/>
        <v>0</v>
      </c>
      <c r="G1628" s="18">
        <f t="shared" si="794"/>
        <v>0</v>
      </c>
      <c r="H1628" s="18">
        <f t="shared" si="794"/>
        <v>0</v>
      </c>
      <c r="I1628" s="18">
        <f t="shared" si="794"/>
        <v>0</v>
      </c>
      <c r="J1628" s="18">
        <f t="shared" si="794"/>
        <v>0</v>
      </c>
      <c r="K1628" s="18">
        <f t="shared" si="794"/>
        <v>0</v>
      </c>
      <c r="L1628" s="18">
        <f t="shared" si="794"/>
        <v>0</v>
      </c>
      <c r="M1628" s="18">
        <f t="shared" si="794"/>
        <v>0</v>
      </c>
      <c r="N1628" s="18">
        <f t="shared" si="794"/>
        <v>0</v>
      </c>
      <c r="O1628" s="18">
        <f t="shared" si="794"/>
        <v>0</v>
      </c>
      <c r="P1628" s="18">
        <f t="shared" si="794"/>
        <v>0</v>
      </c>
      <c r="Q1628" s="18">
        <f t="shared" si="794"/>
        <v>0</v>
      </c>
      <c r="R1628" s="18">
        <f t="shared" si="794"/>
        <v>0</v>
      </c>
      <c r="S1628" s="18">
        <f t="shared" si="794"/>
        <v>0</v>
      </c>
      <c r="T1628" s="18">
        <f t="shared" si="794"/>
        <v>0</v>
      </c>
      <c r="U1628" s="18">
        <f t="shared" si="794"/>
        <v>0</v>
      </c>
      <c r="V1628" s="18">
        <f t="shared" si="794"/>
        <v>0</v>
      </c>
      <c r="W1628" s="18">
        <f t="shared" si="794"/>
        <v>0</v>
      </c>
      <c r="X1628" s="18">
        <f t="shared" si="794"/>
        <v>0</v>
      </c>
      <c r="Y1628" s="18">
        <f t="shared" si="794"/>
        <v>0</v>
      </c>
      <c r="Z1628" s="12">
        <f t="shared" si="775"/>
        <v>0</v>
      </c>
    </row>
    <row r="1629" spans="1:26" ht="17.25" hidden="1" thickTop="1" thickBot="1">
      <c r="A1629" s="9" t="str">
        <f>'[1]عملاء الفرع'!$E$39</f>
        <v>كشف حساب عميل (86)</v>
      </c>
      <c r="B1629" s="13"/>
      <c r="C1629" s="11" t="s">
        <v>27</v>
      </c>
      <c r="D1629" s="18">
        <f t="shared" ref="D1629:Y1629" si="795">SUM(D1628,D1624)</f>
        <v>0</v>
      </c>
      <c r="E1629" s="18">
        <f t="shared" si="795"/>
        <v>0</v>
      </c>
      <c r="F1629" s="18">
        <f t="shared" si="795"/>
        <v>0</v>
      </c>
      <c r="G1629" s="18">
        <f t="shared" si="795"/>
        <v>0</v>
      </c>
      <c r="H1629" s="18">
        <f t="shared" si="795"/>
        <v>0</v>
      </c>
      <c r="I1629" s="18">
        <f t="shared" si="795"/>
        <v>0</v>
      </c>
      <c r="J1629" s="18">
        <f t="shared" si="795"/>
        <v>0</v>
      </c>
      <c r="K1629" s="18">
        <f t="shared" si="795"/>
        <v>0</v>
      </c>
      <c r="L1629" s="18">
        <f t="shared" si="795"/>
        <v>0</v>
      </c>
      <c r="M1629" s="18">
        <f t="shared" si="795"/>
        <v>0</v>
      </c>
      <c r="N1629" s="18">
        <f t="shared" si="795"/>
        <v>0</v>
      </c>
      <c r="O1629" s="18">
        <f t="shared" si="795"/>
        <v>0</v>
      </c>
      <c r="P1629" s="18">
        <f t="shared" si="795"/>
        <v>0</v>
      </c>
      <c r="Q1629" s="18">
        <f t="shared" si="795"/>
        <v>0</v>
      </c>
      <c r="R1629" s="18">
        <f t="shared" si="795"/>
        <v>0</v>
      </c>
      <c r="S1629" s="18">
        <f t="shared" si="795"/>
        <v>0</v>
      </c>
      <c r="T1629" s="18">
        <f t="shared" si="795"/>
        <v>0</v>
      </c>
      <c r="U1629" s="18">
        <f t="shared" si="795"/>
        <v>0</v>
      </c>
      <c r="V1629" s="18">
        <f t="shared" si="795"/>
        <v>0</v>
      </c>
      <c r="W1629" s="18">
        <f t="shared" si="795"/>
        <v>0</v>
      </c>
      <c r="X1629" s="18">
        <f t="shared" si="795"/>
        <v>0</v>
      </c>
      <c r="Y1629" s="18">
        <f t="shared" si="795"/>
        <v>0</v>
      </c>
      <c r="Z1629" s="12">
        <f t="shared" si="775"/>
        <v>0</v>
      </c>
    </row>
    <row r="1630" spans="1:26" ht="17.25" hidden="1" thickTop="1" thickBot="1">
      <c r="A1630" s="9" t="str">
        <f>'[1]عملاء الفرع'!$E$39</f>
        <v>كشف حساب عميل (86)</v>
      </c>
      <c r="B1630" s="13"/>
      <c r="C1630" s="11">
        <v>41091</v>
      </c>
      <c r="D1630" s="12">
        <f>SUMPRODUCT((SUMIF('[1]كشف حساب عميل (86)'!$F$99:$F$126,"*560*",'[1]كشف حساب عميل (86)'!$E$99:$E$126)))</f>
        <v>0</v>
      </c>
      <c r="E1630" s="12">
        <f>SUMPRODUCT((SUMIF('[1]كشف حساب عميل (86)'!$F$99:$F$126,"*510*",'[1]كشف حساب عميل (86)'!$E$99:$E$126)))</f>
        <v>0</v>
      </c>
      <c r="F1630" s="12">
        <f>SUMPRODUCT((SUMIF('[1]كشف حساب عميل (86)'!$F$99:$F$126,"*430 لتر نوفرست*",'[1]كشف حساب عميل (86)'!$E$99:$E$126)))</f>
        <v>0</v>
      </c>
      <c r="G1630" s="12">
        <f>SUMPRODUCT((SUMIF('[1]كشف حساب عميل (86)'!$F$99:$F$126,"*340 لتر نوفرست*",'[1]كشف حساب عميل (86)'!$E$99:$E$126)))</f>
        <v>0</v>
      </c>
      <c r="H1630" s="12">
        <f>SUMPRODUCT((SUMIF('[1]كشف حساب عميل (86)'!$F$99:$F$126,"*339 لتر نوفرست*",'[1]كشف حساب عميل (86)'!$E$99:$E$126)))</f>
        <v>0</v>
      </c>
      <c r="I1630" s="12">
        <f>SUMPRODUCT((SUMIF('[1]كشف حساب عميل (86)'!$F$99:$F$126,"*338*",'[1]كشف حساب عميل (86)'!$E$99:$E$126)))</f>
        <v>0</v>
      </c>
      <c r="J1630" s="12">
        <f>SUMPRODUCT((SUMIF('[1]كشف حساب عميل (86)'!$F$99:$F$126,"*330*",'[1]كشف حساب عميل (86)'!$E$99:$E$126)))</f>
        <v>0</v>
      </c>
      <c r="K1630" s="12">
        <f>SUMPRODUCT((SUMIF('[1]كشف حساب عميل (86)'!$F$99:$F$126,"*580*",'[1]كشف حساب عميل (86)'!$E$99:$E$126)))</f>
        <v>0</v>
      </c>
      <c r="L1630" s="12">
        <f>SUMPRODUCT((SUMIF('[1]كشف حساب عميل (86)'!$F$99:$F$126,"*430 لتر برستيج*",'[1]كشف حساب عميل (86)'!$E$99:$E$126)))</f>
        <v>0</v>
      </c>
      <c r="M1630" s="12">
        <f>SUMPRODUCT((SUMIF('[1]كشف حساب عميل (86)'!$F$99:$F$126,"*340 لتر برستيج*",'[1]كشف حساب عميل (86)'!$E$99:$E$126)))</f>
        <v>0</v>
      </c>
      <c r="N1630" s="12">
        <f>SUMPRODUCT((SUMIF('[1]كشف حساب عميل (86)'!$F$99:$F$126,"*339 لتر برستيج*",'[1]كشف حساب عميل (86)'!$E$99:$E$126)))</f>
        <v>0</v>
      </c>
      <c r="O1630" s="12">
        <f>SUMPRODUCT((SUMIF('[1]كشف حساب عميل (86)'!$F$99:$F$126,"*320*",'[1]كشف حساب عميل (86)'!$E$99:$E$126)))</f>
        <v>0</v>
      </c>
      <c r="P1630" s="12">
        <f>SUMPRODUCT((SUMIF('[1]كشف حساب عميل (86)'!$F$99:$F$126,"*290*",'[1]كشف حساب عميل (86)'!$E$99:$E$126)))</f>
        <v>0</v>
      </c>
      <c r="Q1630" s="12">
        <f>SUMPRODUCT((SUMIF('[1]كشف حساب عميل (86)'!$F$99:$F$126,"*335 لتر اوسكار*",'[1]كشف حساب عميل (86)'!$E$99:$E$126)))</f>
        <v>0</v>
      </c>
      <c r="R1630" s="12">
        <f>SUMPRODUCT((SUMIF('[1]كشف حساب عميل (86)'!$F$99:$F$126,"*335 لتر برنسيسه*",'[1]كشف حساب عميل (86)'!$E$99:$E$126)))</f>
        <v>0</v>
      </c>
      <c r="S1630" s="12">
        <f>SUMPRODUCT((SUMIF('[1]كشف حساب عميل (86)'!$F$99:$F$126,"*328*",'[1]كشف حساب عميل (86)'!$E$99:$E$126)))</f>
        <v>0</v>
      </c>
      <c r="T1630" s="12">
        <f>SUMPRODUCT((SUMIF('[1]كشف حساب عميل (86)'!$F$99:$F$126,"*7 درج نوفرست*",'[1]كشف حساب عميل (86)'!$E$99:$E$126)))</f>
        <v>0</v>
      </c>
      <c r="U1630" s="12">
        <f>SUMPRODUCT((SUMIF('[1]كشف حساب عميل (86)'!$F$99:$F$126,"*6 درج نوفرست*",'[1]كشف حساب عميل (86)'!$E$99:$E$126)))</f>
        <v>0</v>
      </c>
      <c r="V1630" s="12">
        <f>SUMPRODUCT((SUMIF('[1]كشف حساب عميل (86)'!$F$99:$F$126,"*5 درج نوفرست*",'[1]كشف حساب عميل (86)'!$E$99:$E$126)))</f>
        <v>0</v>
      </c>
      <c r="W1630" s="12">
        <f>SUMPRODUCT((SUMIF('[1]كشف حساب عميل (86)'!$F$99:$F$126,"*6 درج معدل*",'[1]كشف حساب عميل (86)'!$E$99:$E$126)))</f>
        <v>0</v>
      </c>
      <c r="X1630" s="12">
        <f>SUMPRODUCT((SUMIF('[1]كشف حساب عميل (86)'!$F$99:$F$126,"*5 درج معدل*",'[1]كشف حساب عميل (86)'!$E$99:$E$126)))</f>
        <v>0</v>
      </c>
      <c r="Y1630" s="12">
        <f>SUMPRODUCT((SUMIF('[1]كشف حساب عميل (86)'!$F$99:$F$126,"*4 درج*",'[1]كشف حساب عميل (86)'!$E$99:$E$126)))</f>
        <v>0</v>
      </c>
      <c r="Z1630" s="12">
        <f t="shared" si="775"/>
        <v>0</v>
      </c>
    </row>
    <row r="1631" spans="1:26" ht="17.25" hidden="1" thickTop="1" thickBot="1">
      <c r="A1631" s="9" t="str">
        <f>'[1]عملاء الفرع'!$E$39</f>
        <v>كشف حساب عميل (86)</v>
      </c>
      <c r="B1631" s="13"/>
      <c r="C1631" s="11">
        <v>41122</v>
      </c>
      <c r="D1631" s="12">
        <f>SUMPRODUCT((SUMIF('[1]كشف حساب عميل (86)'!$F$128:$F$144,"*560*",'[1]كشف حساب عميل (86)'!$E$128:$E$144)))</f>
        <v>0</v>
      </c>
      <c r="E1631" s="12">
        <f>SUMPRODUCT((SUMIF('[1]كشف حساب عميل (86)'!$F$128:$F$144,"*510*",'[1]كشف حساب عميل (86)'!$E$128:$E$144)))</f>
        <v>0</v>
      </c>
      <c r="F1631" s="12">
        <f>SUMPRODUCT((SUMIF('[1]كشف حساب عميل (86)'!$F$128:$F$144,"*430 لتر نوفرست*",'[1]كشف حساب عميل (86)'!$E$128:$E$144)))</f>
        <v>0</v>
      </c>
      <c r="G1631" s="12">
        <f>SUMPRODUCT((SUMIF('[1]كشف حساب عميل (86)'!$F$128:$F$144,"*340 لتر نوفرست*",'[1]كشف حساب عميل (86)'!$E$128:$E$144)))</f>
        <v>0</v>
      </c>
      <c r="H1631" s="12">
        <f>SUMPRODUCT((SUMIF('[1]كشف حساب عميل (86)'!$F$128:$F$144,"*339 لتر نوفرست*",'[1]كشف حساب عميل (86)'!$E$128:$E$144)))</f>
        <v>0</v>
      </c>
      <c r="I1631" s="12">
        <f>SUMPRODUCT((SUMIF('[1]كشف حساب عميل (86)'!$F$128:$F$144,"*338*",'[1]كشف حساب عميل (86)'!$E$128:$E$144)))</f>
        <v>0</v>
      </c>
      <c r="J1631" s="12">
        <f>SUMPRODUCT((SUMIF('[1]كشف حساب عميل (86)'!$F$128:$F$144,"*330*",'[1]كشف حساب عميل (86)'!$E$128:$E$144)))</f>
        <v>0</v>
      </c>
      <c r="K1631" s="12">
        <f>SUMPRODUCT((SUMIF('[1]كشف حساب عميل (86)'!$F$128:$F$144,"*580*",'[1]كشف حساب عميل (86)'!$E$128:$E$144)))</f>
        <v>0</v>
      </c>
      <c r="L1631" s="12">
        <f>SUMPRODUCT((SUMIF('[1]كشف حساب عميل (86)'!$F$128:$F$144,"*430 لتر برستيج*",'[1]كشف حساب عميل (86)'!$E$128:$E$144)))</f>
        <v>0</v>
      </c>
      <c r="M1631" s="12">
        <f>SUMPRODUCT((SUMIF('[1]كشف حساب عميل (86)'!$F$128:$F$144,"*340 لتر برستيج*",'[1]كشف حساب عميل (86)'!$E$128:$E$144)))</f>
        <v>0</v>
      </c>
      <c r="N1631" s="12">
        <f>SUMPRODUCT((SUMIF('[1]كشف حساب عميل (86)'!$F$128:$F$144,"*339 لتر برستيج*",'[1]كشف حساب عميل (86)'!$E$128:$E$144)))</f>
        <v>0</v>
      </c>
      <c r="O1631" s="12">
        <f>SUMPRODUCT((SUMIF('[1]كشف حساب عميل (86)'!$F$128:$F$144,"*320*",'[1]كشف حساب عميل (86)'!$E$128:$E$144)))</f>
        <v>0</v>
      </c>
      <c r="P1631" s="12">
        <f>SUMPRODUCT((SUMIF('[1]كشف حساب عميل (86)'!$F$128:$F$144,"*290*",'[1]كشف حساب عميل (86)'!$E$128:$E$144)))</f>
        <v>0</v>
      </c>
      <c r="Q1631" s="12">
        <f>SUMPRODUCT((SUMIF('[1]كشف حساب عميل (86)'!$F$128:$F$144,"*335 لتر اوسكار*",'[1]كشف حساب عميل (86)'!$E$128:$E$144)))</f>
        <v>0</v>
      </c>
      <c r="R1631" s="12">
        <f>SUMPRODUCT((SUMIF('[1]كشف حساب عميل (86)'!$F$128:$F$144,"*335 لتر برنسيسه*",'[1]كشف حساب عميل (86)'!$E$128:$E$144)))</f>
        <v>0</v>
      </c>
      <c r="S1631" s="12">
        <f>SUMPRODUCT((SUMIF('[1]كشف حساب عميل (86)'!$F$128:$F$144,"*328*",'[1]كشف حساب عميل (86)'!$E$128:$E$144)))</f>
        <v>0</v>
      </c>
      <c r="T1631" s="12">
        <f>SUMPRODUCT((SUMIF('[1]كشف حساب عميل (86)'!$F$128:$F$144,"*7 درج نوفرست*",'[1]كشف حساب عميل (86)'!$E$128:$E$144)))</f>
        <v>0</v>
      </c>
      <c r="U1631" s="12">
        <f>SUMPRODUCT((SUMIF('[1]كشف حساب عميل (86)'!$F$128:$F$144,"*6 درج نوفرست*",'[1]كشف حساب عميل (86)'!$E$128:$E$144)))</f>
        <v>0</v>
      </c>
      <c r="V1631" s="12">
        <f>SUMPRODUCT((SUMIF('[1]كشف حساب عميل (86)'!$F$128:$F$144,"*5 درج نوفرست*",'[1]كشف حساب عميل (86)'!$E$128:$E$144)))</f>
        <v>0</v>
      </c>
      <c r="W1631" s="12">
        <f>SUMPRODUCT((SUMIF('[1]كشف حساب عميل (86)'!$F$128:$F$144,"*6 درج معدل*",'[1]كشف حساب عميل (86)'!$E$128:$E$144)))</f>
        <v>0</v>
      </c>
      <c r="X1631" s="12">
        <f>SUMPRODUCT((SUMIF('[1]كشف حساب عميل (86)'!$F$128:$F$144,"*5 درج معدل*",'[1]كشف حساب عميل (86)'!$E$128:$E$144)))</f>
        <v>0</v>
      </c>
      <c r="Y1631" s="12">
        <f>SUMPRODUCT((SUMIF('[1]كشف حساب عميل (86)'!$F$128:$F$144,"*4 درج*",'[1]كشف حساب عميل (86)'!$E$128:$E$144)))</f>
        <v>0</v>
      </c>
      <c r="Z1631" s="12">
        <f t="shared" si="775"/>
        <v>0</v>
      </c>
    </row>
    <row r="1632" spans="1:26" ht="17.25" hidden="1" thickTop="1" thickBot="1">
      <c r="A1632" s="9" t="str">
        <f>'[1]عملاء الفرع'!$E$39</f>
        <v>كشف حساب عميل (86)</v>
      </c>
      <c r="B1632" s="13"/>
      <c r="C1632" s="11">
        <v>41153</v>
      </c>
      <c r="D1632" s="12">
        <f>SUMPRODUCT((SUMIF('[1]كشف حساب عميل (86)'!$F$146:$F$167,"*560*",'[1]كشف حساب عميل (86)'!$E$146:$E$167)))</f>
        <v>0</v>
      </c>
      <c r="E1632" s="12">
        <f>SUMPRODUCT((SUMIF('[1]كشف حساب عميل (86)'!$F$146:$F$167,"*510*",'[1]كشف حساب عميل (86)'!$E$146:$E$167)))</f>
        <v>0</v>
      </c>
      <c r="F1632" s="12">
        <f>SUMPRODUCT((SUMIF('[1]كشف حساب عميل (86)'!$F$146:$F$167,"*430 لتر نوفرست*",'[1]كشف حساب عميل (86)'!$E$146:$E$167)))</f>
        <v>0</v>
      </c>
      <c r="G1632" s="12">
        <f>SUMPRODUCT((SUMIF('[1]كشف حساب عميل (86)'!$F$146:$F$167,"*340 لتر نوفرست*",'[1]كشف حساب عميل (86)'!$E$146:$E$167)))</f>
        <v>0</v>
      </c>
      <c r="H1632" s="12">
        <f>SUMPRODUCT((SUMIF('[1]كشف حساب عميل (86)'!$F$146:$F$167,"*339 لتر نوفرست*",'[1]كشف حساب عميل (86)'!$E$146:$E$167)))</f>
        <v>0</v>
      </c>
      <c r="I1632" s="12">
        <f>SUMPRODUCT((SUMIF('[1]كشف حساب عميل (86)'!$F$146:$F$167,"*338*",'[1]كشف حساب عميل (86)'!$E$146:$E$167)))</f>
        <v>0</v>
      </c>
      <c r="J1632" s="12">
        <f>SUMPRODUCT((SUMIF('[1]كشف حساب عميل (86)'!$F$146:$F$167,"*330*",'[1]كشف حساب عميل (86)'!$E$146:$E$167)))</f>
        <v>0</v>
      </c>
      <c r="K1632" s="12">
        <f>SUMPRODUCT((SUMIF('[1]كشف حساب عميل (86)'!$F$146:$F$167,"*580*",'[1]كشف حساب عميل (86)'!$E$146:$E$167)))</f>
        <v>0</v>
      </c>
      <c r="L1632" s="12">
        <f>SUMPRODUCT((SUMIF('[1]كشف حساب عميل (86)'!$F$146:$F$167,"*430 لتر برستيج*",'[1]كشف حساب عميل (86)'!$E$146:$E$167)))</f>
        <v>0</v>
      </c>
      <c r="M1632" s="12">
        <f>SUMPRODUCT((SUMIF('[1]كشف حساب عميل (86)'!$F$146:$F$167,"*340 لتر برستيج*",'[1]كشف حساب عميل (86)'!$E$146:$E$167)))</f>
        <v>0</v>
      </c>
      <c r="N1632" s="12">
        <f>SUMPRODUCT((SUMIF('[1]كشف حساب عميل (86)'!$F$146:$F$167,"*339 لتر برستيج*",'[1]كشف حساب عميل (86)'!$E$146:$E$167)))</f>
        <v>0</v>
      </c>
      <c r="O1632" s="12">
        <f>SUMPRODUCT((SUMIF('[1]كشف حساب عميل (86)'!$F$146:$F$167,"*320*",'[1]كشف حساب عميل (86)'!$E$146:$E$167)))</f>
        <v>0</v>
      </c>
      <c r="P1632" s="12">
        <f>SUMPRODUCT((SUMIF('[1]كشف حساب عميل (86)'!$F$146:$F$167,"*290*",'[1]كشف حساب عميل (86)'!$E$146:$E$167)))</f>
        <v>0</v>
      </c>
      <c r="Q1632" s="12">
        <f>SUMPRODUCT((SUMIF('[1]كشف حساب عميل (86)'!$F$146:$F$167,"*335 لتر اوسكار*",'[1]كشف حساب عميل (86)'!$E$146:$E$167)))</f>
        <v>0</v>
      </c>
      <c r="R1632" s="12">
        <f>SUMPRODUCT((SUMIF('[1]كشف حساب عميل (86)'!$F$146:$F$167,"*335 لتر برنسيسه*",'[1]كشف حساب عميل (86)'!$E$146:$E$167)))</f>
        <v>0</v>
      </c>
      <c r="S1632" s="12">
        <f>SUMPRODUCT((SUMIF('[1]كشف حساب عميل (86)'!$F$146:$F$167,"*328*",'[1]كشف حساب عميل (86)'!$E$146:$E$167)))</f>
        <v>0</v>
      </c>
      <c r="T1632" s="12">
        <f>SUMPRODUCT((SUMIF('[1]كشف حساب عميل (86)'!$F$146:$F$167,"*7 درج نوفرست*",'[1]كشف حساب عميل (86)'!$E$146:$E$167)))</f>
        <v>0</v>
      </c>
      <c r="U1632" s="12">
        <f>SUMPRODUCT((SUMIF('[1]كشف حساب عميل (86)'!$F$146:$F$167,"*6 درج نوفرست*",'[1]كشف حساب عميل (86)'!$E$146:$E$167)))</f>
        <v>0</v>
      </c>
      <c r="V1632" s="12">
        <f>SUMPRODUCT((SUMIF('[1]كشف حساب عميل (86)'!$F$146:$F$167,"*5 درج نوفرست*",'[1]كشف حساب عميل (86)'!$E$146:$E$167)))</f>
        <v>0</v>
      </c>
      <c r="W1632" s="12">
        <f>SUMPRODUCT((SUMIF('[1]كشف حساب عميل (86)'!$F$146:$F$167,"*6 درج معدل*",'[1]كشف حساب عميل (86)'!$E$146:$E$167)))</f>
        <v>0</v>
      </c>
      <c r="X1632" s="12">
        <f>SUMPRODUCT((SUMIF('[1]كشف حساب عميل (86)'!$F$146:$F$167,"*5 درج معدل*",'[1]كشف حساب عميل (86)'!$E$146:$E$167)))</f>
        <v>0</v>
      </c>
      <c r="Y1632" s="12">
        <f>SUMPRODUCT((SUMIF('[1]كشف حساب عميل (86)'!$F$146:$F$167,"*4 درج*",'[1]كشف حساب عميل (86)'!$E$146:$E$167)))</f>
        <v>0</v>
      </c>
      <c r="Z1632" s="12">
        <f t="shared" si="775"/>
        <v>0</v>
      </c>
    </row>
    <row r="1633" spans="1:26" ht="17.25" hidden="1" thickTop="1" thickBot="1">
      <c r="A1633" s="9" t="str">
        <f>'[1]عملاء الفرع'!$E$39</f>
        <v>كشف حساب عميل (86)</v>
      </c>
      <c r="B1633" s="13"/>
      <c r="C1633" s="11" t="s">
        <v>28</v>
      </c>
      <c r="D1633" s="12">
        <f t="shared" ref="D1633" si="796">SUM(D1630:D1632)</f>
        <v>0</v>
      </c>
      <c r="E1633" s="12">
        <f t="shared" ref="E1633:Y1633" si="797">SUM(E1630:E1632)</f>
        <v>0</v>
      </c>
      <c r="F1633" s="12">
        <f t="shared" si="797"/>
        <v>0</v>
      </c>
      <c r="G1633" s="12">
        <f t="shared" si="797"/>
        <v>0</v>
      </c>
      <c r="H1633" s="12">
        <f t="shared" si="797"/>
        <v>0</v>
      </c>
      <c r="I1633" s="12">
        <f t="shared" si="797"/>
        <v>0</v>
      </c>
      <c r="J1633" s="12">
        <f t="shared" si="797"/>
        <v>0</v>
      </c>
      <c r="K1633" s="12">
        <f t="shared" si="797"/>
        <v>0</v>
      </c>
      <c r="L1633" s="12">
        <f t="shared" si="797"/>
        <v>0</v>
      </c>
      <c r="M1633" s="12">
        <f t="shared" si="797"/>
        <v>0</v>
      </c>
      <c r="N1633" s="12">
        <f t="shared" si="797"/>
        <v>0</v>
      </c>
      <c r="O1633" s="12">
        <f t="shared" si="797"/>
        <v>0</v>
      </c>
      <c r="P1633" s="12">
        <f t="shared" si="797"/>
        <v>0</v>
      </c>
      <c r="Q1633" s="12">
        <f t="shared" si="797"/>
        <v>0</v>
      </c>
      <c r="R1633" s="12">
        <f t="shared" si="797"/>
        <v>0</v>
      </c>
      <c r="S1633" s="12">
        <f t="shared" si="797"/>
        <v>0</v>
      </c>
      <c r="T1633" s="12">
        <f t="shared" si="797"/>
        <v>0</v>
      </c>
      <c r="U1633" s="12">
        <f t="shared" si="797"/>
        <v>0</v>
      </c>
      <c r="V1633" s="12">
        <f t="shared" si="797"/>
        <v>0</v>
      </c>
      <c r="W1633" s="12">
        <f t="shared" si="797"/>
        <v>0</v>
      </c>
      <c r="X1633" s="12">
        <f t="shared" si="797"/>
        <v>0</v>
      </c>
      <c r="Y1633" s="12">
        <f t="shared" si="797"/>
        <v>0</v>
      </c>
      <c r="Z1633" s="12">
        <f t="shared" si="775"/>
        <v>0</v>
      </c>
    </row>
    <row r="1634" spans="1:26" ht="17.25" hidden="1" thickTop="1" thickBot="1">
      <c r="A1634" s="9" t="str">
        <f>'[1]عملاء الفرع'!$E$39</f>
        <v>كشف حساب عميل (86)</v>
      </c>
      <c r="B1634" s="13"/>
      <c r="C1634" s="11">
        <v>41183</v>
      </c>
      <c r="D1634" s="12">
        <f>SUMPRODUCT((SUMIF('[1]كشف حساب عميل (86)'!$F$169:$F$189,"*560*",'[1]كشف حساب عميل (86)'!$E$169:$E$189)))</f>
        <v>0</v>
      </c>
      <c r="E1634" s="12">
        <f>SUMPRODUCT((SUMIF('[1]كشف حساب عميل (86)'!$F$169:$F$189,"*510*",'[1]كشف حساب عميل (86)'!$E$169:$E$189)))</f>
        <v>0</v>
      </c>
      <c r="F1634" s="12">
        <f>SUMPRODUCT((SUMIF('[1]كشف حساب عميل (86)'!$F$169:$F$189,"*430 لتر نوفرست*",'[1]كشف حساب عميل (86)'!$E$169:$E$189)))</f>
        <v>0</v>
      </c>
      <c r="G1634" s="12">
        <f>SUMPRODUCT((SUMIF('[1]كشف حساب عميل (86)'!$F$169:$F$189,"*340 لتر نوفرست*",'[1]كشف حساب عميل (86)'!$E$169:$E$189)))</f>
        <v>0</v>
      </c>
      <c r="H1634" s="12">
        <f>SUMPRODUCT((SUMIF('[1]كشف حساب عميل (86)'!$F$169:$F$189,"*339 لتر نوفرست*",'[1]كشف حساب عميل (86)'!$E$169:$E$189)))</f>
        <v>0</v>
      </c>
      <c r="I1634" s="12">
        <f>SUMPRODUCT((SUMIF('[1]كشف حساب عميل (86)'!$F$169:$F$189,"*338*",'[1]كشف حساب عميل (86)'!$E$169:$E$189)))</f>
        <v>0</v>
      </c>
      <c r="J1634" s="12">
        <f>SUMPRODUCT((SUMIF('[1]كشف حساب عميل (86)'!$F$169:$F$189,"*330*",'[1]كشف حساب عميل (86)'!$E$169:$E$189)))</f>
        <v>0</v>
      </c>
      <c r="K1634" s="12">
        <f>SUMPRODUCT((SUMIF('[1]كشف حساب عميل (86)'!$F$169:$F$189,"*580*",'[1]كشف حساب عميل (86)'!$E$169:$E$189)))</f>
        <v>0</v>
      </c>
      <c r="L1634" s="12">
        <f>SUMPRODUCT((SUMIF('[1]كشف حساب عميل (86)'!$F$169:$F$189,"*430 لتر برستيج*",'[1]كشف حساب عميل (86)'!$E$169:$E$189)))</f>
        <v>0</v>
      </c>
      <c r="M1634" s="12">
        <f>SUMPRODUCT((SUMIF('[1]كشف حساب عميل (86)'!$F$169:$F$189,"*340 لتر برستيج*",'[1]كشف حساب عميل (86)'!$E$169:$E$189)))</f>
        <v>0</v>
      </c>
      <c r="N1634" s="12">
        <f>SUMPRODUCT((SUMIF('[1]كشف حساب عميل (86)'!$F$169:$F$189,"*339 لتر برستيج*",'[1]كشف حساب عميل (86)'!$E$169:$E$189)))</f>
        <v>0</v>
      </c>
      <c r="O1634" s="12">
        <f>SUMPRODUCT((SUMIF('[1]كشف حساب عميل (86)'!$F$169:$F$189,"*320*",'[1]كشف حساب عميل (86)'!$E$169:$E$189)))</f>
        <v>0</v>
      </c>
      <c r="P1634" s="12">
        <f>SUMPRODUCT((SUMIF('[1]كشف حساب عميل (86)'!$F$169:$F$189,"*290*",'[1]كشف حساب عميل (86)'!$E$169:$E$189)))</f>
        <v>0</v>
      </c>
      <c r="Q1634" s="12">
        <f>SUMPRODUCT((SUMIF('[1]كشف حساب عميل (86)'!$F$169:$F$189,"*335 لتر اوسكار*",'[1]كشف حساب عميل (86)'!$E$169:$E$189)))</f>
        <v>0</v>
      </c>
      <c r="R1634" s="12">
        <f>SUMPRODUCT((SUMIF('[1]كشف حساب عميل (86)'!$F$169:$F$189,"*335 لتر برنسيسه*",'[1]كشف حساب عميل (86)'!$E$169:$E$189)))</f>
        <v>0</v>
      </c>
      <c r="S1634" s="12">
        <f>SUMPRODUCT((SUMIF('[1]كشف حساب عميل (86)'!$F$169:$F$189,"*328*",'[1]كشف حساب عميل (86)'!$E$169:$E$189)))</f>
        <v>0</v>
      </c>
      <c r="T1634" s="12">
        <f>SUMPRODUCT((SUMIF('[1]كشف حساب عميل (86)'!$F$169:$F$189,"*7 درج نوفرست*",'[1]كشف حساب عميل (86)'!$E$169:$E$189)))</f>
        <v>0</v>
      </c>
      <c r="U1634" s="12">
        <f>SUMPRODUCT((SUMIF('[1]كشف حساب عميل (86)'!$F$169:$F$189,"*6 درج نوفرست*",'[1]كشف حساب عميل (86)'!$E$169:$E$189)))</f>
        <v>0</v>
      </c>
      <c r="V1634" s="12">
        <f>SUMPRODUCT((SUMIF('[1]كشف حساب عميل (86)'!$F$169:$F$189,"*5 درج نوفرست*",'[1]كشف حساب عميل (86)'!$E$169:$E$189)))</f>
        <v>0</v>
      </c>
      <c r="W1634" s="12">
        <f>SUMPRODUCT((SUMIF('[1]كشف حساب عميل (86)'!$F$169:$F$189,"*6 درج معدل*",'[1]كشف حساب عميل (86)'!$E$169:$E$189)))</f>
        <v>0</v>
      </c>
      <c r="X1634" s="12">
        <f>SUMPRODUCT((SUMIF('[1]كشف حساب عميل (86)'!$F$169:$F$189,"*5 درج معدل*",'[1]كشف حساب عميل (86)'!$E$169:$E$189)))</f>
        <v>0</v>
      </c>
      <c r="Y1634" s="12">
        <f>SUMPRODUCT((SUMIF('[1]كشف حساب عميل (86)'!$F$169:$F$189,"*4 درج*",'[1]كشف حساب عميل (86)'!$E$169:$E$189)))</f>
        <v>0</v>
      </c>
      <c r="Z1634" s="12">
        <f t="shared" si="775"/>
        <v>0</v>
      </c>
    </row>
    <row r="1635" spans="1:26" ht="17.25" hidden="1" thickTop="1" thickBot="1">
      <c r="A1635" s="9" t="str">
        <f>'[1]عملاء الفرع'!$E$39</f>
        <v>كشف حساب عميل (86)</v>
      </c>
      <c r="B1635" s="13"/>
      <c r="C1635" s="11">
        <v>41214</v>
      </c>
      <c r="D1635" s="12">
        <f>SUMPRODUCT((SUMIF('[1]كشف حساب عميل (86)'!$F$191:$F$202,"*560*",'[1]كشف حساب عميل (86)'!$E$191:$E$202)))</f>
        <v>0</v>
      </c>
      <c r="E1635" s="12">
        <f>SUMPRODUCT((SUMIF('[1]كشف حساب عميل (86)'!$F$191:$F$202,"*510*",'[1]كشف حساب عميل (86)'!$E$191:$E$202)))</f>
        <v>0</v>
      </c>
      <c r="F1635" s="12">
        <f>SUMPRODUCT((SUMIF('[1]كشف حساب عميل (86)'!$F$191:$F$202,"*430 لتر نوفرست*",'[1]كشف حساب عميل (86)'!$E$191:$E$202)))</f>
        <v>0</v>
      </c>
      <c r="G1635" s="12">
        <f>SUMPRODUCT((SUMIF('[1]كشف حساب عميل (86)'!$F$191:$F$202,"*340 لتر نوفرست*",'[1]كشف حساب عميل (86)'!$E$191:$E$202)))</f>
        <v>0</v>
      </c>
      <c r="H1635" s="12">
        <f>SUMPRODUCT((SUMIF('[1]كشف حساب عميل (86)'!$F$191:$F$202,"*339 لتر نوفرست*",'[1]كشف حساب عميل (86)'!$E$191:$E$202)))</f>
        <v>0</v>
      </c>
      <c r="I1635" s="12">
        <f>SUMPRODUCT((SUMIF('[1]كشف حساب عميل (86)'!$F$191:$F$202,"*338*",'[1]كشف حساب عميل (86)'!$E$191:$E$202)))</f>
        <v>0</v>
      </c>
      <c r="J1635" s="12">
        <f>SUMPRODUCT((SUMIF('[1]كشف حساب عميل (86)'!$F$191:$F$202,"*330*",'[1]كشف حساب عميل (86)'!$E$191:$E$202)))</f>
        <v>0</v>
      </c>
      <c r="K1635" s="12">
        <f>SUMPRODUCT((SUMIF('[1]كشف حساب عميل (86)'!$F$191:$F$202,"*580*",'[1]كشف حساب عميل (86)'!$E$191:$E$202)))</f>
        <v>0</v>
      </c>
      <c r="L1635" s="12">
        <f>SUMPRODUCT((SUMIF('[1]كشف حساب عميل (86)'!$F$191:$F$202,"*430 لتر برستيج*",'[1]كشف حساب عميل (86)'!$E$191:$E$202)))</f>
        <v>0</v>
      </c>
      <c r="M1635" s="12">
        <f>SUMPRODUCT((SUMIF('[1]كشف حساب عميل (86)'!$F$191:$F$202,"*340 لتر برستيج*",'[1]كشف حساب عميل (86)'!$E$191:$E$202)))</f>
        <v>0</v>
      </c>
      <c r="N1635" s="12">
        <f>SUMPRODUCT((SUMIF('[1]كشف حساب عميل (86)'!$F$191:$F$202,"*339 لتر برستيج*",'[1]كشف حساب عميل (86)'!$E$191:$E$202)))</f>
        <v>0</v>
      </c>
      <c r="O1635" s="12">
        <f>SUMPRODUCT((SUMIF('[1]كشف حساب عميل (86)'!$F$191:$F$202,"*320*",'[1]كشف حساب عميل (86)'!$E$191:$E$202)))</f>
        <v>0</v>
      </c>
      <c r="P1635" s="12">
        <f>SUMPRODUCT((SUMIF('[1]كشف حساب عميل (86)'!$F$191:$F$202,"*290*",'[1]كشف حساب عميل (86)'!$E$191:$E$202)))</f>
        <v>0</v>
      </c>
      <c r="Q1635" s="12">
        <f>SUMPRODUCT((SUMIF('[1]كشف حساب عميل (86)'!$F$191:$F$202,"*335 لتر اوسكار*",'[1]كشف حساب عميل (86)'!$E$191:$E$202)))</f>
        <v>0</v>
      </c>
      <c r="R1635" s="12">
        <f>SUMPRODUCT((SUMIF('[1]كشف حساب عميل (86)'!$F$191:$F$202,"*335 لتر برنسيسه*",'[1]كشف حساب عميل (86)'!$E$191:$E$202)))</f>
        <v>0</v>
      </c>
      <c r="S1635" s="12">
        <f>SUMPRODUCT((SUMIF('[1]كشف حساب عميل (86)'!$F$191:$F$202,"*328*",'[1]كشف حساب عميل (86)'!$E$191:$E$202)))</f>
        <v>0</v>
      </c>
      <c r="T1635" s="12">
        <f>SUMPRODUCT((SUMIF('[1]كشف حساب عميل (86)'!$F$191:$F$202,"*7 درج نوفرست*",'[1]كشف حساب عميل (86)'!$E$191:$E$202)))</f>
        <v>0</v>
      </c>
      <c r="U1635" s="12">
        <f>SUMPRODUCT((SUMIF('[1]كشف حساب عميل (86)'!$F$191:$F$202,"*6 درج نوفرست*",'[1]كشف حساب عميل (86)'!$E$191:$E$202)))</f>
        <v>0</v>
      </c>
      <c r="V1635" s="12">
        <f>SUMPRODUCT((SUMIF('[1]كشف حساب عميل (86)'!$F$191:$F$202,"*5 درج نوفرست*",'[1]كشف حساب عميل (86)'!$E$191:$E$202)))</f>
        <v>0</v>
      </c>
      <c r="W1635" s="12">
        <f>SUMPRODUCT((SUMIF('[1]كشف حساب عميل (86)'!$F$191:$F$202,"*6 درج معدل*",'[1]كشف حساب عميل (86)'!$E$191:$E$202)))</f>
        <v>0</v>
      </c>
      <c r="X1635" s="12">
        <f>SUMPRODUCT((SUMIF('[1]كشف حساب عميل (86)'!$F$191:$F$202,"*5 درج معدل*",'[1]كشف حساب عميل (86)'!$E$191:$E$202)))</f>
        <v>0</v>
      </c>
      <c r="Y1635" s="12">
        <f>SUMPRODUCT((SUMIF('[1]كشف حساب عميل (86)'!$F$191:$F$202,"*4 درج*",'[1]كشف حساب عميل (86)'!$E$191:$E$202)))</f>
        <v>0</v>
      </c>
      <c r="Z1635" s="12">
        <f t="shared" si="775"/>
        <v>0</v>
      </c>
    </row>
    <row r="1636" spans="1:26" ht="17.25" hidden="1" thickTop="1" thickBot="1">
      <c r="A1636" s="9" t="str">
        <f>'[1]عملاء الفرع'!$E$39</f>
        <v>كشف حساب عميل (86)</v>
      </c>
      <c r="B1636" s="13"/>
      <c r="C1636" s="11">
        <v>41244</v>
      </c>
      <c r="D1636" s="12">
        <f>SUMPRODUCT((SUMIF('[1]كشف حساب عميل (86)'!$F$204:$F$216,"*560*",'[1]كشف حساب عميل (86)'!$E$204:$E$216)))</f>
        <v>0</v>
      </c>
      <c r="E1636" s="12">
        <f>SUMPRODUCT((SUMIF('[1]كشف حساب عميل (86)'!$F$204:$F$216,"*510*",'[1]كشف حساب عميل (86)'!$E$204:$E$216)))</f>
        <v>0</v>
      </c>
      <c r="F1636" s="12">
        <f>SUMPRODUCT((SUMIF('[1]كشف حساب عميل (86)'!$F$204:$F$216,"*430 لتر نوفرست*",'[1]كشف حساب عميل (86)'!$E$204:$E$216)))</f>
        <v>0</v>
      </c>
      <c r="G1636" s="12">
        <f>SUMPRODUCT((SUMIF('[1]كشف حساب عميل (86)'!$F$204:$F$216,"*340 لتر نوفرست*",'[1]كشف حساب عميل (86)'!$E$204:$E$216)))</f>
        <v>0</v>
      </c>
      <c r="H1636" s="12">
        <f>SUMPRODUCT((SUMIF('[1]كشف حساب عميل (86)'!$F$204:$F$216,"*339 لتر نوفرست*",'[1]كشف حساب عميل (86)'!$E$204:$E$216)))</f>
        <v>0</v>
      </c>
      <c r="I1636" s="12">
        <f>SUMPRODUCT((SUMIF('[1]كشف حساب عميل (86)'!$F$204:$F$216,"*338*",'[1]كشف حساب عميل (86)'!$E$204:$E$216)))</f>
        <v>0</v>
      </c>
      <c r="J1636" s="12">
        <f>SUMPRODUCT((SUMIF('[1]كشف حساب عميل (86)'!$F$204:$F$216,"*330*",'[1]كشف حساب عميل (86)'!$E$204:$E$216)))</f>
        <v>0</v>
      </c>
      <c r="K1636" s="12">
        <f>SUMPRODUCT((SUMIF('[1]كشف حساب عميل (86)'!$F$204:$F$216,"*580*",'[1]كشف حساب عميل (86)'!$E$204:$E$216)))</f>
        <v>0</v>
      </c>
      <c r="L1636" s="12">
        <f>SUMPRODUCT((SUMIF('[1]كشف حساب عميل (86)'!$F$204:$F$216,"*430 لتر برستيج*",'[1]كشف حساب عميل (86)'!$E$204:$E$216)))</f>
        <v>0</v>
      </c>
      <c r="M1636" s="12">
        <f>SUMPRODUCT((SUMIF('[1]كشف حساب عميل (86)'!$F$204:$F$216,"*340 لتر برستيج*",'[1]كشف حساب عميل (86)'!$E$204:$E$216)))</f>
        <v>0</v>
      </c>
      <c r="N1636" s="12">
        <f>SUMPRODUCT((SUMIF('[1]كشف حساب عميل (86)'!$F$204:$F$216,"*339 لتر برستيج*",'[1]كشف حساب عميل (86)'!$E$204:$E$216)))</f>
        <v>0</v>
      </c>
      <c r="O1636" s="12">
        <f>SUMPRODUCT((SUMIF('[1]كشف حساب عميل (86)'!$F$204:$F$216,"*320*",'[1]كشف حساب عميل (86)'!$E$204:$E$216)))</f>
        <v>0</v>
      </c>
      <c r="P1636" s="12">
        <f>SUMPRODUCT((SUMIF('[1]كشف حساب عميل (86)'!$F$204:$F$216,"*290*",'[1]كشف حساب عميل (86)'!$E$204:$E$216)))</f>
        <v>0</v>
      </c>
      <c r="Q1636" s="12">
        <f>SUMPRODUCT((SUMIF('[1]كشف حساب عميل (86)'!$F$204:$F$216,"*335 لتر اوسكار*",'[1]كشف حساب عميل (86)'!$E$204:$E$216)))</f>
        <v>0</v>
      </c>
      <c r="R1636" s="12">
        <f>SUMPRODUCT((SUMIF('[1]كشف حساب عميل (86)'!$F$204:$F$216,"*335 لتر برنسيسه*",'[1]كشف حساب عميل (86)'!$E$204:$E$216)))</f>
        <v>0</v>
      </c>
      <c r="S1636" s="12">
        <f>SUMPRODUCT((SUMIF('[1]كشف حساب عميل (86)'!$F$204:$F$216,"*328*",'[1]كشف حساب عميل (86)'!$E$204:$E$216)))</f>
        <v>0</v>
      </c>
      <c r="T1636" s="12">
        <f>SUMPRODUCT((SUMIF('[1]كشف حساب عميل (86)'!$F$204:$F$216,"*7 درج نوفرست*",'[1]كشف حساب عميل (86)'!$E$204:$E$216)))</f>
        <v>0</v>
      </c>
      <c r="U1636" s="12">
        <f>SUMPRODUCT((SUMIF('[1]كشف حساب عميل (86)'!$F$204:$F$216,"*6 درج نوفرست*",'[1]كشف حساب عميل (86)'!$E$204:$E$216)))</f>
        <v>0</v>
      </c>
      <c r="V1636" s="12">
        <f>SUMPRODUCT((SUMIF('[1]كشف حساب عميل (86)'!$F$204:$F$216,"*5 درج نوفرست*",'[1]كشف حساب عميل (86)'!$E$204:$E$216)))</f>
        <v>0</v>
      </c>
      <c r="W1636" s="12">
        <f>SUMPRODUCT((SUMIF('[1]كشف حساب عميل (86)'!$F$204:$F$216,"*6 درج معدل*",'[1]كشف حساب عميل (86)'!$E$204:$E$216)))</f>
        <v>0</v>
      </c>
      <c r="X1636" s="12">
        <f>SUMPRODUCT((SUMIF('[1]كشف حساب عميل (86)'!$F$204:$F$216,"*5 درج معدل*",'[1]كشف حساب عميل (86)'!$E$204:$E$216)))</f>
        <v>0</v>
      </c>
      <c r="Y1636" s="12">
        <f>SUMPRODUCT((SUMIF('[1]كشف حساب عميل (86)'!$F$204:$F$216,"*4 درج*",'[1]كشف حساب عميل (86)'!$E$204:$E$216)))</f>
        <v>0</v>
      </c>
      <c r="Z1636" s="12">
        <f t="shared" si="775"/>
        <v>0</v>
      </c>
    </row>
    <row r="1637" spans="1:26" ht="17.25" hidden="1" thickTop="1" thickBot="1">
      <c r="A1637" s="9" t="str">
        <f>'[1]عملاء الفرع'!$E$39</f>
        <v>كشف حساب عميل (86)</v>
      </c>
      <c r="B1637" s="13"/>
      <c r="C1637" s="11" t="s">
        <v>29</v>
      </c>
      <c r="D1637" s="12">
        <f t="shared" ref="D1637" si="798">SUM(D1634:D1636)</f>
        <v>0</v>
      </c>
      <c r="E1637" s="12">
        <f t="shared" ref="E1637:Y1637" si="799">SUM(E1634:E1636)</f>
        <v>0</v>
      </c>
      <c r="F1637" s="12">
        <f t="shared" si="799"/>
        <v>0</v>
      </c>
      <c r="G1637" s="12">
        <f t="shared" si="799"/>
        <v>0</v>
      </c>
      <c r="H1637" s="12">
        <f t="shared" si="799"/>
        <v>0</v>
      </c>
      <c r="I1637" s="12">
        <f t="shared" si="799"/>
        <v>0</v>
      </c>
      <c r="J1637" s="12">
        <f t="shared" si="799"/>
        <v>0</v>
      </c>
      <c r="K1637" s="12">
        <f t="shared" si="799"/>
        <v>0</v>
      </c>
      <c r="L1637" s="12">
        <f t="shared" si="799"/>
        <v>0</v>
      </c>
      <c r="M1637" s="12">
        <f t="shared" si="799"/>
        <v>0</v>
      </c>
      <c r="N1637" s="12">
        <f t="shared" si="799"/>
        <v>0</v>
      </c>
      <c r="O1637" s="12">
        <f t="shared" si="799"/>
        <v>0</v>
      </c>
      <c r="P1637" s="12">
        <f t="shared" si="799"/>
        <v>0</v>
      </c>
      <c r="Q1637" s="12">
        <f t="shared" si="799"/>
        <v>0</v>
      </c>
      <c r="R1637" s="12">
        <f t="shared" si="799"/>
        <v>0</v>
      </c>
      <c r="S1637" s="12">
        <f t="shared" si="799"/>
        <v>0</v>
      </c>
      <c r="T1637" s="12">
        <f t="shared" si="799"/>
        <v>0</v>
      </c>
      <c r="U1637" s="12">
        <f t="shared" si="799"/>
        <v>0</v>
      </c>
      <c r="V1637" s="12">
        <f t="shared" si="799"/>
        <v>0</v>
      </c>
      <c r="W1637" s="12">
        <f t="shared" si="799"/>
        <v>0</v>
      </c>
      <c r="X1637" s="12">
        <f t="shared" si="799"/>
        <v>0</v>
      </c>
      <c r="Y1637" s="12">
        <f t="shared" si="799"/>
        <v>0</v>
      </c>
      <c r="Z1637" s="12">
        <f t="shared" si="775"/>
        <v>0</v>
      </c>
    </row>
    <row r="1638" spans="1:26" ht="17.25" hidden="1" thickTop="1" thickBot="1">
      <c r="A1638" s="9" t="str">
        <f>'[1]عملاء الفرع'!$E$39</f>
        <v>كشف حساب عميل (86)</v>
      </c>
      <c r="B1638" s="13"/>
      <c r="C1638" s="11" t="s">
        <v>30</v>
      </c>
      <c r="D1638" s="12">
        <f t="shared" ref="D1638:Y1638" si="800">SUM(D1637,D1633)</f>
        <v>0</v>
      </c>
      <c r="E1638" s="12">
        <f t="shared" si="800"/>
        <v>0</v>
      </c>
      <c r="F1638" s="12">
        <f t="shared" si="800"/>
        <v>0</v>
      </c>
      <c r="G1638" s="12">
        <f t="shared" si="800"/>
        <v>0</v>
      </c>
      <c r="H1638" s="12">
        <f t="shared" si="800"/>
        <v>0</v>
      </c>
      <c r="I1638" s="12">
        <f t="shared" si="800"/>
        <v>0</v>
      </c>
      <c r="J1638" s="12">
        <f t="shared" si="800"/>
        <v>0</v>
      </c>
      <c r="K1638" s="12">
        <f t="shared" si="800"/>
        <v>0</v>
      </c>
      <c r="L1638" s="12">
        <f t="shared" si="800"/>
        <v>0</v>
      </c>
      <c r="M1638" s="12">
        <f t="shared" si="800"/>
        <v>0</v>
      </c>
      <c r="N1638" s="12">
        <f t="shared" si="800"/>
        <v>0</v>
      </c>
      <c r="O1638" s="12">
        <f t="shared" si="800"/>
        <v>0</v>
      </c>
      <c r="P1638" s="12">
        <f t="shared" si="800"/>
        <v>0</v>
      </c>
      <c r="Q1638" s="12">
        <f t="shared" si="800"/>
        <v>0</v>
      </c>
      <c r="R1638" s="12">
        <f t="shared" si="800"/>
        <v>0</v>
      </c>
      <c r="S1638" s="12">
        <f t="shared" si="800"/>
        <v>0</v>
      </c>
      <c r="T1638" s="12">
        <f t="shared" si="800"/>
        <v>0</v>
      </c>
      <c r="U1638" s="12">
        <f t="shared" si="800"/>
        <v>0</v>
      </c>
      <c r="V1638" s="12">
        <f t="shared" si="800"/>
        <v>0</v>
      </c>
      <c r="W1638" s="12">
        <f t="shared" si="800"/>
        <v>0</v>
      </c>
      <c r="X1638" s="12">
        <f t="shared" si="800"/>
        <v>0</v>
      </c>
      <c r="Y1638" s="12">
        <f t="shared" si="800"/>
        <v>0</v>
      </c>
      <c r="Z1638" s="12">
        <f t="shared" si="775"/>
        <v>0</v>
      </c>
    </row>
    <row r="1639" spans="1:26" ht="17.25" hidden="1" thickTop="1" thickBot="1">
      <c r="A1639" s="9" t="str">
        <f>'[1]عملاء الفرع'!$E$39</f>
        <v>كشف حساب عميل (86)</v>
      </c>
      <c r="B1639" s="13"/>
      <c r="C1639" s="11" t="s">
        <v>31</v>
      </c>
      <c r="D1639" s="12">
        <f t="shared" ref="D1639:Y1639" si="801">SUM(D1638,D1629)</f>
        <v>0</v>
      </c>
      <c r="E1639" s="12">
        <f t="shared" si="801"/>
        <v>0</v>
      </c>
      <c r="F1639" s="12">
        <f t="shared" si="801"/>
        <v>0</v>
      </c>
      <c r="G1639" s="12">
        <f t="shared" si="801"/>
        <v>0</v>
      </c>
      <c r="H1639" s="12">
        <f t="shared" si="801"/>
        <v>0</v>
      </c>
      <c r="I1639" s="12">
        <f t="shared" si="801"/>
        <v>0</v>
      </c>
      <c r="J1639" s="12">
        <f t="shared" si="801"/>
        <v>0</v>
      </c>
      <c r="K1639" s="12">
        <f t="shared" si="801"/>
        <v>0</v>
      </c>
      <c r="L1639" s="12">
        <f t="shared" si="801"/>
        <v>0</v>
      </c>
      <c r="M1639" s="12">
        <f t="shared" si="801"/>
        <v>0</v>
      </c>
      <c r="N1639" s="12">
        <f t="shared" si="801"/>
        <v>0</v>
      </c>
      <c r="O1639" s="12">
        <f t="shared" si="801"/>
        <v>0</v>
      </c>
      <c r="P1639" s="12">
        <f t="shared" si="801"/>
        <v>0</v>
      </c>
      <c r="Q1639" s="12">
        <f t="shared" si="801"/>
        <v>0</v>
      </c>
      <c r="R1639" s="12">
        <f t="shared" si="801"/>
        <v>0</v>
      </c>
      <c r="S1639" s="12">
        <f t="shared" si="801"/>
        <v>0</v>
      </c>
      <c r="T1639" s="12">
        <f t="shared" si="801"/>
        <v>0</v>
      </c>
      <c r="U1639" s="12">
        <f t="shared" si="801"/>
        <v>0</v>
      </c>
      <c r="V1639" s="12">
        <f t="shared" si="801"/>
        <v>0</v>
      </c>
      <c r="W1639" s="12">
        <f t="shared" si="801"/>
        <v>0</v>
      </c>
      <c r="X1639" s="12">
        <f t="shared" si="801"/>
        <v>0</v>
      </c>
      <c r="Y1639" s="12">
        <f t="shared" si="801"/>
        <v>0</v>
      </c>
      <c r="Z1639" s="12">
        <f t="shared" si="775"/>
        <v>0</v>
      </c>
    </row>
    <row r="1640" spans="1:26" ht="17.25" thickTop="1" thickBot="1">
      <c r="A1640" s="9" t="str">
        <f>'[1]عملاء الفرع'!$E$40</f>
        <v>كشف حساب عميل (87)</v>
      </c>
      <c r="B1640" s="13"/>
      <c r="C1640" s="11">
        <v>40909</v>
      </c>
      <c r="D1640" s="12">
        <f>SUMPRODUCT((SUMIF('[1]كشف حساب عميل (87)'!$F$7:$F$37,"*560*",'[1]كشف حساب عميل (87)'!$E$7:$E$37)))</f>
        <v>0</v>
      </c>
      <c r="E1640" s="12">
        <f>SUMPRODUCT((SUMIF('[1]كشف حساب عميل (87)'!$F$7:$F$37,"*510*",'[1]كشف حساب عميل (87)'!$E$7:$E$37)))</f>
        <v>0</v>
      </c>
      <c r="F1640" s="12">
        <f>SUMPRODUCT((SUMIF('[1]كشف حساب عميل (87)'!$F$7:$F$37,"*430 لتر نوفرست*",'[1]كشف حساب عميل (87)'!$E$7:$E$37)))</f>
        <v>0</v>
      </c>
      <c r="G1640" s="12">
        <f>SUMPRODUCT((SUMIF('[1]كشف حساب عميل (87)'!$F$7:$F$37,"*340 لتر نوفرست*",'[1]كشف حساب عميل (87)'!$E$7:$E$37)))</f>
        <v>0</v>
      </c>
      <c r="H1640" s="12">
        <f>SUMPRODUCT((SUMIF('[1]كشف حساب عميل (87)'!$F$7:$F$37,"*339 لتر نوفرست*",'[1]كشف حساب عميل (87)'!$E$7:$E$37)))</f>
        <v>0</v>
      </c>
      <c r="I1640" s="12">
        <f>SUMPRODUCT((SUMIF('[1]كشف حساب عميل (87)'!$F$7:$F$37,"*338*",'[1]كشف حساب عميل (87)'!$E$7:$E$37)))</f>
        <v>0</v>
      </c>
      <c r="J1640" s="12">
        <f>SUMPRODUCT((SUMIF('[1]كشف حساب عميل (87)'!$F$7:$F$37,"*330*",'[1]كشف حساب عميل (87)'!$E$7:$E$37)))</f>
        <v>0</v>
      </c>
      <c r="K1640" s="12">
        <f>SUMPRODUCT((SUMIF('[1]كشف حساب عميل (87)'!$F$7:$F$37,"*580*",'[1]كشف حساب عميل (87)'!$E$7:$E$37)))</f>
        <v>0</v>
      </c>
      <c r="L1640" s="12">
        <f>SUMPRODUCT((SUMIF('[1]كشف حساب عميل (87)'!$F$7:$F$37,"*430 لتر برستيج*",'[1]كشف حساب عميل (87)'!$E$7:$E$37)))</f>
        <v>0</v>
      </c>
      <c r="M1640" s="12">
        <f>SUMPRODUCT((SUMIF('[1]كشف حساب عميل (87)'!$F$7:$F$37,"*340 لتر برستيج*",'[1]كشف حساب عميل (87)'!$E$7:$E$37)))</f>
        <v>0</v>
      </c>
      <c r="N1640" s="12">
        <f>SUMPRODUCT((SUMIF('[1]كشف حساب عميل (87)'!$F$7:$F$37,"*339 لتر برستيج*",'[1]كشف حساب عميل (87)'!$E$7:$E$37)))</f>
        <v>0</v>
      </c>
      <c r="O1640" s="12">
        <f>SUMPRODUCT((SUMIF('[1]كشف حساب عميل (87)'!$F$7:$F$37,"*320*",'[1]كشف حساب عميل (87)'!$E$7:$E$37)))</f>
        <v>0</v>
      </c>
      <c r="P1640" s="12">
        <f>SUMPRODUCT((SUMIF('[1]كشف حساب عميل (87)'!$F$7:$F$37,"*290*",'[1]كشف حساب عميل (87)'!$E$7:$E$37)))</f>
        <v>0</v>
      </c>
      <c r="Q1640" s="12">
        <f>SUMPRODUCT((SUMIF('[1]كشف حساب عميل (87)'!$F$7:$F$37,"*335 لتر اوسكار*",'[1]كشف حساب عميل (87)'!$E$7:$E$37)))</f>
        <v>0</v>
      </c>
      <c r="R1640" s="12">
        <f>SUMPRODUCT((SUMIF('[1]كشف حساب عميل (87)'!$F$7:$F$37,"*335 لتر برنسيسه*",'[1]كشف حساب عميل (87)'!$E$7:$E$37)))</f>
        <v>0</v>
      </c>
      <c r="S1640" s="12">
        <f>SUMPRODUCT((SUMIF('[1]كشف حساب عميل (87)'!$F$7:$F$37,"*328*",'[1]كشف حساب عميل (87)'!$E$7:$E$37)))</f>
        <v>0</v>
      </c>
      <c r="T1640" s="12">
        <f>SUMPRODUCT((SUMIF('[1]كشف حساب عميل (87)'!$F$7:$F$37,"*7 درج نوفرست*",'[1]كشف حساب عميل (87)'!$E$7:$E$37)))</f>
        <v>0</v>
      </c>
      <c r="U1640" s="12">
        <f>SUMPRODUCT((SUMIF('[1]كشف حساب عميل (87)'!$F$7:$F$37,"*6 درج نوفرست*",'[1]كشف حساب عميل (87)'!$E$7:$E$37)))</f>
        <v>0</v>
      </c>
      <c r="V1640" s="12">
        <f>SUMPRODUCT((SUMIF('[1]كشف حساب عميل (87)'!$F$7:$F$37,"*5 درج نوفرست*",'[1]كشف حساب عميل (87)'!$E$7:$E$37)))</f>
        <v>0</v>
      </c>
      <c r="W1640" s="12">
        <f>SUMPRODUCT((SUMIF('[1]كشف حساب عميل (87)'!$F$7:$F$37,"*6 درج معدل*",'[1]كشف حساب عميل (87)'!$E$7:$E$37)))</f>
        <v>0</v>
      </c>
      <c r="X1640" s="12">
        <f>SUMPRODUCT((SUMIF('[1]كشف حساب عميل (87)'!$F$7:$F$37,"*5 درج معدل*",'[1]كشف حساب عميل (87)'!$E$7:$E$37)))</f>
        <v>0</v>
      </c>
      <c r="Y1640" s="12">
        <f>SUMPRODUCT((SUMIF('[1]كشف حساب عميل (87)'!$F$7:$F$37,"*4 درج*",'[1]كشف حساب عميل (87)'!$E$7:$E$37)))</f>
        <v>0</v>
      </c>
      <c r="Z1640" s="12">
        <f t="shared" si="775"/>
        <v>0</v>
      </c>
    </row>
    <row r="1641" spans="1:26" ht="17.25" hidden="1" thickTop="1" thickBot="1">
      <c r="A1641" s="9" t="str">
        <f>'[1]عملاء الفرع'!$E$40</f>
        <v>كشف حساب عميل (87)</v>
      </c>
      <c r="B1641" s="13"/>
      <c r="C1641" s="11">
        <v>40940</v>
      </c>
      <c r="D1641" s="12">
        <f>SUMPRODUCT((SUMIF('[1]كشف حساب عميل (87)'!$F$39:$F$48,"*560*",'[1]كشف حساب عميل (87)'!$E$39:$E$48)))</f>
        <v>0</v>
      </c>
      <c r="E1641" s="12">
        <f>SUMPRODUCT((SUMIF('[1]كشف حساب عميل (87)'!$F$39:$F$48,"*510*",'[1]كشف حساب عميل (87)'!$E$39:$E$48)))</f>
        <v>0</v>
      </c>
      <c r="F1641" s="12">
        <f>SUMPRODUCT((SUMIF('[1]كشف حساب عميل (87)'!$F$39:$F$48,"*430 لتر نوفرست*",'[1]كشف حساب عميل (87)'!$E$39:$E$48)))</f>
        <v>0</v>
      </c>
      <c r="G1641" s="12">
        <f>SUMPRODUCT((SUMIF('[1]كشف حساب عميل (87)'!$F$39:$F$48,"*340 لتر نوفرست*",'[1]كشف حساب عميل (87)'!$E$39:$E$48)))</f>
        <v>0</v>
      </c>
      <c r="H1641" s="12">
        <f>SUMPRODUCT((SUMIF('[1]كشف حساب عميل (87)'!$F$39:$F$48,"*339 لتر نوفرست*",'[1]كشف حساب عميل (87)'!$E$39:$E$48)))</f>
        <v>0</v>
      </c>
      <c r="I1641" s="12">
        <f>SUMPRODUCT((SUMIF('[1]كشف حساب عميل (87)'!$F$39:$F$48,"*338*",'[1]كشف حساب عميل (87)'!$E$39:$E$48)))</f>
        <v>0</v>
      </c>
      <c r="J1641" s="12">
        <f>SUMPRODUCT((SUMIF('[1]كشف حساب عميل (87)'!$F$39:$F$48,"*330*",'[1]كشف حساب عميل (87)'!$E$39:$E$48)))</f>
        <v>0</v>
      </c>
      <c r="K1641" s="12">
        <f>SUMPRODUCT((SUMIF('[1]كشف حساب عميل (87)'!$F$39:$F$48,"*580*",'[1]كشف حساب عميل (87)'!$E$39:$E$48)))</f>
        <v>0</v>
      </c>
      <c r="L1641" s="12">
        <f>SUMPRODUCT((SUMIF('[1]كشف حساب عميل (87)'!$F$39:$F$48,"*430 لتر برستيج*",'[1]كشف حساب عميل (87)'!$E$39:$E$48)))</f>
        <v>0</v>
      </c>
      <c r="M1641" s="12">
        <f>SUMPRODUCT((SUMIF('[1]كشف حساب عميل (87)'!$F$39:$F$48,"*340 لتر برستيج*",'[1]كشف حساب عميل (87)'!$E$39:$E$48)))</f>
        <v>0</v>
      </c>
      <c r="N1641" s="12">
        <f>SUMPRODUCT((SUMIF('[1]كشف حساب عميل (87)'!$F$39:$F$48,"*339 لتر برستيج*",'[1]كشف حساب عميل (87)'!$E$39:$E$48)))</f>
        <v>0</v>
      </c>
      <c r="O1641" s="12">
        <f>SUMPRODUCT((SUMIF('[1]كشف حساب عميل (87)'!$F$39:$F$48,"*320*",'[1]كشف حساب عميل (87)'!$E$39:$E$48)))</f>
        <v>0</v>
      </c>
      <c r="P1641" s="12">
        <f>SUMPRODUCT((SUMIF('[1]كشف حساب عميل (87)'!$F$39:$F$48,"*290*",'[1]كشف حساب عميل (87)'!$E$39:$E$48)))</f>
        <v>0</v>
      </c>
      <c r="Q1641" s="12">
        <f>SUMPRODUCT((SUMIF('[1]كشف حساب عميل (87)'!$F$39:$F$48,"*335 لتر اوسكار*",'[1]كشف حساب عميل (87)'!$E$39:$E$48)))</f>
        <v>0</v>
      </c>
      <c r="R1641" s="12">
        <f>SUMPRODUCT((SUMIF('[1]كشف حساب عميل (87)'!$F$39:$F$48,"*335 لتر برنسيسه*",'[1]كشف حساب عميل (87)'!$E$39:$E$48)))</f>
        <v>0</v>
      </c>
      <c r="S1641" s="12">
        <f>SUMPRODUCT((SUMIF('[1]كشف حساب عميل (87)'!$F$39:$F$48,"*328*",'[1]كشف حساب عميل (87)'!$E$39:$E$48)))</f>
        <v>0</v>
      </c>
      <c r="T1641" s="12">
        <f>SUMPRODUCT((SUMIF('[1]كشف حساب عميل (87)'!$F$39:$F$48,"*7 درج نوفرست*",'[1]كشف حساب عميل (87)'!$E$39:$E$48)))</f>
        <v>0</v>
      </c>
      <c r="U1641" s="12">
        <f>SUMPRODUCT((SUMIF('[1]كشف حساب عميل (87)'!$F$39:$F$48,"*6 درج نوفرست*",'[1]كشف حساب عميل (87)'!$E$39:$E$48)))</f>
        <v>0</v>
      </c>
      <c r="V1641" s="12">
        <f>SUMPRODUCT((SUMIF('[1]كشف حساب عميل (87)'!$F$39:$F$48,"*5 درج نوفرست*",'[1]كشف حساب عميل (87)'!$E$39:$E$48)))</f>
        <v>0</v>
      </c>
      <c r="W1641" s="12">
        <f>SUMPRODUCT((SUMIF('[1]كشف حساب عميل (87)'!$F$39:$F$48,"*6 درج معدل*",'[1]كشف حساب عميل (87)'!$E$39:$E$48)))</f>
        <v>0</v>
      </c>
      <c r="X1641" s="12">
        <f>SUMPRODUCT((SUMIF('[1]كشف حساب عميل (87)'!$F$39:$F$48,"*5 درج معدل*",'[1]كشف حساب عميل (87)'!$E$39:$E$48)))</f>
        <v>0</v>
      </c>
      <c r="Y1641" s="12">
        <f>SUMPRODUCT((SUMIF('[1]كشف حساب عميل (87)'!$F$39:$F$48,"*4 درج*",'[1]كشف حساب عميل (87)'!$E$39:$E$48)))</f>
        <v>0</v>
      </c>
      <c r="Z1641" s="12">
        <f t="shared" si="775"/>
        <v>0</v>
      </c>
    </row>
    <row r="1642" spans="1:26" ht="17.25" hidden="1" thickTop="1" thickBot="1">
      <c r="A1642" s="9" t="str">
        <f>'[1]عملاء الفرع'!$E$40</f>
        <v>كشف حساب عميل (87)</v>
      </c>
      <c r="B1642" s="13"/>
      <c r="C1642" s="11">
        <v>40969</v>
      </c>
      <c r="D1642" s="12">
        <f>SUMPRODUCT((SUMIF('[1]كشف حساب عميل (87)'!$F$50:$F$60,"*560*",'[1]كشف حساب عميل (87)'!$E$50:$E$60)))</f>
        <v>0</v>
      </c>
      <c r="E1642" s="12">
        <f>SUMPRODUCT((SUMIF('[1]كشف حساب عميل (87)'!$F$50:$F$60,"*510*",'[1]كشف حساب عميل (87)'!$E$50:$E$60)))</f>
        <v>0</v>
      </c>
      <c r="F1642" s="12">
        <f>SUMPRODUCT((SUMIF('[1]كشف حساب عميل (87)'!$F$50:$F$60,"*430 لتر نوفرست*",'[1]كشف حساب عميل (87)'!$E$50:$E$60)))</f>
        <v>0</v>
      </c>
      <c r="G1642" s="12">
        <f>SUMPRODUCT((SUMIF('[1]كشف حساب عميل (87)'!$F$50:$F$60,"*340 لتر نوفرست*",'[1]كشف حساب عميل (87)'!$E$50:$E$60)))</f>
        <v>0</v>
      </c>
      <c r="H1642" s="12">
        <f>SUMPRODUCT((SUMIF('[1]كشف حساب عميل (87)'!$F$50:$F$60,"*339 لتر نوفرست*",'[1]كشف حساب عميل (87)'!$E$50:$E$60)))</f>
        <v>0</v>
      </c>
      <c r="I1642" s="12">
        <f>SUMPRODUCT((SUMIF('[1]كشف حساب عميل (87)'!$F$50:$F$60,"*338*",'[1]كشف حساب عميل (87)'!$E$50:$E$60)))</f>
        <v>0</v>
      </c>
      <c r="J1642" s="12">
        <f>SUMPRODUCT((SUMIF('[1]كشف حساب عميل (87)'!$F$50:$F$60,"*330*",'[1]كشف حساب عميل (87)'!$E$50:$E$60)))</f>
        <v>0</v>
      </c>
      <c r="K1642" s="12">
        <f>SUMPRODUCT((SUMIF('[1]كشف حساب عميل (87)'!$F$50:$F$60,"*580*",'[1]كشف حساب عميل (87)'!$E$50:$E$60)))</f>
        <v>0</v>
      </c>
      <c r="L1642" s="12">
        <f>SUMPRODUCT((SUMIF('[1]كشف حساب عميل (87)'!$F$50:$F$60,"*430 لتر برستيج*",'[1]كشف حساب عميل (87)'!$E$50:$E$60)))</f>
        <v>0</v>
      </c>
      <c r="M1642" s="12">
        <f>SUMPRODUCT((SUMIF('[1]كشف حساب عميل (87)'!$F$50:$F$60,"*340 لتر برستيج*",'[1]كشف حساب عميل (87)'!$E$50:$E$60)))</f>
        <v>0</v>
      </c>
      <c r="N1642" s="12">
        <f>SUMPRODUCT((SUMIF('[1]كشف حساب عميل (87)'!$F$50:$F$60,"*339 لتر برستيج*",'[1]كشف حساب عميل (87)'!$E$50:$E$60)))</f>
        <v>0</v>
      </c>
      <c r="O1642" s="12">
        <f>SUMPRODUCT((SUMIF('[1]كشف حساب عميل (87)'!$F$50:$F$60,"*320*",'[1]كشف حساب عميل (87)'!$E$50:$E$60)))</f>
        <v>0</v>
      </c>
      <c r="P1642" s="12">
        <f>SUMPRODUCT((SUMIF('[1]كشف حساب عميل (87)'!$F$50:$F$60,"*290*",'[1]كشف حساب عميل (87)'!$E$50:$E$60)))</f>
        <v>0</v>
      </c>
      <c r="Q1642" s="12">
        <f>SUMPRODUCT((SUMIF('[1]كشف حساب عميل (87)'!$F$50:$F$60,"*335 لتر اوسكار*",'[1]كشف حساب عميل (87)'!$E$50:$E$60)))</f>
        <v>0</v>
      </c>
      <c r="R1642" s="12">
        <f>SUMPRODUCT((SUMIF('[1]كشف حساب عميل (87)'!$F$50:$F$60,"*335 لتر برنسيسه*",'[1]كشف حساب عميل (87)'!$E$50:$E$60)))</f>
        <v>0</v>
      </c>
      <c r="S1642" s="12">
        <f>SUMPRODUCT((SUMIF('[1]كشف حساب عميل (87)'!$F$50:$F$60,"*328*",'[1]كشف حساب عميل (87)'!$E$50:$E$60)))</f>
        <v>0</v>
      </c>
      <c r="T1642" s="12">
        <f>SUMPRODUCT((SUMIF('[1]كشف حساب عميل (87)'!$F$50:$F$60,"*7 درج نوفرست*",'[1]كشف حساب عميل (87)'!$E$50:$E$60)))</f>
        <v>0</v>
      </c>
      <c r="U1642" s="12">
        <f>SUMPRODUCT((SUMIF('[1]كشف حساب عميل (87)'!$F$50:$F$60,"*6 درج نوفرست*",'[1]كشف حساب عميل (87)'!$E$50:$E$60)))</f>
        <v>0</v>
      </c>
      <c r="V1642" s="12">
        <f>SUMPRODUCT((SUMIF('[1]كشف حساب عميل (87)'!$F$50:$F$60,"*5 درج نوفرست*",'[1]كشف حساب عميل (87)'!$E$50:$E$60)))</f>
        <v>0</v>
      </c>
      <c r="W1642" s="12">
        <f>SUMPRODUCT((SUMIF('[1]كشف حساب عميل (87)'!$F$50:$F$60,"*6 درج معدل*",'[1]كشف حساب عميل (87)'!$E$50:$E$60)))</f>
        <v>0</v>
      </c>
      <c r="X1642" s="12">
        <f>SUMPRODUCT((SUMIF('[1]كشف حساب عميل (87)'!$F$50:$F$60,"*5 درج معدل*",'[1]كشف حساب عميل (87)'!$E$50:$E$60)))</f>
        <v>0</v>
      </c>
      <c r="Y1642" s="12">
        <f>SUMPRODUCT((SUMIF('[1]كشف حساب عميل (87)'!$F$50:$F$60,"*4 درج*",'[1]كشف حساب عميل (87)'!$E$50:$E$60)))</f>
        <v>0</v>
      </c>
      <c r="Z1642" s="12">
        <f t="shared" si="775"/>
        <v>0</v>
      </c>
    </row>
    <row r="1643" spans="1:26" ht="17.25" hidden="1" thickTop="1" thickBot="1">
      <c r="A1643" s="9" t="str">
        <f>'[1]عملاء الفرع'!$E$40</f>
        <v>كشف حساب عميل (87)</v>
      </c>
      <c r="B1643" s="13"/>
      <c r="C1643" s="11" t="s">
        <v>25</v>
      </c>
      <c r="D1643" s="12">
        <f t="shared" ref="D1643" si="802">SUM(D1640:D1642)</f>
        <v>0</v>
      </c>
      <c r="E1643" s="12">
        <f t="shared" ref="E1643:Y1643" si="803">SUM(E1640:E1642)</f>
        <v>0</v>
      </c>
      <c r="F1643" s="12">
        <f t="shared" si="803"/>
        <v>0</v>
      </c>
      <c r="G1643" s="12">
        <f t="shared" si="803"/>
        <v>0</v>
      </c>
      <c r="H1643" s="12">
        <f t="shared" si="803"/>
        <v>0</v>
      </c>
      <c r="I1643" s="12">
        <f t="shared" si="803"/>
        <v>0</v>
      </c>
      <c r="J1643" s="12">
        <f t="shared" si="803"/>
        <v>0</v>
      </c>
      <c r="K1643" s="12">
        <f t="shared" si="803"/>
        <v>0</v>
      </c>
      <c r="L1643" s="12">
        <f t="shared" si="803"/>
        <v>0</v>
      </c>
      <c r="M1643" s="12">
        <f t="shared" si="803"/>
        <v>0</v>
      </c>
      <c r="N1643" s="12">
        <f t="shared" si="803"/>
        <v>0</v>
      </c>
      <c r="O1643" s="12">
        <f t="shared" si="803"/>
        <v>0</v>
      </c>
      <c r="P1643" s="12">
        <f t="shared" si="803"/>
        <v>0</v>
      </c>
      <c r="Q1643" s="12">
        <f t="shared" si="803"/>
        <v>0</v>
      </c>
      <c r="R1643" s="12">
        <f t="shared" si="803"/>
        <v>0</v>
      </c>
      <c r="S1643" s="12">
        <f t="shared" si="803"/>
        <v>0</v>
      </c>
      <c r="T1643" s="12">
        <f t="shared" si="803"/>
        <v>0</v>
      </c>
      <c r="U1643" s="12">
        <f t="shared" si="803"/>
        <v>0</v>
      </c>
      <c r="V1643" s="12">
        <f t="shared" si="803"/>
        <v>0</v>
      </c>
      <c r="W1643" s="12">
        <f t="shared" si="803"/>
        <v>0</v>
      </c>
      <c r="X1643" s="12">
        <f t="shared" si="803"/>
        <v>0</v>
      </c>
      <c r="Y1643" s="12">
        <f t="shared" si="803"/>
        <v>0</v>
      </c>
      <c r="Z1643" s="12">
        <f t="shared" si="775"/>
        <v>0</v>
      </c>
    </row>
    <row r="1644" spans="1:26" ht="17.25" hidden="1" thickTop="1" thickBot="1">
      <c r="A1644" s="9" t="str">
        <f>'[1]عملاء الفرع'!$E$40</f>
        <v>كشف حساب عميل (87)</v>
      </c>
      <c r="B1644" s="13"/>
      <c r="C1644" s="11">
        <v>41000</v>
      </c>
      <c r="D1644" s="12">
        <f>SUMPRODUCT((SUMIF('[1]كشف حساب عميل (87)'!$F$62:$F$72,"*560*",'[1]كشف حساب عميل (87)'!$E$62:$E$72)))</f>
        <v>0</v>
      </c>
      <c r="E1644" s="12">
        <f>SUMPRODUCT((SUMIF('[1]كشف حساب عميل (87)'!$F$62:$F$72,"*510*",'[1]كشف حساب عميل (87)'!$E$62:$E$72)))</f>
        <v>0</v>
      </c>
      <c r="F1644" s="12">
        <f>SUMPRODUCT((SUMIF('[1]كشف حساب عميل (87)'!$F$62:$F$72,"*430 لتر نوفرست*",'[1]كشف حساب عميل (87)'!$E$62:$E$72)))</f>
        <v>0</v>
      </c>
      <c r="G1644" s="12">
        <f>SUMPRODUCT((SUMIF('[1]كشف حساب عميل (87)'!$F$62:$F$72,"*340 لتر نوفرست*",'[1]كشف حساب عميل (87)'!$E$62:$E$72)))</f>
        <v>0</v>
      </c>
      <c r="H1644" s="12">
        <f>SUMPRODUCT((SUMIF('[1]كشف حساب عميل (87)'!$F$62:$F$72,"*339 لتر نوفرست*",'[1]كشف حساب عميل (87)'!$E$62:$E$72)))</f>
        <v>0</v>
      </c>
      <c r="I1644" s="12">
        <f>SUMPRODUCT((SUMIF('[1]كشف حساب عميل (87)'!$F$62:$F$72,"*338*",'[1]كشف حساب عميل (87)'!$E$62:$E$72)))</f>
        <v>0</v>
      </c>
      <c r="J1644" s="12">
        <f>SUMPRODUCT((SUMIF('[1]كشف حساب عميل (87)'!$F$62:$F$72,"*330*",'[1]كشف حساب عميل (87)'!$E$62:$E$72)))</f>
        <v>0</v>
      </c>
      <c r="K1644" s="12">
        <f>SUMPRODUCT((SUMIF('[1]كشف حساب عميل (87)'!$F$62:$F$72,"*580*",'[1]كشف حساب عميل (87)'!$E$62:$E$72)))</f>
        <v>0</v>
      </c>
      <c r="L1644" s="12">
        <f>SUMPRODUCT((SUMIF('[1]كشف حساب عميل (87)'!$F$62:$F$72,"*430 لتر برستيج*",'[1]كشف حساب عميل (87)'!$E$62:$E$72)))</f>
        <v>0</v>
      </c>
      <c r="M1644" s="12">
        <f>SUMPRODUCT((SUMIF('[1]كشف حساب عميل (87)'!$F$62:$F$72,"*340 لتر برستيج*",'[1]كشف حساب عميل (87)'!$E$62:$E$72)))</f>
        <v>0</v>
      </c>
      <c r="N1644" s="12">
        <f>SUMPRODUCT((SUMIF('[1]كشف حساب عميل (87)'!$F$62:$F$72,"*339 لتر برستيج*",'[1]كشف حساب عميل (87)'!$E$62:$E$72)))</f>
        <v>0</v>
      </c>
      <c r="O1644" s="12">
        <f>SUMPRODUCT((SUMIF('[1]كشف حساب عميل (87)'!$F$62:$F$72,"*320*",'[1]كشف حساب عميل (87)'!$E$62:$E$72)))</f>
        <v>0</v>
      </c>
      <c r="P1644" s="12">
        <f>SUMPRODUCT((SUMIF('[1]كشف حساب عميل (87)'!$F$62:$F$72,"*290*",'[1]كشف حساب عميل (87)'!$E$62:$E$72)))</f>
        <v>0</v>
      </c>
      <c r="Q1644" s="12">
        <f>SUMPRODUCT((SUMIF('[1]كشف حساب عميل (87)'!$F$62:$F$72,"*335 لتر اوسكار*",'[1]كشف حساب عميل (87)'!$E$62:$E$72)))</f>
        <v>0</v>
      </c>
      <c r="R1644" s="12">
        <f>SUMPRODUCT((SUMIF('[1]كشف حساب عميل (87)'!$F$62:$F$72,"*335 لتر برنسيسه*",'[1]كشف حساب عميل (87)'!$E$62:$E$72)))</f>
        <v>0</v>
      </c>
      <c r="S1644" s="12">
        <f>SUMPRODUCT((SUMIF('[1]كشف حساب عميل (87)'!$F$62:$F$72,"*328*",'[1]كشف حساب عميل (87)'!$E$62:$E$72)))</f>
        <v>0</v>
      </c>
      <c r="T1644" s="12">
        <f>SUMPRODUCT((SUMIF('[1]كشف حساب عميل (87)'!$F$62:$F$72,"*7 درج نوفرست*",'[1]كشف حساب عميل (87)'!$E$62:$E$72)))</f>
        <v>0</v>
      </c>
      <c r="U1644" s="12">
        <f>SUMPRODUCT((SUMIF('[1]كشف حساب عميل (87)'!$F$62:$F$72,"*6 درج نوفرست*",'[1]كشف حساب عميل (87)'!$E$62:$E$72)))</f>
        <v>0</v>
      </c>
      <c r="V1644" s="12">
        <f>SUMPRODUCT((SUMIF('[1]كشف حساب عميل (87)'!$F$62:$F$72,"*5 درج نوفرست*",'[1]كشف حساب عميل (87)'!$E$62:$E$72)))</f>
        <v>0</v>
      </c>
      <c r="W1644" s="12">
        <f>SUMPRODUCT((SUMIF('[1]كشف حساب عميل (87)'!$F$62:$F$72,"*6 درج معدل*",'[1]كشف حساب عميل (87)'!$E$62:$E$72)))</f>
        <v>0</v>
      </c>
      <c r="X1644" s="12">
        <f>SUMPRODUCT((SUMIF('[1]كشف حساب عميل (87)'!$F$62:$F$72,"*5 درج معدل*",'[1]كشف حساب عميل (87)'!$E$62:$E$72)))</f>
        <v>0</v>
      </c>
      <c r="Y1644" s="12">
        <f>SUMPRODUCT((SUMIF('[1]كشف حساب عميل (87)'!$F$62:$F$72,"*4 درج*",'[1]كشف حساب عميل (87)'!$E$62:$E$72)))</f>
        <v>0</v>
      </c>
      <c r="Z1644" s="12">
        <f t="shared" si="775"/>
        <v>0</v>
      </c>
    </row>
    <row r="1645" spans="1:26" ht="17.25" hidden="1" thickTop="1" thickBot="1">
      <c r="A1645" s="9" t="str">
        <f>'[1]عملاء الفرع'!$E$40</f>
        <v>كشف حساب عميل (87)</v>
      </c>
      <c r="B1645" s="13"/>
      <c r="C1645" s="11">
        <v>41030</v>
      </c>
      <c r="D1645" s="12">
        <f>SUMPRODUCT((SUMIF('[1]كشف حساب عميل (87)'!$F$74:$F$84,"*560*",'[1]كشف حساب عميل (87)'!$E$74:$E$84)))</f>
        <v>0</v>
      </c>
      <c r="E1645" s="12">
        <f>SUMPRODUCT((SUMIF('[1]كشف حساب عميل (87)'!$F$74:$F$84,"*510*",'[1]كشف حساب عميل (87)'!$E$74:$E$84)))</f>
        <v>0</v>
      </c>
      <c r="F1645" s="12">
        <f>SUMPRODUCT((SUMIF('[1]كشف حساب عميل (87)'!$F$74:$F$84,"*430 لتر نوفرست*",'[1]كشف حساب عميل (87)'!$E$74:$E$84)))</f>
        <v>0</v>
      </c>
      <c r="G1645" s="12">
        <f>SUMPRODUCT((SUMIF('[1]كشف حساب عميل (87)'!$F$74:$F$84,"*340 لتر نوفرست*",'[1]كشف حساب عميل (87)'!$E$74:$E$84)))</f>
        <v>0</v>
      </c>
      <c r="H1645" s="12">
        <f>SUMPRODUCT((SUMIF('[1]كشف حساب عميل (87)'!$F$74:$F$84,"*339 لتر نوفرست*",'[1]كشف حساب عميل (87)'!$E$74:$E$84)))</f>
        <v>0</v>
      </c>
      <c r="I1645" s="12">
        <f>SUMPRODUCT((SUMIF('[1]كشف حساب عميل (87)'!$F$74:$F$84,"*338*",'[1]كشف حساب عميل (87)'!$E$74:$E$84)))</f>
        <v>0</v>
      </c>
      <c r="J1645" s="12">
        <f>SUMPRODUCT((SUMIF('[1]كشف حساب عميل (87)'!$F$74:$F$84,"*330*",'[1]كشف حساب عميل (87)'!$E$74:$E$84)))</f>
        <v>0</v>
      </c>
      <c r="K1645" s="12">
        <f>SUMPRODUCT((SUMIF('[1]كشف حساب عميل (87)'!$F$74:$F$84,"*580*",'[1]كشف حساب عميل (87)'!$E$74:$E$84)))</f>
        <v>0</v>
      </c>
      <c r="L1645" s="12">
        <f>SUMPRODUCT((SUMIF('[1]كشف حساب عميل (87)'!$F$74:$F$84,"*430 لتر برستيج*",'[1]كشف حساب عميل (87)'!$E$74:$E$84)))</f>
        <v>0</v>
      </c>
      <c r="M1645" s="12">
        <f>SUMPRODUCT((SUMIF('[1]كشف حساب عميل (87)'!$F$74:$F$84,"*340 لتر برستيج*",'[1]كشف حساب عميل (87)'!$E$74:$E$84)))</f>
        <v>0</v>
      </c>
      <c r="N1645" s="12">
        <f>SUMPRODUCT((SUMIF('[1]كشف حساب عميل (87)'!$F$74:$F$84,"*339 لتر برستيج*",'[1]كشف حساب عميل (87)'!$E$74:$E$84)))</f>
        <v>0</v>
      </c>
      <c r="O1645" s="12">
        <f>SUMPRODUCT((SUMIF('[1]كشف حساب عميل (87)'!$F$74:$F$84,"*320*",'[1]كشف حساب عميل (87)'!$E$74:$E$84)))</f>
        <v>0</v>
      </c>
      <c r="P1645" s="12">
        <f>SUMPRODUCT((SUMIF('[1]كشف حساب عميل (87)'!$F$74:$F$84,"*290*",'[1]كشف حساب عميل (87)'!$E$74:$E$84)))</f>
        <v>0</v>
      </c>
      <c r="Q1645" s="12">
        <f>SUMPRODUCT((SUMIF('[1]كشف حساب عميل (87)'!$F$74:$F$84,"*335 لتر اوسكار*",'[1]كشف حساب عميل (87)'!$E$74:$E$84)))</f>
        <v>0</v>
      </c>
      <c r="R1645" s="12">
        <f>SUMPRODUCT((SUMIF('[1]كشف حساب عميل (87)'!$F$74:$F$84,"*335 لتر برنسيسه*",'[1]كشف حساب عميل (87)'!$E$74:$E$84)))</f>
        <v>0</v>
      </c>
      <c r="S1645" s="12">
        <f>SUMPRODUCT((SUMIF('[1]كشف حساب عميل (87)'!$F$74:$F$84,"*328*",'[1]كشف حساب عميل (87)'!$E$74:$E$84)))</f>
        <v>0</v>
      </c>
      <c r="T1645" s="12">
        <f>SUMPRODUCT((SUMIF('[1]كشف حساب عميل (87)'!$F$74:$F$84,"*7 درج نوفرست*",'[1]كشف حساب عميل (87)'!$E$74:$E$84)))</f>
        <v>0</v>
      </c>
      <c r="U1645" s="12">
        <f>SUMPRODUCT((SUMIF('[1]كشف حساب عميل (87)'!$F$74:$F$84,"*6 درج نوفرست*",'[1]كشف حساب عميل (87)'!$E$74:$E$84)))</f>
        <v>0</v>
      </c>
      <c r="V1645" s="12">
        <f>SUMPRODUCT((SUMIF('[1]كشف حساب عميل (87)'!$F$74:$F$84,"*5 درج نوفرست*",'[1]كشف حساب عميل (87)'!$E$74:$E$84)))</f>
        <v>0</v>
      </c>
      <c r="W1645" s="12">
        <f>SUMPRODUCT((SUMIF('[1]كشف حساب عميل (87)'!$F$74:$F$84,"*6 درج معدل*",'[1]كشف حساب عميل (87)'!$E$74:$E$84)))</f>
        <v>0</v>
      </c>
      <c r="X1645" s="12">
        <f>SUMPRODUCT((SUMIF('[1]كشف حساب عميل (87)'!$F$74:$F$84,"*5 درج معدل*",'[1]كشف حساب عميل (87)'!$E$74:$E$84)))</f>
        <v>0</v>
      </c>
      <c r="Y1645" s="12">
        <f>SUMPRODUCT((SUMIF('[1]كشف حساب عميل (87)'!$F$74:$F$84,"*4 درج*",'[1]كشف حساب عميل (87)'!$E$74:$E$84)))</f>
        <v>0</v>
      </c>
      <c r="Z1645" s="12">
        <f t="shared" si="775"/>
        <v>0</v>
      </c>
    </row>
    <row r="1646" spans="1:26" ht="17.25" hidden="1" thickTop="1" thickBot="1">
      <c r="A1646" s="9" t="str">
        <f>'[1]عملاء الفرع'!$E$40</f>
        <v>كشف حساب عميل (87)</v>
      </c>
      <c r="B1646" s="13"/>
      <c r="C1646" s="15">
        <v>41061</v>
      </c>
      <c r="D1646" s="12">
        <f>SUMPRODUCT((SUMIF('[1]كشف حساب عميل (87)'!$F$86:$F$96,"*560*",'[1]كشف حساب عميل (87)'!$E$86:$E$96)))</f>
        <v>0</v>
      </c>
      <c r="E1646" s="12">
        <f>SUMPRODUCT((SUMIF('[1]كشف حساب عميل (87)'!$F$86:$F$96,"*510*",'[1]كشف حساب عميل (87)'!$E$86:$E$96)))</f>
        <v>0</v>
      </c>
      <c r="F1646" s="12">
        <f>SUMPRODUCT((SUMIF('[1]كشف حساب عميل (87)'!$F$86:$F$96,"*430 لتر نوفرست*",'[1]كشف حساب عميل (87)'!$E$86:$E$96)))</f>
        <v>0</v>
      </c>
      <c r="G1646" s="12">
        <f>SUMPRODUCT((SUMIF('[1]كشف حساب عميل (87)'!$F$86:$F$96,"*340 لتر نوفرست*",'[1]كشف حساب عميل (87)'!$E$86:$E$96)))</f>
        <v>0</v>
      </c>
      <c r="H1646" s="12">
        <f>SUMPRODUCT((SUMIF('[1]كشف حساب عميل (87)'!$F$86:$F$96,"*339 لتر نوفرست*",'[1]كشف حساب عميل (87)'!$E$86:$E$96)))</f>
        <v>0</v>
      </c>
      <c r="I1646" s="12">
        <f>SUMPRODUCT((SUMIF('[1]كشف حساب عميل (87)'!$F$86:$F$96,"*338*",'[1]كشف حساب عميل (87)'!$E$86:$E$96)))</f>
        <v>0</v>
      </c>
      <c r="J1646" s="12">
        <f>SUMPRODUCT((SUMIF('[1]كشف حساب عميل (87)'!$F$86:$F$96,"*330*",'[1]كشف حساب عميل (87)'!$E$86:$E$96)))</f>
        <v>0</v>
      </c>
      <c r="K1646" s="12">
        <f>SUMPRODUCT((SUMIF('[1]كشف حساب عميل (87)'!$F$86:$F$96,"*580*",'[1]كشف حساب عميل (87)'!$E$86:$E$96)))</f>
        <v>0</v>
      </c>
      <c r="L1646" s="12">
        <f>SUMPRODUCT((SUMIF('[1]كشف حساب عميل (87)'!$F$86:$F$96,"*430 لتر برستيج*",'[1]كشف حساب عميل (87)'!$E$86:$E$96)))</f>
        <v>0</v>
      </c>
      <c r="M1646" s="12">
        <f>SUMPRODUCT((SUMIF('[1]كشف حساب عميل (87)'!$F$86:$F$96,"*340 لتر برستيج*",'[1]كشف حساب عميل (87)'!$E$86:$E$96)))</f>
        <v>0</v>
      </c>
      <c r="N1646" s="12">
        <f>SUMPRODUCT((SUMIF('[1]كشف حساب عميل (87)'!$F$86:$F$96,"*339 لتر برستيج*",'[1]كشف حساب عميل (87)'!$E$86:$E$96)))</f>
        <v>0</v>
      </c>
      <c r="O1646" s="12">
        <f>SUMPRODUCT((SUMIF('[1]كشف حساب عميل (87)'!$F$86:$F$96,"*320*",'[1]كشف حساب عميل (87)'!$E$86:$E$96)))</f>
        <v>0</v>
      </c>
      <c r="P1646" s="12">
        <f>SUMPRODUCT((SUMIF('[1]كشف حساب عميل (87)'!$F$86:$F$96,"*290*",'[1]كشف حساب عميل (87)'!$E$86:$E$96)))</f>
        <v>0</v>
      </c>
      <c r="Q1646" s="12">
        <f>SUMPRODUCT((SUMIF('[1]كشف حساب عميل (87)'!$F$86:$F$96,"*335 لتر اوسكار*",'[1]كشف حساب عميل (87)'!$E$86:$E$96)))</f>
        <v>0</v>
      </c>
      <c r="R1646" s="12">
        <f>SUMPRODUCT((SUMIF('[1]كشف حساب عميل (87)'!$F$86:$F$96,"*335 لتر برنسيسه*",'[1]كشف حساب عميل (87)'!$E$86:$E$96)))</f>
        <v>0</v>
      </c>
      <c r="S1646" s="12">
        <f>SUMPRODUCT((SUMIF('[1]كشف حساب عميل (87)'!$F$86:$F$96,"*328*",'[1]كشف حساب عميل (87)'!$E$86:$E$96)))</f>
        <v>0</v>
      </c>
      <c r="T1646" s="12">
        <f>SUMPRODUCT((SUMIF('[1]كشف حساب عميل (87)'!$F$86:$F$96,"*7 درج نوفرست*",'[1]كشف حساب عميل (87)'!$E$86:$E$96)))</f>
        <v>0</v>
      </c>
      <c r="U1646" s="12">
        <f>SUMPRODUCT((SUMIF('[1]كشف حساب عميل (87)'!$F$86:$F$96,"*6 درج نوفرست*",'[1]كشف حساب عميل (87)'!$E$86:$E$96)))</f>
        <v>0</v>
      </c>
      <c r="V1646" s="12">
        <f>SUMPRODUCT((SUMIF('[1]كشف حساب عميل (87)'!$F$86:$F$96,"*5 درج نوفرست*",'[1]كشف حساب عميل (87)'!$E$86:$E$96)))</f>
        <v>0</v>
      </c>
      <c r="W1646" s="12">
        <f>SUMPRODUCT((SUMIF('[1]كشف حساب عميل (87)'!$F$86:$F$96,"*6 درج معدل*",'[1]كشف حساب عميل (87)'!$E$86:$E$96)))</f>
        <v>0</v>
      </c>
      <c r="X1646" s="12">
        <f>SUMPRODUCT((SUMIF('[1]كشف حساب عميل (87)'!$F$86:$F$96,"*5 درج معدل*",'[1]كشف حساب عميل (87)'!$E$86:$E$96)))</f>
        <v>0</v>
      </c>
      <c r="Y1646" s="12">
        <f>SUMPRODUCT((SUMIF('[1]كشف حساب عميل (87)'!$F$86:$F$96,"*4 درج*",'[1]كشف حساب عميل (87)'!$E$86:$E$96)))</f>
        <v>0</v>
      </c>
      <c r="Z1646" s="12">
        <f t="shared" si="775"/>
        <v>0</v>
      </c>
    </row>
    <row r="1647" spans="1:26" ht="17.25" hidden="1" thickTop="1" thickBot="1">
      <c r="A1647" s="9" t="str">
        <f>'[1]عملاء الفرع'!$E$40</f>
        <v>كشف حساب عميل (87)</v>
      </c>
      <c r="B1647" s="13"/>
      <c r="C1647" s="11" t="s">
        <v>26</v>
      </c>
      <c r="D1647" s="12">
        <f t="shared" ref="D1647" si="804">SUM(D1644:D1646)</f>
        <v>0</v>
      </c>
      <c r="E1647" s="12">
        <f t="shared" ref="E1647:Y1647" si="805">SUM(E1644:E1646)</f>
        <v>0</v>
      </c>
      <c r="F1647" s="12">
        <f t="shared" si="805"/>
        <v>0</v>
      </c>
      <c r="G1647" s="12">
        <f t="shared" si="805"/>
        <v>0</v>
      </c>
      <c r="H1647" s="12">
        <f t="shared" si="805"/>
        <v>0</v>
      </c>
      <c r="I1647" s="12">
        <f t="shared" si="805"/>
        <v>0</v>
      </c>
      <c r="J1647" s="12">
        <f t="shared" si="805"/>
        <v>0</v>
      </c>
      <c r="K1647" s="12">
        <f t="shared" si="805"/>
        <v>0</v>
      </c>
      <c r="L1647" s="12">
        <f t="shared" si="805"/>
        <v>0</v>
      </c>
      <c r="M1647" s="12">
        <f t="shared" si="805"/>
        <v>0</v>
      </c>
      <c r="N1647" s="12">
        <f t="shared" si="805"/>
        <v>0</v>
      </c>
      <c r="O1647" s="12">
        <f t="shared" si="805"/>
        <v>0</v>
      </c>
      <c r="P1647" s="12">
        <f t="shared" si="805"/>
        <v>0</v>
      </c>
      <c r="Q1647" s="12">
        <f t="shared" si="805"/>
        <v>0</v>
      </c>
      <c r="R1647" s="12">
        <f t="shared" si="805"/>
        <v>0</v>
      </c>
      <c r="S1647" s="12">
        <f t="shared" si="805"/>
        <v>0</v>
      </c>
      <c r="T1647" s="12">
        <f t="shared" si="805"/>
        <v>0</v>
      </c>
      <c r="U1647" s="12">
        <f t="shared" si="805"/>
        <v>0</v>
      </c>
      <c r="V1647" s="12">
        <f t="shared" si="805"/>
        <v>0</v>
      </c>
      <c r="W1647" s="12">
        <f t="shared" si="805"/>
        <v>0</v>
      </c>
      <c r="X1647" s="12">
        <f t="shared" si="805"/>
        <v>0</v>
      </c>
      <c r="Y1647" s="12">
        <f t="shared" si="805"/>
        <v>0</v>
      </c>
      <c r="Z1647" s="12">
        <f t="shared" si="775"/>
        <v>0</v>
      </c>
    </row>
    <row r="1648" spans="1:26" ht="17.25" hidden="1" thickTop="1" thickBot="1">
      <c r="A1648" s="9" t="str">
        <f>'[1]عملاء الفرع'!$E$40</f>
        <v>كشف حساب عميل (87)</v>
      </c>
      <c r="B1648" s="13"/>
      <c r="C1648" s="11" t="s">
        <v>27</v>
      </c>
      <c r="D1648" s="12">
        <f t="shared" ref="D1648:Y1648" si="806">SUM(D1647,D1643)</f>
        <v>0</v>
      </c>
      <c r="E1648" s="12">
        <f t="shared" si="806"/>
        <v>0</v>
      </c>
      <c r="F1648" s="12">
        <f t="shared" si="806"/>
        <v>0</v>
      </c>
      <c r="G1648" s="12">
        <f t="shared" si="806"/>
        <v>0</v>
      </c>
      <c r="H1648" s="12">
        <f t="shared" si="806"/>
        <v>0</v>
      </c>
      <c r="I1648" s="12">
        <f t="shared" si="806"/>
        <v>0</v>
      </c>
      <c r="J1648" s="12">
        <f t="shared" si="806"/>
        <v>0</v>
      </c>
      <c r="K1648" s="12">
        <f t="shared" si="806"/>
        <v>0</v>
      </c>
      <c r="L1648" s="12">
        <f t="shared" si="806"/>
        <v>0</v>
      </c>
      <c r="M1648" s="12">
        <f t="shared" si="806"/>
        <v>0</v>
      </c>
      <c r="N1648" s="12">
        <f t="shared" si="806"/>
        <v>0</v>
      </c>
      <c r="O1648" s="12">
        <f t="shared" si="806"/>
        <v>0</v>
      </c>
      <c r="P1648" s="12">
        <f t="shared" si="806"/>
        <v>0</v>
      </c>
      <c r="Q1648" s="12">
        <f t="shared" si="806"/>
        <v>0</v>
      </c>
      <c r="R1648" s="12">
        <f t="shared" si="806"/>
        <v>0</v>
      </c>
      <c r="S1648" s="12">
        <f t="shared" si="806"/>
        <v>0</v>
      </c>
      <c r="T1648" s="12">
        <f t="shared" si="806"/>
        <v>0</v>
      </c>
      <c r="U1648" s="12">
        <f t="shared" si="806"/>
        <v>0</v>
      </c>
      <c r="V1648" s="12">
        <f t="shared" si="806"/>
        <v>0</v>
      </c>
      <c r="W1648" s="12">
        <f t="shared" si="806"/>
        <v>0</v>
      </c>
      <c r="X1648" s="12">
        <f t="shared" si="806"/>
        <v>0</v>
      </c>
      <c r="Y1648" s="12">
        <f t="shared" si="806"/>
        <v>0</v>
      </c>
      <c r="Z1648" s="12">
        <f t="shared" si="775"/>
        <v>0</v>
      </c>
    </row>
    <row r="1649" spans="1:26" ht="17.25" hidden="1" thickTop="1" thickBot="1">
      <c r="A1649" s="9" t="str">
        <f>'[1]عملاء الفرع'!$E$40</f>
        <v>كشف حساب عميل (87)</v>
      </c>
      <c r="B1649" s="13"/>
      <c r="C1649" s="11">
        <v>41091</v>
      </c>
      <c r="D1649" s="12">
        <f>SUMPRODUCT((SUMIF('[1]كشف حساب عميل (87)'!$F$99:$F$126,"*560*",'[1]كشف حساب عميل (87)'!$E$99:$E$126)))</f>
        <v>0</v>
      </c>
      <c r="E1649" s="12">
        <f>SUMPRODUCT((SUMIF('[1]كشف حساب عميل (87)'!$F$99:$F$126,"*510*",'[1]كشف حساب عميل (87)'!$E$99:$E$126)))</f>
        <v>0</v>
      </c>
      <c r="F1649" s="12">
        <f>SUMPRODUCT((SUMIF('[1]كشف حساب عميل (87)'!$F$99:$F$126,"*430 لتر نوفرست*",'[1]كشف حساب عميل (87)'!$E$99:$E$126)))</f>
        <v>0</v>
      </c>
      <c r="G1649" s="12">
        <f>SUMPRODUCT((SUMIF('[1]كشف حساب عميل (87)'!$F$99:$F$126,"*340 لتر نوفرست*",'[1]كشف حساب عميل (87)'!$E$99:$E$126)))</f>
        <v>0</v>
      </c>
      <c r="H1649" s="12">
        <f>SUMPRODUCT((SUMIF('[1]كشف حساب عميل (87)'!$F$99:$F$126,"*339 لتر نوفرست*",'[1]كشف حساب عميل (87)'!$E$99:$E$126)))</f>
        <v>0</v>
      </c>
      <c r="I1649" s="12">
        <f>SUMPRODUCT((SUMIF('[1]كشف حساب عميل (87)'!$F$99:$F$126,"*338*",'[1]كشف حساب عميل (87)'!$E$99:$E$126)))</f>
        <v>0</v>
      </c>
      <c r="J1649" s="12">
        <f>SUMPRODUCT((SUMIF('[1]كشف حساب عميل (87)'!$F$99:$F$126,"*330*",'[1]كشف حساب عميل (87)'!$E$99:$E$126)))</f>
        <v>0</v>
      </c>
      <c r="K1649" s="12">
        <f>SUMPRODUCT((SUMIF('[1]كشف حساب عميل (87)'!$F$99:$F$126,"*580*",'[1]كشف حساب عميل (87)'!$E$99:$E$126)))</f>
        <v>0</v>
      </c>
      <c r="L1649" s="12">
        <f>SUMPRODUCT((SUMIF('[1]كشف حساب عميل (87)'!$F$99:$F$126,"*430 لتر برستيج*",'[1]كشف حساب عميل (87)'!$E$99:$E$126)))</f>
        <v>0</v>
      </c>
      <c r="M1649" s="12">
        <f>SUMPRODUCT((SUMIF('[1]كشف حساب عميل (87)'!$F$99:$F$126,"*340 لتر برستيج*",'[1]كشف حساب عميل (87)'!$E$99:$E$126)))</f>
        <v>0</v>
      </c>
      <c r="N1649" s="12">
        <f>SUMPRODUCT((SUMIF('[1]كشف حساب عميل (87)'!$F$99:$F$126,"*339 لتر برستيج*",'[1]كشف حساب عميل (87)'!$E$99:$E$126)))</f>
        <v>0</v>
      </c>
      <c r="O1649" s="12">
        <f>SUMPRODUCT((SUMIF('[1]كشف حساب عميل (87)'!$F$99:$F$126,"*320*",'[1]كشف حساب عميل (87)'!$E$99:$E$126)))</f>
        <v>0</v>
      </c>
      <c r="P1649" s="12">
        <f>SUMPRODUCT((SUMIF('[1]كشف حساب عميل (87)'!$F$99:$F$126,"*290*",'[1]كشف حساب عميل (87)'!$E$99:$E$126)))</f>
        <v>0</v>
      </c>
      <c r="Q1649" s="12">
        <f>SUMPRODUCT((SUMIF('[1]كشف حساب عميل (87)'!$F$99:$F$126,"*335 لتر اوسكار*",'[1]كشف حساب عميل (87)'!$E$99:$E$126)))</f>
        <v>0</v>
      </c>
      <c r="R1649" s="12">
        <f>SUMPRODUCT((SUMIF('[1]كشف حساب عميل (87)'!$F$99:$F$126,"*335 لتر برنسيسه*",'[1]كشف حساب عميل (87)'!$E$99:$E$126)))</f>
        <v>0</v>
      </c>
      <c r="S1649" s="12">
        <f>SUMPRODUCT((SUMIF('[1]كشف حساب عميل (87)'!$F$99:$F$126,"*328*",'[1]كشف حساب عميل (87)'!$E$99:$E$126)))</f>
        <v>0</v>
      </c>
      <c r="T1649" s="12">
        <f>SUMPRODUCT((SUMIF('[1]كشف حساب عميل (87)'!$F$99:$F$126,"*7 درج نوفرست*",'[1]كشف حساب عميل (87)'!$E$99:$E$126)))</f>
        <v>0</v>
      </c>
      <c r="U1649" s="12">
        <f>SUMPRODUCT((SUMIF('[1]كشف حساب عميل (87)'!$F$99:$F$126,"*6 درج نوفرست*",'[1]كشف حساب عميل (87)'!$E$99:$E$126)))</f>
        <v>0</v>
      </c>
      <c r="V1649" s="12">
        <f>SUMPRODUCT((SUMIF('[1]كشف حساب عميل (87)'!$F$99:$F$126,"*5 درج نوفرست*",'[1]كشف حساب عميل (87)'!$E$99:$E$126)))</f>
        <v>0</v>
      </c>
      <c r="W1649" s="12">
        <f>SUMPRODUCT((SUMIF('[1]كشف حساب عميل (87)'!$F$99:$F$126,"*6 درج معدل*",'[1]كشف حساب عميل (87)'!$E$99:$E$126)))</f>
        <v>0</v>
      </c>
      <c r="X1649" s="12">
        <f>SUMPRODUCT((SUMIF('[1]كشف حساب عميل (87)'!$F$99:$F$126,"*5 درج معدل*",'[1]كشف حساب عميل (87)'!$E$99:$E$126)))</f>
        <v>0</v>
      </c>
      <c r="Y1649" s="12">
        <f>SUMPRODUCT((SUMIF('[1]كشف حساب عميل (87)'!$F$99:$F$126,"*4 درج*",'[1]كشف حساب عميل (87)'!$E$99:$E$126)))</f>
        <v>0</v>
      </c>
      <c r="Z1649" s="12">
        <f t="shared" si="775"/>
        <v>0</v>
      </c>
    </row>
    <row r="1650" spans="1:26" ht="17.25" hidden="1" thickTop="1" thickBot="1">
      <c r="A1650" s="9" t="str">
        <f>'[1]عملاء الفرع'!$E$40</f>
        <v>كشف حساب عميل (87)</v>
      </c>
      <c r="B1650" s="13"/>
      <c r="C1650" s="11">
        <v>41122</v>
      </c>
      <c r="D1650" s="12">
        <f>SUMPRODUCT((SUMIF('[1]كشف حساب عميل (87)'!$F$128:$F$144,"*560*",'[1]كشف حساب عميل (87)'!$E$128:$E$144)))</f>
        <v>0</v>
      </c>
      <c r="E1650" s="12">
        <f>SUMPRODUCT((SUMIF('[1]كشف حساب عميل (87)'!$F$128:$F$144,"*510*",'[1]كشف حساب عميل (87)'!$E$128:$E$144)))</f>
        <v>0</v>
      </c>
      <c r="F1650" s="12">
        <f>SUMPRODUCT((SUMIF('[1]كشف حساب عميل (87)'!$F$128:$F$144,"*430 لتر نوفرست*",'[1]كشف حساب عميل (87)'!$E$128:$E$144)))</f>
        <v>0</v>
      </c>
      <c r="G1650" s="12">
        <f>SUMPRODUCT((SUMIF('[1]كشف حساب عميل (87)'!$F$128:$F$144,"*340 لتر نوفرست*",'[1]كشف حساب عميل (87)'!$E$128:$E$144)))</f>
        <v>0</v>
      </c>
      <c r="H1650" s="12">
        <f>SUMPRODUCT((SUMIF('[1]كشف حساب عميل (87)'!$F$128:$F$144,"*339 لتر نوفرست*",'[1]كشف حساب عميل (87)'!$E$128:$E$144)))</f>
        <v>0</v>
      </c>
      <c r="I1650" s="12">
        <f>SUMPRODUCT((SUMIF('[1]كشف حساب عميل (87)'!$F$128:$F$144,"*338*",'[1]كشف حساب عميل (87)'!$E$128:$E$144)))</f>
        <v>0</v>
      </c>
      <c r="J1650" s="12">
        <f>SUMPRODUCT((SUMIF('[1]كشف حساب عميل (87)'!$F$128:$F$144,"*330*",'[1]كشف حساب عميل (87)'!$E$128:$E$144)))</f>
        <v>0</v>
      </c>
      <c r="K1650" s="12">
        <f>SUMPRODUCT((SUMIF('[1]كشف حساب عميل (87)'!$F$128:$F$144,"*580*",'[1]كشف حساب عميل (87)'!$E$128:$E$144)))</f>
        <v>0</v>
      </c>
      <c r="L1650" s="12">
        <f>SUMPRODUCT((SUMIF('[1]كشف حساب عميل (87)'!$F$128:$F$144,"*430 لتر برستيج*",'[1]كشف حساب عميل (87)'!$E$128:$E$144)))</f>
        <v>0</v>
      </c>
      <c r="M1650" s="12">
        <f>SUMPRODUCT((SUMIF('[1]كشف حساب عميل (87)'!$F$128:$F$144,"*340 لتر برستيج*",'[1]كشف حساب عميل (87)'!$E$128:$E$144)))</f>
        <v>0</v>
      </c>
      <c r="N1650" s="12">
        <f>SUMPRODUCT((SUMIF('[1]كشف حساب عميل (87)'!$F$128:$F$144,"*339 لتر برستيج*",'[1]كشف حساب عميل (87)'!$E$128:$E$144)))</f>
        <v>0</v>
      </c>
      <c r="O1650" s="12">
        <f>SUMPRODUCT((SUMIF('[1]كشف حساب عميل (87)'!$F$128:$F$144,"*320*",'[1]كشف حساب عميل (87)'!$E$128:$E$144)))</f>
        <v>0</v>
      </c>
      <c r="P1650" s="12">
        <f>SUMPRODUCT((SUMIF('[1]كشف حساب عميل (87)'!$F$128:$F$144,"*290*",'[1]كشف حساب عميل (87)'!$E$128:$E$144)))</f>
        <v>0</v>
      </c>
      <c r="Q1650" s="12">
        <f>SUMPRODUCT((SUMIF('[1]كشف حساب عميل (87)'!$F$128:$F$144,"*335 لتر اوسكار*",'[1]كشف حساب عميل (87)'!$E$128:$E$144)))</f>
        <v>0</v>
      </c>
      <c r="R1650" s="12">
        <f>SUMPRODUCT((SUMIF('[1]كشف حساب عميل (87)'!$F$128:$F$144,"*335 لتر برنسيسه*",'[1]كشف حساب عميل (87)'!$E$128:$E$144)))</f>
        <v>0</v>
      </c>
      <c r="S1650" s="12">
        <f>SUMPRODUCT((SUMIF('[1]كشف حساب عميل (87)'!$F$128:$F$144,"*328*",'[1]كشف حساب عميل (87)'!$E$128:$E$144)))</f>
        <v>0</v>
      </c>
      <c r="T1650" s="12">
        <f>SUMPRODUCT((SUMIF('[1]كشف حساب عميل (87)'!$F$128:$F$144,"*7 درج نوفرست*",'[1]كشف حساب عميل (87)'!$E$128:$E$144)))</f>
        <v>0</v>
      </c>
      <c r="U1650" s="12">
        <f>SUMPRODUCT((SUMIF('[1]كشف حساب عميل (87)'!$F$128:$F$144,"*6 درج نوفرست*",'[1]كشف حساب عميل (87)'!$E$128:$E$144)))</f>
        <v>0</v>
      </c>
      <c r="V1650" s="12">
        <f>SUMPRODUCT((SUMIF('[1]كشف حساب عميل (87)'!$F$128:$F$144,"*5 درج نوفرست*",'[1]كشف حساب عميل (87)'!$E$128:$E$144)))</f>
        <v>0</v>
      </c>
      <c r="W1650" s="12">
        <f>SUMPRODUCT((SUMIF('[1]كشف حساب عميل (87)'!$F$128:$F$144,"*6 درج معدل*",'[1]كشف حساب عميل (87)'!$E$128:$E$144)))</f>
        <v>0</v>
      </c>
      <c r="X1650" s="12">
        <f>SUMPRODUCT((SUMIF('[1]كشف حساب عميل (87)'!$F$128:$F$144,"*5 درج معدل*",'[1]كشف حساب عميل (87)'!$E$128:$E$144)))</f>
        <v>0</v>
      </c>
      <c r="Y1650" s="12">
        <f>SUMPRODUCT((SUMIF('[1]كشف حساب عميل (87)'!$F$128:$F$144,"*4 درج*",'[1]كشف حساب عميل (87)'!$E$128:$E$144)))</f>
        <v>0</v>
      </c>
      <c r="Z1650" s="12">
        <f t="shared" si="775"/>
        <v>0</v>
      </c>
    </row>
    <row r="1651" spans="1:26" ht="17.25" hidden="1" thickTop="1" thickBot="1">
      <c r="A1651" s="9" t="str">
        <f>'[1]عملاء الفرع'!$E$40</f>
        <v>كشف حساب عميل (87)</v>
      </c>
      <c r="B1651" s="13"/>
      <c r="C1651" s="11">
        <v>41153</v>
      </c>
      <c r="D1651" s="12">
        <f>SUMPRODUCT((SUMIF('[1]كشف حساب عميل (87)'!$F$146:$F$167,"*560*",'[1]كشف حساب عميل (87)'!$E$146:$E$167)))</f>
        <v>0</v>
      </c>
      <c r="E1651" s="12">
        <f>SUMPRODUCT((SUMIF('[1]كشف حساب عميل (87)'!$F$146:$F$167,"*510*",'[1]كشف حساب عميل (87)'!$E$146:$E$167)))</f>
        <v>0</v>
      </c>
      <c r="F1651" s="12">
        <f>SUMPRODUCT((SUMIF('[1]كشف حساب عميل (87)'!$F$146:$F$167,"*430 لتر نوفرست*",'[1]كشف حساب عميل (87)'!$E$146:$E$167)))</f>
        <v>0</v>
      </c>
      <c r="G1651" s="12">
        <f>SUMPRODUCT((SUMIF('[1]كشف حساب عميل (87)'!$F$146:$F$167,"*340 لتر نوفرست*",'[1]كشف حساب عميل (87)'!$E$146:$E$167)))</f>
        <v>0</v>
      </c>
      <c r="H1651" s="12">
        <f>SUMPRODUCT((SUMIF('[1]كشف حساب عميل (87)'!$F$146:$F$167,"*339 لتر نوفرست*",'[1]كشف حساب عميل (87)'!$E$146:$E$167)))</f>
        <v>0</v>
      </c>
      <c r="I1651" s="12">
        <f>SUMPRODUCT((SUMIF('[1]كشف حساب عميل (87)'!$F$146:$F$167,"*338*",'[1]كشف حساب عميل (87)'!$E$146:$E$167)))</f>
        <v>0</v>
      </c>
      <c r="J1651" s="12">
        <f>SUMPRODUCT((SUMIF('[1]كشف حساب عميل (87)'!$F$146:$F$167,"*330*",'[1]كشف حساب عميل (87)'!$E$146:$E$167)))</f>
        <v>0</v>
      </c>
      <c r="K1651" s="12">
        <f>SUMPRODUCT((SUMIF('[1]كشف حساب عميل (87)'!$F$146:$F$167,"*580*",'[1]كشف حساب عميل (87)'!$E$146:$E$167)))</f>
        <v>0</v>
      </c>
      <c r="L1651" s="12">
        <f>SUMPRODUCT((SUMIF('[1]كشف حساب عميل (87)'!$F$146:$F$167,"*430 لتر برستيج*",'[1]كشف حساب عميل (87)'!$E$146:$E$167)))</f>
        <v>0</v>
      </c>
      <c r="M1651" s="12">
        <f>SUMPRODUCT((SUMIF('[1]كشف حساب عميل (87)'!$F$146:$F$167,"*340 لتر برستيج*",'[1]كشف حساب عميل (87)'!$E$146:$E$167)))</f>
        <v>0</v>
      </c>
      <c r="N1651" s="12">
        <f>SUMPRODUCT((SUMIF('[1]كشف حساب عميل (87)'!$F$146:$F$167,"*339 لتر برستيج*",'[1]كشف حساب عميل (87)'!$E$146:$E$167)))</f>
        <v>0</v>
      </c>
      <c r="O1651" s="12">
        <f>SUMPRODUCT((SUMIF('[1]كشف حساب عميل (87)'!$F$146:$F$167,"*320*",'[1]كشف حساب عميل (87)'!$E$146:$E$167)))</f>
        <v>0</v>
      </c>
      <c r="P1651" s="12">
        <f>SUMPRODUCT((SUMIF('[1]كشف حساب عميل (87)'!$F$146:$F$167,"*290*",'[1]كشف حساب عميل (87)'!$E$146:$E$167)))</f>
        <v>0</v>
      </c>
      <c r="Q1651" s="12">
        <f>SUMPRODUCT((SUMIF('[1]كشف حساب عميل (87)'!$F$146:$F$167,"*335 لتر اوسكار*",'[1]كشف حساب عميل (87)'!$E$146:$E$167)))</f>
        <v>0</v>
      </c>
      <c r="R1651" s="12">
        <f>SUMPRODUCT((SUMIF('[1]كشف حساب عميل (87)'!$F$146:$F$167,"*335 لتر برنسيسه*",'[1]كشف حساب عميل (87)'!$E$146:$E$167)))</f>
        <v>0</v>
      </c>
      <c r="S1651" s="12">
        <f>SUMPRODUCT((SUMIF('[1]كشف حساب عميل (87)'!$F$146:$F$167,"*328*",'[1]كشف حساب عميل (87)'!$E$146:$E$167)))</f>
        <v>0</v>
      </c>
      <c r="T1651" s="12">
        <f>SUMPRODUCT((SUMIF('[1]كشف حساب عميل (87)'!$F$146:$F$167,"*7 درج نوفرست*",'[1]كشف حساب عميل (87)'!$E$146:$E$167)))</f>
        <v>0</v>
      </c>
      <c r="U1651" s="12">
        <f>SUMPRODUCT((SUMIF('[1]كشف حساب عميل (87)'!$F$146:$F$167,"*6 درج نوفرست*",'[1]كشف حساب عميل (87)'!$E$146:$E$167)))</f>
        <v>0</v>
      </c>
      <c r="V1651" s="12">
        <f>SUMPRODUCT((SUMIF('[1]كشف حساب عميل (87)'!$F$146:$F$167,"*5 درج نوفرست*",'[1]كشف حساب عميل (87)'!$E$146:$E$167)))</f>
        <v>0</v>
      </c>
      <c r="W1651" s="12">
        <f>SUMPRODUCT((SUMIF('[1]كشف حساب عميل (87)'!$F$146:$F$167,"*6 درج معدل*",'[1]كشف حساب عميل (87)'!$E$146:$E$167)))</f>
        <v>0</v>
      </c>
      <c r="X1651" s="12">
        <f>SUMPRODUCT((SUMIF('[1]كشف حساب عميل (87)'!$F$146:$F$167,"*5 درج معدل*",'[1]كشف حساب عميل (87)'!$E$146:$E$167)))</f>
        <v>0</v>
      </c>
      <c r="Y1651" s="12">
        <f>SUMPRODUCT((SUMIF('[1]كشف حساب عميل (87)'!$F$146:$F$167,"*4 درج*",'[1]كشف حساب عميل (87)'!$E$146:$E$167)))</f>
        <v>0</v>
      </c>
      <c r="Z1651" s="12">
        <f t="shared" si="775"/>
        <v>0</v>
      </c>
    </row>
    <row r="1652" spans="1:26" ht="17.25" hidden="1" thickTop="1" thickBot="1">
      <c r="A1652" s="9" t="str">
        <f>'[1]عملاء الفرع'!$E$40</f>
        <v>كشف حساب عميل (87)</v>
      </c>
      <c r="B1652" s="13"/>
      <c r="C1652" s="11" t="s">
        <v>28</v>
      </c>
      <c r="D1652" s="12">
        <f t="shared" ref="D1652" si="807">SUM(D1649:D1651)</f>
        <v>0</v>
      </c>
      <c r="E1652" s="12">
        <f t="shared" ref="E1652:Y1652" si="808">SUM(E1649:E1651)</f>
        <v>0</v>
      </c>
      <c r="F1652" s="12">
        <f t="shared" si="808"/>
        <v>0</v>
      </c>
      <c r="G1652" s="12">
        <f t="shared" si="808"/>
        <v>0</v>
      </c>
      <c r="H1652" s="12">
        <f t="shared" si="808"/>
        <v>0</v>
      </c>
      <c r="I1652" s="12">
        <f t="shared" si="808"/>
        <v>0</v>
      </c>
      <c r="J1652" s="12">
        <f t="shared" si="808"/>
        <v>0</v>
      </c>
      <c r="K1652" s="12">
        <f t="shared" si="808"/>
        <v>0</v>
      </c>
      <c r="L1652" s="12">
        <f t="shared" si="808"/>
        <v>0</v>
      </c>
      <c r="M1652" s="12">
        <f t="shared" si="808"/>
        <v>0</v>
      </c>
      <c r="N1652" s="12">
        <f t="shared" si="808"/>
        <v>0</v>
      </c>
      <c r="O1652" s="12">
        <f t="shared" si="808"/>
        <v>0</v>
      </c>
      <c r="P1652" s="12">
        <f t="shared" si="808"/>
        <v>0</v>
      </c>
      <c r="Q1652" s="12">
        <f t="shared" si="808"/>
        <v>0</v>
      </c>
      <c r="R1652" s="12">
        <f t="shared" si="808"/>
        <v>0</v>
      </c>
      <c r="S1652" s="12">
        <f t="shared" si="808"/>
        <v>0</v>
      </c>
      <c r="T1652" s="12">
        <f t="shared" si="808"/>
        <v>0</v>
      </c>
      <c r="U1652" s="12">
        <f t="shared" si="808"/>
        <v>0</v>
      </c>
      <c r="V1652" s="12">
        <f t="shared" si="808"/>
        <v>0</v>
      </c>
      <c r="W1652" s="12">
        <f t="shared" si="808"/>
        <v>0</v>
      </c>
      <c r="X1652" s="12">
        <f t="shared" si="808"/>
        <v>0</v>
      </c>
      <c r="Y1652" s="12">
        <f t="shared" si="808"/>
        <v>0</v>
      </c>
      <c r="Z1652" s="12">
        <f t="shared" si="775"/>
        <v>0</v>
      </c>
    </row>
    <row r="1653" spans="1:26" ht="17.25" hidden="1" thickTop="1" thickBot="1">
      <c r="A1653" s="9" t="str">
        <f>'[1]عملاء الفرع'!$E$40</f>
        <v>كشف حساب عميل (87)</v>
      </c>
      <c r="B1653" s="13"/>
      <c r="C1653" s="11">
        <v>41183</v>
      </c>
      <c r="D1653" s="12">
        <f>SUMPRODUCT((SUMIF('[1]كشف حساب عميل (87)'!$F$169:$F$189,"*560*",'[1]كشف حساب عميل (87)'!$E$169:$E$189)))</f>
        <v>0</v>
      </c>
      <c r="E1653" s="12">
        <f>SUMPRODUCT((SUMIF('[1]كشف حساب عميل (87)'!$F$169:$F$189,"*510*",'[1]كشف حساب عميل (87)'!$E$169:$E$189)))</f>
        <v>0</v>
      </c>
      <c r="F1653" s="12">
        <f>SUMPRODUCT((SUMIF('[1]كشف حساب عميل (87)'!$F$169:$F$189,"*430 لتر نوفرست*",'[1]كشف حساب عميل (87)'!$E$169:$E$189)))</f>
        <v>0</v>
      </c>
      <c r="G1653" s="12">
        <f>SUMPRODUCT((SUMIF('[1]كشف حساب عميل (87)'!$F$169:$F$189,"*340 لتر نوفرست*",'[1]كشف حساب عميل (87)'!$E$169:$E$189)))</f>
        <v>0</v>
      </c>
      <c r="H1653" s="12">
        <f>SUMPRODUCT((SUMIF('[1]كشف حساب عميل (87)'!$F$169:$F$189,"*339 لتر نوفرست*",'[1]كشف حساب عميل (87)'!$E$169:$E$189)))</f>
        <v>0</v>
      </c>
      <c r="I1653" s="12">
        <f>SUMPRODUCT((SUMIF('[1]كشف حساب عميل (87)'!$F$169:$F$189,"*338*",'[1]كشف حساب عميل (87)'!$E$169:$E$189)))</f>
        <v>0</v>
      </c>
      <c r="J1653" s="12">
        <f>SUMPRODUCT((SUMIF('[1]كشف حساب عميل (87)'!$F$169:$F$189,"*330*",'[1]كشف حساب عميل (87)'!$E$169:$E$189)))</f>
        <v>0</v>
      </c>
      <c r="K1653" s="12">
        <f>SUMPRODUCT((SUMIF('[1]كشف حساب عميل (87)'!$F$169:$F$189,"*580*",'[1]كشف حساب عميل (87)'!$E$169:$E$189)))</f>
        <v>0</v>
      </c>
      <c r="L1653" s="12">
        <f>SUMPRODUCT((SUMIF('[1]كشف حساب عميل (87)'!$F$169:$F$189,"*430 لتر برستيج*",'[1]كشف حساب عميل (87)'!$E$169:$E$189)))</f>
        <v>0</v>
      </c>
      <c r="M1653" s="12">
        <f>SUMPRODUCT((SUMIF('[1]كشف حساب عميل (87)'!$F$169:$F$189,"*340 لتر برستيج*",'[1]كشف حساب عميل (87)'!$E$169:$E$189)))</f>
        <v>0</v>
      </c>
      <c r="N1653" s="12">
        <f>SUMPRODUCT((SUMIF('[1]كشف حساب عميل (87)'!$F$169:$F$189,"*339 لتر برستيج*",'[1]كشف حساب عميل (87)'!$E$169:$E$189)))</f>
        <v>0</v>
      </c>
      <c r="O1653" s="12">
        <f>SUMPRODUCT((SUMIF('[1]كشف حساب عميل (87)'!$F$169:$F$189,"*320*",'[1]كشف حساب عميل (87)'!$E$169:$E$189)))</f>
        <v>0</v>
      </c>
      <c r="P1653" s="12">
        <f>SUMPRODUCT((SUMIF('[1]كشف حساب عميل (87)'!$F$169:$F$189,"*290*",'[1]كشف حساب عميل (87)'!$E$169:$E$189)))</f>
        <v>0</v>
      </c>
      <c r="Q1653" s="12">
        <f>SUMPRODUCT((SUMIF('[1]كشف حساب عميل (87)'!$F$169:$F$189,"*335 لتر اوسكار*",'[1]كشف حساب عميل (87)'!$E$169:$E$189)))</f>
        <v>0</v>
      </c>
      <c r="R1653" s="12">
        <f>SUMPRODUCT((SUMIF('[1]كشف حساب عميل (87)'!$F$169:$F$189,"*335 لتر برنسيسه*",'[1]كشف حساب عميل (87)'!$E$169:$E$189)))</f>
        <v>0</v>
      </c>
      <c r="S1653" s="12">
        <f>SUMPRODUCT((SUMIF('[1]كشف حساب عميل (87)'!$F$169:$F$189,"*328*",'[1]كشف حساب عميل (87)'!$E$169:$E$189)))</f>
        <v>0</v>
      </c>
      <c r="T1653" s="12">
        <f>SUMPRODUCT((SUMIF('[1]كشف حساب عميل (87)'!$F$169:$F$189,"*7 درج نوفرست*",'[1]كشف حساب عميل (87)'!$E$169:$E$189)))</f>
        <v>0</v>
      </c>
      <c r="U1653" s="12">
        <f>SUMPRODUCT((SUMIF('[1]كشف حساب عميل (87)'!$F$169:$F$189,"*6 درج نوفرست*",'[1]كشف حساب عميل (87)'!$E$169:$E$189)))</f>
        <v>0</v>
      </c>
      <c r="V1653" s="12">
        <f>SUMPRODUCT((SUMIF('[1]كشف حساب عميل (87)'!$F$169:$F$189,"*5 درج نوفرست*",'[1]كشف حساب عميل (87)'!$E$169:$E$189)))</f>
        <v>0</v>
      </c>
      <c r="W1653" s="12">
        <f>SUMPRODUCT((SUMIF('[1]كشف حساب عميل (87)'!$F$169:$F$189,"*6 درج معدل*",'[1]كشف حساب عميل (87)'!$E$169:$E$189)))</f>
        <v>0</v>
      </c>
      <c r="X1653" s="12">
        <f>SUMPRODUCT((SUMIF('[1]كشف حساب عميل (87)'!$F$169:$F$189,"*5 درج معدل*",'[1]كشف حساب عميل (87)'!$E$169:$E$189)))</f>
        <v>0</v>
      </c>
      <c r="Y1653" s="12">
        <f>SUMPRODUCT((SUMIF('[1]كشف حساب عميل (87)'!$F$169:$F$189,"*4 درج*",'[1]كشف حساب عميل (87)'!$E$169:$E$189)))</f>
        <v>0</v>
      </c>
      <c r="Z1653" s="12">
        <f t="shared" si="775"/>
        <v>0</v>
      </c>
    </row>
    <row r="1654" spans="1:26" ht="17.25" hidden="1" thickTop="1" thickBot="1">
      <c r="A1654" s="9" t="str">
        <f>'[1]عملاء الفرع'!$E$40</f>
        <v>كشف حساب عميل (87)</v>
      </c>
      <c r="B1654" s="13"/>
      <c r="C1654" s="11">
        <v>41214</v>
      </c>
      <c r="D1654" s="12">
        <f>SUMPRODUCT((SUMIF('[1]كشف حساب عميل (87)'!$F$191:$F$202,"*560*",'[1]كشف حساب عميل (87)'!$E$191:$E$202)))</f>
        <v>0</v>
      </c>
      <c r="E1654" s="12">
        <f>SUMPRODUCT((SUMIF('[1]كشف حساب عميل (87)'!$F$191:$F$202,"*510*",'[1]كشف حساب عميل (87)'!$E$191:$E$202)))</f>
        <v>0</v>
      </c>
      <c r="F1654" s="12">
        <f>SUMPRODUCT((SUMIF('[1]كشف حساب عميل (87)'!$F$191:$F$202,"*430 لتر نوفرست*",'[1]كشف حساب عميل (87)'!$E$191:$E$202)))</f>
        <v>0</v>
      </c>
      <c r="G1654" s="12">
        <f>SUMPRODUCT((SUMIF('[1]كشف حساب عميل (87)'!$F$191:$F$202,"*340 لتر نوفرست*",'[1]كشف حساب عميل (87)'!$E$191:$E$202)))</f>
        <v>0</v>
      </c>
      <c r="H1654" s="12">
        <f>SUMPRODUCT((SUMIF('[1]كشف حساب عميل (87)'!$F$191:$F$202,"*339 لتر نوفرست*",'[1]كشف حساب عميل (87)'!$E$191:$E$202)))</f>
        <v>0</v>
      </c>
      <c r="I1654" s="12">
        <f>SUMPRODUCT((SUMIF('[1]كشف حساب عميل (87)'!$F$191:$F$202,"*338*",'[1]كشف حساب عميل (87)'!$E$191:$E$202)))</f>
        <v>0</v>
      </c>
      <c r="J1654" s="12">
        <f>SUMPRODUCT((SUMIF('[1]كشف حساب عميل (87)'!$F$191:$F$202,"*330*",'[1]كشف حساب عميل (87)'!$E$191:$E$202)))</f>
        <v>0</v>
      </c>
      <c r="K1654" s="12">
        <f>SUMPRODUCT((SUMIF('[1]كشف حساب عميل (87)'!$F$191:$F$202,"*580*",'[1]كشف حساب عميل (87)'!$E$191:$E$202)))</f>
        <v>0</v>
      </c>
      <c r="L1654" s="12">
        <f>SUMPRODUCT((SUMIF('[1]كشف حساب عميل (87)'!$F$191:$F$202,"*430 لتر برستيج*",'[1]كشف حساب عميل (87)'!$E$191:$E$202)))</f>
        <v>0</v>
      </c>
      <c r="M1654" s="12">
        <f>SUMPRODUCT((SUMIF('[1]كشف حساب عميل (87)'!$F$191:$F$202,"*340 لتر برستيج*",'[1]كشف حساب عميل (87)'!$E$191:$E$202)))</f>
        <v>0</v>
      </c>
      <c r="N1654" s="12">
        <f>SUMPRODUCT((SUMIF('[1]كشف حساب عميل (87)'!$F$191:$F$202,"*339 لتر برستيج*",'[1]كشف حساب عميل (87)'!$E$191:$E$202)))</f>
        <v>0</v>
      </c>
      <c r="O1654" s="12">
        <f>SUMPRODUCT((SUMIF('[1]كشف حساب عميل (87)'!$F$191:$F$202,"*320*",'[1]كشف حساب عميل (87)'!$E$191:$E$202)))</f>
        <v>0</v>
      </c>
      <c r="P1654" s="12">
        <f>SUMPRODUCT((SUMIF('[1]كشف حساب عميل (87)'!$F$191:$F$202,"*290*",'[1]كشف حساب عميل (87)'!$E$191:$E$202)))</f>
        <v>0</v>
      </c>
      <c r="Q1654" s="12">
        <f>SUMPRODUCT((SUMIF('[1]كشف حساب عميل (87)'!$F$191:$F$202,"*335 لتر اوسكار*",'[1]كشف حساب عميل (87)'!$E$191:$E$202)))</f>
        <v>0</v>
      </c>
      <c r="R1654" s="12">
        <f>SUMPRODUCT((SUMIF('[1]كشف حساب عميل (87)'!$F$191:$F$202,"*335 لتر برنسيسه*",'[1]كشف حساب عميل (87)'!$E$191:$E$202)))</f>
        <v>0</v>
      </c>
      <c r="S1654" s="12">
        <f>SUMPRODUCT((SUMIF('[1]كشف حساب عميل (87)'!$F$191:$F$202,"*328*",'[1]كشف حساب عميل (87)'!$E$191:$E$202)))</f>
        <v>0</v>
      </c>
      <c r="T1654" s="12">
        <f>SUMPRODUCT((SUMIF('[1]كشف حساب عميل (87)'!$F$191:$F$202,"*7 درج نوفرست*",'[1]كشف حساب عميل (87)'!$E$191:$E$202)))</f>
        <v>0</v>
      </c>
      <c r="U1654" s="12">
        <f>SUMPRODUCT((SUMIF('[1]كشف حساب عميل (87)'!$F$191:$F$202,"*6 درج نوفرست*",'[1]كشف حساب عميل (87)'!$E$191:$E$202)))</f>
        <v>0</v>
      </c>
      <c r="V1654" s="12">
        <f>SUMPRODUCT((SUMIF('[1]كشف حساب عميل (87)'!$F$191:$F$202,"*5 درج نوفرست*",'[1]كشف حساب عميل (87)'!$E$191:$E$202)))</f>
        <v>0</v>
      </c>
      <c r="W1654" s="12">
        <f>SUMPRODUCT((SUMIF('[1]كشف حساب عميل (87)'!$F$191:$F$202,"*6 درج معدل*",'[1]كشف حساب عميل (87)'!$E$191:$E$202)))</f>
        <v>0</v>
      </c>
      <c r="X1654" s="12">
        <f>SUMPRODUCT((SUMIF('[1]كشف حساب عميل (87)'!$F$191:$F$202,"*5 درج معدل*",'[1]كشف حساب عميل (87)'!$E$191:$E$202)))</f>
        <v>0</v>
      </c>
      <c r="Y1654" s="12">
        <f>SUMPRODUCT((SUMIF('[1]كشف حساب عميل (87)'!$F$191:$F$202,"*4 درج*",'[1]كشف حساب عميل (87)'!$E$191:$E$202)))</f>
        <v>0</v>
      </c>
      <c r="Z1654" s="12">
        <f t="shared" si="775"/>
        <v>0</v>
      </c>
    </row>
    <row r="1655" spans="1:26" ht="17.25" hidden="1" thickTop="1" thickBot="1">
      <c r="A1655" s="9" t="str">
        <f>'[1]عملاء الفرع'!$E$40</f>
        <v>كشف حساب عميل (87)</v>
      </c>
      <c r="B1655" s="13"/>
      <c r="C1655" s="11">
        <v>41244</v>
      </c>
      <c r="D1655" s="12">
        <f>SUMPRODUCT((SUMIF('[1]كشف حساب عميل (87)'!$F$204:$F$216,"*560*",'[1]كشف حساب عميل (87)'!$E$204:$E$216)))</f>
        <v>0</v>
      </c>
      <c r="E1655" s="12">
        <f>SUMPRODUCT((SUMIF('[1]كشف حساب عميل (87)'!$F$204:$F$216,"*510*",'[1]كشف حساب عميل (87)'!$E$204:$E$216)))</f>
        <v>0</v>
      </c>
      <c r="F1655" s="12">
        <f>SUMPRODUCT((SUMIF('[1]كشف حساب عميل (87)'!$F$204:$F$216,"*430 لتر نوفرست*",'[1]كشف حساب عميل (87)'!$E$204:$E$216)))</f>
        <v>0</v>
      </c>
      <c r="G1655" s="12">
        <f>SUMPRODUCT((SUMIF('[1]كشف حساب عميل (87)'!$F$204:$F$216,"*340 لتر نوفرست*",'[1]كشف حساب عميل (87)'!$E$204:$E$216)))</f>
        <v>0</v>
      </c>
      <c r="H1655" s="12">
        <f>SUMPRODUCT((SUMIF('[1]كشف حساب عميل (87)'!$F$204:$F$216,"*339 لتر نوفرست*",'[1]كشف حساب عميل (87)'!$E$204:$E$216)))</f>
        <v>0</v>
      </c>
      <c r="I1655" s="12">
        <f>SUMPRODUCT((SUMIF('[1]كشف حساب عميل (87)'!$F$204:$F$216,"*338*",'[1]كشف حساب عميل (87)'!$E$204:$E$216)))</f>
        <v>0</v>
      </c>
      <c r="J1655" s="12">
        <f>SUMPRODUCT((SUMIF('[1]كشف حساب عميل (87)'!$F$204:$F$216,"*330*",'[1]كشف حساب عميل (87)'!$E$204:$E$216)))</f>
        <v>0</v>
      </c>
      <c r="K1655" s="12">
        <f>SUMPRODUCT((SUMIF('[1]كشف حساب عميل (87)'!$F$204:$F$216,"*580*",'[1]كشف حساب عميل (87)'!$E$204:$E$216)))</f>
        <v>0</v>
      </c>
      <c r="L1655" s="12">
        <f>SUMPRODUCT((SUMIF('[1]كشف حساب عميل (87)'!$F$204:$F$216,"*430 لتر برستيج*",'[1]كشف حساب عميل (87)'!$E$204:$E$216)))</f>
        <v>0</v>
      </c>
      <c r="M1655" s="12">
        <f>SUMPRODUCT((SUMIF('[1]كشف حساب عميل (87)'!$F$204:$F$216,"*340 لتر برستيج*",'[1]كشف حساب عميل (87)'!$E$204:$E$216)))</f>
        <v>0</v>
      </c>
      <c r="N1655" s="12">
        <f>SUMPRODUCT((SUMIF('[1]كشف حساب عميل (87)'!$F$204:$F$216,"*339 لتر برستيج*",'[1]كشف حساب عميل (87)'!$E$204:$E$216)))</f>
        <v>0</v>
      </c>
      <c r="O1655" s="12">
        <f>SUMPRODUCT((SUMIF('[1]كشف حساب عميل (87)'!$F$204:$F$216,"*320*",'[1]كشف حساب عميل (87)'!$E$204:$E$216)))</f>
        <v>0</v>
      </c>
      <c r="P1655" s="12">
        <f>SUMPRODUCT((SUMIF('[1]كشف حساب عميل (87)'!$F$204:$F$216,"*290*",'[1]كشف حساب عميل (87)'!$E$204:$E$216)))</f>
        <v>0</v>
      </c>
      <c r="Q1655" s="12">
        <f>SUMPRODUCT((SUMIF('[1]كشف حساب عميل (87)'!$F$204:$F$216,"*335 لتر اوسكار*",'[1]كشف حساب عميل (87)'!$E$204:$E$216)))</f>
        <v>0</v>
      </c>
      <c r="R1655" s="12">
        <f>SUMPRODUCT((SUMIF('[1]كشف حساب عميل (87)'!$F$204:$F$216,"*335 لتر برنسيسه*",'[1]كشف حساب عميل (87)'!$E$204:$E$216)))</f>
        <v>0</v>
      </c>
      <c r="S1655" s="12">
        <f>SUMPRODUCT((SUMIF('[1]كشف حساب عميل (87)'!$F$204:$F$216,"*328*",'[1]كشف حساب عميل (87)'!$E$204:$E$216)))</f>
        <v>0</v>
      </c>
      <c r="T1655" s="12">
        <f>SUMPRODUCT((SUMIF('[1]كشف حساب عميل (87)'!$F$204:$F$216,"*7 درج نوفرست*",'[1]كشف حساب عميل (87)'!$E$204:$E$216)))</f>
        <v>0</v>
      </c>
      <c r="U1655" s="12">
        <f>SUMPRODUCT((SUMIF('[1]كشف حساب عميل (87)'!$F$204:$F$216,"*6 درج نوفرست*",'[1]كشف حساب عميل (87)'!$E$204:$E$216)))</f>
        <v>0</v>
      </c>
      <c r="V1655" s="12">
        <f>SUMPRODUCT((SUMIF('[1]كشف حساب عميل (87)'!$F$204:$F$216,"*5 درج نوفرست*",'[1]كشف حساب عميل (87)'!$E$204:$E$216)))</f>
        <v>0</v>
      </c>
      <c r="W1655" s="12">
        <f>SUMPRODUCT((SUMIF('[1]كشف حساب عميل (87)'!$F$204:$F$216,"*6 درج معدل*",'[1]كشف حساب عميل (87)'!$E$204:$E$216)))</f>
        <v>0</v>
      </c>
      <c r="X1655" s="12">
        <f>SUMPRODUCT((SUMIF('[1]كشف حساب عميل (87)'!$F$204:$F$216,"*5 درج معدل*",'[1]كشف حساب عميل (87)'!$E$204:$E$216)))</f>
        <v>0</v>
      </c>
      <c r="Y1655" s="12">
        <f>SUMPRODUCT((SUMIF('[1]كشف حساب عميل (87)'!$F$204:$F$216,"*4 درج*",'[1]كشف حساب عميل (87)'!$E$204:$E$216)))</f>
        <v>0</v>
      </c>
      <c r="Z1655" s="12">
        <f t="shared" si="775"/>
        <v>0</v>
      </c>
    </row>
    <row r="1656" spans="1:26" ht="17.25" hidden="1" thickTop="1" thickBot="1">
      <c r="A1656" s="9" t="str">
        <f>'[1]عملاء الفرع'!$E$40</f>
        <v>كشف حساب عميل (87)</v>
      </c>
      <c r="B1656" s="13"/>
      <c r="C1656" s="11" t="s">
        <v>29</v>
      </c>
      <c r="D1656" s="12">
        <f t="shared" ref="D1656" si="809">SUM(D1653:D1655)</f>
        <v>0</v>
      </c>
      <c r="E1656" s="12">
        <f t="shared" ref="E1656:Y1656" si="810">SUM(E1653:E1655)</f>
        <v>0</v>
      </c>
      <c r="F1656" s="12">
        <f t="shared" si="810"/>
        <v>0</v>
      </c>
      <c r="G1656" s="12">
        <f t="shared" si="810"/>
        <v>0</v>
      </c>
      <c r="H1656" s="12">
        <f t="shared" si="810"/>
        <v>0</v>
      </c>
      <c r="I1656" s="12">
        <f t="shared" si="810"/>
        <v>0</v>
      </c>
      <c r="J1656" s="12">
        <f t="shared" si="810"/>
        <v>0</v>
      </c>
      <c r="K1656" s="12">
        <f t="shared" si="810"/>
        <v>0</v>
      </c>
      <c r="L1656" s="12">
        <f t="shared" si="810"/>
        <v>0</v>
      </c>
      <c r="M1656" s="12">
        <f t="shared" si="810"/>
        <v>0</v>
      </c>
      <c r="N1656" s="12">
        <f t="shared" si="810"/>
        <v>0</v>
      </c>
      <c r="O1656" s="12">
        <f t="shared" si="810"/>
        <v>0</v>
      </c>
      <c r="P1656" s="12">
        <f t="shared" si="810"/>
        <v>0</v>
      </c>
      <c r="Q1656" s="12">
        <f t="shared" si="810"/>
        <v>0</v>
      </c>
      <c r="R1656" s="12">
        <f t="shared" si="810"/>
        <v>0</v>
      </c>
      <c r="S1656" s="12">
        <f t="shared" si="810"/>
        <v>0</v>
      </c>
      <c r="T1656" s="12">
        <f t="shared" si="810"/>
        <v>0</v>
      </c>
      <c r="U1656" s="12">
        <f t="shared" si="810"/>
        <v>0</v>
      </c>
      <c r="V1656" s="12">
        <f t="shared" si="810"/>
        <v>0</v>
      </c>
      <c r="W1656" s="12">
        <f t="shared" si="810"/>
        <v>0</v>
      </c>
      <c r="X1656" s="12">
        <f t="shared" si="810"/>
        <v>0</v>
      </c>
      <c r="Y1656" s="12">
        <f t="shared" si="810"/>
        <v>0</v>
      </c>
      <c r="Z1656" s="12">
        <f t="shared" si="775"/>
        <v>0</v>
      </c>
    </row>
    <row r="1657" spans="1:26" ht="17.25" hidden="1" thickTop="1" thickBot="1">
      <c r="A1657" s="9" t="str">
        <f>'[1]عملاء الفرع'!$E$40</f>
        <v>كشف حساب عميل (87)</v>
      </c>
      <c r="B1657" s="13"/>
      <c r="C1657" s="11" t="s">
        <v>30</v>
      </c>
      <c r="D1657" s="12">
        <f t="shared" ref="D1657:Y1657" si="811">SUM(D1656,D1652)</f>
        <v>0</v>
      </c>
      <c r="E1657" s="12">
        <f t="shared" si="811"/>
        <v>0</v>
      </c>
      <c r="F1657" s="12">
        <f t="shared" si="811"/>
        <v>0</v>
      </c>
      <c r="G1657" s="12">
        <f t="shared" si="811"/>
        <v>0</v>
      </c>
      <c r="H1657" s="12">
        <f t="shared" si="811"/>
        <v>0</v>
      </c>
      <c r="I1657" s="12">
        <f t="shared" si="811"/>
        <v>0</v>
      </c>
      <c r="J1657" s="12">
        <f t="shared" si="811"/>
        <v>0</v>
      </c>
      <c r="K1657" s="12">
        <f t="shared" si="811"/>
        <v>0</v>
      </c>
      <c r="L1657" s="12">
        <f t="shared" si="811"/>
        <v>0</v>
      </c>
      <c r="M1657" s="12">
        <f t="shared" si="811"/>
        <v>0</v>
      </c>
      <c r="N1657" s="12">
        <f t="shared" si="811"/>
        <v>0</v>
      </c>
      <c r="O1657" s="12">
        <f t="shared" si="811"/>
        <v>0</v>
      </c>
      <c r="P1657" s="12">
        <f t="shared" si="811"/>
        <v>0</v>
      </c>
      <c r="Q1657" s="12">
        <f t="shared" si="811"/>
        <v>0</v>
      </c>
      <c r="R1657" s="12">
        <f t="shared" si="811"/>
        <v>0</v>
      </c>
      <c r="S1657" s="12">
        <f t="shared" si="811"/>
        <v>0</v>
      </c>
      <c r="T1657" s="12">
        <f t="shared" si="811"/>
        <v>0</v>
      </c>
      <c r="U1657" s="12">
        <f t="shared" si="811"/>
        <v>0</v>
      </c>
      <c r="V1657" s="12">
        <f t="shared" si="811"/>
        <v>0</v>
      </c>
      <c r="W1657" s="12">
        <f t="shared" si="811"/>
        <v>0</v>
      </c>
      <c r="X1657" s="12">
        <f t="shared" si="811"/>
        <v>0</v>
      </c>
      <c r="Y1657" s="12">
        <f t="shared" si="811"/>
        <v>0</v>
      </c>
      <c r="Z1657" s="12">
        <f t="shared" si="775"/>
        <v>0</v>
      </c>
    </row>
    <row r="1658" spans="1:26" ht="17.25" hidden="1" thickTop="1" thickBot="1">
      <c r="A1658" s="9" t="str">
        <f>'[1]عملاء الفرع'!$E$40</f>
        <v>كشف حساب عميل (87)</v>
      </c>
      <c r="B1658" s="13"/>
      <c r="C1658" s="11" t="s">
        <v>31</v>
      </c>
      <c r="D1658" s="12">
        <f t="shared" ref="D1658:Y1658" si="812">SUM(D1657,D1648)</f>
        <v>0</v>
      </c>
      <c r="E1658" s="12">
        <f t="shared" si="812"/>
        <v>0</v>
      </c>
      <c r="F1658" s="12">
        <f t="shared" si="812"/>
        <v>0</v>
      </c>
      <c r="G1658" s="12">
        <f t="shared" si="812"/>
        <v>0</v>
      </c>
      <c r="H1658" s="12">
        <f t="shared" si="812"/>
        <v>0</v>
      </c>
      <c r="I1658" s="12">
        <f t="shared" si="812"/>
        <v>0</v>
      </c>
      <c r="J1658" s="12">
        <f t="shared" si="812"/>
        <v>0</v>
      </c>
      <c r="K1658" s="12">
        <f t="shared" si="812"/>
        <v>0</v>
      </c>
      <c r="L1658" s="12">
        <f t="shared" si="812"/>
        <v>0</v>
      </c>
      <c r="M1658" s="12">
        <f t="shared" si="812"/>
        <v>0</v>
      </c>
      <c r="N1658" s="12">
        <f t="shared" si="812"/>
        <v>0</v>
      </c>
      <c r="O1658" s="12">
        <f t="shared" si="812"/>
        <v>0</v>
      </c>
      <c r="P1658" s="12">
        <f t="shared" si="812"/>
        <v>0</v>
      </c>
      <c r="Q1658" s="12">
        <f t="shared" si="812"/>
        <v>0</v>
      </c>
      <c r="R1658" s="12">
        <f t="shared" si="812"/>
        <v>0</v>
      </c>
      <c r="S1658" s="12">
        <f t="shared" si="812"/>
        <v>0</v>
      </c>
      <c r="T1658" s="12">
        <f t="shared" si="812"/>
        <v>0</v>
      </c>
      <c r="U1658" s="12">
        <f t="shared" si="812"/>
        <v>0</v>
      </c>
      <c r="V1658" s="12">
        <f t="shared" si="812"/>
        <v>0</v>
      </c>
      <c r="W1658" s="12">
        <f t="shared" si="812"/>
        <v>0</v>
      </c>
      <c r="X1658" s="12">
        <f t="shared" si="812"/>
        <v>0</v>
      </c>
      <c r="Y1658" s="12">
        <f t="shared" si="812"/>
        <v>0</v>
      </c>
      <c r="Z1658" s="12">
        <f t="shared" si="775"/>
        <v>0</v>
      </c>
    </row>
    <row r="1659" spans="1:26" ht="17.25" thickTop="1" thickBot="1">
      <c r="A1659" s="9" t="str">
        <f>'[1]عملاء الفرع'!$E$41</f>
        <v>كشف حساب عميل (88)</v>
      </c>
      <c r="B1659" s="13"/>
      <c r="C1659" s="11">
        <v>40909</v>
      </c>
      <c r="D1659" s="12">
        <f>SUMPRODUCT((SUMIF('[1]كشف حساب عميل (88)'!$F$7:$F$37,"*560*",'[1]كشف حساب عميل (88)'!$E$7:$E$37)))</f>
        <v>0</v>
      </c>
      <c r="E1659" s="12">
        <f>SUMPRODUCT((SUMIF('[1]كشف حساب عميل (88)'!$F$7:$F$37,"*510*",'[1]كشف حساب عميل (88)'!$E$7:$E$37)))</f>
        <v>0</v>
      </c>
      <c r="F1659" s="12">
        <f>SUMPRODUCT((SUMIF('[1]كشف حساب عميل (88)'!$F$7:$F$37,"*430 لتر نوفرست*",'[1]كشف حساب عميل (88)'!$E$7:$E$37)))</f>
        <v>0</v>
      </c>
      <c r="G1659" s="12">
        <f>SUMPRODUCT((SUMIF('[1]كشف حساب عميل (88)'!$F$7:$F$37,"*340 لتر نوفرست*",'[1]كشف حساب عميل (88)'!$E$7:$E$37)))</f>
        <v>0</v>
      </c>
      <c r="H1659" s="12">
        <f>SUMPRODUCT((SUMIF('[1]كشف حساب عميل (88)'!$F$7:$F$37,"*339 لتر نوفرست*",'[1]كشف حساب عميل (88)'!$E$7:$E$37)))</f>
        <v>0</v>
      </c>
      <c r="I1659" s="12">
        <f>SUMPRODUCT((SUMIF('[1]كشف حساب عميل (88)'!$F$7:$F$37,"*338*",'[1]كشف حساب عميل (88)'!$E$7:$E$37)))</f>
        <v>0</v>
      </c>
      <c r="J1659" s="12">
        <f>SUMPRODUCT((SUMIF('[1]كشف حساب عميل (88)'!$F$7:$F$37,"*330*",'[1]كشف حساب عميل (88)'!$E$7:$E$37)))</f>
        <v>0</v>
      </c>
      <c r="K1659" s="12">
        <f>SUMPRODUCT((SUMIF('[1]كشف حساب عميل (88)'!$F$7:$F$37,"*580*",'[1]كشف حساب عميل (88)'!$E$7:$E$37)))</f>
        <v>0</v>
      </c>
      <c r="L1659" s="12">
        <f>SUMPRODUCT((SUMIF('[1]كشف حساب عميل (88)'!$F$7:$F$37,"*430 لتر برستيج*",'[1]كشف حساب عميل (88)'!$E$7:$E$37)))</f>
        <v>0</v>
      </c>
      <c r="M1659" s="12">
        <f>SUMPRODUCT((SUMIF('[1]كشف حساب عميل (88)'!$F$7:$F$37,"*340 لتر برستيج*",'[1]كشف حساب عميل (88)'!$E$7:$E$37)))</f>
        <v>0</v>
      </c>
      <c r="N1659" s="12">
        <f>SUMPRODUCT((SUMIF('[1]كشف حساب عميل (88)'!$F$7:$F$37,"*339 لتر برستيج*",'[1]كشف حساب عميل (88)'!$E$7:$E$37)))</f>
        <v>0</v>
      </c>
      <c r="O1659" s="12">
        <f>SUMPRODUCT((SUMIF('[1]كشف حساب عميل (88)'!$F$7:$F$37,"*320*",'[1]كشف حساب عميل (88)'!$E$7:$E$37)))</f>
        <v>0</v>
      </c>
      <c r="P1659" s="12">
        <f>SUMPRODUCT((SUMIF('[1]كشف حساب عميل (88)'!$F$7:$F$37,"*290*",'[1]كشف حساب عميل (88)'!$E$7:$E$37)))</f>
        <v>0</v>
      </c>
      <c r="Q1659" s="12">
        <f>SUMPRODUCT((SUMIF('[1]كشف حساب عميل (88)'!$F$7:$F$37,"*335 لتر اوسكار*",'[1]كشف حساب عميل (88)'!$E$7:$E$37)))</f>
        <v>0</v>
      </c>
      <c r="R1659" s="12">
        <f>SUMPRODUCT((SUMIF('[1]كشف حساب عميل (88)'!$F$7:$F$37,"*335 لتر برنسيسه*",'[1]كشف حساب عميل (88)'!$E$7:$E$37)))</f>
        <v>0</v>
      </c>
      <c r="S1659" s="12">
        <f>SUMPRODUCT((SUMIF('[1]كشف حساب عميل (88)'!$F$7:$F$37,"*328*",'[1]كشف حساب عميل (88)'!$E$7:$E$37)))</f>
        <v>0</v>
      </c>
      <c r="T1659" s="12">
        <f>SUMPRODUCT((SUMIF('[1]كشف حساب عميل (88)'!$F$7:$F$37,"*7 درج نوفرست*",'[1]كشف حساب عميل (88)'!$E$7:$E$37)))</f>
        <v>0</v>
      </c>
      <c r="U1659" s="12">
        <f>SUMPRODUCT((SUMIF('[1]كشف حساب عميل (88)'!$F$7:$F$37,"*6 درج نوفرست*",'[1]كشف حساب عميل (88)'!$E$7:$E$37)))</f>
        <v>0</v>
      </c>
      <c r="V1659" s="12">
        <f>SUMPRODUCT((SUMIF('[1]كشف حساب عميل (88)'!$F$7:$F$37,"*5 درج نوفرست*",'[1]كشف حساب عميل (88)'!$E$7:$E$37)))</f>
        <v>0</v>
      </c>
      <c r="W1659" s="12">
        <f>SUMPRODUCT((SUMIF('[1]كشف حساب عميل (88)'!$F$7:$F$37,"*6 درج معدل*",'[1]كشف حساب عميل (88)'!$E$7:$E$37)))</f>
        <v>0</v>
      </c>
      <c r="X1659" s="12">
        <f>SUMPRODUCT((SUMIF('[1]كشف حساب عميل (88)'!$F$7:$F$37,"*5 درج معدل*",'[1]كشف حساب عميل (88)'!$E$7:$E$37)))</f>
        <v>0</v>
      </c>
      <c r="Y1659" s="12">
        <f>SUMPRODUCT((SUMIF('[1]كشف حساب عميل (88)'!$F$7:$F$37,"*4 درج*",'[1]كشف حساب عميل (88)'!$E$7:$E$37)))</f>
        <v>0</v>
      </c>
      <c r="Z1659" s="12">
        <f t="shared" si="775"/>
        <v>0</v>
      </c>
    </row>
    <row r="1660" spans="1:26" ht="17.25" hidden="1" thickTop="1" thickBot="1">
      <c r="A1660" s="9" t="str">
        <f>'[1]عملاء الفرع'!$E$41</f>
        <v>كشف حساب عميل (88)</v>
      </c>
      <c r="B1660" s="13"/>
      <c r="C1660" s="11">
        <v>40940</v>
      </c>
      <c r="D1660" s="12">
        <f>SUMPRODUCT((SUMIF('[1]كشف حساب عميل (88)'!$F$39:$F$48,"*560*",'[1]كشف حساب عميل (88)'!$E$39:$E$48)))</f>
        <v>0</v>
      </c>
      <c r="E1660" s="12">
        <f>SUMPRODUCT((SUMIF('[1]كشف حساب عميل (88)'!$F$39:$F$48,"*510*",'[1]كشف حساب عميل (88)'!$E$39:$E$48)))</f>
        <v>0</v>
      </c>
      <c r="F1660" s="12">
        <f>SUMPRODUCT((SUMIF('[1]كشف حساب عميل (88)'!$F$39:$F$48,"*430 لتر نوفرست*",'[1]كشف حساب عميل (88)'!$E$39:$E$48)))</f>
        <v>0</v>
      </c>
      <c r="G1660" s="12">
        <f>SUMPRODUCT((SUMIF('[1]كشف حساب عميل (88)'!$F$39:$F$48,"*340 لتر نوفرست*",'[1]كشف حساب عميل (88)'!$E$39:$E$48)))</f>
        <v>0</v>
      </c>
      <c r="H1660" s="12">
        <f>SUMPRODUCT((SUMIF('[1]كشف حساب عميل (88)'!$F$39:$F$48,"*339 لتر نوفرست*",'[1]كشف حساب عميل (88)'!$E$39:$E$48)))</f>
        <v>0</v>
      </c>
      <c r="I1660" s="12">
        <f>SUMPRODUCT((SUMIF('[1]كشف حساب عميل (88)'!$F$39:$F$48,"*338*",'[1]كشف حساب عميل (88)'!$E$39:$E$48)))</f>
        <v>0</v>
      </c>
      <c r="J1660" s="12">
        <f>SUMPRODUCT((SUMIF('[1]كشف حساب عميل (88)'!$F$39:$F$48,"*330*",'[1]كشف حساب عميل (88)'!$E$39:$E$48)))</f>
        <v>0</v>
      </c>
      <c r="K1660" s="12">
        <f>SUMPRODUCT((SUMIF('[1]كشف حساب عميل (88)'!$F$39:$F$48,"*580*",'[1]كشف حساب عميل (88)'!$E$39:$E$48)))</f>
        <v>0</v>
      </c>
      <c r="L1660" s="12">
        <f>SUMPRODUCT((SUMIF('[1]كشف حساب عميل (88)'!$F$39:$F$48,"*430 لتر برستيج*",'[1]كشف حساب عميل (88)'!$E$39:$E$48)))</f>
        <v>0</v>
      </c>
      <c r="M1660" s="12">
        <f>SUMPRODUCT((SUMIF('[1]كشف حساب عميل (88)'!$F$39:$F$48,"*340 لتر برستيج*",'[1]كشف حساب عميل (88)'!$E$39:$E$48)))</f>
        <v>0</v>
      </c>
      <c r="N1660" s="12">
        <f>SUMPRODUCT((SUMIF('[1]كشف حساب عميل (88)'!$F$39:$F$48,"*339 لتر برستيج*",'[1]كشف حساب عميل (88)'!$E$39:$E$48)))</f>
        <v>0</v>
      </c>
      <c r="O1660" s="12">
        <f>SUMPRODUCT((SUMIF('[1]كشف حساب عميل (88)'!$F$39:$F$48,"*320*",'[1]كشف حساب عميل (88)'!$E$39:$E$48)))</f>
        <v>0</v>
      </c>
      <c r="P1660" s="12">
        <f>SUMPRODUCT((SUMIF('[1]كشف حساب عميل (88)'!$F$39:$F$48,"*290*",'[1]كشف حساب عميل (88)'!$E$39:$E$48)))</f>
        <v>0</v>
      </c>
      <c r="Q1660" s="12">
        <f>SUMPRODUCT((SUMIF('[1]كشف حساب عميل (88)'!$F$39:$F$48,"*335 لتر اوسكار*",'[1]كشف حساب عميل (88)'!$E$39:$E$48)))</f>
        <v>0</v>
      </c>
      <c r="R1660" s="12">
        <f>SUMPRODUCT((SUMIF('[1]كشف حساب عميل (88)'!$F$39:$F$48,"*335 لتر برنسيسه*",'[1]كشف حساب عميل (88)'!$E$39:$E$48)))</f>
        <v>0</v>
      </c>
      <c r="S1660" s="12">
        <f>SUMPRODUCT((SUMIF('[1]كشف حساب عميل (88)'!$F$39:$F$48,"*328*",'[1]كشف حساب عميل (88)'!$E$39:$E$48)))</f>
        <v>0</v>
      </c>
      <c r="T1660" s="12">
        <f>SUMPRODUCT((SUMIF('[1]كشف حساب عميل (88)'!$F$39:$F$48,"*7 درج نوفرست*",'[1]كشف حساب عميل (88)'!$E$39:$E$48)))</f>
        <v>0</v>
      </c>
      <c r="U1660" s="12">
        <f>SUMPRODUCT((SUMIF('[1]كشف حساب عميل (88)'!$F$39:$F$48,"*6 درج نوفرست*",'[1]كشف حساب عميل (88)'!$E$39:$E$48)))</f>
        <v>0</v>
      </c>
      <c r="V1660" s="12">
        <f>SUMPRODUCT((SUMIF('[1]كشف حساب عميل (88)'!$F$39:$F$48,"*5 درج نوفرست*",'[1]كشف حساب عميل (88)'!$E$39:$E$48)))</f>
        <v>0</v>
      </c>
      <c r="W1660" s="12">
        <f>SUMPRODUCT((SUMIF('[1]كشف حساب عميل (88)'!$F$39:$F$48,"*6 درج معدل*",'[1]كشف حساب عميل (88)'!$E$39:$E$48)))</f>
        <v>0</v>
      </c>
      <c r="X1660" s="12">
        <f>SUMPRODUCT((SUMIF('[1]كشف حساب عميل (88)'!$F$39:$F$48,"*5 درج معدل*",'[1]كشف حساب عميل (88)'!$E$39:$E$48)))</f>
        <v>0</v>
      </c>
      <c r="Y1660" s="12">
        <f>SUMPRODUCT((SUMIF('[1]كشف حساب عميل (88)'!$F$39:$F$48,"*4 درج*",'[1]كشف حساب عميل (88)'!$E$39:$E$48)))</f>
        <v>0</v>
      </c>
      <c r="Z1660" s="12">
        <f t="shared" si="775"/>
        <v>0</v>
      </c>
    </row>
    <row r="1661" spans="1:26" ht="17.25" hidden="1" thickTop="1" thickBot="1">
      <c r="A1661" s="9" t="str">
        <f>'[1]عملاء الفرع'!$E$41</f>
        <v>كشف حساب عميل (88)</v>
      </c>
      <c r="B1661" s="13"/>
      <c r="C1661" s="11">
        <v>40969</v>
      </c>
      <c r="D1661" s="12">
        <f>SUMPRODUCT((SUMIF('[1]كشف حساب عميل (88)'!$F$50:$F$60,"*560*",'[1]كشف حساب عميل (88)'!$E$50:$E$60)))</f>
        <v>0</v>
      </c>
      <c r="E1661" s="12">
        <f>SUMPRODUCT((SUMIF('[1]كشف حساب عميل (88)'!$F$50:$F$60,"*510*",'[1]كشف حساب عميل (88)'!$E$50:$E$60)))</f>
        <v>0</v>
      </c>
      <c r="F1661" s="12">
        <f>SUMPRODUCT((SUMIF('[1]كشف حساب عميل (88)'!$F$50:$F$60,"*430 لتر نوفرست*",'[1]كشف حساب عميل (88)'!$E$50:$E$60)))</f>
        <v>0</v>
      </c>
      <c r="G1661" s="12">
        <f>SUMPRODUCT((SUMIF('[1]كشف حساب عميل (88)'!$F$50:$F$60,"*340 لتر نوفرست*",'[1]كشف حساب عميل (88)'!$E$50:$E$60)))</f>
        <v>0</v>
      </c>
      <c r="H1661" s="12">
        <f>SUMPRODUCT((SUMIF('[1]كشف حساب عميل (88)'!$F$50:$F$60,"*339 لتر نوفرست*",'[1]كشف حساب عميل (88)'!$E$50:$E$60)))</f>
        <v>0</v>
      </c>
      <c r="I1661" s="12">
        <f>SUMPRODUCT((SUMIF('[1]كشف حساب عميل (88)'!$F$50:$F$60,"*338*",'[1]كشف حساب عميل (88)'!$E$50:$E$60)))</f>
        <v>0</v>
      </c>
      <c r="J1661" s="12">
        <f>SUMPRODUCT((SUMIF('[1]كشف حساب عميل (88)'!$F$50:$F$60,"*330*",'[1]كشف حساب عميل (88)'!$E$50:$E$60)))</f>
        <v>0</v>
      </c>
      <c r="K1661" s="12">
        <f>SUMPRODUCT((SUMIF('[1]كشف حساب عميل (88)'!$F$50:$F$60,"*580*",'[1]كشف حساب عميل (88)'!$E$50:$E$60)))</f>
        <v>0</v>
      </c>
      <c r="L1661" s="12">
        <f>SUMPRODUCT((SUMIF('[1]كشف حساب عميل (88)'!$F$50:$F$60,"*430 لتر برستيج*",'[1]كشف حساب عميل (88)'!$E$50:$E$60)))</f>
        <v>0</v>
      </c>
      <c r="M1661" s="12">
        <f>SUMPRODUCT((SUMIF('[1]كشف حساب عميل (88)'!$F$50:$F$60,"*340 لتر برستيج*",'[1]كشف حساب عميل (88)'!$E$50:$E$60)))</f>
        <v>0</v>
      </c>
      <c r="N1661" s="12">
        <f>SUMPRODUCT((SUMIF('[1]كشف حساب عميل (88)'!$F$50:$F$60,"*339 لتر برستيج*",'[1]كشف حساب عميل (88)'!$E$50:$E$60)))</f>
        <v>0</v>
      </c>
      <c r="O1661" s="12">
        <f>SUMPRODUCT((SUMIF('[1]كشف حساب عميل (88)'!$F$50:$F$60,"*320*",'[1]كشف حساب عميل (88)'!$E$50:$E$60)))</f>
        <v>0</v>
      </c>
      <c r="P1661" s="12">
        <f>SUMPRODUCT((SUMIF('[1]كشف حساب عميل (88)'!$F$50:$F$60,"*290*",'[1]كشف حساب عميل (88)'!$E$50:$E$60)))</f>
        <v>0</v>
      </c>
      <c r="Q1661" s="12">
        <f>SUMPRODUCT((SUMIF('[1]كشف حساب عميل (88)'!$F$50:$F$60,"*335 لتر اوسكار*",'[1]كشف حساب عميل (88)'!$E$50:$E$60)))</f>
        <v>0</v>
      </c>
      <c r="R1661" s="12">
        <f>SUMPRODUCT((SUMIF('[1]كشف حساب عميل (88)'!$F$50:$F$60,"*335 لتر برنسيسه*",'[1]كشف حساب عميل (88)'!$E$50:$E$60)))</f>
        <v>0</v>
      </c>
      <c r="S1661" s="12">
        <f>SUMPRODUCT((SUMIF('[1]كشف حساب عميل (88)'!$F$50:$F$60,"*328*",'[1]كشف حساب عميل (88)'!$E$50:$E$60)))</f>
        <v>0</v>
      </c>
      <c r="T1661" s="12">
        <f>SUMPRODUCT((SUMIF('[1]كشف حساب عميل (88)'!$F$50:$F$60,"*7 درج نوفرست*",'[1]كشف حساب عميل (88)'!$E$50:$E$60)))</f>
        <v>0</v>
      </c>
      <c r="U1661" s="12">
        <f>SUMPRODUCT((SUMIF('[1]كشف حساب عميل (88)'!$F$50:$F$60,"*6 درج نوفرست*",'[1]كشف حساب عميل (88)'!$E$50:$E$60)))</f>
        <v>0</v>
      </c>
      <c r="V1661" s="12">
        <f>SUMPRODUCT((SUMIF('[1]كشف حساب عميل (88)'!$F$50:$F$60,"*5 درج نوفرست*",'[1]كشف حساب عميل (88)'!$E$50:$E$60)))</f>
        <v>0</v>
      </c>
      <c r="W1661" s="12">
        <f>SUMPRODUCT((SUMIF('[1]كشف حساب عميل (88)'!$F$50:$F$60,"*6 درج معدل*",'[1]كشف حساب عميل (88)'!$E$50:$E$60)))</f>
        <v>0</v>
      </c>
      <c r="X1661" s="12">
        <f>SUMPRODUCT((SUMIF('[1]كشف حساب عميل (88)'!$F$50:$F$60,"*5 درج معدل*",'[1]كشف حساب عميل (88)'!$E$50:$E$60)))</f>
        <v>0</v>
      </c>
      <c r="Y1661" s="12">
        <f>SUMPRODUCT((SUMIF('[1]كشف حساب عميل (88)'!$F$50:$F$60,"*4 درج*",'[1]كشف حساب عميل (88)'!$E$50:$E$60)))</f>
        <v>0</v>
      </c>
      <c r="Z1661" s="12">
        <f t="shared" ref="Z1661:Z1724" si="813">SUM(D1661:Y1661)</f>
        <v>0</v>
      </c>
    </row>
    <row r="1662" spans="1:26" ht="17.25" hidden="1" thickTop="1" thickBot="1">
      <c r="A1662" s="9" t="str">
        <f>'[1]عملاء الفرع'!$E$41</f>
        <v>كشف حساب عميل (88)</v>
      </c>
      <c r="B1662" s="13"/>
      <c r="C1662" s="11" t="s">
        <v>25</v>
      </c>
      <c r="D1662" s="12">
        <f t="shared" ref="D1662:Y1662" si="814">SUM(D1659:D1661)</f>
        <v>0</v>
      </c>
      <c r="E1662" s="12">
        <f t="shared" si="814"/>
        <v>0</v>
      </c>
      <c r="F1662" s="12">
        <f t="shared" si="814"/>
        <v>0</v>
      </c>
      <c r="G1662" s="12">
        <f t="shared" si="814"/>
        <v>0</v>
      </c>
      <c r="H1662" s="12">
        <f t="shared" si="814"/>
        <v>0</v>
      </c>
      <c r="I1662" s="12">
        <f t="shared" si="814"/>
        <v>0</v>
      </c>
      <c r="J1662" s="12">
        <f t="shared" si="814"/>
        <v>0</v>
      </c>
      <c r="K1662" s="12">
        <f t="shared" si="814"/>
        <v>0</v>
      </c>
      <c r="L1662" s="12">
        <f t="shared" si="814"/>
        <v>0</v>
      </c>
      <c r="M1662" s="12">
        <f t="shared" si="814"/>
        <v>0</v>
      </c>
      <c r="N1662" s="12">
        <f t="shared" si="814"/>
        <v>0</v>
      </c>
      <c r="O1662" s="12">
        <f t="shared" si="814"/>
        <v>0</v>
      </c>
      <c r="P1662" s="12">
        <f t="shared" si="814"/>
        <v>0</v>
      </c>
      <c r="Q1662" s="12">
        <f t="shared" si="814"/>
        <v>0</v>
      </c>
      <c r="R1662" s="12">
        <f t="shared" si="814"/>
        <v>0</v>
      </c>
      <c r="S1662" s="12">
        <f t="shared" si="814"/>
        <v>0</v>
      </c>
      <c r="T1662" s="12">
        <f t="shared" si="814"/>
        <v>0</v>
      </c>
      <c r="U1662" s="12">
        <f t="shared" si="814"/>
        <v>0</v>
      </c>
      <c r="V1662" s="12">
        <f t="shared" si="814"/>
        <v>0</v>
      </c>
      <c r="W1662" s="12">
        <f t="shared" si="814"/>
        <v>0</v>
      </c>
      <c r="X1662" s="12">
        <f t="shared" si="814"/>
        <v>0</v>
      </c>
      <c r="Y1662" s="12">
        <f t="shared" si="814"/>
        <v>0</v>
      </c>
      <c r="Z1662" s="12">
        <f t="shared" si="813"/>
        <v>0</v>
      </c>
    </row>
    <row r="1663" spans="1:26" ht="17.25" hidden="1" thickTop="1" thickBot="1">
      <c r="A1663" s="9" t="str">
        <f>'[1]عملاء الفرع'!$E$41</f>
        <v>كشف حساب عميل (88)</v>
      </c>
      <c r="B1663" s="13"/>
      <c r="C1663" s="11">
        <v>41000</v>
      </c>
      <c r="D1663" s="12">
        <f>SUMPRODUCT((SUMIF('[1]كشف حساب عميل (88)'!$F$62:$F$72,"*560*",'[1]كشف حساب عميل (88)'!$E$62:$E$72)))</f>
        <v>0</v>
      </c>
      <c r="E1663" s="12">
        <f>SUMPRODUCT((SUMIF('[1]كشف حساب عميل (88)'!$F$62:$F$72,"*510*",'[1]كشف حساب عميل (88)'!$E$62:$E$72)))</f>
        <v>0</v>
      </c>
      <c r="F1663" s="12">
        <f>SUMPRODUCT((SUMIF('[1]كشف حساب عميل (88)'!$F$62:$F$72,"*430 لتر نوفرست*",'[1]كشف حساب عميل (88)'!$E$62:$E$72)))</f>
        <v>0</v>
      </c>
      <c r="G1663" s="12">
        <f>SUMPRODUCT((SUMIF('[1]كشف حساب عميل (88)'!$F$62:$F$72,"*340 لتر نوفرست*",'[1]كشف حساب عميل (88)'!$E$62:$E$72)))</f>
        <v>0</v>
      </c>
      <c r="H1663" s="12">
        <f>SUMPRODUCT((SUMIF('[1]كشف حساب عميل (88)'!$F$62:$F$72,"*339 لتر نوفرست*",'[1]كشف حساب عميل (88)'!$E$62:$E$72)))</f>
        <v>0</v>
      </c>
      <c r="I1663" s="12">
        <f>SUMPRODUCT((SUMIF('[1]كشف حساب عميل (88)'!$F$62:$F$72,"*338*",'[1]كشف حساب عميل (88)'!$E$62:$E$72)))</f>
        <v>0</v>
      </c>
      <c r="J1663" s="12">
        <f>SUMPRODUCT((SUMIF('[1]كشف حساب عميل (88)'!$F$62:$F$72,"*330*",'[1]كشف حساب عميل (88)'!$E$62:$E$72)))</f>
        <v>0</v>
      </c>
      <c r="K1663" s="12">
        <f>SUMPRODUCT((SUMIF('[1]كشف حساب عميل (88)'!$F$62:$F$72,"*580*",'[1]كشف حساب عميل (88)'!$E$62:$E$72)))</f>
        <v>0</v>
      </c>
      <c r="L1663" s="12">
        <f>SUMPRODUCT((SUMIF('[1]كشف حساب عميل (88)'!$F$62:$F$72,"*430 لتر برستيج*",'[1]كشف حساب عميل (88)'!$E$62:$E$72)))</f>
        <v>0</v>
      </c>
      <c r="M1663" s="12">
        <f>SUMPRODUCT((SUMIF('[1]كشف حساب عميل (88)'!$F$62:$F$72,"*340 لتر برستيج*",'[1]كشف حساب عميل (88)'!$E$62:$E$72)))</f>
        <v>0</v>
      </c>
      <c r="N1663" s="12">
        <f>SUMPRODUCT((SUMIF('[1]كشف حساب عميل (88)'!$F$62:$F$72,"*339 لتر برستيج*",'[1]كشف حساب عميل (88)'!$E$62:$E$72)))</f>
        <v>0</v>
      </c>
      <c r="O1663" s="12">
        <f>SUMPRODUCT((SUMIF('[1]كشف حساب عميل (88)'!$F$62:$F$72,"*320*",'[1]كشف حساب عميل (88)'!$E$62:$E$72)))</f>
        <v>0</v>
      </c>
      <c r="P1663" s="12">
        <f>SUMPRODUCT((SUMIF('[1]كشف حساب عميل (88)'!$F$62:$F$72,"*290*",'[1]كشف حساب عميل (88)'!$E$62:$E$72)))</f>
        <v>0</v>
      </c>
      <c r="Q1663" s="12">
        <f>SUMPRODUCT((SUMIF('[1]كشف حساب عميل (88)'!$F$62:$F$72,"*335 لتر اوسكار*",'[1]كشف حساب عميل (88)'!$E$62:$E$72)))</f>
        <v>0</v>
      </c>
      <c r="R1663" s="12">
        <f>SUMPRODUCT((SUMIF('[1]كشف حساب عميل (88)'!$F$62:$F$72,"*335 لتر برنسيسه*",'[1]كشف حساب عميل (88)'!$E$62:$E$72)))</f>
        <v>0</v>
      </c>
      <c r="S1663" s="12">
        <f>SUMPRODUCT((SUMIF('[1]كشف حساب عميل (88)'!$F$62:$F$72,"*328*",'[1]كشف حساب عميل (88)'!$E$62:$E$72)))</f>
        <v>0</v>
      </c>
      <c r="T1663" s="12">
        <f>SUMPRODUCT((SUMIF('[1]كشف حساب عميل (88)'!$F$62:$F$72,"*7 درج نوفرست*",'[1]كشف حساب عميل (88)'!$E$62:$E$72)))</f>
        <v>0</v>
      </c>
      <c r="U1663" s="12">
        <f>SUMPRODUCT((SUMIF('[1]كشف حساب عميل (88)'!$F$62:$F$72,"*6 درج نوفرست*",'[1]كشف حساب عميل (88)'!$E$62:$E$72)))</f>
        <v>0</v>
      </c>
      <c r="V1663" s="12">
        <f>SUMPRODUCT((SUMIF('[1]كشف حساب عميل (88)'!$F$62:$F$72,"*5 درج نوفرست*",'[1]كشف حساب عميل (88)'!$E$62:$E$72)))</f>
        <v>0</v>
      </c>
      <c r="W1663" s="12">
        <f>SUMPRODUCT((SUMIF('[1]كشف حساب عميل (88)'!$F$62:$F$72,"*6 درج معدل*",'[1]كشف حساب عميل (88)'!$E$62:$E$72)))</f>
        <v>0</v>
      </c>
      <c r="X1663" s="12">
        <f>SUMPRODUCT((SUMIF('[1]كشف حساب عميل (88)'!$F$62:$F$72,"*5 درج معدل*",'[1]كشف حساب عميل (88)'!$E$62:$E$72)))</f>
        <v>0</v>
      </c>
      <c r="Y1663" s="12">
        <f>SUMPRODUCT((SUMIF('[1]كشف حساب عميل (88)'!$F$62:$F$72,"*4 درج*",'[1]كشف حساب عميل (88)'!$E$62:$E$72)))</f>
        <v>0</v>
      </c>
      <c r="Z1663" s="12">
        <f t="shared" si="813"/>
        <v>0</v>
      </c>
    </row>
    <row r="1664" spans="1:26" ht="17.25" hidden="1" thickTop="1" thickBot="1">
      <c r="A1664" s="9" t="str">
        <f>'[1]عملاء الفرع'!$E$41</f>
        <v>كشف حساب عميل (88)</v>
      </c>
      <c r="B1664" s="13"/>
      <c r="C1664" s="11">
        <v>41030</v>
      </c>
      <c r="D1664" s="12">
        <f>SUMPRODUCT((SUMIF('[1]كشف حساب عميل (88)'!$F$74:$F$84,"*560*",'[1]كشف حساب عميل (88)'!$E$74:$E$84)))</f>
        <v>0</v>
      </c>
      <c r="E1664" s="12">
        <f>SUMPRODUCT((SUMIF('[1]كشف حساب عميل (88)'!$F$74:$F$84,"*510*",'[1]كشف حساب عميل (88)'!$E$74:$E$84)))</f>
        <v>0</v>
      </c>
      <c r="F1664" s="12">
        <f>SUMPRODUCT((SUMIF('[1]كشف حساب عميل (88)'!$F$74:$F$84,"*430 لتر نوفرست*",'[1]كشف حساب عميل (88)'!$E$74:$E$84)))</f>
        <v>0</v>
      </c>
      <c r="G1664" s="12">
        <f>SUMPRODUCT((SUMIF('[1]كشف حساب عميل (88)'!$F$74:$F$84,"*340 لتر نوفرست*",'[1]كشف حساب عميل (88)'!$E$74:$E$84)))</f>
        <v>0</v>
      </c>
      <c r="H1664" s="12">
        <f>SUMPRODUCT((SUMIF('[1]كشف حساب عميل (88)'!$F$74:$F$84,"*339 لتر نوفرست*",'[1]كشف حساب عميل (88)'!$E$74:$E$84)))</f>
        <v>0</v>
      </c>
      <c r="I1664" s="12">
        <f>SUMPRODUCT((SUMIF('[1]كشف حساب عميل (88)'!$F$74:$F$84,"*338*",'[1]كشف حساب عميل (88)'!$E$74:$E$84)))</f>
        <v>0</v>
      </c>
      <c r="J1664" s="12">
        <f>SUMPRODUCT((SUMIF('[1]كشف حساب عميل (88)'!$F$74:$F$84,"*330*",'[1]كشف حساب عميل (88)'!$E$74:$E$84)))</f>
        <v>0</v>
      </c>
      <c r="K1664" s="12">
        <f>SUMPRODUCT((SUMIF('[1]كشف حساب عميل (88)'!$F$74:$F$84,"*580*",'[1]كشف حساب عميل (88)'!$E$74:$E$84)))</f>
        <v>0</v>
      </c>
      <c r="L1664" s="12">
        <f>SUMPRODUCT((SUMIF('[1]كشف حساب عميل (88)'!$F$74:$F$84,"*430 لتر برستيج*",'[1]كشف حساب عميل (88)'!$E$74:$E$84)))</f>
        <v>0</v>
      </c>
      <c r="M1664" s="12">
        <f>SUMPRODUCT((SUMIF('[1]كشف حساب عميل (88)'!$F$74:$F$84,"*340 لتر برستيج*",'[1]كشف حساب عميل (88)'!$E$74:$E$84)))</f>
        <v>0</v>
      </c>
      <c r="N1664" s="12">
        <f>SUMPRODUCT((SUMIF('[1]كشف حساب عميل (88)'!$F$74:$F$84,"*339 لتر برستيج*",'[1]كشف حساب عميل (88)'!$E$74:$E$84)))</f>
        <v>0</v>
      </c>
      <c r="O1664" s="12">
        <f>SUMPRODUCT((SUMIF('[1]كشف حساب عميل (88)'!$F$74:$F$84,"*320*",'[1]كشف حساب عميل (88)'!$E$74:$E$84)))</f>
        <v>0</v>
      </c>
      <c r="P1664" s="12">
        <f>SUMPRODUCT((SUMIF('[1]كشف حساب عميل (88)'!$F$74:$F$84,"*290*",'[1]كشف حساب عميل (88)'!$E$74:$E$84)))</f>
        <v>0</v>
      </c>
      <c r="Q1664" s="12">
        <f>SUMPRODUCT((SUMIF('[1]كشف حساب عميل (88)'!$F$74:$F$84,"*335 لتر اوسكار*",'[1]كشف حساب عميل (88)'!$E$74:$E$84)))</f>
        <v>0</v>
      </c>
      <c r="R1664" s="12">
        <f>SUMPRODUCT((SUMIF('[1]كشف حساب عميل (88)'!$F$74:$F$84,"*335 لتر برنسيسه*",'[1]كشف حساب عميل (88)'!$E$74:$E$84)))</f>
        <v>0</v>
      </c>
      <c r="S1664" s="12">
        <f>SUMPRODUCT((SUMIF('[1]كشف حساب عميل (88)'!$F$74:$F$84,"*328*",'[1]كشف حساب عميل (88)'!$E$74:$E$84)))</f>
        <v>0</v>
      </c>
      <c r="T1664" s="12">
        <f>SUMPRODUCT((SUMIF('[1]كشف حساب عميل (88)'!$F$74:$F$84,"*7 درج نوفرست*",'[1]كشف حساب عميل (88)'!$E$74:$E$84)))</f>
        <v>0</v>
      </c>
      <c r="U1664" s="12">
        <f>SUMPRODUCT((SUMIF('[1]كشف حساب عميل (88)'!$F$74:$F$84,"*6 درج نوفرست*",'[1]كشف حساب عميل (88)'!$E$74:$E$84)))</f>
        <v>0</v>
      </c>
      <c r="V1664" s="12">
        <f>SUMPRODUCT((SUMIF('[1]كشف حساب عميل (88)'!$F$74:$F$84,"*5 درج نوفرست*",'[1]كشف حساب عميل (88)'!$E$74:$E$84)))</f>
        <v>0</v>
      </c>
      <c r="W1664" s="12">
        <f>SUMPRODUCT((SUMIF('[1]كشف حساب عميل (88)'!$F$74:$F$84,"*6 درج معدل*",'[1]كشف حساب عميل (88)'!$E$74:$E$84)))</f>
        <v>0</v>
      </c>
      <c r="X1664" s="12">
        <f>SUMPRODUCT((SUMIF('[1]كشف حساب عميل (88)'!$F$74:$F$84,"*5 درج معدل*",'[1]كشف حساب عميل (88)'!$E$74:$E$84)))</f>
        <v>0</v>
      </c>
      <c r="Y1664" s="12">
        <f>SUMPRODUCT((SUMIF('[1]كشف حساب عميل (88)'!$F$74:$F$84,"*4 درج*",'[1]كشف حساب عميل (88)'!$E$74:$E$84)))</f>
        <v>0</v>
      </c>
      <c r="Z1664" s="12">
        <f t="shared" si="813"/>
        <v>0</v>
      </c>
    </row>
    <row r="1665" spans="1:26" ht="17.25" hidden="1" thickTop="1" thickBot="1">
      <c r="A1665" s="9" t="str">
        <f>'[1]عملاء الفرع'!$E$41</f>
        <v>كشف حساب عميل (88)</v>
      </c>
      <c r="B1665" s="13"/>
      <c r="C1665" s="15">
        <v>41061</v>
      </c>
      <c r="D1665" s="12">
        <f>SUMPRODUCT((SUMIF('[1]كشف حساب عميل (88)'!$F$86:$F$96,"*560*",'[1]كشف حساب عميل (88)'!$E$86:$E$96)))</f>
        <v>0</v>
      </c>
      <c r="E1665" s="12">
        <f>SUMPRODUCT((SUMIF('[1]كشف حساب عميل (88)'!$F$86:$F$96,"*510*",'[1]كشف حساب عميل (88)'!$E$86:$E$96)))</f>
        <v>0</v>
      </c>
      <c r="F1665" s="12">
        <f>SUMPRODUCT((SUMIF('[1]كشف حساب عميل (88)'!$F$86:$F$96,"*430 لتر نوفرست*",'[1]كشف حساب عميل (88)'!$E$86:$E$96)))</f>
        <v>0</v>
      </c>
      <c r="G1665" s="12">
        <f>SUMPRODUCT((SUMIF('[1]كشف حساب عميل (88)'!$F$86:$F$96,"*340 لتر نوفرست*",'[1]كشف حساب عميل (88)'!$E$86:$E$96)))</f>
        <v>0</v>
      </c>
      <c r="H1665" s="12">
        <f>SUMPRODUCT((SUMIF('[1]كشف حساب عميل (88)'!$F$86:$F$96,"*339 لتر نوفرست*",'[1]كشف حساب عميل (88)'!$E$86:$E$96)))</f>
        <v>0</v>
      </c>
      <c r="I1665" s="12">
        <f>SUMPRODUCT((SUMIF('[1]كشف حساب عميل (88)'!$F$86:$F$96,"*338*",'[1]كشف حساب عميل (88)'!$E$86:$E$96)))</f>
        <v>0</v>
      </c>
      <c r="J1665" s="12">
        <f>SUMPRODUCT((SUMIF('[1]كشف حساب عميل (88)'!$F$86:$F$96,"*330*",'[1]كشف حساب عميل (88)'!$E$86:$E$96)))</f>
        <v>0</v>
      </c>
      <c r="K1665" s="12">
        <f>SUMPRODUCT((SUMIF('[1]كشف حساب عميل (88)'!$F$86:$F$96,"*580*",'[1]كشف حساب عميل (88)'!$E$86:$E$96)))</f>
        <v>0</v>
      </c>
      <c r="L1665" s="12">
        <f>SUMPRODUCT((SUMIF('[1]كشف حساب عميل (88)'!$F$86:$F$96,"*430 لتر برستيج*",'[1]كشف حساب عميل (88)'!$E$86:$E$96)))</f>
        <v>0</v>
      </c>
      <c r="M1665" s="12">
        <f>SUMPRODUCT((SUMIF('[1]كشف حساب عميل (88)'!$F$86:$F$96,"*340 لتر برستيج*",'[1]كشف حساب عميل (88)'!$E$86:$E$96)))</f>
        <v>0</v>
      </c>
      <c r="N1665" s="12">
        <f>SUMPRODUCT((SUMIF('[1]كشف حساب عميل (88)'!$F$86:$F$96,"*339 لتر برستيج*",'[1]كشف حساب عميل (88)'!$E$86:$E$96)))</f>
        <v>0</v>
      </c>
      <c r="O1665" s="12">
        <f>SUMPRODUCT((SUMIF('[1]كشف حساب عميل (88)'!$F$86:$F$96,"*320*",'[1]كشف حساب عميل (88)'!$E$86:$E$96)))</f>
        <v>0</v>
      </c>
      <c r="P1665" s="12">
        <f>SUMPRODUCT((SUMIF('[1]كشف حساب عميل (88)'!$F$86:$F$96,"*290*",'[1]كشف حساب عميل (88)'!$E$86:$E$96)))</f>
        <v>0</v>
      </c>
      <c r="Q1665" s="12">
        <f>SUMPRODUCT((SUMIF('[1]كشف حساب عميل (88)'!$F$86:$F$96,"*335 لتر اوسكار*",'[1]كشف حساب عميل (88)'!$E$86:$E$96)))</f>
        <v>0</v>
      </c>
      <c r="R1665" s="12">
        <f>SUMPRODUCT((SUMIF('[1]كشف حساب عميل (88)'!$F$86:$F$96,"*335 لتر برنسيسه*",'[1]كشف حساب عميل (88)'!$E$86:$E$96)))</f>
        <v>0</v>
      </c>
      <c r="S1665" s="12">
        <f>SUMPRODUCT((SUMIF('[1]كشف حساب عميل (88)'!$F$86:$F$96,"*328*",'[1]كشف حساب عميل (88)'!$E$86:$E$96)))</f>
        <v>0</v>
      </c>
      <c r="T1665" s="12">
        <f>SUMPRODUCT((SUMIF('[1]كشف حساب عميل (88)'!$F$86:$F$96,"*7 درج نوفرست*",'[1]كشف حساب عميل (88)'!$E$86:$E$96)))</f>
        <v>0</v>
      </c>
      <c r="U1665" s="12">
        <f>SUMPRODUCT((SUMIF('[1]كشف حساب عميل (88)'!$F$86:$F$96,"*6 درج نوفرست*",'[1]كشف حساب عميل (88)'!$E$86:$E$96)))</f>
        <v>0</v>
      </c>
      <c r="V1665" s="12">
        <f>SUMPRODUCT((SUMIF('[1]كشف حساب عميل (88)'!$F$86:$F$96,"*5 درج نوفرست*",'[1]كشف حساب عميل (88)'!$E$86:$E$96)))</f>
        <v>0</v>
      </c>
      <c r="W1665" s="12">
        <f>SUMPRODUCT((SUMIF('[1]كشف حساب عميل (88)'!$F$86:$F$96,"*6 درج معدل*",'[1]كشف حساب عميل (88)'!$E$86:$E$96)))</f>
        <v>0</v>
      </c>
      <c r="X1665" s="12">
        <f>SUMPRODUCT((SUMIF('[1]كشف حساب عميل (88)'!$F$86:$F$96,"*5 درج معدل*",'[1]كشف حساب عميل (88)'!$E$86:$E$96)))</f>
        <v>0</v>
      </c>
      <c r="Y1665" s="12">
        <f>SUMPRODUCT((SUMIF('[1]كشف حساب عميل (88)'!$F$86:$F$96,"*4 درج*",'[1]كشف حساب عميل (88)'!$E$86:$E$96)))</f>
        <v>0</v>
      </c>
      <c r="Z1665" s="12">
        <f t="shared" si="813"/>
        <v>0</v>
      </c>
    </row>
    <row r="1666" spans="1:26" ht="17.25" hidden="1" thickTop="1" thickBot="1">
      <c r="A1666" s="9" t="str">
        <f>'[1]عملاء الفرع'!$E$41</f>
        <v>كشف حساب عميل (88)</v>
      </c>
      <c r="B1666" s="13"/>
      <c r="C1666" s="11" t="s">
        <v>26</v>
      </c>
      <c r="D1666" s="12">
        <f t="shared" ref="D1666" si="815">SUM(D1663:D1665)</f>
        <v>0</v>
      </c>
      <c r="E1666" s="12">
        <f t="shared" ref="E1666:Y1666" si="816">SUM(E1663:E1665)</f>
        <v>0</v>
      </c>
      <c r="F1666" s="12">
        <f t="shared" si="816"/>
        <v>0</v>
      </c>
      <c r="G1666" s="12">
        <f t="shared" si="816"/>
        <v>0</v>
      </c>
      <c r="H1666" s="12">
        <f t="shared" si="816"/>
        <v>0</v>
      </c>
      <c r="I1666" s="12">
        <f t="shared" si="816"/>
        <v>0</v>
      </c>
      <c r="J1666" s="12">
        <f t="shared" si="816"/>
        <v>0</v>
      </c>
      <c r="K1666" s="12">
        <f t="shared" si="816"/>
        <v>0</v>
      </c>
      <c r="L1666" s="12">
        <f t="shared" si="816"/>
        <v>0</v>
      </c>
      <c r="M1666" s="12">
        <f t="shared" si="816"/>
        <v>0</v>
      </c>
      <c r="N1666" s="12">
        <f t="shared" si="816"/>
        <v>0</v>
      </c>
      <c r="O1666" s="12">
        <f t="shared" si="816"/>
        <v>0</v>
      </c>
      <c r="P1666" s="12">
        <f t="shared" si="816"/>
        <v>0</v>
      </c>
      <c r="Q1666" s="12">
        <f t="shared" si="816"/>
        <v>0</v>
      </c>
      <c r="R1666" s="12">
        <f t="shared" si="816"/>
        <v>0</v>
      </c>
      <c r="S1666" s="12">
        <f t="shared" si="816"/>
        <v>0</v>
      </c>
      <c r="T1666" s="12">
        <f t="shared" si="816"/>
        <v>0</v>
      </c>
      <c r="U1666" s="12">
        <f t="shared" si="816"/>
        <v>0</v>
      </c>
      <c r="V1666" s="12">
        <f t="shared" si="816"/>
        <v>0</v>
      </c>
      <c r="W1666" s="12">
        <f t="shared" si="816"/>
        <v>0</v>
      </c>
      <c r="X1666" s="12">
        <f t="shared" si="816"/>
        <v>0</v>
      </c>
      <c r="Y1666" s="12">
        <f t="shared" si="816"/>
        <v>0</v>
      </c>
      <c r="Z1666" s="12">
        <f t="shared" si="813"/>
        <v>0</v>
      </c>
    </row>
    <row r="1667" spans="1:26" ht="17.25" hidden="1" thickTop="1" thickBot="1">
      <c r="A1667" s="9" t="str">
        <f>'[1]عملاء الفرع'!$E$41</f>
        <v>كشف حساب عميل (88)</v>
      </c>
      <c r="B1667" s="13"/>
      <c r="C1667" s="11" t="s">
        <v>27</v>
      </c>
      <c r="D1667" s="12">
        <f t="shared" ref="D1667:Y1667" si="817">SUM(D1666,D1662)</f>
        <v>0</v>
      </c>
      <c r="E1667" s="12">
        <f t="shared" si="817"/>
        <v>0</v>
      </c>
      <c r="F1667" s="12">
        <f t="shared" si="817"/>
        <v>0</v>
      </c>
      <c r="G1667" s="12">
        <f t="shared" si="817"/>
        <v>0</v>
      </c>
      <c r="H1667" s="12">
        <f t="shared" si="817"/>
        <v>0</v>
      </c>
      <c r="I1667" s="12">
        <f t="shared" si="817"/>
        <v>0</v>
      </c>
      <c r="J1667" s="12">
        <f t="shared" si="817"/>
        <v>0</v>
      </c>
      <c r="K1667" s="12">
        <f t="shared" si="817"/>
        <v>0</v>
      </c>
      <c r="L1667" s="12">
        <f t="shared" si="817"/>
        <v>0</v>
      </c>
      <c r="M1667" s="12">
        <f t="shared" si="817"/>
        <v>0</v>
      </c>
      <c r="N1667" s="12">
        <f t="shared" si="817"/>
        <v>0</v>
      </c>
      <c r="O1667" s="12">
        <f t="shared" si="817"/>
        <v>0</v>
      </c>
      <c r="P1667" s="12">
        <f t="shared" si="817"/>
        <v>0</v>
      </c>
      <c r="Q1667" s="12">
        <f t="shared" si="817"/>
        <v>0</v>
      </c>
      <c r="R1667" s="12">
        <f t="shared" si="817"/>
        <v>0</v>
      </c>
      <c r="S1667" s="12">
        <f t="shared" si="817"/>
        <v>0</v>
      </c>
      <c r="T1667" s="12">
        <f t="shared" si="817"/>
        <v>0</v>
      </c>
      <c r="U1667" s="12">
        <f t="shared" si="817"/>
        <v>0</v>
      </c>
      <c r="V1667" s="12">
        <f t="shared" si="817"/>
        <v>0</v>
      </c>
      <c r="W1667" s="12">
        <f t="shared" si="817"/>
        <v>0</v>
      </c>
      <c r="X1667" s="12">
        <f t="shared" si="817"/>
        <v>0</v>
      </c>
      <c r="Y1667" s="12">
        <f t="shared" si="817"/>
        <v>0</v>
      </c>
      <c r="Z1667" s="12">
        <f t="shared" si="813"/>
        <v>0</v>
      </c>
    </row>
    <row r="1668" spans="1:26" ht="17.25" hidden="1" thickTop="1" thickBot="1">
      <c r="A1668" s="9" t="str">
        <f>'[1]عملاء الفرع'!$E$41</f>
        <v>كشف حساب عميل (88)</v>
      </c>
      <c r="B1668" s="13"/>
      <c r="C1668" s="11">
        <v>41091</v>
      </c>
      <c r="D1668" s="12">
        <f>SUMPRODUCT((SUMIF('[1]كشف حساب عميل (88)'!$F$99:$F$126,"*560*",'[1]كشف حساب عميل (88)'!$E$99:$E$126)))</f>
        <v>0</v>
      </c>
      <c r="E1668" s="12">
        <f>SUMPRODUCT((SUMIF('[1]كشف حساب عميل (88)'!$F$99:$F$126,"*510*",'[1]كشف حساب عميل (88)'!$E$99:$E$126)))</f>
        <v>0</v>
      </c>
      <c r="F1668" s="12">
        <f>SUMPRODUCT((SUMIF('[1]كشف حساب عميل (88)'!$F$99:$F$126,"*430 لتر نوفرست*",'[1]كشف حساب عميل (88)'!$E$99:$E$126)))</f>
        <v>0</v>
      </c>
      <c r="G1668" s="12">
        <f>SUMPRODUCT((SUMIF('[1]كشف حساب عميل (88)'!$F$99:$F$126,"*340 لتر نوفرست*",'[1]كشف حساب عميل (88)'!$E$99:$E$126)))</f>
        <v>0</v>
      </c>
      <c r="H1668" s="12">
        <f>SUMPRODUCT((SUMIF('[1]كشف حساب عميل (88)'!$F$99:$F$126,"*339 لتر نوفرست*",'[1]كشف حساب عميل (88)'!$E$99:$E$126)))</f>
        <v>0</v>
      </c>
      <c r="I1668" s="12">
        <f>SUMPRODUCT((SUMIF('[1]كشف حساب عميل (88)'!$F$99:$F$126,"*338*",'[1]كشف حساب عميل (88)'!$E$99:$E$126)))</f>
        <v>0</v>
      </c>
      <c r="J1668" s="12">
        <f>SUMPRODUCT((SUMIF('[1]كشف حساب عميل (88)'!$F$99:$F$126,"*330*",'[1]كشف حساب عميل (88)'!$E$99:$E$126)))</f>
        <v>0</v>
      </c>
      <c r="K1668" s="12">
        <f>SUMPRODUCT((SUMIF('[1]كشف حساب عميل (88)'!$F$99:$F$126,"*580*",'[1]كشف حساب عميل (88)'!$E$99:$E$126)))</f>
        <v>0</v>
      </c>
      <c r="L1668" s="12">
        <f>SUMPRODUCT((SUMIF('[1]كشف حساب عميل (88)'!$F$99:$F$126,"*430 لتر برستيج*",'[1]كشف حساب عميل (88)'!$E$99:$E$126)))</f>
        <v>0</v>
      </c>
      <c r="M1668" s="12">
        <f>SUMPRODUCT((SUMIF('[1]كشف حساب عميل (88)'!$F$99:$F$126,"*340 لتر برستيج*",'[1]كشف حساب عميل (88)'!$E$99:$E$126)))</f>
        <v>0</v>
      </c>
      <c r="N1668" s="12">
        <f>SUMPRODUCT((SUMIF('[1]كشف حساب عميل (88)'!$F$99:$F$126,"*339 لتر برستيج*",'[1]كشف حساب عميل (88)'!$E$99:$E$126)))</f>
        <v>0</v>
      </c>
      <c r="O1668" s="12">
        <f>SUMPRODUCT((SUMIF('[1]كشف حساب عميل (88)'!$F$99:$F$126,"*320*",'[1]كشف حساب عميل (88)'!$E$99:$E$126)))</f>
        <v>0</v>
      </c>
      <c r="P1668" s="12">
        <f>SUMPRODUCT((SUMIF('[1]كشف حساب عميل (88)'!$F$99:$F$126,"*290*",'[1]كشف حساب عميل (88)'!$E$99:$E$126)))</f>
        <v>0</v>
      </c>
      <c r="Q1668" s="12">
        <f>SUMPRODUCT((SUMIF('[1]كشف حساب عميل (88)'!$F$99:$F$126,"*335 لتر اوسكار*",'[1]كشف حساب عميل (88)'!$E$99:$E$126)))</f>
        <v>0</v>
      </c>
      <c r="R1668" s="12">
        <f>SUMPRODUCT((SUMIF('[1]كشف حساب عميل (88)'!$F$99:$F$126,"*335 لتر برنسيسه*",'[1]كشف حساب عميل (88)'!$E$99:$E$126)))</f>
        <v>0</v>
      </c>
      <c r="S1668" s="12">
        <f>SUMPRODUCT((SUMIF('[1]كشف حساب عميل (88)'!$F$99:$F$126,"*328*",'[1]كشف حساب عميل (88)'!$E$99:$E$126)))</f>
        <v>0</v>
      </c>
      <c r="T1668" s="12">
        <f>SUMPRODUCT((SUMIF('[1]كشف حساب عميل (88)'!$F$99:$F$126,"*7 درج نوفرست*",'[1]كشف حساب عميل (88)'!$E$99:$E$126)))</f>
        <v>0</v>
      </c>
      <c r="U1668" s="12">
        <f>SUMPRODUCT((SUMIF('[1]كشف حساب عميل (88)'!$F$99:$F$126,"*6 درج نوفرست*",'[1]كشف حساب عميل (88)'!$E$99:$E$126)))</f>
        <v>0</v>
      </c>
      <c r="V1668" s="12">
        <f>SUMPRODUCT((SUMIF('[1]كشف حساب عميل (88)'!$F$99:$F$126,"*5 درج نوفرست*",'[1]كشف حساب عميل (88)'!$E$99:$E$126)))</f>
        <v>0</v>
      </c>
      <c r="W1668" s="12">
        <f>SUMPRODUCT((SUMIF('[1]كشف حساب عميل (88)'!$F$99:$F$126,"*6 درج معدل*",'[1]كشف حساب عميل (88)'!$E$99:$E$126)))</f>
        <v>0</v>
      </c>
      <c r="X1668" s="12">
        <f>SUMPRODUCT((SUMIF('[1]كشف حساب عميل (88)'!$F$99:$F$126,"*5 درج معدل*",'[1]كشف حساب عميل (88)'!$E$99:$E$126)))</f>
        <v>0</v>
      </c>
      <c r="Y1668" s="12">
        <f>SUMPRODUCT((SUMIF('[1]كشف حساب عميل (88)'!$F$99:$F$126,"*4 درج*",'[1]كشف حساب عميل (88)'!$E$99:$E$126)))</f>
        <v>0</v>
      </c>
      <c r="Z1668" s="12">
        <f t="shared" si="813"/>
        <v>0</v>
      </c>
    </row>
    <row r="1669" spans="1:26" ht="17.25" hidden="1" thickTop="1" thickBot="1">
      <c r="A1669" s="9" t="str">
        <f>'[1]عملاء الفرع'!$E$41</f>
        <v>كشف حساب عميل (88)</v>
      </c>
      <c r="B1669" s="13"/>
      <c r="C1669" s="11">
        <v>41122</v>
      </c>
      <c r="D1669" s="12">
        <f>SUMPRODUCT((SUMIF('[1]كشف حساب عميل (88)'!$F$128:$F$144,"*560*",'[1]كشف حساب عميل (88)'!$E$128:$E$144)))</f>
        <v>0</v>
      </c>
      <c r="E1669" s="12">
        <f>SUMPRODUCT((SUMIF('[1]كشف حساب عميل (88)'!$F$128:$F$144,"*510*",'[1]كشف حساب عميل (88)'!$E$128:$E$144)))</f>
        <v>0</v>
      </c>
      <c r="F1669" s="12">
        <f>SUMPRODUCT((SUMIF('[1]كشف حساب عميل (88)'!$F$128:$F$144,"*430 لتر نوفرست*",'[1]كشف حساب عميل (88)'!$E$128:$E$144)))</f>
        <v>0</v>
      </c>
      <c r="G1669" s="12">
        <f>SUMPRODUCT((SUMIF('[1]كشف حساب عميل (88)'!$F$128:$F$144,"*340 لتر نوفرست*",'[1]كشف حساب عميل (88)'!$E$128:$E$144)))</f>
        <v>0</v>
      </c>
      <c r="H1669" s="12">
        <f>SUMPRODUCT((SUMIF('[1]كشف حساب عميل (88)'!$F$128:$F$144,"*339 لتر نوفرست*",'[1]كشف حساب عميل (88)'!$E$128:$E$144)))</f>
        <v>0</v>
      </c>
      <c r="I1669" s="12">
        <f>SUMPRODUCT((SUMIF('[1]كشف حساب عميل (88)'!$F$128:$F$144,"*338*",'[1]كشف حساب عميل (88)'!$E$128:$E$144)))</f>
        <v>0</v>
      </c>
      <c r="J1669" s="12">
        <f>SUMPRODUCT((SUMIF('[1]كشف حساب عميل (88)'!$F$128:$F$144,"*330*",'[1]كشف حساب عميل (88)'!$E$128:$E$144)))</f>
        <v>0</v>
      </c>
      <c r="K1669" s="12">
        <f>SUMPRODUCT((SUMIF('[1]كشف حساب عميل (88)'!$F$128:$F$144,"*580*",'[1]كشف حساب عميل (88)'!$E$128:$E$144)))</f>
        <v>0</v>
      </c>
      <c r="L1669" s="12">
        <f>SUMPRODUCT((SUMIF('[1]كشف حساب عميل (88)'!$F$128:$F$144,"*430 لتر برستيج*",'[1]كشف حساب عميل (88)'!$E$128:$E$144)))</f>
        <v>0</v>
      </c>
      <c r="M1669" s="12">
        <f>SUMPRODUCT((SUMIF('[1]كشف حساب عميل (88)'!$F$128:$F$144,"*340 لتر برستيج*",'[1]كشف حساب عميل (88)'!$E$128:$E$144)))</f>
        <v>0</v>
      </c>
      <c r="N1669" s="12">
        <f>SUMPRODUCT((SUMIF('[1]كشف حساب عميل (88)'!$F$128:$F$144,"*339 لتر برستيج*",'[1]كشف حساب عميل (88)'!$E$128:$E$144)))</f>
        <v>0</v>
      </c>
      <c r="O1669" s="12">
        <f>SUMPRODUCT((SUMIF('[1]كشف حساب عميل (88)'!$F$128:$F$144,"*320*",'[1]كشف حساب عميل (88)'!$E$128:$E$144)))</f>
        <v>0</v>
      </c>
      <c r="P1669" s="12">
        <f>SUMPRODUCT((SUMIF('[1]كشف حساب عميل (88)'!$F$128:$F$144,"*290*",'[1]كشف حساب عميل (88)'!$E$128:$E$144)))</f>
        <v>0</v>
      </c>
      <c r="Q1669" s="12">
        <f>SUMPRODUCT((SUMIF('[1]كشف حساب عميل (88)'!$F$128:$F$144,"*335 لتر اوسكار*",'[1]كشف حساب عميل (88)'!$E$128:$E$144)))</f>
        <v>0</v>
      </c>
      <c r="R1669" s="12">
        <f>SUMPRODUCT((SUMIF('[1]كشف حساب عميل (88)'!$F$128:$F$144,"*335 لتر برنسيسه*",'[1]كشف حساب عميل (88)'!$E$128:$E$144)))</f>
        <v>0</v>
      </c>
      <c r="S1669" s="12">
        <f>SUMPRODUCT((SUMIF('[1]كشف حساب عميل (88)'!$F$128:$F$144,"*328*",'[1]كشف حساب عميل (88)'!$E$128:$E$144)))</f>
        <v>0</v>
      </c>
      <c r="T1669" s="12">
        <f>SUMPRODUCT((SUMIF('[1]كشف حساب عميل (88)'!$F$128:$F$144,"*7 درج نوفرست*",'[1]كشف حساب عميل (88)'!$E$128:$E$144)))</f>
        <v>0</v>
      </c>
      <c r="U1669" s="12">
        <f>SUMPRODUCT((SUMIF('[1]كشف حساب عميل (88)'!$F$128:$F$144,"*6 درج نوفرست*",'[1]كشف حساب عميل (88)'!$E$128:$E$144)))</f>
        <v>0</v>
      </c>
      <c r="V1669" s="12">
        <f>SUMPRODUCT((SUMIF('[1]كشف حساب عميل (88)'!$F$128:$F$144,"*5 درج نوفرست*",'[1]كشف حساب عميل (88)'!$E$128:$E$144)))</f>
        <v>0</v>
      </c>
      <c r="W1669" s="12">
        <f>SUMPRODUCT((SUMIF('[1]كشف حساب عميل (88)'!$F$128:$F$144,"*6 درج معدل*",'[1]كشف حساب عميل (88)'!$E$128:$E$144)))</f>
        <v>0</v>
      </c>
      <c r="X1669" s="12">
        <f>SUMPRODUCT((SUMIF('[1]كشف حساب عميل (88)'!$F$128:$F$144,"*5 درج معدل*",'[1]كشف حساب عميل (88)'!$E$128:$E$144)))</f>
        <v>0</v>
      </c>
      <c r="Y1669" s="12">
        <f>SUMPRODUCT((SUMIF('[1]كشف حساب عميل (88)'!$F$128:$F$144,"*4 درج*",'[1]كشف حساب عميل (88)'!$E$128:$E$144)))</f>
        <v>0</v>
      </c>
      <c r="Z1669" s="12">
        <f t="shared" si="813"/>
        <v>0</v>
      </c>
    </row>
    <row r="1670" spans="1:26" ht="17.25" hidden="1" thickTop="1" thickBot="1">
      <c r="A1670" s="9" t="str">
        <f>'[1]عملاء الفرع'!$E$41</f>
        <v>كشف حساب عميل (88)</v>
      </c>
      <c r="B1670" s="13"/>
      <c r="C1670" s="11">
        <v>41153</v>
      </c>
      <c r="D1670" s="12">
        <f>SUMPRODUCT((SUMIF('[1]كشف حساب عميل (88)'!$F$146:$F$167,"*560*",'[1]كشف حساب عميل (88)'!$E$146:$E$167)))</f>
        <v>0</v>
      </c>
      <c r="E1670" s="12">
        <f>SUMPRODUCT((SUMIF('[1]كشف حساب عميل (88)'!$F$146:$F$167,"*510*",'[1]كشف حساب عميل (88)'!$E$146:$E$167)))</f>
        <v>0</v>
      </c>
      <c r="F1670" s="12">
        <f>SUMPRODUCT((SUMIF('[1]كشف حساب عميل (88)'!$F$146:$F$167,"*430 لتر نوفرست*",'[1]كشف حساب عميل (88)'!$E$146:$E$167)))</f>
        <v>0</v>
      </c>
      <c r="G1670" s="12">
        <f>SUMPRODUCT((SUMIF('[1]كشف حساب عميل (88)'!$F$146:$F$167,"*340 لتر نوفرست*",'[1]كشف حساب عميل (88)'!$E$146:$E$167)))</f>
        <v>0</v>
      </c>
      <c r="H1670" s="12">
        <f>SUMPRODUCT((SUMIF('[1]كشف حساب عميل (88)'!$F$146:$F$167,"*339 لتر نوفرست*",'[1]كشف حساب عميل (88)'!$E$146:$E$167)))</f>
        <v>0</v>
      </c>
      <c r="I1670" s="12">
        <f>SUMPRODUCT((SUMIF('[1]كشف حساب عميل (88)'!$F$146:$F$167,"*338*",'[1]كشف حساب عميل (88)'!$E$146:$E$167)))</f>
        <v>0</v>
      </c>
      <c r="J1670" s="12">
        <f>SUMPRODUCT((SUMIF('[1]كشف حساب عميل (88)'!$F$146:$F$167,"*330*",'[1]كشف حساب عميل (88)'!$E$146:$E$167)))</f>
        <v>0</v>
      </c>
      <c r="K1670" s="12">
        <f>SUMPRODUCT((SUMIF('[1]كشف حساب عميل (88)'!$F$146:$F$167,"*580*",'[1]كشف حساب عميل (88)'!$E$146:$E$167)))</f>
        <v>0</v>
      </c>
      <c r="L1670" s="12">
        <f>SUMPRODUCT((SUMIF('[1]كشف حساب عميل (88)'!$F$146:$F$167,"*430 لتر برستيج*",'[1]كشف حساب عميل (88)'!$E$146:$E$167)))</f>
        <v>0</v>
      </c>
      <c r="M1670" s="12">
        <f>SUMPRODUCT((SUMIF('[1]كشف حساب عميل (88)'!$F$146:$F$167,"*340 لتر برستيج*",'[1]كشف حساب عميل (88)'!$E$146:$E$167)))</f>
        <v>0</v>
      </c>
      <c r="N1670" s="12">
        <f>SUMPRODUCT((SUMIF('[1]كشف حساب عميل (88)'!$F$146:$F$167,"*339 لتر برستيج*",'[1]كشف حساب عميل (88)'!$E$146:$E$167)))</f>
        <v>0</v>
      </c>
      <c r="O1670" s="12">
        <f>SUMPRODUCT((SUMIF('[1]كشف حساب عميل (88)'!$F$146:$F$167,"*320*",'[1]كشف حساب عميل (88)'!$E$146:$E$167)))</f>
        <v>0</v>
      </c>
      <c r="P1670" s="12">
        <f>SUMPRODUCT((SUMIF('[1]كشف حساب عميل (88)'!$F$146:$F$167,"*290*",'[1]كشف حساب عميل (88)'!$E$146:$E$167)))</f>
        <v>0</v>
      </c>
      <c r="Q1670" s="12">
        <f>SUMPRODUCT((SUMIF('[1]كشف حساب عميل (88)'!$F$146:$F$167,"*335 لتر اوسكار*",'[1]كشف حساب عميل (88)'!$E$146:$E$167)))</f>
        <v>0</v>
      </c>
      <c r="R1670" s="12">
        <f>SUMPRODUCT((SUMIF('[1]كشف حساب عميل (88)'!$F$146:$F$167,"*335 لتر برنسيسه*",'[1]كشف حساب عميل (88)'!$E$146:$E$167)))</f>
        <v>0</v>
      </c>
      <c r="S1670" s="12">
        <f>SUMPRODUCT((SUMIF('[1]كشف حساب عميل (88)'!$F$146:$F$167,"*328*",'[1]كشف حساب عميل (88)'!$E$146:$E$167)))</f>
        <v>0</v>
      </c>
      <c r="T1670" s="12">
        <f>SUMPRODUCT((SUMIF('[1]كشف حساب عميل (88)'!$F$146:$F$167,"*7 درج نوفرست*",'[1]كشف حساب عميل (88)'!$E$146:$E$167)))</f>
        <v>0</v>
      </c>
      <c r="U1670" s="12">
        <f>SUMPRODUCT((SUMIF('[1]كشف حساب عميل (88)'!$F$146:$F$167,"*6 درج نوفرست*",'[1]كشف حساب عميل (88)'!$E$146:$E$167)))</f>
        <v>0</v>
      </c>
      <c r="V1670" s="12">
        <f>SUMPRODUCT((SUMIF('[1]كشف حساب عميل (88)'!$F$146:$F$167,"*5 درج نوفرست*",'[1]كشف حساب عميل (88)'!$E$146:$E$167)))</f>
        <v>0</v>
      </c>
      <c r="W1670" s="12">
        <f>SUMPRODUCT((SUMIF('[1]كشف حساب عميل (88)'!$F$146:$F$167,"*6 درج معدل*",'[1]كشف حساب عميل (88)'!$E$146:$E$167)))</f>
        <v>0</v>
      </c>
      <c r="X1670" s="12">
        <f>SUMPRODUCT((SUMIF('[1]كشف حساب عميل (88)'!$F$146:$F$167,"*5 درج معدل*",'[1]كشف حساب عميل (88)'!$E$146:$E$167)))</f>
        <v>0</v>
      </c>
      <c r="Y1670" s="12">
        <f>SUMPRODUCT((SUMIF('[1]كشف حساب عميل (88)'!$F$146:$F$167,"*4 درج*",'[1]كشف حساب عميل (88)'!$E$146:$E$167)))</f>
        <v>0</v>
      </c>
      <c r="Z1670" s="12">
        <f t="shared" si="813"/>
        <v>0</v>
      </c>
    </row>
    <row r="1671" spans="1:26" ht="17.25" hidden="1" thickTop="1" thickBot="1">
      <c r="A1671" s="9" t="str">
        <f>'[1]عملاء الفرع'!$E$41</f>
        <v>كشف حساب عميل (88)</v>
      </c>
      <c r="B1671" s="13"/>
      <c r="C1671" s="11" t="s">
        <v>28</v>
      </c>
      <c r="D1671" s="12">
        <f t="shared" ref="D1671" si="818">SUM(D1668:D1670)</f>
        <v>0</v>
      </c>
      <c r="E1671" s="12">
        <f t="shared" ref="E1671:Y1671" si="819">SUM(E1668:E1670)</f>
        <v>0</v>
      </c>
      <c r="F1671" s="12">
        <f t="shared" si="819"/>
        <v>0</v>
      </c>
      <c r="G1671" s="12">
        <f t="shared" si="819"/>
        <v>0</v>
      </c>
      <c r="H1671" s="12">
        <f t="shared" si="819"/>
        <v>0</v>
      </c>
      <c r="I1671" s="12">
        <f t="shared" si="819"/>
        <v>0</v>
      </c>
      <c r="J1671" s="12">
        <f t="shared" si="819"/>
        <v>0</v>
      </c>
      <c r="K1671" s="12">
        <f t="shared" si="819"/>
        <v>0</v>
      </c>
      <c r="L1671" s="12">
        <f t="shared" si="819"/>
        <v>0</v>
      </c>
      <c r="M1671" s="12">
        <f t="shared" si="819"/>
        <v>0</v>
      </c>
      <c r="N1671" s="12">
        <f t="shared" si="819"/>
        <v>0</v>
      </c>
      <c r="O1671" s="12">
        <f t="shared" si="819"/>
        <v>0</v>
      </c>
      <c r="P1671" s="12">
        <f t="shared" si="819"/>
        <v>0</v>
      </c>
      <c r="Q1671" s="12">
        <f t="shared" si="819"/>
        <v>0</v>
      </c>
      <c r="R1671" s="12">
        <f t="shared" si="819"/>
        <v>0</v>
      </c>
      <c r="S1671" s="12">
        <f t="shared" si="819"/>
        <v>0</v>
      </c>
      <c r="T1671" s="12">
        <f t="shared" si="819"/>
        <v>0</v>
      </c>
      <c r="U1671" s="12">
        <f t="shared" si="819"/>
        <v>0</v>
      </c>
      <c r="V1671" s="12">
        <f t="shared" si="819"/>
        <v>0</v>
      </c>
      <c r="W1671" s="12">
        <f t="shared" si="819"/>
        <v>0</v>
      </c>
      <c r="X1671" s="12">
        <f t="shared" si="819"/>
        <v>0</v>
      </c>
      <c r="Y1671" s="12">
        <f t="shared" si="819"/>
        <v>0</v>
      </c>
      <c r="Z1671" s="12">
        <f t="shared" si="813"/>
        <v>0</v>
      </c>
    </row>
    <row r="1672" spans="1:26" ht="17.25" hidden="1" thickTop="1" thickBot="1">
      <c r="A1672" s="9" t="str">
        <f>'[1]عملاء الفرع'!$E$41</f>
        <v>كشف حساب عميل (88)</v>
      </c>
      <c r="B1672" s="13"/>
      <c r="C1672" s="11">
        <v>41183</v>
      </c>
      <c r="D1672" s="12">
        <f>SUMPRODUCT((SUMIF('[1]كشف حساب عميل (88)'!$F$169:$F$189,"*560*",'[1]كشف حساب عميل (88)'!$E$169:$E$189)))</f>
        <v>0</v>
      </c>
      <c r="E1672" s="12">
        <f>SUMPRODUCT((SUMIF('[1]كشف حساب عميل (88)'!$F$169:$F$189,"*510*",'[1]كشف حساب عميل (88)'!$E$169:$E$189)))</f>
        <v>0</v>
      </c>
      <c r="F1672" s="12">
        <f>SUMPRODUCT((SUMIF('[1]كشف حساب عميل (88)'!$F$169:$F$189,"*430 لتر نوفرست*",'[1]كشف حساب عميل (88)'!$E$169:$E$189)))</f>
        <v>0</v>
      </c>
      <c r="G1672" s="12">
        <f>SUMPRODUCT((SUMIF('[1]كشف حساب عميل (88)'!$F$169:$F$189,"*340 لتر نوفرست*",'[1]كشف حساب عميل (88)'!$E$169:$E$189)))</f>
        <v>0</v>
      </c>
      <c r="H1672" s="12">
        <f>SUMPRODUCT((SUMIF('[1]كشف حساب عميل (88)'!$F$169:$F$189,"*339 لتر نوفرست*",'[1]كشف حساب عميل (88)'!$E$169:$E$189)))</f>
        <v>0</v>
      </c>
      <c r="I1672" s="12">
        <f>SUMPRODUCT((SUMIF('[1]كشف حساب عميل (88)'!$F$169:$F$189,"*338*",'[1]كشف حساب عميل (88)'!$E$169:$E$189)))</f>
        <v>0</v>
      </c>
      <c r="J1672" s="12">
        <f>SUMPRODUCT((SUMIF('[1]كشف حساب عميل (88)'!$F$169:$F$189,"*330*",'[1]كشف حساب عميل (88)'!$E$169:$E$189)))</f>
        <v>0</v>
      </c>
      <c r="K1672" s="12">
        <f>SUMPRODUCT((SUMIF('[1]كشف حساب عميل (88)'!$F$169:$F$189,"*580*",'[1]كشف حساب عميل (88)'!$E$169:$E$189)))</f>
        <v>0</v>
      </c>
      <c r="L1672" s="12">
        <f>SUMPRODUCT((SUMIF('[1]كشف حساب عميل (88)'!$F$169:$F$189,"*430 لتر برستيج*",'[1]كشف حساب عميل (88)'!$E$169:$E$189)))</f>
        <v>0</v>
      </c>
      <c r="M1672" s="12">
        <f>SUMPRODUCT((SUMIF('[1]كشف حساب عميل (88)'!$F$169:$F$189,"*340 لتر برستيج*",'[1]كشف حساب عميل (88)'!$E$169:$E$189)))</f>
        <v>0</v>
      </c>
      <c r="N1672" s="12">
        <f>SUMPRODUCT((SUMIF('[1]كشف حساب عميل (88)'!$F$169:$F$189,"*339 لتر برستيج*",'[1]كشف حساب عميل (88)'!$E$169:$E$189)))</f>
        <v>0</v>
      </c>
      <c r="O1672" s="12">
        <f>SUMPRODUCT((SUMIF('[1]كشف حساب عميل (88)'!$F$169:$F$189,"*320*",'[1]كشف حساب عميل (88)'!$E$169:$E$189)))</f>
        <v>0</v>
      </c>
      <c r="P1672" s="12">
        <f>SUMPRODUCT((SUMIF('[1]كشف حساب عميل (88)'!$F$169:$F$189,"*290*",'[1]كشف حساب عميل (88)'!$E$169:$E$189)))</f>
        <v>0</v>
      </c>
      <c r="Q1672" s="12">
        <f>SUMPRODUCT((SUMIF('[1]كشف حساب عميل (88)'!$F$169:$F$189,"*335 لتر اوسكار*",'[1]كشف حساب عميل (88)'!$E$169:$E$189)))</f>
        <v>0</v>
      </c>
      <c r="R1672" s="12">
        <f>SUMPRODUCT((SUMIF('[1]كشف حساب عميل (88)'!$F$169:$F$189,"*335 لتر برنسيسه*",'[1]كشف حساب عميل (88)'!$E$169:$E$189)))</f>
        <v>0</v>
      </c>
      <c r="S1672" s="12">
        <f>SUMPRODUCT((SUMIF('[1]كشف حساب عميل (88)'!$F$169:$F$189,"*328*",'[1]كشف حساب عميل (88)'!$E$169:$E$189)))</f>
        <v>0</v>
      </c>
      <c r="T1672" s="12">
        <f>SUMPRODUCT((SUMIF('[1]كشف حساب عميل (88)'!$F$169:$F$189,"*7 درج نوفرست*",'[1]كشف حساب عميل (88)'!$E$169:$E$189)))</f>
        <v>0</v>
      </c>
      <c r="U1672" s="12">
        <f>SUMPRODUCT((SUMIF('[1]كشف حساب عميل (88)'!$F$169:$F$189,"*6 درج نوفرست*",'[1]كشف حساب عميل (88)'!$E$169:$E$189)))</f>
        <v>0</v>
      </c>
      <c r="V1672" s="12">
        <f>SUMPRODUCT((SUMIF('[1]كشف حساب عميل (88)'!$F$169:$F$189,"*5 درج نوفرست*",'[1]كشف حساب عميل (88)'!$E$169:$E$189)))</f>
        <v>0</v>
      </c>
      <c r="W1672" s="12">
        <f>SUMPRODUCT((SUMIF('[1]كشف حساب عميل (88)'!$F$169:$F$189,"*6 درج معدل*",'[1]كشف حساب عميل (88)'!$E$169:$E$189)))</f>
        <v>0</v>
      </c>
      <c r="X1672" s="12">
        <f>SUMPRODUCT((SUMIF('[1]كشف حساب عميل (88)'!$F$169:$F$189,"*5 درج معدل*",'[1]كشف حساب عميل (88)'!$E$169:$E$189)))</f>
        <v>0</v>
      </c>
      <c r="Y1672" s="12">
        <f>SUMPRODUCT((SUMIF('[1]كشف حساب عميل (88)'!$F$169:$F$189,"*4 درج*",'[1]كشف حساب عميل (88)'!$E$169:$E$189)))</f>
        <v>0</v>
      </c>
      <c r="Z1672" s="12">
        <f t="shared" si="813"/>
        <v>0</v>
      </c>
    </row>
    <row r="1673" spans="1:26" ht="17.25" hidden="1" thickTop="1" thickBot="1">
      <c r="A1673" s="9" t="str">
        <f>'[1]عملاء الفرع'!$E$41</f>
        <v>كشف حساب عميل (88)</v>
      </c>
      <c r="B1673" s="13"/>
      <c r="C1673" s="11">
        <v>41214</v>
      </c>
      <c r="D1673" s="12">
        <f>SUMPRODUCT((SUMIF('[1]كشف حساب عميل (88)'!$F$191:$F$202,"*560*",'[1]كشف حساب عميل (88)'!$E$191:$E$202)))</f>
        <v>0</v>
      </c>
      <c r="E1673" s="12">
        <f>SUMPRODUCT((SUMIF('[1]كشف حساب عميل (88)'!$F$191:$F$202,"*510*",'[1]كشف حساب عميل (88)'!$E$191:$E$202)))</f>
        <v>0</v>
      </c>
      <c r="F1673" s="12">
        <f>SUMPRODUCT((SUMIF('[1]كشف حساب عميل (88)'!$F$191:$F$202,"*430 لتر نوفرست*",'[1]كشف حساب عميل (88)'!$E$191:$E$202)))</f>
        <v>0</v>
      </c>
      <c r="G1673" s="12">
        <f>SUMPRODUCT((SUMIF('[1]كشف حساب عميل (88)'!$F$191:$F$202,"*340 لتر نوفرست*",'[1]كشف حساب عميل (88)'!$E$191:$E$202)))</f>
        <v>0</v>
      </c>
      <c r="H1673" s="12">
        <f>SUMPRODUCT((SUMIF('[1]كشف حساب عميل (88)'!$F$191:$F$202,"*339 لتر نوفرست*",'[1]كشف حساب عميل (88)'!$E$191:$E$202)))</f>
        <v>0</v>
      </c>
      <c r="I1673" s="12">
        <f>SUMPRODUCT((SUMIF('[1]كشف حساب عميل (88)'!$F$191:$F$202,"*338*",'[1]كشف حساب عميل (88)'!$E$191:$E$202)))</f>
        <v>0</v>
      </c>
      <c r="J1673" s="12">
        <f>SUMPRODUCT((SUMIF('[1]كشف حساب عميل (88)'!$F$191:$F$202,"*330*",'[1]كشف حساب عميل (88)'!$E$191:$E$202)))</f>
        <v>0</v>
      </c>
      <c r="K1673" s="12">
        <f>SUMPRODUCT((SUMIF('[1]كشف حساب عميل (88)'!$F$191:$F$202,"*580*",'[1]كشف حساب عميل (88)'!$E$191:$E$202)))</f>
        <v>0</v>
      </c>
      <c r="L1673" s="12">
        <f>SUMPRODUCT((SUMIF('[1]كشف حساب عميل (88)'!$F$191:$F$202,"*430 لتر برستيج*",'[1]كشف حساب عميل (88)'!$E$191:$E$202)))</f>
        <v>0</v>
      </c>
      <c r="M1673" s="12">
        <f>SUMPRODUCT((SUMIF('[1]كشف حساب عميل (88)'!$F$191:$F$202,"*340 لتر برستيج*",'[1]كشف حساب عميل (88)'!$E$191:$E$202)))</f>
        <v>0</v>
      </c>
      <c r="N1673" s="12">
        <f>SUMPRODUCT((SUMIF('[1]كشف حساب عميل (88)'!$F$191:$F$202,"*339 لتر برستيج*",'[1]كشف حساب عميل (88)'!$E$191:$E$202)))</f>
        <v>0</v>
      </c>
      <c r="O1673" s="12">
        <f>SUMPRODUCT((SUMIF('[1]كشف حساب عميل (88)'!$F$191:$F$202,"*320*",'[1]كشف حساب عميل (88)'!$E$191:$E$202)))</f>
        <v>0</v>
      </c>
      <c r="P1673" s="12">
        <f>SUMPRODUCT((SUMIF('[1]كشف حساب عميل (88)'!$F$191:$F$202,"*290*",'[1]كشف حساب عميل (88)'!$E$191:$E$202)))</f>
        <v>0</v>
      </c>
      <c r="Q1673" s="12">
        <f>SUMPRODUCT((SUMIF('[1]كشف حساب عميل (88)'!$F$191:$F$202,"*335 لتر اوسكار*",'[1]كشف حساب عميل (88)'!$E$191:$E$202)))</f>
        <v>0</v>
      </c>
      <c r="R1673" s="12">
        <f>SUMPRODUCT((SUMIF('[1]كشف حساب عميل (88)'!$F$191:$F$202,"*335 لتر برنسيسه*",'[1]كشف حساب عميل (88)'!$E$191:$E$202)))</f>
        <v>0</v>
      </c>
      <c r="S1673" s="12">
        <f>SUMPRODUCT((SUMIF('[1]كشف حساب عميل (88)'!$F$191:$F$202,"*328*",'[1]كشف حساب عميل (88)'!$E$191:$E$202)))</f>
        <v>0</v>
      </c>
      <c r="T1673" s="12">
        <f>SUMPRODUCT((SUMIF('[1]كشف حساب عميل (88)'!$F$191:$F$202,"*7 درج نوفرست*",'[1]كشف حساب عميل (88)'!$E$191:$E$202)))</f>
        <v>0</v>
      </c>
      <c r="U1673" s="12">
        <f>SUMPRODUCT((SUMIF('[1]كشف حساب عميل (88)'!$F$191:$F$202,"*6 درج نوفرست*",'[1]كشف حساب عميل (88)'!$E$191:$E$202)))</f>
        <v>0</v>
      </c>
      <c r="V1673" s="12">
        <f>SUMPRODUCT((SUMIF('[1]كشف حساب عميل (88)'!$F$191:$F$202,"*5 درج نوفرست*",'[1]كشف حساب عميل (88)'!$E$191:$E$202)))</f>
        <v>0</v>
      </c>
      <c r="W1673" s="12">
        <f>SUMPRODUCT((SUMIF('[1]كشف حساب عميل (88)'!$F$191:$F$202,"*6 درج معدل*",'[1]كشف حساب عميل (88)'!$E$191:$E$202)))</f>
        <v>0</v>
      </c>
      <c r="X1673" s="12">
        <f>SUMPRODUCT((SUMIF('[1]كشف حساب عميل (88)'!$F$191:$F$202,"*5 درج معدل*",'[1]كشف حساب عميل (88)'!$E$191:$E$202)))</f>
        <v>0</v>
      </c>
      <c r="Y1673" s="12">
        <f>SUMPRODUCT((SUMIF('[1]كشف حساب عميل (88)'!$F$191:$F$202,"*4 درج*",'[1]كشف حساب عميل (88)'!$E$191:$E$202)))</f>
        <v>0</v>
      </c>
      <c r="Z1673" s="12">
        <f t="shared" si="813"/>
        <v>0</v>
      </c>
    </row>
    <row r="1674" spans="1:26" ht="17.25" hidden="1" thickTop="1" thickBot="1">
      <c r="A1674" s="9" t="str">
        <f>'[1]عملاء الفرع'!$E$41</f>
        <v>كشف حساب عميل (88)</v>
      </c>
      <c r="B1674" s="13"/>
      <c r="C1674" s="11">
        <v>41244</v>
      </c>
      <c r="D1674" s="12">
        <f>SUMPRODUCT((SUMIF('[1]كشف حساب عميل (88)'!$F$204:$F$216,"*560*",'[1]كشف حساب عميل (88)'!$E$204:$E$216)))</f>
        <v>0</v>
      </c>
      <c r="E1674" s="12">
        <f>SUMPRODUCT((SUMIF('[1]كشف حساب عميل (88)'!$F$204:$F$216,"*510*",'[1]كشف حساب عميل (88)'!$E$204:$E$216)))</f>
        <v>0</v>
      </c>
      <c r="F1674" s="12">
        <f>SUMPRODUCT((SUMIF('[1]كشف حساب عميل (88)'!$F$204:$F$216,"*430 لتر نوفرست*",'[1]كشف حساب عميل (88)'!$E$204:$E$216)))</f>
        <v>0</v>
      </c>
      <c r="G1674" s="12">
        <f>SUMPRODUCT((SUMIF('[1]كشف حساب عميل (88)'!$F$204:$F$216,"*340 لتر نوفرست*",'[1]كشف حساب عميل (88)'!$E$204:$E$216)))</f>
        <v>0</v>
      </c>
      <c r="H1674" s="12">
        <f>SUMPRODUCT((SUMIF('[1]كشف حساب عميل (88)'!$F$204:$F$216,"*339 لتر نوفرست*",'[1]كشف حساب عميل (88)'!$E$204:$E$216)))</f>
        <v>0</v>
      </c>
      <c r="I1674" s="12">
        <f>SUMPRODUCT((SUMIF('[1]كشف حساب عميل (88)'!$F$204:$F$216,"*338*",'[1]كشف حساب عميل (88)'!$E$204:$E$216)))</f>
        <v>0</v>
      </c>
      <c r="J1674" s="12">
        <f>SUMPRODUCT((SUMIF('[1]كشف حساب عميل (88)'!$F$204:$F$216,"*330*",'[1]كشف حساب عميل (88)'!$E$204:$E$216)))</f>
        <v>0</v>
      </c>
      <c r="K1674" s="12">
        <f>SUMPRODUCT((SUMIF('[1]كشف حساب عميل (88)'!$F$204:$F$216,"*580*",'[1]كشف حساب عميل (88)'!$E$204:$E$216)))</f>
        <v>0</v>
      </c>
      <c r="L1674" s="12">
        <f>SUMPRODUCT((SUMIF('[1]كشف حساب عميل (88)'!$F$204:$F$216,"*430 لتر برستيج*",'[1]كشف حساب عميل (88)'!$E$204:$E$216)))</f>
        <v>0</v>
      </c>
      <c r="M1674" s="12">
        <f>SUMPRODUCT((SUMIF('[1]كشف حساب عميل (88)'!$F$204:$F$216,"*340 لتر برستيج*",'[1]كشف حساب عميل (88)'!$E$204:$E$216)))</f>
        <v>0</v>
      </c>
      <c r="N1674" s="12">
        <f>SUMPRODUCT((SUMIF('[1]كشف حساب عميل (88)'!$F$204:$F$216,"*339 لتر برستيج*",'[1]كشف حساب عميل (88)'!$E$204:$E$216)))</f>
        <v>0</v>
      </c>
      <c r="O1674" s="12">
        <f>SUMPRODUCT((SUMIF('[1]كشف حساب عميل (88)'!$F$204:$F$216,"*320*",'[1]كشف حساب عميل (88)'!$E$204:$E$216)))</f>
        <v>0</v>
      </c>
      <c r="P1674" s="12">
        <f>SUMPRODUCT((SUMIF('[1]كشف حساب عميل (88)'!$F$204:$F$216,"*290*",'[1]كشف حساب عميل (88)'!$E$204:$E$216)))</f>
        <v>0</v>
      </c>
      <c r="Q1674" s="12">
        <f>SUMPRODUCT((SUMIF('[1]كشف حساب عميل (88)'!$F$204:$F$216,"*335 لتر اوسكار*",'[1]كشف حساب عميل (88)'!$E$204:$E$216)))</f>
        <v>0</v>
      </c>
      <c r="R1674" s="12">
        <f>SUMPRODUCT((SUMIF('[1]كشف حساب عميل (88)'!$F$204:$F$216,"*335 لتر برنسيسه*",'[1]كشف حساب عميل (88)'!$E$204:$E$216)))</f>
        <v>0</v>
      </c>
      <c r="S1674" s="12">
        <f>SUMPRODUCT((SUMIF('[1]كشف حساب عميل (88)'!$F$204:$F$216,"*328*",'[1]كشف حساب عميل (88)'!$E$204:$E$216)))</f>
        <v>0</v>
      </c>
      <c r="T1674" s="12">
        <f>SUMPRODUCT((SUMIF('[1]كشف حساب عميل (88)'!$F$204:$F$216,"*7 درج نوفرست*",'[1]كشف حساب عميل (88)'!$E$204:$E$216)))</f>
        <v>0</v>
      </c>
      <c r="U1674" s="12">
        <f>SUMPRODUCT((SUMIF('[1]كشف حساب عميل (88)'!$F$204:$F$216,"*6 درج نوفرست*",'[1]كشف حساب عميل (88)'!$E$204:$E$216)))</f>
        <v>0</v>
      </c>
      <c r="V1674" s="12">
        <f>SUMPRODUCT((SUMIF('[1]كشف حساب عميل (88)'!$F$204:$F$216,"*5 درج نوفرست*",'[1]كشف حساب عميل (88)'!$E$204:$E$216)))</f>
        <v>0</v>
      </c>
      <c r="W1674" s="12">
        <f>SUMPRODUCT((SUMIF('[1]كشف حساب عميل (88)'!$F$204:$F$216,"*6 درج معدل*",'[1]كشف حساب عميل (88)'!$E$204:$E$216)))</f>
        <v>0</v>
      </c>
      <c r="X1674" s="12">
        <f>SUMPRODUCT((SUMIF('[1]كشف حساب عميل (88)'!$F$204:$F$216,"*5 درج معدل*",'[1]كشف حساب عميل (88)'!$E$204:$E$216)))</f>
        <v>0</v>
      </c>
      <c r="Y1674" s="12">
        <f>SUMPRODUCT((SUMIF('[1]كشف حساب عميل (88)'!$F$204:$F$216,"*4 درج*",'[1]كشف حساب عميل (88)'!$E$204:$E$216)))</f>
        <v>0</v>
      </c>
      <c r="Z1674" s="12">
        <f t="shared" si="813"/>
        <v>0</v>
      </c>
    </row>
    <row r="1675" spans="1:26" ht="17.25" hidden="1" thickTop="1" thickBot="1">
      <c r="A1675" s="9" t="str">
        <f>'[1]عملاء الفرع'!$E$41</f>
        <v>كشف حساب عميل (88)</v>
      </c>
      <c r="B1675" s="13"/>
      <c r="C1675" s="11" t="s">
        <v>29</v>
      </c>
      <c r="D1675" s="12">
        <f t="shared" ref="D1675" si="820">SUM(D1672:D1674)</f>
        <v>0</v>
      </c>
      <c r="E1675" s="12">
        <f t="shared" ref="E1675:Y1675" si="821">SUM(E1672:E1674)</f>
        <v>0</v>
      </c>
      <c r="F1675" s="12">
        <f t="shared" si="821"/>
        <v>0</v>
      </c>
      <c r="G1675" s="12">
        <f t="shared" si="821"/>
        <v>0</v>
      </c>
      <c r="H1675" s="12">
        <f t="shared" si="821"/>
        <v>0</v>
      </c>
      <c r="I1675" s="12">
        <f t="shared" si="821"/>
        <v>0</v>
      </c>
      <c r="J1675" s="12">
        <f t="shared" si="821"/>
        <v>0</v>
      </c>
      <c r="K1675" s="12">
        <f t="shared" si="821"/>
        <v>0</v>
      </c>
      <c r="L1675" s="12">
        <f t="shared" si="821"/>
        <v>0</v>
      </c>
      <c r="M1675" s="12">
        <f t="shared" si="821"/>
        <v>0</v>
      </c>
      <c r="N1675" s="12">
        <f t="shared" si="821"/>
        <v>0</v>
      </c>
      <c r="O1675" s="12">
        <f t="shared" si="821"/>
        <v>0</v>
      </c>
      <c r="P1675" s="12">
        <f t="shared" si="821"/>
        <v>0</v>
      </c>
      <c r="Q1675" s="12">
        <f t="shared" si="821"/>
        <v>0</v>
      </c>
      <c r="R1675" s="12">
        <f t="shared" si="821"/>
        <v>0</v>
      </c>
      <c r="S1675" s="12">
        <f t="shared" si="821"/>
        <v>0</v>
      </c>
      <c r="T1675" s="12">
        <f t="shared" si="821"/>
        <v>0</v>
      </c>
      <c r="U1675" s="12">
        <f t="shared" si="821"/>
        <v>0</v>
      </c>
      <c r="V1675" s="12">
        <f t="shared" si="821"/>
        <v>0</v>
      </c>
      <c r="W1675" s="12">
        <f t="shared" si="821"/>
        <v>0</v>
      </c>
      <c r="X1675" s="12">
        <f t="shared" si="821"/>
        <v>0</v>
      </c>
      <c r="Y1675" s="12">
        <f t="shared" si="821"/>
        <v>0</v>
      </c>
      <c r="Z1675" s="12">
        <f t="shared" si="813"/>
        <v>0</v>
      </c>
    </row>
    <row r="1676" spans="1:26" ht="17.25" hidden="1" thickTop="1" thickBot="1">
      <c r="A1676" s="9" t="str">
        <f>'[1]عملاء الفرع'!$E$41</f>
        <v>كشف حساب عميل (88)</v>
      </c>
      <c r="B1676" s="13"/>
      <c r="C1676" s="11" t="s">
        <v>30</v>
      </c>
      <c r="D1676" s="12">
        <f t="shared" ref="D1676:Y1676" si="822">SUM(D1675,D1671)</f>
        <v>0</v>
      </c>
      <c r="E1676" s="12">
        <f t="shared" si="822"/>
        <v>0</v>
      </c>
      <c r="F1676" s="12">
        <f t="shared" si="822"/>
        <v>0</v>
      </c>
      <c r="G1676" s="12">
        <f t="shared" si="822"/>
        <v>0</v>
      </c>
      <c r="H1676" s="12">
        <f t="shared" si="822"/>
        <v>0</v>
      </c>
      <c r="I1676" s="12">
        <f t="shared" si="822"/>
        <v>0</v>
      </c>
      <c r="J1676" s="12">
        <f t="shared" si="822"/>
        <v>0</v>
      </c>
      <c r="K1676" s="12">
        <f t="shared" si="822"/>
        <v>0</v>
      </c>
      <c r="L1676" s="12">
        <f t="shared" si="822"/>
        <v>0</v>
      </c>
      <c r="M1676" s="12">
        <f t="shared" si="822"/>
        <v>0</v>
      </c>
      <c r="N1676" s="12">
        <f t="shared" si="822"/>
        <v>0</v>
      </c>
      <c r="O1676" s="12">
        <f t="shared" si="822"/>
        <v>0</v>
      </c>
      <c r="P1676" s="12">
        <f t="shared" si="822"/>
        <v>0</v>
      </c>
      <c r="Q1676" s="12">
        <f t="shared" si="822"/>
        <v>0</v>
      </c>
      <c r="R1676" s="12">
        <f t="shared" si="822"/>
        <v>0</v>
      </c>
      <c r="S1676" s="12">
        <f t="shared" si="822"/>
        <v>0</v>
      </c>
      <c r="T1676" s="12">
        <f t="shared" si="822"/>
        <v>0</v>
      </c>
      <c r="U1676" s="12">
        <f t="shared" si="822"/>
        <v>0</v>
      </c>
      <c r="V1676" s="12">
        <f t="shared" si="822"/>
        <v>0</v>
      </c>
      <c r="W1676" s="12">
        <f t="shared" si="822"/>
        <v>0</v>
      </c>
      <c r="X1676" s="12">
        <f t="shared" si="822"/>
        <v>0</v>
      </c>
      <c r="Y1676" s="12">
        <f t="shared" si="822"/>
        <v>0</v>
      </c>
      <c r="Z1676" s="12">
        <f t="shared" si="813"/>
        <v>0</v>
      </c>
    </row>
    <row r="1677" spans="1:26" ht="17.25" hidden="1" thickTop="1" thickBot="1">
      <c r="A1677" s="9" t="str">
        <f>'[1]عملاء الفرع'!$E$41</f>
        <v>كشف حساب عميل (88)</v>
      </c>
      <c r="B1677" s="13"/>
      <c r="C1677" s="11" t="s">
        <v>31</v>
      </c>
      <c r="D1677" s="12">
        <f t="shared" ref="D1677:Y1677" si="823">SUM(D1676,D1667)</f>
        <v>0</v>
      </c>
      <c r="E1677" s="12">
        <f t="shared" si="823"/>
        <v>0</v>
      </c>
      <c r="F1677" s="12">
        <f t="shared" si="823"/>
        <v>0</v>
      </c>
      <c r="G1677" s="12">
        <f t="shared" si="823"/>
        <v>0</v>
      </c>
      <c r="H1677" s="12">
        <f t="shared" si="823"/>
        <v>0</v>
      </c>
      <c r="I1677" s="12">
        <f t="shared" si="823"/>
        <v>0</v>
      </c>
      <c r="J1677" s="12">
        <f t="shared" si="823"/>
        <v>0</v>
      </c>
      <c r="K1677" s="12">
        <f t="shared" si="823"/>
        <v>0</v>
      </c>
      <c r="L1677" s="12">
        <f t="shared" si="823"/>
        <v>0</v>
      </c>
      <c r="M1677" s="12">
        <f t="shared" si="823"/>
        <v>0</v>
      </c>
      <c r="N1677" s="12">
        <f t="shared" si="823"/>
        <v>0</v>
      </c>
      <c r="O1677" s="12">
        <f t="shared" si="823"/>
        <v>0</v>
      </c>
      <c r="P1677" s="12">
        <f t="shared" si="823"/>
        <v>0</v>
      </c>
      <c r="Q1677" s="12">
        <f t="shared" si="823"/>
        <v>0</v>
      </c>
      <c r="R1677" s="12">
        <f t="shared" si="823"/>
        <v>0</v>
      </c>
      <c r="S1677" s="12">
        <f t="shared" si="823"/>
        <v>0</v>
      </c>
      <c r="T1677" s="12">
        <f t="shared" si="823"/>
        <v>0</v>
      </c>
      <c r="U1677" s="12">
        <f t="shared" si="823"/>
        <v>0</v>
      </c>
      <c r="V1677" s="12">
        <f t="shared" si="823"/>
        <v>0</v>
      </c>
      <c r="W1677" s="12">
        <f t="shared" si="823"/>
        <v>0</v>
      </c>
      <c r="X1677" s="12">
        <f t="shared" si="823"/>
        <v>0</v>
      </c>
      <c r="Y1677" s="12">
        <f t="shared" si="823"/>
        <v>0</v>
      </c>
      <c r="Z1677" s="12">
        <f t="shared" si="813"/>
        <v>0</v>
      </c>
    </row>
    <row r="1678" spans="1:26" ht="17.25" thickTop="1" thickBot="1">
      <c r="A1678" s="9" t="str">
        <f>'[1]عملاء الفرع'!$E$42</f>
        <v>كشف حساب عميل (89)</v>
      </c>
      <c r="B1678" s="13"/>
      <c r="C1678" s="11">
        <v>40909</v>
      </c>
      <c r="D1678" s="12">
        <f>SUMPRODUCT((SUMIF('[1]كشف حساب عميل (89)'!$F$7:$F$37,"*560*",'[1]كشف حساب عميل (89)'!$E$7:$E$37)))</f>
        <v>0</v>
      </c>
      <c r="E1678" s="12">
        <f>SUMPRODUCT((SUMIF('[1]كشف حساب عميل (89)'!$F$7:$F$37,"*510*",'[1]كشف حساب عميل (89)'!$E$7:$E$37)))</f>
        <v>0</v>
      </c>
      <c r="F1678" s="12">
        <f>SUMPRODUCT((SUMIF('[1]كشف حساب عميل (89)'!$F$7:$F$37,"*430 لتر نوفرست*",'[1]كشف حساب عميل (89)'!$E$7:$E$37)))</f>
        <v>0</v>
      </c>
      <c r="G1678" s="12">
        <f>SUMPRODUCT((SUMIF('[1]كشف حساب عميل (89)'!$F$7:$F$37,"*340 لتر نوفرست*",'[1]كشف حساب عميل (89)'!$E$7:$E$37)))</f>
        <v>0</v>
      </c>
      <c r="H1678" s="12">
        <f>SUMPRODUCT((SUMIF('[1]كشف حساب عميل (89)'!$F$7:$F$37,"*339 لتر نوفرست*",'[1]كشف حساب عميل (89)'!$E$7:$E$37)))</f>
        <v>0</v>
      </c>
      <c r="I1678" s="12">
        <f>SUMPRODUCT((SUMIF('[1]كشف حساب عميل (89)'!$F$7:$F$37,"*338*",'[1]كشف حساب عميل (89)'!$E$7:$E$37)))</f>
        <v>0</v>
      </c>
      <c r="J1678" s="12">
        <f>SUMPRODUCT((SUMIF('[1]كشف حساب عميل (89)'!$F$7:$F$37,"*330*",'[1]كشف حساب عميل (89)'!$E$7:$E$37)))</f>
        <v>0</v>
      </c>
      <c r="K1678" s="12">
        <f>SUMPRODUCT((SUMIF('[1]كشف حساب عميل (89)'!$F$7:$F$37,"*580*",'[1]كشف حساب عميل (89)'!$E$7:$E$37)))</f>
        <v>0</v>
      </c>
      <c r="L1678" s="12">
        <f>SUMPRODUCT((SUMIF('[1]كشف حساب عميل (89)'!$F$7:$F$37,"*430 لتر برستيج*",'[1]كشف حساب عميل (89)'!$E$7:$E$37)))</f>
        <v>0</v>
      </c>
      <c r="M1678" s="12">
        <f>SUMPRODUCT((SUMIF('[1]كشف حساب عميل (89)'!$F$7:$F$37,"*340 لتر برستيج*",'[1]كشف حساب عميل (89)'!$E$7:$E$37)))</f>
        <v>0</v>
      </c>
      <c r="N1678" s="12">
        <f>SUMPRODUCT((SUMIF('[1]كشف حساب عميل (89)'!$F$7:$F$37,"*339 لتر برستيج*",'[1]كشف حساب عميل (89)'!$E$7:$E$37)))</f>
        <v>0</v>
      </c>
      <c r="O1678" s="12">
        <f>SUMPRODUCT((SUMIF('[1]كشف حساب عميل (89)'!$F$7:$F$37,"*320*",'[1]كشف حساب عميل (89)'!$E$7:$E$37)))</f>
        <v>0</v>
      </c>
      <c r="P1678" s="12">
        <f>SUMPRODUCT((SUMIF('[1]كشف حساب عميل (89)'!$F$7:$F$37,"*290*",'[1]كشف حساب عميل (89)'!$E$7:$E$37)))</f>
        <v>0</v>
      </c>
      <c r="Q1678" s="12">
        <f>SUMPRODUCT((SUMIF('[1]كشف حساب عميل (89)'!$F$7:$F$37,"*335 لتر اوسكار*",'[1]كشف حساب عميل (89)'!$E$7:$E$37)))</f>
        <v>0</v>
      </c>
      <c r="R1678" s="12">
        <f>SUMPRODUCT((SUMIF('[1]كشف حساب عميل (89)'!$F$7:$F$37,"*335 لتر برنسيسه*",'[1]كشف حساب عميل (89)'!$E$7:$E$37)))</f>
        <v>0</v>
      </c>
      <c r="S1678" s="12">
        <f>SUMPRODUCT((SUMIF('[1]كشف حساب عميل (89)'!$F$7:$F$37,"*328*",'[1]كشف حساب عميل (89)'!$E$7:$E$37)))</f>
        <v>0</v>
      </c>
      <c r="T1678" s="12">
        <f>SUMPRODUCT((SUMIF('[1]كشف حساب عميل (89)'!$F$7:$F$37,"*7 درج نوفرست*",'[1]كشف حساب عميل (89)'!$E$7:$E$37)))</f>
        <v>0</v>
      </c>
      <c r="U1678" s="12">
        <f>SUMPRODUCT((SUMIF('[1]كشف حساب عميل (89)'!$F$7:$F$37,"*6 درج نوفرست*",'[1]كشف حساب عميل (89)'!$E$7:$E$37)))</f>
        <v>0</v>
      </c>
      <c r="V1678" s="12">
        <f>SUMPRODUCT((SUMIF('[1]كشف حساب عميل (89)'!$F$7:$F$37,"*5 درج نوفرست*",'[1]كشف حساب عميل (89)'!$E$7:$E$37)))</f>
        <v>0</v>
      </c>
      <c r="W1678" s="12">
        <f>SUMPRODUCT((SUMIF('[1]كشف حساب عميل (89)'!$F$7:$F$37,"*6 درج معدل*",'[1]كشف حساب عميل (89)'!$E$7:$E$37)))</f>
        <v>0</v>
      </c>
      <c r="X1678" s="12">
        <f>SUMPRODUCT((SUMIF('[1]كشف حساب عميل (89)'!$F$7:$F$37,"*5 درج معدل*",'[1]كشف حساب عميل (89)'!$E$7:$E$37)))</f>
        <v>0</v>
      </c>
      <c r="Y1678" s="12">
        <f>SUMPRODUCT((SUMIF('[1]كشف حساب عميل (89)'!$F$7:$F$37,"*4 درج*",'[1]كشف حساب عميل (89)'!$E$7:$E$37)))</f>
        <v>0</v>
      </c>
      <c r="Z1678" s="12">
        <f t="shared" si="813"/>
        <v>0</v>
      </c>
    </row>
    <row r="1679" spans="1:26" ht="17.25" hidden="1" thickTop="1" thickBot="1">
      <c r="A1679" s="9" t="str">
        <f>'[1]عملاء الفرع'!$E$42</f>
        <v>كشف حساب عميل (89)</v>
      </c>
      <c r="B1679" s="13"/>
      <c r="C1679" s="11">
        <v>40940</v>
      </c>
      <c r="D1679" s="12">
        <f>SUMPRODUCT((SUMIF('[1]كشف حساب عميل (89)'!$F$39:$F$48,"*560*",'[1]كشف حساب عميل (89)'!$E$39:$E$48)))</f>
        <v>0</v>
      </c>
      <c r="E1679" s="12">
        <f>SUMPRODUCT((SUMIF('[1]كشف حساب عميل (89)'!$F$39:$F$48,"*510*",'[1]كشف حساب عميل (89)'!$E$39:$E$48)))</f>
        <v>0</v>
      </c>
      <c r="F1679" s="12">
        <f>SUMPRODUCT((SUMIF('[1]كشف حساب عميل (89)'!$F$39:$F$48,"*430 لتر نوفرست*",'[1]كشف حساب عميل (89)'!$E$39:$E$48)))</f>
        <v>0</v>
      </c>
      <c r="G1679" s="12">
        <f>SUMPRODUCT((SUMIF('[1]كشف حساب عميل (89)'!$F$39:$F$48,"*340 لتر نوفرست*",'[1]كشف حساب عميل (89)'!$E$39:$E$48)))</f>
        <v>0</v>
      </c>
      <c r="H1679" s="12">
        <f>SUMPRODUCT((SUMIF('[1]كشف حساب عميل (89)'!$F$39:$F$48,"*339 لتر نوفرست*",'[1]كشف حساب عميل (89)'!$E$39:$E$48)))</f>
        <v>0</v>
      </c>
      <c r="I1679" s="12">
        <f>SUMPRODUCT((SUMIF('[1]كشف حساب عميل (89)'!$F$39:$F$48,"*338*",'[1]كشف حساب عميل (89)'!$E$39:$E$48)))</f>
        <v>0</v>
      </c>
      <c r="J1679" s="12">
        <f>SUMPRODUCT((SUMIF('[1]كشف حساب عميل (89)'!$F$39:$F$48,"*330*",'[1]كشف حساب عميل (89)'!$E$39:$E$48)))</f>
        <v>0</v>
      </c>
      <c r="K1679" s="12">
        <f>SUMPRODUCT((SUMIF('[1]كشف حساب عميل (89)'!$F$39:$F$48,"*580*",'[1]كشف حساب عميل (89)'!$E$39:$E$48)))</f>
        <v>0</v>
      </c>
      <c r="L1679" s="12">
        <f>SUMPRODUCT((SUMIF('[1]كشف حساب عميل (89)'!$F$39:$F$48,"*430 لتر برستيج*",'[1]كشف حساب عميل (89)'!$E$39:$E$48)))</f>
        <v>0</v>
      </c>
      <c r="M1679" s="12">
        <f>SUMPRODUCT((SUMIF('[1]كشف حساب عميل (89)'!$F$39:$F$48,"*340 لتر برستيج*",'[1]كشف حساب عميل (89)'!$E$39:$E$48)))</f>
        <v>0</v>
      </c>
      <c r="N1679" s="12">
        <f>SUMPRODUCT((SUMIF('[1]كشف حساب عميل (89)'!$F$39:$F$48,"*339 لتر برستيج*",'[1]كشف حساب عميل (89)'!$E$39:$E$48)))</f>
        <v>0</v>
      </c>
      <c r="O1679" s="12">
        <f>SUMPRODUCT((SUMIF('[1]كشف حساب عميل (89)'!$F$39:$F$48,"*320*",'[1]كشف حساب عميل (89)'!$E$39:$E$48)))</f>
        <v>0</v>
      </c>
      <c r="P1679" s="12">
        <f>SUMPRODUCT((SUMIF('[1]كشف حساب عميل (89)'!$F$39:$F$48,"*290*",'[1]كشف حساب عميل (89)'!$E$39:$E$48)))</f>
        <v>0</v>
      </c>
      <c r="Q1679" s="12">
        <f>SUMPRODUCT((SUMIF('[1]كشف حساب عميل (89)'!$F$39:$F$48,"*335 لتر اوسكار*",'[1]كشف حساب عميل (89)'!$E$39:$E$48)))</f>
        <v>0</v>
      </c>
      <c r="R1679" s="12">
        <f>SUMPRODUCT((SUMIF('[1]كشف حساب عميل (89)'!$F$39:$F$48,"*335 لتر برنسيسه*",'[1]كشف حساب عميل (89)'!$E$39:$E$48)))</f>
        <v>0</v>
      </c>
      <c r="S1679" s="12">
        <f>SUMPRODUCT((SUMIF('[1]كشف حساب عميل (89)'!$F$39:$F$48,"*328*",'[1]كشف حساب عميل (89)'!$E$39:$E$48)))</f>
        <v>0</v>
      </c>
      <c r="T1679" s="12">
        <f>SUMPRODUCT((SUMIF('[1]كشف حساب عميل (89)'!$F$39:$F$48,"*7 درج نوفرست*",'[1]كشف حساب عميل (89)'!$E$39:$E$48)))</f>
        <v>0</v>
      </c>
      <c r="U1679" s="12">
        <f>SUMPRODUCT((SUMIF('[1]كشف حساب عميل (89)'!$F$39:$F$48,"*6 درج نوفرست*",'[1]كشف حساب عميل (89)'!$E$39:$E$48)))</f>
        <v>0</v>
      </c>
      <c r="V1679" s="12">
        <f>SUMPRODUCT((SUMIF('[1]كشف حساب عميل (89)'!$F$39:$F$48,"*5 درج نوفرست*",'[1]كشف حساب عميل (89)'!$E$39:$E$48)))</f>
        <v>0</v>
      </c>
      <c r="W1679" s="12">
        <f>SUMPRODUCT((SUMIF('[1]كشف حساب عميل (89)'!$F$39:$F$48,"*6 درج معدل*",'[1]كشف حساب عميل (89)'!$E$39:$E$48)))</f>
        <v>0</v>
      </c>
      <c r="X1679" s="12">
        <f>SUMPRODUCT((SUMIF('[1]كشف حساب عميل (89)'!$F$39:$F$48,"*5 درج معدل*",'[1]كشف حساب عميل (89)'!$E$39:$E$48)))</f>
        <v>0</v>
      </c>
      <c r="Y1679" s="12">
        <f>SUMPRODUCT((SUMIF('[1]كشف حساب عميل (89)'!$F$39:$F$48,"*4 درج*",'[1]كشف حساب عميل (89)'!$E$39:$E$48)))</f>
        <v>0</v>
      </c>
      <c r="Z1679" s="12">
        <f t="shared" si="813"/>
        <v>0</v>
      </c>
    </row>
    <row r="1680" spans="1:26" ht="17.25" hidden="1" thickTop="1" thickBot="1">
      <c r="A1680" s="9" t="str">
        <f>'[1]عملاء الفرع'!$E$42</f>
        <v>كشف حساب عميل (89)</v>
      </c>
      <c r="B1680" s="13"/>
      <c r="C1680" s="11">
        <v>40969</v>
      </c>
      <c r="D1680" s="12">
        <f>SUMPRODUCT((SUMIF('[1]كشف حساب عميل (89)'!$F$50:$F$60,"*560*",'[1]كشف حساب عميل (89)'!$E$50:$E$60)))</f>
        <v>0</v>
      </c>
      <c r="E1680" s="12">
        <f>SUMPRODUCT((SUMIF('[1]كشف حساب عميل (89)'!$F$50:$F$60,"*510*",'[1]كشف حساب عميل (89)'!$E$50:$E$60)))</f>
        <v>0</v>
      </c>
      <c r="F1680" s="12">
        <f>SUMPRODUCT((SUMIF('[1]كشف حساب عميل (89)'!$F$50:$F$60,"*430 لتر نوفرست*",'[1]كشف حساب عميل (89)'!$E$50:$E$60)))</f>
        <v>0</v>
      </c>
      <c r="G1680" s="12">
        <f>SUMPRODUCT((SUMIF('[1]كشف حساب عميل (89)'!$F$50:$F$60,"*340 لتر نوفرست*",'[1]كشف حساب عميل (89)'!$E$50:$E$60)))</f>
        <v>0</v>
      </c>
      <c r="H1680" s="12">
        <f>SUMPRODUCT((SUMIF('[1]كشف حساب عميل (89)'!$F$50:$F$60,"*339 لتر نوفرست*",'[1]كشف حساب عميل (89)'!$E$50:$E$60)))</f>
        <v>0</v>
      </c>
      <c r="I1680" s="12">
        <f>SUMPRODUCT((SUMIF('[1]كشف حساب عميل (89)'!$F$50:$F$60,"*338*",'[1]كشف حساب عميل (89)'!$E$50:$E$60)))</f>
        <v>0</v>
      </c>
      <c r="J1680" s="12">
        <f>SUMPRODUCT((SUMIF('[1]كشف حساب عميل (89)'!$F$50:$F$60,"*330*",'[1]كشف حساب عميل (89)'!$E$50:$E$60)))</f>
        <v>0</v>
      </c>
      <c r="K1680" s="12">
        <f>SUMPRODUCT((SUMIF('[1]كشف حساب عميل (89)'!$F$50:$F$60,"*580*",'[1]كشف حساب عميل (89)'!$E$50:$E$60)))</f>
        <v>0</v>
      </c>
      <c r="L1680" s="12">
        <f>SUMPRODUCT((SUMIF('[1]كشف حساب عميل (89)'!$F$50:$F$60,"*430 لتر برستيج*",'[1]كشف حساب عميل (89)'!$E$50:$E$60)))</f>
        <v>0</v>
      </c>
      <c r="M1680" s="12">
        <f>SUMPRODUCT((SUMIF('[1]كشف حساب عميل (89)'!$F$50:$F$60,"*340 لتر برستيج*",'[1]كشف حساب عميل (89)'!$E$50:$E$60)))</f>
        <v>0</v>
      </c>
      <c r="N1680" s="12">
        <f>SUMPRODUCT((SUMIF('[1]كشف حساب عميل (89)'!$F$50:$F$60,"*339 لتر برستيج*",'[1]كشف حساب عميل (89)'!$E$50:$E$60)))</f>
        <v>0</v>
      </c>
      <c r="O1680" s="12">
        <f>SUMPRODUCT((SUMIF('[1]كشف حساب عميل (89)'!$F$50:$F$60,"*320*",'[1]كشف حساب عميل (89)'!$E$50:$E$60)))</f>
        <v>0</v>
      </c>
      <c r="P1680" s="12">
        <f>SUMPRODUCT((SUMIF('[1]كشف حساب عميل (89)'!$F$50:$F$60,"*290*",'[1]كشف حساب عميل (89)'!$E$50:$E$60)))</f>
        <v>0</v>
      </c>
      <c r="Q1680" s="12">
        <f>SUMPRODUCT((SUMIF('[1]كشف حساب عميل (89)'!$F$50:$F$60,"*335 لتر اوسكار*",'[1]كشف حساب عميل (89)'!$E$50:$E$60)))</f>
        <v>0</v>
      </c>
      <c r="R1680" s="12">
        <f>SUMPRODUCT((SUMIF('[1]كشف حساب عميل (89)'!$F$50:$F$60,"*335 لتر برنسيسه*",'[1]كشف حساب عميل (89)'!$E$50:$E$60)))</f>
        <v>0</v>
      </c>
      <c r="S1680" s="12">
        <f>SUMPRODUCT((SUMIF('[1]كشف حساب عميل (89)'!$F$50:$F$60,"*328*",'[1]كشف حساب عميل (89)'!$E$50:$E$60)))</f>
        <v>0</v>
      </c>
      <c r="T1680" s="12">
        <f>SUMPRODUCT((SUMIF('[1]كشف حساب عميل (89)'!$F$50:$F$60,"*7 درج نوفرست*",'[1]كشف حساب عميل (89)'!$E$50:$E$60)))</f>
        <v>0</v>
      </c>
      <c r="U1680" s="12">
        <f>SUMPRODUCT((SUMIF('[1]كشف حساب عميل (89)'!$F$50:$F$60,"*6 درج نوفرست*",'[1]كشف حساب عميل (89)'!$E$50:$E$60)))</f>
        <v>0</v>
      </c>
      <c r="V1680" s="12">
        <f>SUMPRODUCT((SUMIF('[1]كشف حساب عميل (89)'!$F$50:$F$60,"*5 درج نوفرست*",'[1]كشف حساب عميل (89)'!$E$50:$E$60)))</f>
        <v>0</v>
      </c>
      <c r="W1680" s="12">
        <f>SUMPRODUCT((SUMIF('[1]كشف حساب عميل (89)'!$F$50:$F$60,"*6 درج معدل*",'[1]كشف حساب عميل (89)'!$E$50:$E$60)))</f>
        <v>0</v>
      </c>
      <c r="X1680" s="12">
        <f>SUMPRODUCT((SUMIF('[1]كشف حساب عميل (89)'!$F$50:$F$60,"*5 درج معدل*",'[1]كشف حساب عميل (89)'!$E$50:$E$60)))</f>
        <v>0</v>
      </c>
      <c r="Y1680" s="12">
        <f>SUMPRODUCT((SUMIF('[1]كشف حساب عميل (89)'!$F$50:$F$60,"*4 درج*",'[1]كشف حساب عميل (89)'!$E$50:$E$60)))</f>
        <v>0</v>
      </c>
      <c r="Z1680" s="12">
        <f t="shared" si="813"/>
        <v>0</v>
      </c>
    </row>
    <row r="1681" spans="1:26" ht="17.25" hidden="1" thickTop="1" thickBot="1">
      <c r="A1681" s="9" t="str">
        <f>'[1]عملاء الفرع'!$E$42</f>
        <v>كشف حساب عميل (89)</v>
      </c>
      <c r="B1681" s="13"/>
      <c r="C1681" s="11" t="s">
        <v>25</v>
      </c>
      <c r="D1681" s="12">
        <f t="shared" ref="D1681" si="824">SUM(D1678:D1680)</f>
        <v>0</v>
      </c>
      <c r="E1681" s="12">
        <f t="shared" ref="E1681:Y1681" si="825">SUM(E1678:E1680)</f>
        <v>0</v>
      </c>
      <c r="F1681" s="12">
        <f t="shared" si="825"/>
        <v>0</v>
      </c>
      <c r="G1681" s="12">
        <f t="shared" si="825"/>
        <v>0</v>
      </c>
      <c r="H1681" s="12">
        <f t="shared" si="825"/>
        <v>0</v>
      </c>
      <c r="I1681" s="12">
        <f t="shared" si="825"/>
        <v>0</v>
      </c>
      <c r="J1681" s="12">
        <f t="shared" si="825"/>
        <v>0</v>
      </c>
      <c r="K1681" s="12">
        <f t="shared" si="825"/>
        <v>0</v>
      </c>
      <c r="L1681" s="12">
        <f t="shared" si="825"/>
        <v>0</v>
      </c>
      <c r="M1681" s="12">
        <f t="shared" si="825"/>
        <v>0</v>
      </c>
      <c r="N1681" s="12">
        <f t="shared" si="825"/>
        <v>0</v>
      </c>
      <c r="O1681" s="12">
        <f t="shared" si="825"/>
        <v>0</v>
      </c>
      <c r="P1681" s="12">
        <f t="shared" si="825"/>
        <v>0</v>
      </c>
      <c r="Q1681" s="12">
        <f t="shared" si="825"/>
        <v>0</v>
      </c>
      <c r="R1681" s="12">
        <f t="shared" si="825"/>
        <v>0</v>
      </c>
      <c r="S1681" s="12">
        <f t="shared" si="825"/>
        <v>0</v>
      </c>
      <c r="T1681" s="12">
        <f t="shared" si="825"/>
        <v>0</v>
      </c>
      <c r="U1681" s="12">
        <f t="shared" si="825"/>
        <v>0</v>
      </c>
      <c r="V1681" s="12">
        <f t="shared" si="825"/>
        <v>0</v>
      </c>
      <c r="W1681" s="12">
        <f t="shared" si="825"/>
        <v>0</v>
      </c>
      <c r="X1681" s="12">
        <f t="shared" si="825"/>
        <v>0</v>
      </c>
      <c r="Y1681" s="12">
        <f t="shared" si="825"/>
        <v>0</v>
      </c>
      <c r="Z1681" s="12">
        <f t="shared" si="813"/>
        <v>0</v>
      </c>
    </row>
    <row r="1682" spans="1:26" ht="17.25" hidden="1" thickTop="1" thickBot="1">
      <c r="A1682" s="9" t="str">
        <f>'[1]عملاء الفرع'!$E$42</f>
        <v>كشف حساب عميل (89)</v>
      </c>
      <c r="B1682" s="13"/>
      <c r="C1682" s="11">
        <v>41000</v>
      </c>
      <c r="D1682" s="12">
        <f>SUMPRODUCT((SUMIF('[1]كشف حساب عميل (89)'!$F$62:$F$72,"*560*",'[1]كشف حساب عميل (89)'!$E$62:$E$72)))</f>
        <v>0</v>
      </c>
      <c r="E1682" s="12">
        <f>SUMPRODUCT((SUMIF('[1]كشف حساب عميل (89)'!$F$62:$F$72,"*510*",'[1]كشف حساب عميل (89)'!$E$62:$E$72)))</f>
        <v>0</v>
      </c>
      <c r="F1682" s="12">
        <f>SUMPRODUCT((SUMIF('[1]كشف حساب عميل (89)'!$F$62:$F$72,"*430 لتر نوفرست*",'[1]كشف حساب عميل (89)'!$E$62:$E$72)))</f>
        <v>0</v>
      </c>
      <c r="G1682" s="12">
        <f>SUMPRODUCT((SUMIF('[1]كشف حساب عميل (89)'!$F$62:$F$72,"*340 لتر نوفرست*",'[1]كشف حساب عميل (89)'!$E$62:$E$72)))</f>
        <v>0</v>
      </c>
      <c r="H1682" s="12">
        <f>SUMPRODUCT((SUMIF('[1]كشف حساب عميل (89)'!$F$62:$F$72,"*339 لتر نوفرست*",'[1]كشف حساب عميل (89)'!$E$62:$E$72)))</f>
        <v>0</v>
      </c>
      <c r="I1682" s="12">
        <f>SUMPRODUCT((SUMIF('[1]كشف حساب عميل (89)'!$F$62:$F$72,"*338*",'[1]كشف حساب عميل (89)'!$E$62:$E$72)))</f>
        <v>0</v>
      </c>
      <c r="J1682" s="12">
        <f>SUMPRODUCT((SUMIF('[1]كشف حساب عميل (89)'!$F$62:$F$72,"*330*",'[1]كشف حساب عميل (89)'!$E$62:$E$72)))</f>
        <v>0</v>
      </c>
      <c r="K1682" s="12">
        <f>SUMPRODUCT((SUMIF('[1]كشف حساب عميل (89)'!$F$62:$F$72,"*580*",'[1]كشف حساب عميل (89)'!$E$62:$E$72)))</f>
        <v>0</v>
      </c>
      <c r="L1682" s="12">
        <f>SUMPRODUCT((SUMIF('[1]كشف حساب عميل (89)'!$F$62:$F$72,"*430 لتر برستيج*",'[1]كشف حساب عميل (89)'!$E$62:$E$72)))</f>
        <v>0</v>
      </c>
      <c r="M1682" s="12">
        <f>SUMPRODUCT((SUMIF('[1]كشف حساب عميل (89)'!$F$62:$F$72,"*340 لتر برستيج*",'[1]كشف حساب عميل (89)'!$E$62:$E$72)))</f>
        <v>0</v>
      </c>
      <c r="N1682" s="12">
        <f>SUMPRODUCT((SUMIF('[1]كشف حساب عميل (89)'!$F$62:$F$72,"*339 لتر برستيج*",'[1]كشف حساب عميل (89)'!$E$62:$E$72)))</f>
        <v>0</v>
      </c>
      <c r="O1682" s="12">
        <f>SUMPRODUCT((SUMIF('[1]كشف حساب عميل (89)'!$F$62:$F$72,"*320*",'[1]كشف حساب عميل (89)'!$E$62:$E$72)))</f>
        <v>0</v>
      </c>
      <c r="P1682" s="12">
        <f>SUMPRODUCT((SUMIF('[1]كشف حساب عميل (89)'!$F$62:$F$72,"*290*",'[1]كشف حساب عميل (89)'!$E$62:$E$72)))</f>
        <v>0</v>
      </c>
      <c r="Q1682" s="12">
        <f>SUMPRODUCT((SUMIF('[1]كشف حساب عميل (89)'!$F$62:$F$72,"*335 لتر اوسكار*",'[1]كشف حساب عميل (89)'!$E$62:$E$72)))</f>
        <v>0</v>
      </c>
      <c r="R1682" s="12">
        <f>SUMPRODUCT((SUMIF('[1]كشف حساب عميل (89)'!$F$62:$F$72,"*335 لتر برنسيسه*",'[1]كشف حساب عميل (89)'!$E$62:$E$72)))</f>
        <v>0</v>
      </c>
      <c r="S1682" s="12">
        <f>SUMPRODUCT((SUMIF('[1]كشف حساب عميل (89)'!$F$62:$F$72,"*328*",'[1]كشف حساب عميل (89)'!$E$62:$E$72)))</f>
        <v>0</v>
      </c>
      <c r="T1682" s="12">
        <f>SUMPRODUCT((SUMIF('[1]كشف حساب عميل (89)'!$F$62:$F$72,"*7 درج نوفرست*",'[1]كشف حساب عميل (89)'!$E$62:$E$72)))</f>
        <v>0</v>
      </c>
      <c r="U1682" s="12">
        <f>SUMPRODUCT((SUMIF('[1]كشف حساب عميل (89)'!$F$62:$F$72,"*6 درج نوفرست*",'[1]كشف حساب عميل (89)'!$E$62:$E$72)))</f>
        <v>0</v>
      </c>
      <c r="V1682" s="12">
        <f>SUMPRODUCT((SUMIF('[1]كشف حساب عميل (89)'!$F$62:$F$72,"*5 درج نوفرست*",'[1]كشف حساب عميل (89)'!$E$62:$E$72)))</f>
        <v>0</v>
      </c>
      <c r="W1682" s="12">
        <f>SUMPRODUCT((SUMIF('[1]كشف حساب عميل (89)'!$F$62:$F$72,"*6 درج معدل*",'[1]كشف حساب عميل (89)'!$E$62:$E$72)))</f>
        <v>0</v>
      </c>
      <c r="X1682" s="12">
        <f>SUMPRODUCT((SUMIF('[1]كشف حساب عميل (89)'!$F$62:$F$72,"*5 درج معدل*",'[1]كشف حساب عميل (89)'!$E$62:$E$72)))</f>
        <v>0</v>
      </c>
      <c r="Y1682" s="12">
        <f>SUMPRODUCT((SUMIF('[1]كشف حساب عميل (89)'!$F$62:$F$72,"*4 درج*",'[1]كشف حساب عميل (89)'!$E$62:$E$72)))</f>
        <v>0</v>
      </c>
      <c r="Z1682" s="12">
        <f t="shared" si="813"/>
        <v>0</v>
      </c>
    </row>
    <row r="1683" spans="1:26" ht="17.25" hidden="1" thickTop="1" thickBot="1">
      <c r="A1683" s="9" t="str">
        <f>'[1]عملاء الفرع'!$E$42</f>
        <v>كشف حساب عميل (89)</v>
      </c>
      <c r="B1683" s="13"/>
      <c r="C1683" s="11">
        <v>41030</v>
      </c>
      <c r="D1683" s="12">
        <f>SUMPRODUCT((SUMIF('[1]كشف حساب عميل (89)'!$F$74:$F$84,"*560*",'[1]كشف حساب عميل (89)'!$E$74:$E$84)))</f>
        <v>0</v>
      </c>
      <c r="E1683" s="12">
        <f>SUMPRODUCT((SUMIF('[1]كشف حساب عميل (89)'!$F$74:$F$84,"*510*",'[1]كشف حساب عميل (89)'!$E$74:$E$84)))</f>
        <v>0</v>
      </c>
      <c r="F1683" s="12">
        <f>SUMPRODUCT((SUMIF('[1]كشف حساب عميل (89)'!$F$74:$F$84,"*430 لتر نوفرست*",'[1]كشف حساب عميل (89)'!$E$74:$E$84)))</f>
        <v>0</v>
      </c>
      <c r="G1683" s="12">
        <f>SUMPRODUCT((SUMIF('[1]كشف حساب عميل (89)'!$F$74:$F$84,"*340 لتر نوفرست*",'[1]كشف حساب عميل (89)'!$E$74:$E$84)))</f>
        <v>0</v>
      </c>
      <c r="H1683" s="12">
        <f>SUMPRODUCT((SUMIF('[1]كشف حساب عميل (89)'!$F$74:$F$84,"*339 لتر نوفرست*",'[1]كشف حساب عميل (89)'!$E$74:$E$84)))</f>
        <v>0</v>
      </c>
      <c r="I1683" s="12">
        <f>SUMPRODUCT((SUMIF('[1]كشف حساب عميل (89)'!$F$74:$F$84,"*338*",'[1]كشف حساب عميل (89)'!$E$74:$E$84)))</f>
        <v>0</v>
      </c>
      <c r="J1683" s="12">
        <f>SUMPRODUCT((SUMIF('[1]كشف حساب عميل (89)'!$F$74:$F$84,"*330*",'[1]كشف حساب عميل (89)'!$E$74:$E$84)))</f>
        <v>0</v>
      </c>
      <c r="K1683" s="12">
        <f>SUMPRODUCT((SUMIF('[1]كشف حساب عميل (89)'!$F$74:$F$84,"*580*",'[1]كشف حساب عميل (89)'!$E$74:$E$84)))</f>
        <v>0</v>
      </c>
      <c r="L1683" s="12">
        <f>SUMPRODUCT((SUMIF('[1]كشف حساب عميل (89)'!$F$74:$F$84,"*430 لتر برستيج*",'[1]كشف حساب عميل (89)'!$E$74:$E$84)))</f>
        <v>0</v>
      </c>
      <c r="M1683" s="12">
        <f>SUMPRODUCT((SUMIF('[1]كشف حساب عميل (89)'!$F$74:$F$84,"*340 لتر برستيج*",'[1]كشف حساب عميل (89)'!$E$74:$E$84)))</f>
        <v>0</v>
      </c>
      <c r="N1683" s="12">
        <f>SUMPRODUCT((SUMIF('[1]كشف حساب عميل (89)'!$F$74:$F$84,"*339 لتر برستيج*",'[1]كشف حساب عميل (89)'!$E$74:$E$84)))</f>
        <v>0</v>
      </c>
      <c r="O1683" s="12">
        <f>SUMPRODUCT((SUMIF('[1]كشف حساب عميل (89)'!$F$74:$F$84,"*320*",'[1]كشف حساب عميل (89)'!$E$74:$E$84)))</f>
        <v>0</v>
      </c>
      <c r="P1683" s="12">
        <f>SUMPRODUCT((SUMIF('[1]كشف حساب عميل (89)'!$F$74:$F$84,"*290*",'[1]كشف حساب عميل (89)'!$E$74:$E$84)))</f>
        <v>0</v>
      </c>
      <c r="Q1683" s="12">
        <f>SUMPRODUCT((SUMIF('[1]كشف حساب عميل (89)'!$F$74:$F$84,"*335 لتر اوسكار*",'[1]كشف حساب عميل (89)'!$E$74:$E$84)))</f>
        <v>0</v>
      </c>
      <c r="R1683" s="12">
        <f>SUMPRODUCT((SUMIF('[1]كشف حساب عميل (89)'!$F$74:$F$84,"*335 لتر برنسيسه*",'[1]كشف حساب عميل (89)'!$E$74:$E$84)))</f>
        <v>0</v>
      </c>
      <c r="S1683" s="12">
        <f>SUMPRODUCT((SUMIF('[1]كشف حساب عميل (89)'!$F$74:$F$84,"*328*",'[1]كشف حساب عميل (89)'!$E$74:$E$84)))</f>
        <v>0</v>
      </c>
      <c r="T1683" s="12">
        <f>SUMPRODUCT((SUMIF('[1]كشف حساب عميل (89)'!$F$74:$F$84,"*7 درج نوفرست*",'[1]كشف حساب عميل (89)'!$E$74:$E$84)))</f>
        <v>0</v>
      </c>
      <c r="U1683" s="12">
        <f>SUMPRODUCT((SUMIF('[1]كشف حساب عميل (89)'!$F$74:$F$84,"*6 درج نوفرست*",'[1]كشف حساب عميل (89)'!$E$74:$E$84)))</f>
        <v>0</v>
      </c>
      <c r="V1683" s="12">
        <f>SUMPRODUCT((SUMIF('[1]كشف حساب عميل (89)'!$F$74:$F$84,"*5 درج نوفرست*",'[1]كشف حساب عميل (89)'!$E$74:$E$84)))</f>
        <v>0</v>
      </c>
      <c r="W1683" s="12">
        <f>SUMPRODUCT((SUMIF('[1]كشف حساب عميل (89)'!$F$74:$F$84,"*6 درج معدل*",'[1]كشف حساب عميل (89)'!$E$74:$E$84)))</f>
        <v>0</v>
      </c>
      <c r="X1683" s="12">
        <f>SUMPRODUCT((SUMIF('[1]كشف حساب عميل (89)'!$F$74:$F$84,"*5 درج معدل*",'[1]كشف حساب عميل (89)'!$E$74:$E$84)))</f>
        <v>0</v>
      </c>
      <c r="Y1683" s="12">
        <f>SUMPRODUCT((SUMIF('[1]كشف حساب عميل (89)'!$F$74:$F$84,"*4 درج*",'[1]كشف حساب عميل (89)'!$E$74:$E$84)))</f>
        <v>0</v>
      </c>
      <c r="Z1683" s="12">
        <f t="shared" si="813"/>
        <v>0</v>
      </c>
    </row>
    <row r="1684" spans="1:26" ht="17.25" hidden="1" thickTop="1" thickBot="1">
      <c r="A1684" s="9" t="str">
        <f>'[1]عملاء الفرع'!$E$42</f>
        <v>كشف حساب عميل (89)</v>
      </c>
      <c r="B1684" s="13"/>
      <c r="C1684" s="15">
        <v>41061</v>
      </c>
      <c r="D1684" s="12">
        <f>SUMPRODUCT((SUMIF('[1]كشف حساب عميل (89)'!$F$86:$F$96,"*560*",'[1]كشف حساب عميل (89)'!$E$86:$E$96)))</f>
        <v>0</v>
      </c>
      <c r="E1684" s="12">
        <f>SUMPRODUCT((SUMIF('[1]كشف حساب عميل (89)'!$F$86:$F$96,"*510*",'[1]كشف حساب عميل (89)'!$E$86:$E$96)))</f>
        <v>0</v>
      </c>
      <c r="F1684" s="12">
        <f>SUMPRODUCT((SUMIF('[1]كشف حساب عميل (89)'!$F$86:$F$96,"*430 لتر نوفرست*",'[1]كشف حساب عميل (89)'!$E$86:$E$96)))</f>
        <v>0</v>
      </c>
      <c r="G1684" s="12">
        <f>SUMPRODUCT((SUMIF('[1]كشف حساب عميل (89)'!$F$86:$F$96,"*340 لتر نوفرست*",'[1]كشف حساب عميل (89)'!$E$86:$E$96)))</f>
        <v>0</v>
      </c>
      <c r="H1684" s="12">
        <f>SUMPRODUCT((SUMIF('[1]كشف حساب عميل (89)'!$F$86:$F$96,"*339 لتر نوفرست*",'[1]كشف حساب عميل (89)'!$E$86:$E$96)))</f>
        <v>0</v>
      </c>
      <c r="I1684" s="12">
        <f>SUMPRODUCT((SUMIF('[1]كشف حساب عميل (89)'!$F$86:$F$96,"*338*",'[1]كشف حساب عميل (89)'!$E$86:$E$96)))</f>
        <v>0</v>
      </c>
      <c r="J1684" s="12">
        <f>SUMPRODUCT((SUMIF('[1]كشف حساب عميل (89)'!$F$86:$F$96,"*330*",'[1]كشف حساب عميل (89)'!$E$86:$E$96)))</f>
        <v>0</v>
      </c>
      <c r="K1684" s="12">
        <f>SUMPRODUCT((SUMIF('[1]كشف حساب عميل (89)'!$F$86:$F$96,"*580*",'[1]كشف حساب عميل (89)'!$E$86:$E$96)))</f>
        <v>0</v>
      </c>
      <c r="L1684" s="12">
        <f>SUMPRODUCT((SUMIF('[1]كشف حساب عميل (89)'!$F$86:$F$96,"*430 لتر برستيج*",'[1]كشف حساب عميل (89)'!$E$86:$E$96)))</f>
        <v>0</v>
      </c>
      <c r="M1684" s="12">
        <f>SUMPRODUCT((SUMIF('[1]كشف حساب عميل (89)'!$F$86:$F$96,"*340 لتر برستيج*",'[1]كشف حساب عميل (89)'!$E$86:$E$96)))</f>
        <v>0</v>
      </c>
      <c r="N1684" s="12">
        <f>SUMPRODUCT((SUMIF('[1]كشف حساب عميل (89)'!$F$86:$F$96,"*339 لتر برستيج*",'[1]كشف حساب عميل (89)'!$E$86:$E$96)))</f>
        <v>0</v>
      </c>
      <c r="O1684" s="12">
        <f>SUMPRODUCT((SUMIF('[1]كشف حساب عميل (89)'!$F$86:$F$96,"*320*",'[1]كشف حساب عميل (89)'!$E$86:$E$96)))</f>
        <v>0</v>
      </c>
      <c r="P1684" s="12">
        <f>SUMPRODUCT((SUMIF('[1]كشف حساب عميل (89)'!$F$86:$F$96,"*290*",'[1]كشف حساب عميل (89)'!$E$86:$E$96)))</f>
        <v>0</v>
      </c>
      <c r="Q1684" s="12">
        <f>SUMPRODUCT((SUMIF('[1]كشف حساب عميل (89)'!$F$86:$F$96,"*335 لتر اوسكار*",'[1]كشف حساب عميل (89)'!$E$86:$E$96)))</f>
        <v>0</v>
      </c>
      <c r="R1684" s="12">
        <f>SUMPRODUCT((SUMIF('[1]كشف حساب عميل (89)'!$F$86:$F$96,"*335 لتر برنسيسه*",'[1]كشف حساب عميل (89)'!$E$86:$E$96)))</f>
        <v>0</v>
      </c>
      <c r="S1684" s="12">
        <f>SUMPRODUCT((SUMIF('[1]كشف حساب عميل (89)'!$F$86:$F$96,"*328*",'[1]كشف حساب عميل (89)'!$E$86:$E$96)))</f>
        <v>0</v>
      </c>
      <c r="T1684" s="12">
        <f>SUMPRODUCT((SUMIF('[1]كشف حساب عميل (89)'!$F$86:$F$96,"*7 درج نوفرست*",'[1]كشف حساب عميل (89)'!$E$86:$E$96)))</f>
        <v>0</v>
      </c>
      <c r="U1684" s="12">
        <f>SUMPRODUCT((SUMIF('[1]كشف حساب عميل (89)'!$F$86:$F$96,"*6 درج نوفرست*",'[1]كشف حساب عميل (89)'!$E$86:$E$96)))</f>
        <v>0</v>
      </c>
      <c r="V1684" s="12">
        <f>SUMPRODUCT((SUMIF('[1]كشف حساب عميل (89)'!$F$86:$F$96,"*5 درج نوفرست*",'[1]كشف حساب عميل (89)'!$E$86:$E$96)))</f>
        <v>0</v>
      </c>
      <c r="W1684" s="12">
        <f>SUMPRODUCT((SUMIF('[1]كشف حساب عميل (89)'!$F$86:$F$96,"*6 درج معدل*",'[1]كشف حساب عميل (89)'!$E$86:$E$96)))</f>
        <v>0</v>
      </c>
      <c r="X1684" s="12">
        <f>SUMPRODUCT((SUMIF('[1]كشف حساب عميل (89)'!$F$86:$F$96,"*5 درج معدل*",'[1]كشف حساب عميل (89)'!$E$86:$E$96)))</f>
        <v>0</v>
      </c>
      <c r="Y1684" s="12">
        <f>SUMPRODUCT((SUMIF('[1]كشف حساب عميل (89)'!$F$86:$F$96,"*4 درج*",'[1]كشف حساب عميل (89)'!$E$86:$E$96)))</f>
        <v>0</v>
      </c>
      <c r="Z1684" s="12">
        <f t="shared" si="813"/>
        <v>0</v>
      </c>
    </row>
    <row r="1685" spans="1:26" ht="17.25" hidden="1" thickTop="1" thickBot="1">
      <c r="A1685" s="9" t="str">
        <f>'[1]عملاء الفرع'!$E$42</f>
        <v>كشف حساب عميل (89)</v>
      </c>
      <c r="B1685" s="13"/>
      <c r="C1685" s="11" t="s">
        <v>26</v>
      </c>
      <c r="D1685" s="12">
        <f t="shared" ref="D1685" si="826">SUM(D1682:D1684)</f>
        <v>0</v>
      </c>
      <c r="E1685" s="12">
        <f t="shared" ref="E1685:Y1685" si="827">SUM(E1682:E1684)</f>
        <v>0</v>
      </c>
      <c r="F1685" s="12">
        <f t="shared" si="827"/>
        <v>0</v>
      </c>
      <c r="G1685" s="12">
        <f t="shared" si="827"/>
        <v>0</v>
      </c>
      <c r="H1685" s="12">
        <f t="shared" si="827"/>
        <v>0</v>
      </c>
      <c r="I1685" s="12">
        <f t="shared" si="827"/>
        <v>0</v>
      </c>
      <c r="J1685" s="12">
        <f t="shared" si="827"/>
        <v>0</v>
      </c>
      <c r="K1685" s="12">
        <f t="shared" si="827"/>
        <v>0</v>
      </c>
      <c r="L1685" s="12">
        <f t="shared" si="827"/>
        <v>0</v>
      </c>
      <c r="M1685" s="12">
        <f t="shared" si="827"/>
        <v>0</v>
      </c>
      <c r="N1685" s="12">
        <f t="shared" si="827"/>
        <v>0</v>
      </c>
      <c r="O1685" s="12">
        <f t="shared" si="827"/>
        <v>0</v>
      </c>
      <c r="P1685" s="12">
        <f t="shared" si="827"/>
        <v>0</v>
      </c>
      <c r="Q1685" s="12">
        <f t="shared" si="827"/>
        <v>0</v>
      </c>
      <c r="R1685" s="12">
        <f t="shared" si="827"/>
        <v>0</v>
      </c>
      <c r="S1685" s="12">
        <f t="shared" si="827"/>
        <v>0</v>
      </c>
      <c r="T1685" s="12">
        <f t="shared" si="827"/>
        <v>0</v>
      </c>
      <c r="U1685" s="12">
        <f t="shared" si="827"/>
        <v>0</v>
      </c>
      <c r="V1685" s="12">
        <f t="shared" si="827"/>
        <v>0</v>
      </c>
      <c r="W1685" s="12">
        <f t="shared" si="827"/>
        <v>0</v>
      </c>
      <c r="X1685" s="12">
        <f t="shared" si="827"/>
        <v>0</v>
      </c>
      <c r="Y1685" s="12">
        <f t="shared" si="827"/>
        <v>0</v>
      </c>
      <c r="Z1685" s="12">
        <f t="shared" si="813"/>
        <v>0</v>
      </c>
    </row>
    <row r="1686" spans="1:26" ht="17.25" hidden="1" thickTop="1" thickBot="1">
      <c r="A1686" s="9" t="str">
        <f>'[1]عملاء الفرع'!$E$42</f>
        <v>كشف حساب عميل (89)</v>
      </c>
      <c r="B1686" s="13"/>
      <c r="C1686" s="11" t="s">
        <v>27</v>
      </c>
      <c r="D1686" s="12">
        <f t="shared" ref="D1686:Y1686" si="828">SUM(D1685,D1681)</f>
        <v>0</v>
      </c>
      <c r="E1686" s="12">
        <f t="shared" si="828"/>
        <v>0</v>
      </c>
      <c r="F1686" s="12">
        <f t="shared" si="828"/>
        <v>0</v>
      </c>
      <c r="G1686" s="12">
        <f t="shared" si="828"/>
        <v>0</v>
      </c>
      <c r="H1686" s="12">
        <f t="shared" si="828"/>
        <v>0</v>
      </c>
      <c r="I1686" s="12">
        <f t="shared" si="828"/>
        <v>0</v>
      </c>
      <c r="J1686" s="12">
        <f t="shared" si="828"/>
        <v>0</v>
      </c>
      <c r="K1686" s="12">
        <f t="shared" si="828"/>
        <v>0</v>
      </c>
      <c r="L1686" s="12">
        <f t="shared" si="828"/>
        <v>0</v>
      </c>
      <c r="M1686" s="12">
        <f t="shared" si="828"/>
        <v>0</v>
      </c>
      <c r="N1686" s="12">
        <f t="shared" si="828"/>
        <v>0</v>
      </c>
      <c r="O1686" s="12">
        <f t="shared" si="828"/>
        <v>0</v>
      </c>
      <c r="P1686" s="12">
        <f t="shared" si="828"/>
        <v>0</v>
      </c>
      <c r="Q1686" s="12">
        <f t="shared" si="828"/>
        <v>0</v>
      </c>
      <c r="R1686" s="12">
        <f t="shared" si="828"/>
        <v>0</v>
      </c>
      <c r="S1686" s="12">
        <f t="shared" si="828"/>
        <v>0</v>
      </c>
      <c r="T1686" s="12">
        <f t="shared" si="828"/>
        <v>0</v>
      </c>
      <c r="U1686" s="12">
        <f t="shared" si="828"/>
        <v>0</v>
      </c>
      <c r="V1686" s="12">
        <f t="shared" si="828"/>
        <v>0</v>
      </c>
      <c r="W1686" s="12">
        <f t="shared" si="828"/>
        <v>0</v>
      </c>
      <c r="X1686" s="12">
        <f t="shared" si="828"/>
        <v>0</v>
      </c>
      <c r="Y1686" s="12">
        <f t="shared" si="828"/>
        <v>0</v>
      </c>
      <c r="Z1686" s="12">
        <f t="shared" si="813"/>
        <v>0</v>
      </c>
    </row>
    <row r="1687" spans="1:26" ht="17.25" hidden="1" thickTop="1" thickBot="1">
      <c r="A1687" s="9" t="str">
        <f>'[1]عملاء الفرع'!$E$42</f>
        <v>كشف حساب عميل (89)</v>
      </c>
      <c r="B1687" s="13"/>
      <c r="C1687" s="11">
        <v>41091</v>
      </c>
      <c r="D1687" s="12">
        <f>SUMPRODUCT((SUMIF('[1]كشف حساب عميل (89)'!$F$99:$F$126,"*560*",'[1]كشف حساب عميل (89)'!$E$99:$E$126)))</f>
        <v>0</v>
      </c>
      <c r="E1687" s="12">
        <f>SUMPRODUCT((SUMIF('[1]كشف حساب عميل (89)'!$F$99:$F$126,"*510*",'[1]كشف حساب عميل (89)'!$E$99:$E$126)))</f>
        <v>0</v>
      </c>
      <c r="F1687" s="12">
        <f>SUMPRODUCT((SUMIF('[1]كشف حساب عميل (89)'!$F$99:$F$126,"*430 لتر نوفرست*",'[1]كشف حساب عميل (89)'!$E$99:$E$126)))</f>
        <v>0</v>
      </c>
      <c r="G1687" s="12">
        <f>SUMPRODUCT((SUMIF('[1]كشف حساب عميل (89)'!$F$99:$F$126,"*340 لتر نوفرست*",'[1]كشف حساب عميل (89)'!$E$99:$E$126)))</f>
        <v>0</v>
      </c>
      <c r="H1687" s="12">
        <f>SUMPRODUCT((SUMIF('[1]كشف حساب عميل (89)'!$F$99:$F$126,"*339 لتر نوفرست*",'[1]كشف حساب عميل (89)'!$E$99:$E$126)))</f>
        <v>0</v>
      </c>
      <c r="I1687" s="12">
        <f>SUMPRODUCT((SUMIF('[1]كشف حساب عميل (89)'!$F$99:$F$126,"*338*",'[1]كشف حساب عميل (89)'!$E$99:$E$126)))</f>
        <v>0</v>
      </c>
      <c r="J1687" s="12">
        <f>SUMPRODUCT((SUMIF('[1]كشف حساب عميل (89)'!$F$99:$F$126,"*330*",'[1]كشف حساب عميل (89)'!$E$99:$E$126)))</f>
        <v>0</v>
      </c>
      <c r="K1687" s="12">
        <f>SUMPRODUCT((SUMIF('[1]كشف حساب عميل (89)'!$F$99:$F$126,"*580*",'[1]كشف حساب عميل (89)'!$E$99:$E$126)))</f>
        <v>0</v>
      </c>
      <c r="L1687" s="12">
        <f>SUMPRODUCT((SUMIF('[1]كشف حساب عميل (89)'!$F$99:$F$126,"*430 لتر برستيج*",'[1]كشف حساب عميل (89)'!$E$99:$E$126)))</f>
        <v>0</v>
      </c>
      <c r="M1687" s="12">
        <f>SUMPRODUCT((SUMIF('[1]كشف حساب عميل (89)'!$F$99:$F$126,"*340 لتر برستيج*",'[1]كشف حساب عميل (89)'!$E$99:$E$126)))</f>
        <v>0</v>
      </c>
      <c r="N1687" s="12">
        <f>SUMPRODUCT((SUMIF('[1]كشف حساب عميل (89)'!$F$99:$F$126,"*339 لتر برستيج*",'[1]كشف حساب عميل (89)'!$E$99:$E$126)))</f>
        <v>0</v>
      </c>
      <c r="O1687" s="12">
        <f>SUMPRODUCT((SUMIF('[1]كشف حساب عميل (89)'!$F$99:$F$126,"*320*",'[1]كشف حساب عميل (89)'!$E$99:$E$126)))</f>
        <v>0</v>
      </c>
      <c r="P1687" s="12">
        <f>SUMPRODUCT((SUMIF('[1]كشف حساب عميل (89)'!$F$99:$F$126,"*290*",'[1]كشف حساب عميل (89)'!$E$99:$E$126)))</f>
        <v>0</v>
      </c>
      <c r="Q1687" s="12">
        <f>SUMPRODUCT((SUMIF('[1]كشف حساب عميل (89)'!$F$99:$F$126,"*335 لتر اوسكار*",'[1]كشف حساب عميل (89)'!$E$99:$E$126)))</f>
        <v>0</v>
      </c>
      <c r="R1687" s="12">
        <f>SUMPRODUCT((SUMIF('[1]كشف حساب عميل (89)'!$F$99:$F$126,"*335 لتر برنسيسه*",'[1]كشف حساب عميل (89)'!$E$99:$E$126)))</f>
        <v>0</v>
      </c>
      <c r="S1687" s="12">
        <f>SUMPRODUCT((SUMIF('[1]كشف حساب عميل (89)'!$F$99:$F$126,"*328*",'[1]كشف حساب عميل (89)'!$E$99:$E$126)))</f>
        <v>0</v>
      </c>
      <c r="T1687" s="12">
        <f>SUMPRODUCT((SUMIF('[1]كشف حساب عميل (89)'!$F$99:$F$126,"*7 درج نوفرست*",'[1]كشف حساب عميل (89)'!$E$99:$E$126)))</f>
        <v>0</v>
      </c>
      <c r="U1687" s="12">
        <f>SUMPRODUCT((SUMIF('[1]كشف حساب عميل (89)'!$F$99:$F$126,"*6 درج نوفرست*",'[1]كشف حساب عميل (89)'!$E$99:$E$126)))</f>
        <v>0</v>
      </c>
      <c r="V1687" s="12">
        <f>SUMPRODUCT((SUMIF('[1]كشف حساب عميل (89)'!$F$99:$F$126,"*5 درج نوفرست*",'[1]كشف حساب عميل (89)'!$E$99:$E$126)))</f>
        <v>0</v>
      </c>
      <c r="W1687" s="12">
        <f>SUMPRODUCT((SUMIF('[1]كشف حساب عميل (89)'!$F$99:$F$126,"*6 درج معدل*",'[1]كشف حساب عميل (89)'!$E$99:$E$126)))</f>
        <v>0</v>
      </c>
      <c r="X1687" s="12">
        <f>SUMPRODUCT((SUMIF('[1]كشف حساب عميل (89)'!$F$99:$F$126,"*5 درج معدل*",'[1]كشف حساب عميل (89)'!$E$99:$E$126)))</f>
        <v>0</v>
      </c>
      <c r="Y1687" s="12">
        <f>SUMPRODUCT((SUMIF('[1]كشف حساب عميل (89)'!$F$99:$F$126,"*4 درج*",'[1]كشف حساب عميل (89)'!$E$99:$E$126)))</f>
        <v>0</v>
      </c>
      <c r="Z1687" s="12">
        <f t="shared" si="813"/>
        <v>0</v>
      </c>
    </row>
    <row r="1688" spans="1:26" ht="17.25" hidden="1" thickTop="1" thickBot="1">
      <c r="A1688" s="9" t="str">
        <f>'[1]عملاء الفرع'!$E$42</f>
        <v>كشف حساب عميل (89)</v>
      </c>
      <c r="B1688" s="13"/>
      <c r="C1688" s="11">
        <v>41122</v>
      </c>
      <c r="D1688" s="12">
        <f>SUMPRODUCT((SUMIF('[1]كشف حساب عميل (89)'!$F$128:$F$144,"*560*",'[1]كشف حساب عميل (89)'!$E$128:$E$144)))</f>
        <v>0</v>
      </c>
      <c r="E1688" s="12">
        <f>SUMPRODUCT((SUMIF('[1]كشف حساب عميل (89)'!$F$128:$F$144,"*510*",'[1]كشف حساب عميل (89)'!$E$128:$E$144)))</f>
        <v>0</v>
      </c>
      <c r="F1688" s="12">
        <f>SUMPRODUCT((SUMIF('[1]كشف حساب عميل (89)'!$F$128:$F$144,"*430 لتر نوفرست*",'[1]كشف حساب عميل (89)'!$E$128:$E$144)))</f>
        <v>0</v>
      </c>
      <c r="G1688" s="12">
        <f>SUMPRODUCT((SUMIF('[1]كشف حساب عميل (89)'!$F$128:$F$144,"*340 لتر نوفرست*",'[1]كشف حساب عميل (89)'!$E$128:$E$144)))</f>
        <v>0</v>
      </c>
      <c r="H1688" s="12">
        <f>SUMPRODUCT((SUMIF('[1]كشف حساب عميل (89)'!$F$128:$F$144,"*339 لتر نوفرست*",'[1]كشف حساب عميل (89)'!$E$128:$E$144)))</f>
        <v>0</v>
      </c>
      <c r="I1688" s="12">
        <f>SUMPRODUCT((SUMIF('[1]كشف حساب عميل (89)'!$F$128:$F$144,"*338*",'[1]كشف حساب عميل (89)'!$E$128:$E$144)))</f>
        <v>0</v>
      </c>
      <c r="J1688" s="12">
        <f>SUMPRODUCT((SUMIF('[1]كشف حساب عميل (89)'!$F$128:$F$144,"*330*",'[1]كشف حساب عميل (89)'!$E$128:$E$144)))</f>
        <v>0</v>
      </c>
      <c r="K1688" s="12">
        <f>SUMPRODUCT((SUMIF('[1]كشف حساب عميل (89)'!$F$128:$F$144,"*580*",'[1]كشف حساب عميل (89)'!$E$128:$E$144)))</f>
        <v>0</v>
      </c>
      <c r="L1688" s="12">
        <f>SUMPRODUCT((SUMIF('[1]كشف حساب عميل (89)'!$F$128:$F$144,"*430 لتر برستيج*",'[1]كشف حساب عميل (89)'!$E$128:$E$144)))</f>
        <v>0</v>
      </c>
      <c r="M1688" s="12">
        <f>SUMPRODUCT((SUMIF('[1]كشف حساب عميل (89)'!$F$128:$F$144,"*340 لتر برستيج*",'[1]كشف حساب عميل (89)'!$E$128:$E$144)))</f>
        <v>0</v>
      </c>
      <c r="N1688" s="12">
        <f>SUMPRODUCT((SUMIF('[1]كشف حساب عميل (89)'!$F$128:$F$144,"*339 لتر برستيج*",'[1]كشف حساب عميل (89)'!$E$128:$E$144)))</f>
        <v>0</v>
      </c>
      <c r="O1688" s="12">
        <f>SUMPRODUCT((SUMIF('[1]كشف حساب عميل (89)'!$F$128:$F$144,"*320*",'[1]كشف حساب عميل (89)'!$E$128:$E$144)))</f>
        <v>0</v>
      </c>
      <c r="P1688" s="12">
        <f>SUMPRODUCT((SUMIF('[1]كشف حساب عميل (89)'!$F$128:$F$144,"*290*",'[1]كشف حساب عميل (89)'!$E$128:$E$144)))</f>
        <v>0</v>
      </c>
      <c r="Q1688" s="12">
        <f>SUMPRODUCT((SUMIF('[1]كشف حساب عميل (89)'!$F$128:$F$144,"*335 لتر اوسكار*",'[1]كشف حساب عميل (89)'!$E$128:$E$144)))</f>
        <v>0</v>
      </c>
      <c r="R1688" s="12">
        <f>SUMPRODUCT((SUMIF('[1]كشف حساب عميل (89)'!$F$128:$F$144,"*335 لتر برنسيسه*",'[1]كشف حساب عميل (89)'!$E$128:$E$144)))</f>
        <v>0</v>
      </c>
      <c r="S1688" s="12">
        <f>SUMPRODUCT((SUMIF('[1]كشف حساب عميل (89)'!$F$128:$F$144,"*328*",'[1]كشف حساب عميل (89)'!$E$128:$E$144)))</f>
        <v>0</v>
      </c>
      <c r="T1688" s="12">
        <f>SUMPRODUCT((SUMIF('[1]كشف حساب عميل (89)'!$F$128:$F$144,"*7 درج نوفرست*",'[1]كشف حساب عميل (89)'!$E$128:$E$144)))</f>
        <v>0</v>
      </c>
      <c r="U1688" s="12">
        <f>SUMPRODUCT((SUMIF('[1]كشف حساب عميل (89)'!$F$128:$F$144,"*6 درج نوفرست*",'[1]كشف حساب عميل (89)'!$E$128:$E$144)))</f>
        <v>0</v>
      </c>
      <c r="V1688" s="12">
        <f>SUMPRODUCT((SUMIF('[1]كشف حساب عميل (89)'!$F$128:$F$144,"*5 درج نوفرست*",'[1]كشف حساب عميل (89)'!$E$128:$E$144)))</f>
        <v>0</v>
      </c>
      <c r="W1688" s="12">
        <f>SUMPRODUCT((SUMIF('[1]كشف حساب عميل (89)'!$F$128:$F$144,"*6 درج معدل*",'[1]كشف حساب عميل (89)'!$E$128:$E$144)))</f>
        <v>0</v>
      </c>
      <c r="X1688" s="12">
        <f>SUMPRODUCT((SUMIF('[1]كشف حساب عميل (89)'!$F$128:$F$144,"*5 درج معدل*",'[1]كشف حساب عميل (89)'!$E$128:$E$144)))</f>
        <v>0</v>
      </c>
      <c r="Y1688" s="12">
        <f>SUMPRODUCT((SUMIF('[1]كشف حساب عميل (89)'!$F$128:$F$144,"*4 درج*",'[1]كشف حساب عميل (89)'!$E$128:$E$144)))</f>
        <v>0</v>
      </c>
      <c r="Z1688" s="12">
        <f t="shared" si="813"/>
        <v>0</v>
      </c>
    </row>
    <row r="1689" spans="1:26" ht="17.25" hidden="1" thickTop="1" thickBot="1">
      <c r="A1689" s="9" t="str">
        <f>'[1]عملاء الفرع'!$E$42</f>
        <v>كشف حساب عميل (89)</v>
      </c>
      <c r="B1689" s="13"/>
      <c r="C1689" s="11">
        <v>41153</v>
      </c>
      <c r="D1689" s="12">
        <f>SUMPRODUCT((SUMIF('[1]كشف حساب عميل (89)'!$F$146:$F$167,"*560*",'[1]كشف حساب عميل (89)'!$E$146:$E$167)))</f>
        <v>0</v>
      </c>
      <c r="E1689" s="12">
        <f>SUMPRODUCT((SUMIF('[1]كشف حساب عميل (89)'!$F$146:$F$167,"*510*",'[1]كشف حساب عميل (89)'!$E$146:$E$167)))</f>
        <v>0</v>
      </c>
      <c r="F1689" s="12">
        <f>SUMPRODUCT((SUMIF('[1]كشف حساب عميل (89)'!$F$146:$F$167,"*430 لتر نوفرست*",'[1]كشف حساب عميل (89)'!$E$146:$E$167)))</f>
        <v>0</v>
      </c>
      <c r="G1689" s="12">
        <f>SUMPRODUCT((SUMIF('[1]كشف حساب عميل (89)'!$F$146:$F$167,"*340 لتر نوفرست*",'[1]كشف حساب عميل (89)'!$E$146:$E$167)))</f>
        <v>0</v>
      </c>
      <c r="H1689" s="12">
        <f>SUMPRODUCT((SUMIF('[1]كشف حساب عميل (89)'!$F$146:$F$167,"*339 لتر نوفرست*",'[1]كشف حساب عميل (89)'!$E$146:$E$167)))</f>
        <v>0</v>
      </c>
      <c r="I1689" s="12">
        <f>SUMPRODUCT((SUMIF('[1]كشف حساب عميل (89)'!$F$146:$F$167,"*338*",'[1]كشف حساب عميل (89)'!$E$146:$E$167)))</f>
        <v>0</v>
      </c>
      <c r="J1689" s="12">
        <f>SUMPRODUCT((SUMIF('[1]كشف حساب عميل (89)'!$F$146:$F$167,"*330*",'[1]كشف حساب عميل (89)'!$E$146:$E$167)))</f>
        <v>0</v>
      </c>
      <c r="K1689" s="12">
        <f>SUMPRODUCT((SUMIF('[1]كشف حساب عميل (89)'!$F$146:$F$167,"*580*",'[1]كشف حساب عميل (89)'!$E$146:$E$167)))</f>
        <v>0</v>
      </c>
      <c r="L1689" s="12">
        <f>SUMPRODUCT((SUMIF('[1]كشف حساب عميل (89)'!$F$146:$F$167,"*430 لتر برستيج*",'[1]كشف حساب عميل (89)'!$E$146:$E$167)))</f>
        <v>0</v>
      </c>
      <c r="M1689" s="12">
        <f>SUMPRODUCT((SUMIF('[1]كشف حساب عميل (89)'!$F$146:$F$167,"*340 لتر برستيج*",'[1]كشف حساب عميل (89)'!$E$146:$E$167)))</f>
        <v>0</v>
      </c>
      <c r="N1689" s="12">
        <f>SUMPRODUCT((SUMIF('[1]كشف حساب عميل (89)'!$F$146:$F$167,"*339 لتر برستيج*",'[1]كشف حساب عميل (89)'!$E$146:$E$167)))</f>
        <v>0</v>
      </c>
      <c r="O1689" s="12">
        <f>SUMPRODUCT((SUMIF('[1]كشف حساب عميل (89)'!$F$146:$F$167,"*320*",'[1]كشف حساب عميل (89)'!$E$146:$E$167)))</f>
        <v>0</v>
      </c>
      <c r="P1689" s="12">
        <f>SUMPRODUCT((SUMIF('[1]كشف حساب عميل (89)'!$F$146:$F$167,"*290*",'[1]كشف حساب عميل (89)'!$E$146:$E$167)))</f>
        <v>0</v>
      </c>
      <c r="Q1689" s="12">
        <f>SUMPRODUCT((SUMIF('[1]كشف حساب عميل (89)'!$F$146:$F$167,"*335 لتر اوسكار*",'[1]كشف حساب عميل (89)'!$E$146:$E$167)))</f>
        <v>0</v>
      </c>
      <c r="R1689" s="12">
        <f>SUMPRODUCT((SUMIF('[1]كشف حساب عميل (89)'!$F$146:$F$167,"*335 لتر برنسيسه*",'[1]كشف حساب عميل (89)'!$E$146:$E$167)))</f>
        <v>0</v>
      </c>
      <c r="S1689" s="12">
        <f>SUMPRODUCT((SUMIF('[1]كشف حساب عميل (89)'!$F$146:$F$167,"*328*",'[1]كشف حساب عميل (89)'!$E$146:$E$167)))</f>
        <v>0</v>
      </c>
      <c r="T1689" s="12">
        <f>SUMPRODUCT((SUMIF('[1]كشف حساب عميل (89)'!$F$146:$F$167,"*7 درج نوفرست*",'[1]كشف حساب عميل (89)'!$E$146:$E$167)))</f>
        <v>0</v>
      </c>
      <c r="U1689" s="12">
        <f>SUMPRODUCT((SUMIF('[1]كشف حساب عميل (89)'!$F$146:$F$167,"*6 درج نوفرست*",'[1]كشف حساب عميل (89)'!$E$146:$E$167)))</f>
        <v>0</v>
      </c>
      <c r="V1689" s="12">
        <f>SUMPRODUCT((SUMIF('[1]كشف حساب عميل (89)'!$F$146:$F$167,"*5 درج نوفرست*",'[1]كشف حساب عميل (89)'!$E$146:$E$167)))</f>
        <v>0</v>
      </c>
      <c r="W1689" s="12">
        <f>SUMPRODUCT((SUMIF('[1]كشف حساب عميل (89)'!$F$146:$F$167,"*6 درج معدل*",'[1]كشف حساب عميل (89)'!$E$146:$E$167)))</f>
        <v>0</v>
      </c>
      <c r="X1689" s="12">
        <f>SUMPRODUCT((SUMIF('[1]كشف حساب عميل (89)'!$F$146:$F$167,"*5 درج معدل*",'[1]كشف حساب عميل (89)'!$E$146:$E$167)))</f>
        <v>0</v>
      </c>
      <c r="Y1689" s="12">
        <f>SUMPRODUCT((SUMIF('[1]كشف حساب عميل (89)'!$F$146:$F$167,"*4 درج*",'[1]كشف حساب عميل (89)'!$E$146:$E$167)))</f>
        <v>0</v>
      </c>
      <c r="Z1689" s="12">
        <f t="shared" si="813"/>
        <v>0</v>
      </c>
    </row>
    <row r="1690" spans="1:26" ht="17.25" hidden="1" thickTop="1" thickBot="1">
      <c r="A1690" s="9" t="str">
        <f>'[1]عملاء الفرع'!$E$42</f>
        <v>كشف حساب عميل (89)</v>
      </c>
      <c r="B1690" s="13"/>
      <c r="C1690" s="11" t="s">
        <v>28</v>
      </c>
      <c r="D1690" s="12">
        <f t="shared" ref="D1690" si="829">SUM(D1687:D1689)</f>
        <v>0</v>
      </c>
      <c r="E1690" s="12">
        <f t="shared" ref="E1690:Y1690" si="830">SUM(E1687:E1689)</f>
        <v>0</v>
      </c>
      <c r="F1690" s="12">
        <f t="shared" si="830"/>
        <v>0</v>
      </c>
      <c r="G1690" s="12">
        <f t="shared" si="830"/>
        <v>0</v>
      </c>
      <c r="H1690" s="12">
        <f t="shared" si="830"/>
        <v>0</v>
      </c>
      <c r="I1690" s="12">
        <f t="shared" si="830"/>
        <v>0</v>
      </c>
      <c r="J1690" s="12">
        <f t="shared" si="830"/>
        <v>0</v>
      </c>
      <c r="K1690" s="12">
        <f t="shared" si="830"/>
        <v>0</v>
      </c>
      <c r="L1690" s="12">
        <f t="shared" si="830"/>
        <v>0</v>
      </c>
      <c r="M1690" s="12">
        <f t="shared" si="830"/>
        <v>0</v>
      </c>
      <c r="N1690" s="12">
        <f t="shared" si="830"/>
        <v>0</v>
      </c>
      <c r="O1690" s="12">
        <f t="shared" si="830"/>
        <v>0</v>
      </c>
      <c r="P1690" s="12">
        <f t="shared" si="830"/>
        <v>0</v>
      </c>
      <c r="Q1690" s="12">
        <f t="shared" si="830"/>
        <v>0</v>
      </c>
      <c r="R1690" s="12">
        <f t="shared" si="830"/>
        <v>0</v>
      </c>
      <c r="S1690" s="12">
        <f t="shared" si="830"/>
        <v>0</v>
      </c>
      <c r="T1690" s="12">
        <f t="shared" si="830"/>
        <v>0</v>
      </c>
      <c r="U1690" s="12">
        <f t="shared" si="830"/>
        <v>0</v>
      </c>
      <c r="V1690" s="12">
        <f t="shared" si="830"/>
        <v>0</v>
      </c>
      <c r="W1690" s="12">
        <f t="shared" si="830"/>
        <v>0</v>
      </c>
      <c r="X1690" s="12">
        <f t="shared" si="830"/>
        <v>0</v>
      </c>
      <c r="Y1690" s="12">
        <f t="shared" si="830"/>
        <v>0</v>
      </c>
      <c r="Z1690" s="12">
        <f t="shared" si="813"/>
        <v>0</v>
      </c>
    </row>
    <row r="1691" spans="1:26" ht="17.25" hidden="1" thickTop="1" thickBot="1">
      <c r="A1691" s="9" t="str">
        <f>'[1]عملاء الفرع'!$E$42</f>
        <v>كشف حساب عميل (89)</v>
      </c>
      <c r="B1691" s="13"/>
      <c r="C1691" s="11">
        <v>41183</v>
      </c>
      <c r="D1691" s="12">
        <f>SUMPRODUCT((SUMIF('[1]كشف حساب عميل (89)'!$F$169:$F$189,"*560*",'[1]كشف حساب عميل (89)'!$E$169:$E$189)))</f>
        <v>0</v>
      </c>
      <c r="E1691" s="12">
        <f>SUMPRODUCT((SUMIF('[1]كشف حساب عميل (89)'!$F$169:$F$189,"*510*",'[1]كشف حساب عميل (89)'!$E$169:$E$189)))</f>
        <v>0</v>
      </c>
      <c r="F1691" s="12">
        <f>SUMPRODUCT((SUMIF('[1]كشف حساب عميل (89)'!$F$169:$F$189,"*430 لتر نوفرست*",'[1]كشف حساب عميل (89)'!$E$169:$E$189)))</f>
        <v>0</v>
      </c>
      <c r="G1691" s="12">
        <f>SUMPRODUCT((SUMIF('[1]كشف حساب عميل (89)'!$F$169:$F$189,"*340 لتر نوفرست*",'[1]كشف حساب عميل (89)'!$E$169:$E$189)))</f>
        <v>0</v>
      </c>
      <c r="H1691" s="12">
        <f>SUMPRODUCT((SUMIF('[1]كشف حساب عميل (89)'!$F$169:$F$189,"*339 لتر نوفرست*",'[1]كشف حساب عميل (89)'!$E$169:$E$189)))</f>
        <v>0</v>
      </c>
      <c r="I1691" s="12">
        <f>SUMPRODUCT((SUMIF('[1]كشف حساب عميل (89)'!$F$169:$F$189,"*338*",'[1]كشف حساب عميل (89)'!$E$169:$E$189)))</f>
        <v>0</v>
      </c>
      <c r="J1691" s="12">
        <f>SUMPRODUCT((SUMIF('[1]كشف حساب عميل (89)'!$F$169:$F$189,"*330*",'[1]كشف حساب عميل (89)'!$E$169:$E$189)))</f>
        <v>0</v>
      </c>
      <c r="K1691" s="12">
        <f>SUMPRODUCT((SUMIF('[1]كشف حساب عميل (89)'!$F$169:$F$189,"*580*",'[1]كشف حساب عميل (89)'!$E$169:$E$189)))</f>
        <v>0</v>
      </c>
      <c r="L1691" s="12">
        <f>SUMPRODUCT((SUMIF('[1]كشف حساب عميل (89)'!$F$169:$F$189,"*430 لتر برستيج*",'[1]كشف حساب عميل (89)'!$E$169:$E$189)))</f>
        <v>0</v>
      </c>
      <c r="M1691" s="12">
        <f>SUMPRODUCT((SUMIF('[1]كشف حساب عميل (89)'!$F$169:$F$189,"*340 لتر برستيج*",'[1]كشف حساب عميل (89)'!$E$169:$E$189)))</f>
        <v>0</v>
      </c>
      <c r="N1691" s="12">
        <f>SUMPRODUCT((SUMIF('[1]كشف حساب عميل (89)'!$F$169:$F$189,"*339 لتر برستيج*",'[1]كشف حساب عميل (89)'!$E$169:$E$189)))</f>
        <v>0</v>
      </c>
      <c r="O1691" s="12">
        <f>SUMPRODUCT((SUMIF('[1]كشف حساب عميل (89)'!$F$169:$F$189,"*320*",'[1]كشف حساب عميل (89)'!$E$169:$E$189)))</f>
        <v>0</v>
      </c>
      <c r="P1691" s="12">
        <f>SUMPRODUCT((SUMIF('[1]كشف حساب عميل (89)'!$F$169:$F$189,"*290*",'[1]كشف حساب عميل (89)'!$E$169:$E$189)))</f>
        <v>0</v>
      </c>
      <c r="Q1691" s="12">
        <f>SUMPRODUCT((SUMIF('[1]كشف حساب عميل (89)'!$F$169:$F$189,"*335 لتر اوسكار*",'[1]كشف حساب عميل (89)'!$E$169:$E$189)))</f>
        <v>0</v>
      </c>
      <c r="R1691" s="12">
        <f>SUMPRODUCT((SUMIF('[1]كشف حساب عميل (89)'!$F$169:$F$189,"*335 لتر برنسيسه*",'[1]كشف حساب عميل (89)'!$E$169:$E$189)))</f>
        <v>0</v>
      </c>
      <c r="S1691" s="12">
        <f>SUMPRODUCT((SUMIF('[1]كشف حساب عميل (89)'!$F$169:$F$189,"*328*",'[1]كشف حساب عميل (89)'!$E$169:$E$189)))</f>
        <v>0</v>
      </c>
      <c r="T1691" s="12">
        <f>SUMPRODUCT((SUMIF('[1]كشف حساب عميل (89)'!$F$169:$F$189,"*7 درج نوفرست*",'[1]كشف حساب عميل (89)'!$E$169:$E$189)))</f>
        <v>0</v>
      </c>
      <c r="U1691" s="12">
        <f>SUMPRODUCT((SUMIF('[1]كشف حساب عميل (89)'!$F$169:$F$189,"*6 درج نوفرست*",'[1]كشف حساب عميل (89)'!$E$169:$E$189)))</f>
        <v>0</v>
      </c>
      <c r="V1691" s="12">
        <f>SUMPRODUCT((SUMIF('[1]كشف حساب عميل (89)'!$F$169:$F$189,"*5 درج نوفرست*",'[1]كشف حساب عميل (89)'!$E$169:$E$189)))</f>
        <v>0</v>
      </c>
      <c r="W1691" s="12">
        <f>SUMPRODUCT((SUMIF('[1]كشف حساب عميل (89)'!$F$169:$F$189,"*6 درج معدل*",'[1]كشف حساب عميل (89)'!$E$169:$E$189)))</f>
        <v>0</v>
      </c>
      <c r="X1691" s="12">
        <f>SUMPRODUCT((SUMIF('[1]كشف حساب عميل (89)'!$F$169:$F$189,"*5 درج معدل*",'[1]كشف حساب عميل (89)'!$E$169:$E$189)))</f>
        <v>0</v>
      </c>
      <c r="Y1691" s="12">
        <f>SUMPRODUCT((SUMIF('[1]كشف حساب عميل (89)'!$F$169:$F$189,"*4 درج*",'[1]كشف حساب عميل (89)'!$E$169:$E$189)))</f>
        <v>0</v>
      </c>
      <c r="Z1691" s="12">
        <f t="shared" si="813"/>
        <v>0</v>
      </c>
    </row>
    <row r="1692" spans="1:26" ht="17.25" hidden="1" thickTop="1" thickBot="1">
      <c r="A1692" s="9" t="str">
        <f>'[1]عملاء الفرع'!$E$42</f>
        <v>كشف حساب عميل (89)</v>
      </c>
      <c r="B1692" s="13"/>
      <c r="C1692" s="11">
        <v>41214</v>
      </c>
      <c r="D1692" s="12">
        <f>SUMPRODUCT((SUMIF('[1]كشف حساب عميل (89)'!$F$191:$F$202,"*560*",'[1]كشف حساب عميل (89)'!$E$191:$E$202)))</f>
        <v>0</v>
      </c>
      <c r="E1692" s="12">
        <f>SUMPRODUCT((SUMIF('[1]كشف حساب عميل (89)'!$F$191:$F$202,"*510*",'[1]كشف حساب عميل (89)'!$E$191:$E$202)))</f>
        <v>0</v>
      </c>
      <c r="F1692" s="12">
        <f>SUMPRODUCT((SUMIF('[1]كشف حساب عميل (89)'!$F$191:$F$202,"*430 لتر نوفرست*",'[1]كشف حساب عميل (89)'!$E$191:$E$202)))</f>
        <v>0</v>
      </c>
      <c r="G1692" s="12">
        <f>SUMPRODUCT((SUMIF('[1]كشف حساب عميل (89)'!$F$191:$F$202,"*340 لتر نوفرست*",'[1]كشف حساب عميل (89)'!$E$191:$E$202)))</f>
        <v>0</v>
      </c>
      <c r="H1692" s="12">
        <f>SUMPRODUCT((SUMIF('[1]كشف حساب عميل (89)'!$F$191:$F$202,"*339 لتر نوفرست*",'[1]كشف حساب عميل (89)'!$E$191:$E$202)))</f>
        <v>0</v>
      </c>
      <c r="I1692" s="12">
        <f>SUMPRODUCT((SUMIF('[1]كشف حساب عميل (89)'!$F$191:$F$202,"*338*",'[1]كشف حساب عميل (89)'!$E$191:$E$202)))</f>
        <v>0</v>
      </c>
      <c r="J1692" s="12">
        <f>SUMPRODUCT((SUMIF('[1]كشف حساب عميل (89)'!$F$191:$F$202,"*330*",'[1]كشف حساب عميل (89)'!$E$191:$E$202)))</f>
        <v>0</v>
      </c>
      <c r="K1692" s="12">
        <f>SUMPRODUCT((SUMIF('[1]كشف حساب عميل (89)'!$F$191:$F$202,"*580*",'[1]كشف حساب عميل (89)'!$E$191:$E$202)))</f>
        <v>0</v>
      </c>
      <c r="L1692" s="12">
        <f>SUMPRODUCT((SUMIF('[1]كشف حساب عميل (89)'!$F$191:$F$202,"*430 لتر برستيج*",'[1]كشف حساب عميل (89)'!$E$191:$E$202)))</f>
        <v>0</v>
      </c>
      <c r="M1692" s="12">
        <f>SUMPRODUCT((SUMIF('[1]كشف حساب عميل (89)'!$F$191:$F$202,"*340 لتر برستيج*",'[1]كشف حساب عميل (89)'!$E$191:$E$202)))</f>
        <v>0</v>
      </c>
      <c r="N1692" s="12">
        <f>SUMPRODUCT((SUMIF('[1]كشف حساب عميل (89)'!$F$191:$F$202,"*339 لتر برستيج*",'[1]كشف حساب عميل (89)'!$E$191:$E$202)))</f>
        <v>0</v>
      </c>
      <c r="O1692" s="12">
        <f>SUMPRODUCT((SUMIF('[1]كشف حساب عميل (89)'!$F$191:$F$202,"*320*",'[1]كشف حساب عميل (89)'!$E$191:$E$202)))</f>
        <v>0</v>
      </c>
      <c r="P1692" s="12">
        <f>SUMPRODUCT((SUMIF('[1]كشف حساب عميل (89)'!$F$191:$F$202,"*290*",'[1]كشف حساب عميل (89)'!$E$191:$E$202)))</f>
        <v>0</v>
      </c>
      <c r="Q1692" s="12">
        <f>SUMPRODUCT((SUMIF('[1]كشف حساب عميل (89)'!$F$191:$F$202,"*335 لتر اوسكار*",'[1]كشف حساب عميل (89)'!$E$191:$E$202)))</f>
        <v>0</v>
      </c>
      <c r="R1692" s="12">
        <f>SUMPRODUCT((SUMIF('[1]كشف حساب عميل (89)'!$F$191:$F$202,"*335 لتر برنسيسه*",'[1]كشف حساب عميل (89)'!$E$191:$E$202)))</f>
        <v>0</v>
      </c>
      <c r="S1692" s="12">
        <f>SUMPRODUCT((SUMIF('[1]كشف حساب عميل (89)'!$F$191:$F$202,"*328*",'[1]كشف حساب عميل (89)'!$E$191:$E$202)))</f>
        <v>0</v>
      </c>
      <c r="T1692" s="12">
        <f>SUMPRODUCT((SUMIF('[1]كشف حساب عميل (89)'!$F$191:$F$202,"*7 درج نوفرست*",'[1]كشف حساب عميل (89)'!$E$191:$E$202)))</f>
        <v>0</v>
      </c>
      <c r="U1692" s="12">
        <f>SUMPRODUCT((SUMIF('[1]كشف حساب عميل (89)'!$F$191:$F$202,"*6 درج نوفرست*",'[1]كشف حساب عميل (89)'!$E$191:$E$202)))</f>
        <v>0</v>
      </c>
      <c r="V1692" s="12">
        <f>SUMPRODUCT((SUMIF('[1]كشف حساب عميل (89)'!$F$191:$F$202,"*5 درج نوفرست*",'[1]كشف حساب عميل (89)'!$E$191:$E$202)))</f>
        <v>0</v>
      </c>
      <c r="W1692" s="12">
        <f>SUMPRODUCT((SUMIF('[1]كشف حساب عميل (89)'!$F$191:$F$202,"*6 درج معدل*",'[1]كشف حساب عميل (89)'!$E$191:$E$202)))</f>
        <v>0</v>
      </c>
      <c r="X1692" s="12">
        <f>SUMPRODUCT((SUMIF('[1]كشف حساب عميل (89)'!$F$191:$F$202,"*5 درج معدل*",'[1]كشف حساب عميل (89)'!$E$191:$E$202)))</f>
        <v>0</v>
      </c>
      <c r="Y1692" s="12">
        <f>SUMPRODUCT((SUMIF('[1]كشف حساب عميل (89)'!$F$191:$F$202,"*4 درج*",'[1]كشف حساب عميل (89)'!$E$191:$E$202)))</f>
        <v>0</v>
      </c>
      <c r="Z1692" s="12">
        <f t="shared" si="813"/>
        <v>0</v>
      </c>
    </row>
    <row r="1693" spans="1:26" ht="17.25" hidden="1" thickTop="1" thickBot="1">
      <c r="A1693" s="9" t="str">
        <f>'[1]عملاء الفرع'!$E$42</f>
        <v>كشف حساب عميل (89)</v>
      </c>
      <c r="B1693" s="13"/>
      <c r="C1693" s="11">
        <v>41244</v>
      </c>
      <c r="D1693" s="12">
        <f>SUMPRODUCT((SUMIF('[1]كشف حساب عميل (89)'!$F$204:$F$216,"*560*",'[1]كشف حساب عميل (89)'!$E$204:$E$216)))</f>
        <v>0</v>
      </c>
      <c r="E1693" s="12">
        <f>SUMPRODUCT((SUMIF('[1]كشف حساب عميل (89)'!$F$204:$F$216,"*510*",'[1]كشف حساب عميل (89)'!$E$204:$E$216)))</f>
        <v>0</v>
      </c>
      <c r="F1693" s="12">
        <f>SUMPRODUCT((SUMIF('[1]كشف حساب عميل (89)'!$F$204:$F$216,"*430 لتر نوفرست*",'[1]كشف حساب عميل (89)'!$E$204:$E$216)))</f>
        <v>0</v>
      </c>
      <c r="G1693" s="12">
        <f>SUMPRODUCT((SUMIF('[1]كشف حساب عميل (89)'!$F$204:$F$216,"*340 لتر نوفرست*",'[1]كشف حساب عميل (89)'!$E$204:$E$216)))</f>
        <v>0</v>
      </c>
      <c r="H1693" s="12">
        <f>SUMPRODUCT((SUMIF('[1]كشف حساب عميل (89)'!$F$204:$F$216,"*339 لتر نوفرست*",'[1]كشف حساب عميل (89)'!$E$204:$E$216)))</f>
        <v>0</v>
      </c>
      <c r="I1693" s="12">
        <f>SUMPRODUCT((SUMIF('[1]كشف حساب عميل (89)'!$F$204:$F$216,"*338*",'[1]كشف حساب عميل (89)'!$E$204:$E$216)))</f>
        <v>0</v>
      </c>
      <c r="J1693" s="12">
        <f>SUMPRODUCT((SUMIF('[1]كشف حساب عميل (89)'!$F$204:$F$216,"*330*",'[1]كشف حساب عميل (89)'!$E$204:$E$216)))</f>
        <v>0</v>
      </c>
      <c r="K1693" s="12">
        <f>SUMPRODUCT((SUMIF('[1]كشف حساب عميل (89)'!$F$204:$F$216,"*580*",'[1]كشف حساب عميل (89)'!$E$204:$E$216)))</f>
        <v>0</v>
      </c>
      <c r="L1693" s="12">
        <f>SUMPRODUCT((SUMIF('[1]كشف حساب عميل (89)'!$F$204:$F$216,"*430 لتر برستيج*",'[1]كشف حساب عميل (89)'!$E$204:$E$216)))</f>
        <v>0</v>
      </c>
      <c r="M1693" s="12">
        <f>SUMPRODUCT((SUMIF('[1]كشف حساب عميل (89)'!$F$204:$F$216,"*340 لتر برستيج*",'[1]كشف حساب عميل (89)'!$E$204:$E$216)))</f>
        <v>0</v>
      </c>
      <c r="N1693" s="12">
        <f>SUMPRODUCT((SUMIF('[1]كشف حساب عميل (89)'!$F$204:$F$216,"*339 لتر برستيج*",'[1]كشف حساب عميل (89)'!$E$204:$E$216)))</f>
        <v>0</v>
      </c>
      <c r="O1693" s="12">
        <f>SUMPRODUCT((SUMIF('[1]كشف حساب عميل (89)'!$F$204:$F$216,"*320*",'[1]كشف حساب عميل (89)'!$E$204:$E$216)))</f>
        <v>0</v>
      </c>
      <c r="P1693" s="12">
        <f>SUMPRODUCT((SUMIF('[1]كشف حساب عميل (89)'!$F$204:$F$216,"*290*",'[1]كشف حساب عميل (89)'!$E$204:$E$216)))</f>
        <v>0</v>
      </c>
      <c r="Q1693" s="12">
        <f>SUMPRODUCT((SUMIF('[1]كشف حساب عميل (89)'!$F$204:$F$216,"*335 لتر اوسكار*",'[1]كشف حساب عميل (89)'!$E$204:$E$216)))</f>
        <v>0</v>
      </c>
      <c r="R1693" s="12">
        <f>SUMPRODUCT((SUMIF('[1]كشف حساب عميل (89)'!$F$204:$F$216,"*335 لتر برنسيسه*",'[1]كشف حساب عميل (89)'!$E$204:$E$216)))</f>
        <v>0</v>
      </c>
      <c r="S1693" s="12">
        <f>SUMPRODUCT((SUMIF('[1]كشف حساب عميل (89)'!$F$204:$F$216,"*328*",'[1]كشف حساب عميل (89)'!$E$204:$E$216)))</f>
        <v>0</v>
      </c>
      <c r="T1693" s="12">
        <f>SUMPRODUCT((SUMIF('[1]كشف حساب عميل (89)'!$F$204:$F$216,"*7 درج نوفرست*",'[1]كشف حساب عميل (89)'!$E$204:$E$216)))</f>
        <v>0</v>
      </c>
      <c r="U1693" s="12">
        <f>SUMPRODUCT((SUMIF('[1]كشف حساب عميل (89)'!$F$204:$F$216,"*6 درج نوفرست*",'[1]كشف حساب عميل (89)'!$E$204:$E$216)))</f>
        <v>0</v>
      </c>
      <c r="V1693" s="12">
        <f>SUMPRODUCT((SUMIF('[1]كشف حساب عميل (89)'!$F$204:$F$216,"*5 درج نوفرست*",'[1]كشف حساب عميل (89)'!$E$204:$E$216)))</f>
        <v>0</v>
      </c>
      <c r="W1693" s="12">
        <f>SUMPRODUCT((SUMIF('[1]كشف حساب عميل (89)'!$F$204:$F$216,"*6 درج معدل*",'[1]كشف حساب عميل (89)'!$E$204:$E$216)))</f>
        <v>0</v>
      </c>
      <c r="X1693" s="12">
        <f>SUMPRODUCT((SUMIF('[1]كشف حساب عميل (89)'!$F$204:$F$216,"*5 درج معدل*",'[1]كشف حساب عميل (89)'!$E$204:$E$216)))</f>
        <v>0</v>
      </c>
      <c r="Y1693" s="12">
        <f>SUMPRODUCT((SUMIF('[1]كشف حساب عميل (89)'!$F$204:$F$216,"*4 درج*",'[1]كشف حساب عميل (89)'!$E$204:$E$216)))</f>
        <v>0</v>
      </c>
      <c r="Z1693" s="12">
        <f t="shared" si="813"/>
        <v>0</v>
      </c>
    </row>
    <row r="1694" spans="1:26" ht="17.25" hidden="1" thickTop="1" thickBot="1">
      <c r="A1694" s="9" t="str">
        <f>'[1]عملاء الفرع'!$E$42</f>
        <v>كشف حساب عميل (89)</v>
      </c>
      <c r="B1694" s="13"/>
      <c r="C1694" s="11" t="s">
        <v>29</v>
      </c>
      <c r="D1694" s="12">
        <f t="shared" ref="D1694" si="831">SUM(D1691:D1693)</f>
        <v>0</v>
      </c>
      <c r="E1694" s="12">
        <f t="shared" ref="E1694:Y1694" si="832">SUM(E1691:E1693)</f>
        <v>0</v>
      </c>
      <c r="F1694" s="12">
        <f t="shared" si="832"/>
        <v>0</v>
      </c>
      <c r="G1694" s="12">
        <f t="shared" si="832"/>
        <v>0</v>
      </c>
      <c r="H1694" s="12">
        <f t="shared" si="832"/>
        <v>0</v>
      </c>
      <c r="I1694" s="12">
        <f t="shared" si="832"/>
        <v>0</v>
      </c>
      <c r="J1694" s="12">
        <f t="shared" si="832"/>
        <v>0</v>
      </c>
      <c r="K1694" s="12">
        <f t="shared" si="832"/>
        <v>0</v>
      </c>
      <c r="L1694" s="12">
        <f t="shared" si="832"/>
        <v>0</v>
      </c>
      <c r="M1694" s="12">
        <f t="shared" si="832"/>
        <v>0</v>
      </c>
      <c r="N1694" s="12">
        <f t="shared" si="832"/>
        <v>0</v>
      </c>
      <c r="O1694" s="12">
        <f t="shared" si="832"/>
        <v>0</v>
      </c>
      <c r="P1694" s="12">
        <f t="shared" si="832"/>
        <v>0</v>
      </c>
      <c r="Q1694" s="12">
        <f t="shared" si="832"/>
        <v>0</v>
      </c>
      <c r="R1694" s="12">
        <f t="shared" si="832"/>
        <v>0</v>
      </c>
      <c r="S1694" s="12">
        <f t="shared" si="832"/>
        <v>0</v>
      </c>
      <c r="T1694" s="12">
        <f t="shared" si="832"/>
        <v>0</v>
      </c>
      <c r="U1694" s="12">
        <f t="shared" si="832"/>
        <v>0</v>
      </c>
      <c r="V1694" s="12">
        <f t="shared" si="832"/>
        <v>0</v>
      </c>
      <c r="W1694" s="12">
        <f t="shared" si="832"/>
        <v>0</v>
      </c>
      <c r="X1694" s="12">
        <f t="shared" si="832"/>
        <v>0</v>
      </c>
      <c r="Y1694" s="12">
        <f t="shared" si="832"/>
        <v>0</v>
      </c>
      <c r="Z1694" s="12">
        <f t="shared" si="813"/>
        <v>0</v>
      </c>
    </row>
    <row r="1695" spans="1:26" ht="17.25" hidden="1" thickTop="1" thickBot="1">
      <c r="A1695" s="9" t="str">
        <f>'[1]عملاء الفرع'!$E$42</f>
        <v>كشف حساب عميل (89)</v>
      </c>
      <c r="B1695" s="13"/>
      <c r="C1695" s="11" t="s">
        <v>30</v>
      </c>
      <c r="D1695" s="12">
        <f t="shared" ref="D1695:Y1695" si="833">SUM(D1694,D1690)</f>
        <v>0</v>
      </c>
      <c r="E1695" s="12">
        <f t="shared" si="833"/>
        <v>0</v>
      </c>
      <c r="F1695" s="12">
        <f t="shared" si="833"/>
        <v>0</v>
      </c>
      <c r="G1695" s="12">
        <f t="shared" si="833"/>
        <v>0</v>
      </c>
      <c r="H1695" s="12">
        <f t="shared" si="833"/>
        <v>0</v>
      </c>
      <c r="I1695" s="12">
        <f t="shared" si="833"/>
        <v>0</v>
      </c>
      <c r="J1695" s="12">
        <f t="shared" si="833"/>
        <v>0</v>
      </c>
      <c r="K1695" s="12">
        <f t="shared" si="833"/>
        <v>0</v>
      </c>
      <c r="L1695" s="12">
        <f t="shared" si="833"/>
        <v>0</v>
      </c>
      <c r="M1695" s="12">
        <f t="shared" si="833"/>
        <v>0</v>
      </c>
      <c r="N1695" s="12">
        <f t="shared" si="833"/>
        <v>0</v>
      </c>
      <c r="O1695" s="12">
        <f t="shared" si="833"/>
        <v>0</v>
      </c>
      <c r="P1695" s="12">
        <f t="shared" si="833"/>
        <v>0</v>
      </c>
      <c r="Q1695" s="12">
        <f t="shared" si="833"/>
        <v>0</v>
      </c>
      <c r="R1695" s="12">
        <f t="shared" si="833"/>
        <v>0</v>
      </c>
      <c r="S1695" s="12">
        <f t="shared" si="833"/>
        <v>0</v>
      </c>
      <c r="T1695" s="12">
        <f t="shared" si="833"/>
        <v>0</v>
      </c>
      <c r="U1695" s="12">
        <f t="shared" si="833"/>
        <v>0</v>
      </c>
      <c r="V1695" s="12">
        <f t="shared" si="833"/>
        <v>0</v>
      </c>
      <c r="W1695" s="12">
        <f t="shared" si="833"/>
        <v>0</v>
      </c>
      <c r="X1695" s="12">
        <f t="shared" si="833"/>
        <v>0</v>
      </c>
      <c r="Y1695" s="12">
        <f t="shared" si="833"/>
        <v>0</v>
      </c>
      <c r="Z1695" s="12">
        <f t="shared" si="813"/>
        <v>0</v>
      </c>
    </row>
    <row r="1696" spans="1:26" ht="17.25" hidden="1" thickTop="1" thickBot="1">
      <c r="A1696" s="9" t="str">
        <f>'[1]عملاء الفرع'!$E$42</f>
        <v>كشف حساب عميل (89)</v>
      </c>
      <c r="B1696" s="13"/>
      <c r="C1696" s="11" t="s">
        <v>31</v>
      </c>
      <c r="D1696" s="12">
        <f t="shared" ref="D1696:Y1696" si="834">SUM(D1695,D1686)</f>
        <v>0</v>
      </c>
      <c r="E1696" s="12">
        <f t="shared" si="834"/>
        <v>0</v>
      </c>
      <c r="F1696" s="12">
        <f t="shared" si="834"/>
        <v>0</v>
      </c>
      <c r="G1696" s="12">
        <f t="shared" si="834"/>
        <v>0</v>
      </c>
      <c r="H1696" s="12">
        <f t="shared" si="834"/>
        <v>0</v>
      </c>
      <c r="I1696" s="12">
        <f t="shared" si="834"/>
        <v>0</v>
      </c>
      <c r="J1696" s="12">
        <f t="shared" si="834"/>
        <v>0</v>
      </c>
      <c r="K1696" s="12">
        <f t="shared" si="834"/>
        <v>0</v>
      </c>
      <c r="L1696" s="12">
        <f t="shared" si="834"/>
        <v>0</v>
      </c>
      <c r="M1696" s="12">
        <f t="shared" si="834"/>
        <v>0</v>
      </c>
      <c r="N1696" s="12">
        <f t="shared" si="834"/>
        <v>0</v>
      </c>
      <c r="O1696" s="12">
        <f t="shared" si="834"/>
        <v>0</v>
      </c>
      <c r="P1696" s="12">
        <f t="shared" si="834"/>
        <v>0</v>
      </c>
      <c r="Q1696" s="12">
        <f t="shared" si="834"/>
        <v>0</v>
      </c>
      <c r="R1696" s="12">
        <f t="shared" si="834"/>
        <v>0</v>
      </c>
      <c r="S1696" s="12">
        <f t="shared" si="834"/>
        <v>0</v>
      </c>
      <c r="T1696" s="12">
        <f t="shared" si="834"/>
        <v>0</v>
      </c>
      <c r="U1696" s="12">
        <f t="shared" si="834"/>
        <v>0</v>
      </c>
      <c r="V1696" s="12">
        <f t="shared" si="834"/>
        <v>0</v>
      </c>
      <c r="W1696" s="12">
        <f t="shared" si="834"/>
        <v>0</v>
      </c>
      <c r="X1696" s="12">
        <f t="shared" si="834"/>
        <v>0</v>
      </c>
      <c r="Y1696" s="12">
        <f t="shared" si="834"/>
        <v>0</v>
      </c>
      <c r="Z1696" s="12">
        <f t="shared" si="813"/>
        <v>0</v>
      </c>
    </row>
    <row r="1697" spans="1:26" ht="17.25" thickTop="1" thickBot="1">
      <c r="A1697" s="9" t="str">
        <f>'[1]عملاء الفرع'!$E$43</f>
        <v>كشف حساب عميل (90)</v>
      </c>
      <c r="B1697" s="13"/>
      <c r="C1697" s="11">
        <v>40909</v>
      </c>
      <c r="D1697" s="12">
        <f>SUMPRODUCT((SUMIF('[1]كشف حساب عميل (90)'!$F$7:$F$37,"*560*",'[1]كشف حساب عميل (90)'!$E$7:$E$37)))</f>
        <v>0</v>
      </c>
      <c r="E1697" s="12">
        <f>SUMPRODUCT((SUMIF('[1]كشف حساب عميل (90)'!$F$7:$F$37,"*510*",'[1]كشف حساب عميل (90)'!$E$7:$E$37)))</f>
        <v>0</v>
      </c>
      <c r="F1697" s="12">
        <f>SUMPRODUCT((SUMIF('[1]كشف حساب عميل (90)'!$F$7:$F$37,"*430 لتر نوفرست*",'[1]كشف حساب عميل (90)'!$E$7:$E$37)))</f>
        <v>0</v>
      </c>
      <c r="G1697" s="12">
        <f>SUMPRODUCT((SUMIF('[1]كشف حساب عميل (90)'!$F$7:$F$37,"*340 لتر نوفرست*",'[1]كشف حساب عميل (90)'!$E$7:$E$37)))</f>
        <v>0</v>
      </c>
      <c r="H1697" s="12">
        <f>SUMPRODUCT((SUMIF('[1]كشف حساب عميل (90)'!$F$7:$F$37,"*339 لتر نوفرست*",'[1]كشف حساب عميل (90)'!$E$7:$E$37)))</f>
        <v>0</v>
      </c>
      <c r="I1697" s="12">
        <f>SUMPRODUCT((SUMIF('[1]كشف حساب عميل (90)'!$F$7:$F$37,"*338*",'[1]كشف حساب عميل (90)'!$E$7:$E$37)))</f>
        <v>0</v>
      </c>
      <c r="J1697" s="12">
        <f>SUMPRODUCT((SUMIF('[1]كشف حساب عميل (90)'!$F$7:$F$37,"*330*",'[1]كشف حساب عميل (90)'!$E$7:$E$37)))</f>
        <v>0</v>
      </c>
      <c r="K1697" s="12">
        <f>SUMPRODUCT((SUMIF('[1]كشف حساب عميل (90)'!$F$7:$F$37,"*580*",'[1]كشف حساب عميل (90)'!$E$7:$E$37)))</f>
        <v>0</v>
      </c>
      <c r="L1697" s="12">
        <f>SUMPRODUCT((SUMIF('[1]كشف حساب عميل (90)'!$F$7:$F$37,"*430 لتر برستيج*",'[1]كشف حساب عميل (90)'!$E$7:$E$37)))</f>
        <v>0</v>
      </c>
      <c r="M1697" s="12">
        <f>SUMPRODUCT((SUMIF('[1]كشف حساب عميل (90)'!$F$7:$F$37,"*340 لتر برستيج*",'[1]كشف حساب عميل (90)'!$E$7:$E$37)))</f>
        <v>0</v>
      </c>
      <c r="N1697" s="12">
        <f>SUMPRODUCT((SUMIF('[1]كشف حساب عميل (90)'!$F$7:$F$37,"*339 لتر برستيج*",'[1]كشف حساب عميل (90)'!$E$7:$E$37)))</f>
        <v>0</v>
      </c>
      <c r="O1697" s="12">
        <f>SUMPRODUCT((SUMIF('[1]كشف حساب عميل (90)'!$F$7:$F$37,"*320*",'[1]كشف حساب عميل (90)'!$E$7:$E$37)))</f>
        <v>0</v>
      </c>
      <c r="P1697" s="12">
        <f>SUMPRODUCT((SUMIF('[1]كشف حساب عميل (90)'!$F$7:$F$37,"*290*",'[1]كشف حساب عميل (90)'!$E$7:$E$37)))</f>
        <v>0</v>
      </c>
      <c r="Q1697" s="12">
        <f>SUMPRODUCT((SUMIF('[1]كشف حساب عميل (90)'!$F$7:$F$37,"*335 لتر اوسكار*",'[1]كشف حساب عميل (90)'!$E$7:$E$37)))</f>
        <v>0</v>
      </c>
      <c r="R1697" s="12">
        <f>SUMPRODUCT((SUMIF('[1]كشف حساب عميل (90)'!$F$7:$F$37,"*335 لتر برنسيسه*",'[1]كشف حساب عميل (90)'!$E$7:$E$37)))</f>
        <v>0</v>
      </c>
      <c r="S1697" s="12">
        <f>SUMPRODUCT((SUMIF('[1]كشف حساب عميل (90)'!$F$7:$F$37,"*328*",'[1]كشف حساب عميل (90)'!$E$7:$E$37)))</f>
        <v>0</v>
      </c>
      <c r="T1697" s="12">
        <f>SUMPRODUCT((SUMIF('[1]كشف حساب عميل (90)'!$F$7:$F$37,"*7 درج نوفرست*",'[1]كشف حساب عميل (90)'!$E$7:$E$37)))</f>
        <v>0</v>
      </c>
      <c r="U1697" s="12">
        <f>SUMPRODUCT((SUMIF('[1]كشف حساب عميل (90)'!$F$7:$F$37,"*6 درج نوفرست*",'[1]كشف حساب عميل (90)'!$E$7:$E$37)))</f>
        <v>0</v>
      </c>
      <c r="V1697" s="12">
        <f>SUMPRODUCT((SUMIF('[1]كشف حساب عميل (90)'!$F$7:$F$37,"*5 درج نوفرست*",'[1]كشف حساب عميل (90)'!$E$7:$E$37)))</f>
        <v>0</v>
      </c>
      <c r="W1697" s="12">
        <f>SUMPRODUCT((SUMIF('[1]كشف حساب عميل (90)'!$F$7:$F$37,"*6 درج معدل*",'[1]كشف حساب عميل (90)'!$E$7:$E$37)))</f>
        <v>0</v>
      </c>
      <c r="X1697" s="12">
        <f>SUMPRODUCT((SUMIF('[1]كشف حساب عميل (90)'!$F$7:$F$37,"*5 درج معدل*",'[1]كشف حساب عميل (90)'!$E$7:$E$37)))</f>
        <v>0</v>
      </c>
      <c r="Y1697" s="12">
        <f>SUMPRODUCT((SUMIF('[1]كشف حساب عميل (90)'!$F$7:$F$37,"*4 درج*",'[1]كشف حساب عميل (90)'!$E$7:$E$37)))</f>
        <v>0</v>
      </c>
      <c r="Z1697" s="12">
        <f t="shared" si="813"/>
        <v>0</v>
      </c>
    </row>
    <row r="1698" spans="1:26" ht="17.25" hidden="1" thickTop="1" thickBot="1">
      <c r="A1698" s="9" t="str">
        <f>'[1]عملاء الفرع'!$E$43</f>
        <v>كشف حساب عميل (90)</v>
      </c>
      <c r="B1698" s="13"/>
      <c r="C1698" s="11">
        <v>40940</v>
      </c>
      <c r="D1698" s="12">
        <f>SUMPRODUCT((SUMIF('[1]كشف حساب عميل (90)'!$F$39:$F$48,"*560*",'[1]كشف حساب عميل (90)'!$E$39:$E$48)))</f>
        <v>0</v>
      </c>
      <c r="E1698" s="12">
        <f>SUMPRODUCT((SUMIF('[1]كشف حساب عميل (90)'!$F$39:$F$48,"*510*",'[1]كشف حساب عميل (90)'!$E$39:$E$48)))</f>
        <v>0</v>
      </c>
      <c r="F1698" s="12">
        <f>SUMPRODUCT((SUMIF('[1]كشف حساب عميل (90)'!$F$39:$F$48,"*430 لتر نوفرست*",'[1]كشف حساب عميل (90)'!$E$39:$E$48)))</f>
        <v>0</v>
      </c>
      <c r="G1698" s="12">
        <f>SUMPRODUCT((SUMIF('[1]كشف حساب عميل (90)'!$F$39:$F$48,"*340 لتر نوفرست*",'[1]كشف حساب عميل (90)'!$E$39:$E$48)))</f>
        <v>0</v>
      </c>
      <c r="H1698" s="12">
        <f>SUMPRODUCT((SUMIF('[1]كشف حساب عميل (90)'!$F$39:$F$48,"*339 لتر نوفرست*",'[1]كشف حساب عميل (90)'!$E$39:$E$48)))</f>
        <v>0</v>
      </c>
      <c r="I1698" s="12">
        <f>SUMPRODUCT((SUMIF('[1]كشف حساب عميل (90)'!$F$39:$F$48,"*338*",'[1]كشف حساب عميل (90)'!$E$39:$E$48)))</f>
        <v>0</v>
      </c>
      <c r="J1698" s="12">
        <f>SUMPRODUCT((SUMIF('[1]كشف حساب عميل (90)'!$F$39:$F$48,"*330*",'[1]كشف حساب عميل (90)'!$E$39:$E$48)))</f>
        <v>0</v>
      </c>
      <c r="K1698" s="12">
        <f>SUMPRODUCT((SUMIF('[1]كشف حساب عميل (90)'!$F$39:$F$48,"*580*",'[1]كشف حساب عميل (90)'!$E$39:$E$48)))</f>
        <v>0</v>
      </c>
      <c r="L1698" s="12">
        <f>SUMPRODUCT((SUMIF('[1]كشف حساب عميل (90)'!$F$39:$F$48,"*430 لتر برستيج*",'[1]كشف حساب عميل (90)'!$E$39:$E$48)))</f>
        <v>0</v>
      </c>
      <c r="M1698" s="12">
        <f>SUMPRODUCT((SUMIF('[1]كشف حساب عميل (90)'!$F$39:$F$48,"*340 لتر برستيج*",'[1]كشف حساب عميل (90)'!$E$39:$E$48)))</f>
        <v>0</v>
      </c>
      <c r="N1698" s="12">
        <f>SUMPRODUCT((SUMIF('[1]كشف حساب عميل (90)'!$F$39:$F$48,"*339 لتر برستيج*",'[1]كشف حساب عميل (90)'!$E$39:$E$48)))</f>
        <v>0</v>
      </c>
      <c r="O1698" s="12">
        <f>SUMPRODUCT((SUMIF('[1]كشف حساب عميل (90)'!$F$39:$F$48,"*320*",'[1]كشف حساب عميل (90)'!$E$39:$E$48)))</f>
        <v>0</v>
      </c>
      <c r="P1698" s="12">
        <f>SUMPRODUCT((SUMIF('[1]كشف حساب عميل (90)'!$F$39:$F$48,"*290*",'[1]كشف حساب عميل (90)'!$E$39:$E$48)))</f>
        <v>0</v>
      </c>
      <c r="Q1698" s="12">
        <f>SUMPRODUCT((SUMIF('[1]كشف حساب عميل (90)'!$F$39:$F$48,"*335 لتر اوسكار*",'[1]كشف حساب عميل (90)'!$E$39:$E$48)))</f>
        <v>0</v>
      </c>
      <c r="R1698" s="12">
        <f>SUMPRODUCT((SUMIF('[1]كشف حساب عميل (90)'!$F$39:$F$48,"*335 لتر برنسيسه*",'[1]كشف حساب عميل (90)'!$E$39:$E$48)))</f>
        <v>0</v>
      </c>
      <c r="S1698" s="12">
        <f>SUMPRODUCT((SUMIF('[1]كشف حساب عميل (90)'!$F$39:$F$48,"*328*",'[1]كشف حساب عميل (90)'!$E$39:$E$48)))</f>
        <v>0</v>
      </c>
      <c r="T1698" s="12">
        <f>SUMPRODUCT((SUMIF('[1]كشف حساب عميل (90)'!$F$39:$F$48,"*7 درج نوفرست*",'[1]كشف حساب عميل (90)'!$E$39:$E$48)))</f>
        <v>0</v>
      </c>
      <c r="U1698" s="12">
        <f>SUMPRODUCT((SUMIF('[1]كشف حساب عميل (90)'!$F$39:$F$48,"*6 درج نوفرست*",'[1]كشف حساب عميل (90)'!$E$39:$E$48)))</f>
        <v>0</v>
      </c>
      <c r="V1698" s="12">
        <f>SUMPRODUCT((SUMIF('[1]كشف حساب عميل (90)'!$F$39:$F$48,"*5 درج نوفرست*",'[1]كشف حساب عميل (90)'!$E$39:$E$48)))</f>
        <v>0</v>
      </c>
      <c r="W1698" s="12">
        <f>SUMPRODUCT((SUMIF('[1]كشف حساب عميل (90)'!$F$39:$F$48,"*6 درج معدل*",'[1]كشف حساب عميل (90)'!$E$39:$E$48)))</f>
        <v>0</v>
      </c>
      <c r="X1698" s="12">
        <f>SUMPRODUCT((SUMIF('[1]كشف حساب عميل (90)'!$F$39:$F$48,"*5 درج معدل*",'[1]كشف حساب عميل (90)'!$E$39:$E$48)))</f>
        <v>0</v>
      </c>
      <c r="Y1698" s="12">
        <f>SUMPRODUCT((SUMIF('[1]كشف حساب عميل (90)'!$F$39:$F$48,"*4 درج*",'[1]كشف حساب عميل (90)'!$E$39:$E$48)))</f>
        <v>0</v>
      </c>
      <c r="Z1698" s="12">
        <f t="shared" si="813"/>
        <v>0</v>
      </c>
    </row>
    <row r="1699" spans="1:26" ht="17.25" hidden="1" thickTop="1" thickBot="1">
      <c r="A1699" s="9" t="str">
        <f>'[1]عملاء الفرع'!$E$43</f>
        <v>كشف حساب عميل (90)</v>
      </c>
      <c r="B1699" s="13"/>
      <c r="C1699" s="11">
        <v>40969</v>
      </c>
      <c r="D1699" s="12">
        <f>SUMPRODUCT((SUMIF('[1]كشف حساب عميل (90)'!$F$50:$F$60,"*560*",'[1]كشف حساب عميل (90)'!$E$50:$E$60)))</f>
        <v>0</v>
      </c>
      <c r="E1699" s="12">
        <f>SUMPRODUCT((SUMIF('[1]كشف حساب عميل (90)'!$F$50:$F$60,"*510*",'[1]كشف حساب عميل (90)'!$E$50:$E$60)))</f>
        <v>0</v>
      </c>
      <c r="F1699" s="12">
        <f>SUMPRODUCT((SUMIF('[1]كشف حساب عميل (90)'!$F$50:$F$60,"*430 لتر نوفرست*",'[1]كشف حساب عميل (90)'!$E$50:$E$60)))</f>
        <v>0</v>
      </c>
      <c r="G1699" s="12">
        <f>SUMPRODUCT((SUMIF('[1]كشف حساب عميل (90)'!$F$50:$F$60,"*340 لتر نوفرست*",'[1]كشف حساب عميل (90)'!$E$50:$E$60)))</f>
        <v>0</v>
      </c>
      <c r="H1699" s="12">
        <f>SUMPRODUCT((SUMIF('[1]كشف حساب عميل (90)'!$F$50:$F$60,"*339 لتر نوفرست*",'[1]كشف حساب عميل (90)'!$E$50:$E$60)))</f>
        <v>0</v>
      </c>
      <c r="I1699" s="12">
        <f>SUMPRODUCT((SUMIF('[1]كشف حساب عميل (90)'!$F$50:$F$60,"*338*",'[1]كشف حساب عميل (90)'!$E$50:$E$60)))</f>
        <v>0</v>
      </c>
      <c r="J1699" s="12">
        <f>SUMPRODUCT((SUMIF('[1]كشف حساب عميل (90)'!$F$50:$F$60,"*330*",'[1]كشف حساب عميل (90)'!$E$50:$E$60)))</f>
        <v>0</v>
      </c>
      <c r="K1699" s="12">
        <f>SUMPRODUCT((SUMIF('[1]كشف حساب عميل (90)'!$F$50:$F$60,"*580*",'[1]كشف حساب عميل (90)'!$E$50:$E$60)))</f>
        <v>0</v>
      </c>
      <c r="L1699" s="12">
        <f>SUMPRODUCT((SUMIF('[1]كشف حساب عميل (90)'!$F$50:$F$60,"*430 لتر برستيج*",'[1]كشف حساب عميل (90)'!$E$50:$E$60)))</f>
        <v>0</v>
      </c>
      <c r="M1699" s="12">
        <f>SUMPRODUCT((SUMIF('[1]كشف حساب عميل (90)'!$F$50:$F$60,"*340 لتر برستيج*",'[1]كشف حساب عميل (90)'!$E$50:$E$60)))</f>
        <v>0</v>
      </c>
      <c r="N1699" s="12">
        <f>SUMPRODUCT((SUMIF('[1]كشف حساب عميل (90)'!$F$50:$F$60,"*339 لتر برستيج*",'[1]كشف حساب عميل (90)'!$E$50:$E$60)))</f>
        <v>0</v>
      </c>
      <c r="O1699" s="12">
        <f>SUMPRODUCT((SUMIF('[1]كشف حساب عميل (90)'!$F$50:$F$60,"*320*",'[1]كشف حساب عميل (90)'!$E$50:$E$60)))</f>
        <v>0</v>
      </c>
      <c r="P1699" s="12">
        <f>SUMPRODUCT((SUMIF('[1]كشف حساب عميل (90)'!$F$50:$F$60,"*290*",'[1]كشف حساب عميل (90)'!$E$50:$E$60)))</f>
        <v>0</v>
      </c>
      <c r="Q1699" s="12">
        <f>SUMPRODUCT((SUMIF('[1]كشف حساب عميل (90)'!$F$50:$F$60,"*335 لتر اوسكار*",'[1]كشف حساب عميل (90)'!$E$50:$E$60)))</f>
        <v>0</v>
      </c>
      <c r="R1699" s="12">
        <f>SUMPRODUCT((SUMIF('[1]كشف حساب عميل (90)'!$F$50:$F$60,"*335 لتر برنسيسه*",'[1]كشف حساب عميل (90)'!$E$50:$E$60)))</f>
        <v>0</v>
      </c>
      <c r="S1699" s="12">
        <f>SUMPRODUCT((SUMIF('[1]كشف حساب عميل (90)'!$F$50:$F$60,"*328*",'[1]كشف حساب عميل (90)'!$E$50:$E$60)))</f>
        <v>0</v>
      </c>
      <c r="T1699" s="12">
        <f>SUMPRODUCT((SUMIF('[1]كشف حساب عميل (90)'!$F$50:$F$60,"*7 درج نوفرست*",'[1]كشف حساب عميل (90)'!$E$50:$E$60)))</f>
        <v>0</v>
      </c>
      <c r="U1699" s="12">
        <f>SUMPRODUCT((SUMIF('[1]كشف حساب عميل (90)'!$F$50:$F$60,"*6 درج نوفرست*",'[1]كشف حساب عميل (90)'!$E$50:$E$60)))</f>
        <v>0</v>
      </c>
      <c r="V1699" s="12">
        <f>SUMPRODUCT((SUMIF('[1]كشف حساب عميل (90)'!$F$50:$F$60,"*5 درج نوفرست*",'[1]كشف حساب عميل (90)'!$E$50:$E$60)))</f>
        <v>0</v>
      </c>
      <c r="W1699" s="12">
        <f>SUMPRODUCT((SUMIF('[1]كشف حساب عميل (90)'!$F$50:$F$60,"*6 درج معدل*",'[1]كشف حساب عميل (90)'!$E$50:$E$60)))</f>
        <v>0</v>
      </c>
      <c r="X1699" s="12">
        <f>SUMPRODUCT((SUMIF('[1]كشف حساب عميل (90)'!$F$50:$F$60,"*5 درج معدل*",'[1]كشف حساب عميل (90)'!$E$50:$E$60)))</f>
        <v>0</v>
      </c>
      <c r="Y1699" s="12">
        <f>SUMPRODUCT((SUMIF('[1]كشف حساب عميل (90)'!$F$50:$F$60,"*4 درج*",'[1]كشف حساب عميل (90)'!$E$50:$E$60)))</f>
        <v>0</v>
      </c>
      <c r="Z1699" s="12">
        <f t="shared" si="813"/>
        <v>0</v>
      </c>
    </row>
    <row r="1700" spans="1:26" ht="17.25" hidden="1" thickTop="1" thickBot="1">
      <c r="A1700" s="9" t="str">
        <f>'[1]عملاء الفرع'!$E$43</f>
        <v>كشف حساب عميل (90)</v>
      </c>
      <c r="B1700" s="13"/>
      <c r="C1700" s="11" t="s">
        <v>25</v>
      </c>
      <c r="D1700" s="12">
        <f t="shared" ref="D1700" si="835">SUM(D1697:D1699)</f>
        <v>0</v>
      </c>
      <c r="E1700" s="12">
        <f t="shared" ref="E1700:Y1700" si="836">SUM(E1697:E1699)</f>
        <v>0</v>
      </c>
      <c r="F1700" s="12">
        <f t="shared" si="836"/>
        <v>0</v>
      </c>
      <c r="G1700" s="12">
        <f t="shared" si="836"/>
        <v>0</v>
      </c>
      <c r="H1700" s="12">
        <f t="shared" si="836"/>
        <v>0</v>
      </c>
      <c r="I1700" s="12">
        <f t="shared" si="836"/>
        <v>0</v>
      </c>
      <c r="J1700" s="12">
        <f t="shared" si="836"/>
        <v>0</v>
      </c>
      <c r="K1700" s="12">
        <f t="shared" si="836"/>
        <v>0</v>
      </c>
      <c r="L1700" s="12">
        <f t="shared" si="836"/>
        <v>0</v>
      </c>
      <c r="M1700" s="12">
        <f t="shared" si="836"/>
        <v>0</v>
      </c>
      <c r="N1700" s="12">
        <f t="shared" si="836"/>
        <v>0</v>
      </c>
      <c r="O1700" s="12">
        <f t="shared" si="836"/>
        <v>0</v>
      </c>
      <c r="P1700" s="12">
        <f t="shared" si="836"/>
        <v>0</v>
      </c>
      <c r="Q1700" s="12">
        <f t="shared" si="836"/>
        <v>0</v>
      </c>
      <c r="R1700" s="12">
        <f t="shared" si="836"/>
        <v>0</v>
      </c>
      <c r="S1700" s="12">
        <f t="shared" si="836"/>
        <v>0</v>
      </c>
      <c r="T1700" s="12">
        <f t="shared" si="836"/>
        <v>0</v>
      </c>
      <c r="U1700" s="12">
        <f t="shared" si="836"/>
        <v>0</v>
      </c>
      <c r="V1700" s="12">
        <f t="shared" si="836"/>
        <v>0</v>
      </c>
      <c r="W1700" s="12">
        <f t="shared" si="836"/>
        <v>0</v>
      </c>
      <c r="X1700" s="12">
        <f t="shared" si="836"/>
        <v>0</v>
      </c>
      <c r="Y1700" s="12">
        <f t="shared" si="836"/>
        <v>0</v>
      </c>
      <c r="Z1700" s="12">
        <f t="shared" si="813"/>
        <v>0</v>
      </c>
    </row>
    <row r="1701" spans="1:26" ht="17.25" hidden="1" thickTop="1" thickBot="1">
      <c r="A1701" s="9" t="str">
        <f>'[1]عملاء الفرع'!$E$43</f>
        <v>كشف حساب عميل (90)</v>
      </c>
      <c r="B1701" s="13"/>
      <c r="C1701" s="11">
        <v>41000</v>
      </c>
      <c r="D1701" s="12">
        <f>SUMPRODUCT((SUMIF('[1]كشف حساب عميل (90)'!$F$62:$F$72,"*560*",'[1]كشف حساب عميل (90)'!$E$62:$E$72)))</f>
        <v>0</v>
      </c>
      <c r="E1701" s="12">
        <f>SUMPRODUCT((SUMIF('[1]كشف حساب عميل (90)'!$F$62:$F$72,"*510*",'[1]كشف حساب عميل (90)'!$E$62:$E$72)))</f>
        <v>0</v>
      </c>
      <c r="F1701" s="12">
        <f>SUMPRODUCT((SUMIF('[1]كشف حساب عميل (90)'!$F$62:$F$72,"*430 لتر نوفرست*",'[1]كشف حساب عميل (90)'!$E$62:$E$72)))</f>
        <v>0</v>
      </c>
      <c r="G1701" s="12">
        <f>SUMPRODUCT((SUMIF('[1]كشف حساب عميل (90)'!$F$62:$F$72,"*340 لتر نوفرست*",'[1]كشف حساب عميل (90)'!$E$62:$E$72)))</f>
        <v>0</v>
      </c>
      <c r="H1701" s="12">
        <f>SUMPRODUCT((SUMIF('[1]كشف حساب عميل (90)'!$F$62:$F$72,"*339 لتر نوفرست*",'[1]كشف حساب عميل (90)'!$E$62:$E$72)))</f>
        <v>0</v>
      </c>
      <c r="I1701" s="12">
        <f>SUMPRODUCT((SUMIF('[1]كشف حساب عميل (90)'!$F$62:$F$72,"*338*",'[1]كشف حساب عميل (90)'!$E$62:$E$72)))</f>
        <v>0</v>
      </c>
      <c r="J1701" s="12">
        <f>SUMPRODUCT((SUMIF('[1]كشف حساب عميل (90)'!$F$62:$F$72,"*330*",'[1]كشف حساب عميل (90)'!$E$62:$E$72)))</f>
        <v>0</v>
      </c>
      <c r="K1701" s="12">
        <f>SUMPRODUCT((SUMIF('[1]كشف حساب عميل (90)'!$F$62:$F$72,"*580*",'[1]كشف حساب عميل (90)'!$E$62:$E$72)))</f>
        <v>0</v>
      </c>
      <c r="L1701" s="12">
        <f>SUMPRODUCT((SUMIF('[1]كشف حساب عميل (90)'!$F$62:$F$72,"*430 لتر برستيج*",'[1]كشف حساب عميل (90)'!$E$62:$E$72)))</f>
        <v>0</v>
      </c>
      <c r="M1701" s="12">
        <f>SUMPRODUCT((SUMIF('[1]كشف حساب عميل (90)'!$F$62:$F$72,"*340 لتر برستيج*",'[1]كشف حساب عميل (90)'!$E$62:$E$72)))</f>
        <v>0</v>
      </c>
      <c r="N1701" s="12">
        <f>SUMPRODUCT((SUMIF('[1]كشف حساب عميل (90)'!$F$62:$F$72,"*339 لتر برستيج*",'[1]كشف حساب عميل (90)'!$E$62:$E$72)))</f>
        <v>0</v>
      </c>
      <c r="O1701" s="12">
        <f>SUMPRODUCT((SUMIF('[1]كشف حساب عميل (90)'!$F$62:$F$72,"*320*",'[1]كشف حساب عميل (90)'!$E$62:$E$72)))</f>
        <v>0</v>
      </c>
      <c r="P1701" s="12">
        <f>SUMPRODUCT((SUMIF('[1]كشف حساب عميل (90)'!$F$62:$F$72,"*290*",'[1]كشف حساب عميل (90)'!$E$62:$E$72)))</f>
        <v>0</v>
      </c>
      <c r="Q1701" s="12">
        <f>SUMPRODUCT((SUMIF('[1]كشف حساب عميل (90)'!$F$62:$F$72,"*335 لتر اوسكار*",'[1]كشف حساب عميل (90)'!$E$62:$E$72)))</f>
        <v>0</v>
      </c>
      <c r="R1701" s="12">
        <f>SUMPRODUCT((SUMIF('[1]كشف حساب عميل (90)'!$F$62:$F$72,"*335 لتر برنسيسه*",'[1]كشف حساب عميل (90)'!$E$62:$E$72)))</f>
        <v>0</v>
      </c>
      <c r="S1701" s="12">
        <f>SUMPRODUCT((SUMIF('[1]كشف حساب عميل (90)'!$F$62:$F$72,"*328*",'[1]كشف حساب عميل (90)'!$E$62:$E$72)))</f>
        <v>0</v>
      </c>
      <c r="T1701" s="12">
        <f>SUMPRODUCT((SUMIF('[1]كشف حساب عميل (90)'!$F$62:$F$72,"*7 درج نوفرست*",'[1]كشف حساب عميل (90)'!$E$62:$E$72)))</f>
        <v>0</v>
      </c>
      <c r="U1701" s="12">
        <f>SUMPRODUCT((SUMIF('[1]كشف حساب عميل (90)'!$F$62:$F$72,"*6 درج نوفرست*",'[1]كشف حساب عميل (90)'!$E$62:$E$72)))</f>
        <v>0</v>
      </c>
      <c r="V1701" s="12">
        <f>SUMPRODUCT((SUMIF('[1]كشف حساب عميل (90)'!$F$62:$F$72,"*5 درج نوفرست*",'[1]كشف حساب عميل (90)'!$E$62:$E$72)))</f>
        <v>0</v>
      </c>
      <c r="W1701" s="12">
        <f>SUMPRODUCT((SUMIF('[1]كشف حساب عميل (90)'!$F$62:$F$72,"*6 درج معدل*",'[1]كشف حساب عميل (90)'!$E$62:$E$72)))</f>
        <v>0</v>
      </c>
      <c r="X1701" s="12">
        <f>SUMPRODUCT((SUMIF('[1]كشف حساب عميل (90)'!$F$62:$F$72,"*5 درج معدل*",'[1]كشف حساب عميل (90)'!$E$62:$E$72)))</f>
        <v>0</v>
      </c>
      <c r="Y1701" s="12">
        <f>SUMPRODUCT((SUMIF('[1]كشف حساب عميل (90)'!$F$62:$F$72,"*4 درج*",'[1]كشف حساب عميل (90)'!$E$62:$E$72)))</f>
        <v>0</v>
      </c>
      <c r="Z1701" s="12">
        <f t="shared" si="813"/>
        <v>0</v>
      </c>
    </row>
    <row r="1702" spans="1:26" ht="17.25" hidden="1" thickTop="1" thickBot="1">
      <c r="A1702" s="9" t="str">
        <f>'[1]عملاء الفرع'!$E$43</f>
        <v>كشف حساب عميل (90)</v>
      </c>
      <c r="B1702" s="13"/>
      <c r="C1702" s="11">
        <v>41030</v>
      </c>
      <c r="D1702" s="12">
        <f>SUMPRODUCT((SUMIF('[1]كشف حساب عميل (90)'!$F$74:$F$84,"*560*",'[1]كشف حساب عميل (90)'!$E$74:$E$84)))</f>
        <v>0</v>
      </c>
      <c r="E1702" s="12">
        <f>SUMPRODUCT((SUMIF('[1]كشف حساب عميل (90)'!$F$74:$F$84,"*510*",'[1]كشف حساب عميل (90)'!$E$74:$E$84)))</f>
        <v>0</v>
      </c>
      <c r="F1702" s="12">
        <f>SUMPRODUCT((SUMIF('[1]كشف حساب عميل (90)'!$F$74:$F$84,"*430 لتر نوفرست*",'[1]كشف حساب عميل (90)'!$E$74:$E$84)))</f>
        <v>0</v>
      </c>
      <c r="G1702" s="12">
        <f>SUMPRODUCT((SUMIF('[1]كشف حساب عميل (90)'!$F$74:$F$84,"*340 لتر نوفرست*",'[1]كشف حساب عميل (90)'!$E$74:$E$84)))</f>
        <v>0</v>
      </c>
      <c r="H1702" s="12">
        <f>SUMPRODUCT((SUMIF('[1]كشف حساب عميل (90)'!$F$74:$F$84,"*339 لتر نوفرست*",'[1]كشف حساب عميل (90)'!$E$74:$E$84)))</f>
        <v>0</v>
      </c>
      <c r="I1702" s="12">
        <f>SUMPRODUCT((SUMIF('[1]كشف حساب عميل (90)'!$F$74:$F$84,"*338*",'[1]كشف حساب عميل (90)'!$E$74:$E$84)))</f>
        <v>0</v>
      </c>
      <c r="J1702" s="12">
        <f>SUMPRODUCT((SUMIF('[1]كشف حساب عميل (90)'!$F$74:$F$84,"*330*",'[1]كشف حساب عميل (90)'!$E$74:$E$84)))</f>
        <v>0</v>
      </c>
      <c r="K1702" s="12">
        <f>SUMPRODUCT((SUMIF('[1]كشف حساب عميل (90)'!$F$74:$F$84,"*580*",'[1]كشف حساب عميل (90)'!$E$74:$E$84)))</f>
        <v>0</v>
      </c>
      <c r="L1702" s="12">
        <f>SUMPRODUCT((SUMIF('[1]كشف حساب عميل (90)'!$F$74:$F$84,"*430 لتر برستيج*",'[1]كشف حساب عميل (90)'!$E$74:$E$84)))</f>
        <v>0</v>
      </c>
      <c r="M1702" s="12">
        <f>SUMPRODUCT((SUMIF('[1]كشف حساب عميل (90)'!$F$74:$F$84,"*340 لتر برستيج*",'[1]كشف حساب عميل (90)'!$E$74:$E$84)))</f>
        <v>0</v>
      </c>
      <c r="N1702" s="12">
        <f>SUMPRODUCT((SUMIF('[1]كشف حساب عميل (90)'!$F$74:$F$84,"*339 لتر برستيج*",'[1]كشف حساب عميل (90)'!$E$74:$E$84)))</f>
        <v>0</v>
      </c>
      <c r="O1702" s="12">
        <f>SUMPRODUCT((SUMIF('[1]كشف حساب عميل (90)'!$F$74:$F$84,"*320*",'[1]كشف حساب عميل (90)'!$E$74:$E$84)))</f>
        <v>0</v>
      </c>
      <c r="P1702" s="12">
        <f>SUMPRODUCT((SUMIF('[1]كشف حساب عميل (90)'!$F$74:$F$84,"*290*",'[1]كشف حساب عميل (90)'!$E$74:$E$84)))</f>
        <v>0</v>
      </c>
      <c r="Q1702" s="12">
        <f>SUMPRODUCT((SUMIF('[1]كشف حساب عميل (90)'!$F$74:$F$84,"*335 لتر اوسكار*",'[1]كشف حساب عميل (90)'!$E$74:$E$84)))</f>
        <v>0</v>
      </c>
      <c r="R1702" s="12">
        <f>SUMPRODUCT((SUMIF('[1]كشف حساب عميل (90)'!$F$74:$F$84,"*335 لتر برنسيسه*",'[1]كشف حساب عميل (90)'!$E$74:$E$84)))</f>
        <v>0</v>
      </c>
      <c r="S1702" s="12">
        <f>SUMPRODUCT((SUMIF('[1]كشف حساب عميل (90)'!$F$74:$F$84,"*328*",'[1]كشف حساب عميل (90)'!$E$74:$E$84)))</f>
        <v>0</v>
      </c>
      <c r="T1702" s="12">
        <f>SUMPRODUCT((SUMIF('[1]كشف حساب عميل (90)'!$F$74:$F$84,"*7 درج نوفرست*",'[1]كشف حساب عميل (90)'!$E$74:$E$84)))</f>
        <v>0</v>
      </c>
      <c r="U1702" s="12">
        <f>SUMPRODUCT((SUMIF('[1]كشف حساب عميل (90)'!$F$74:$F$84,"*6 درج نوفرست*",'[1]كشف حساب عميل (90)'!$E$74:$E$84)))</f>
        <v>0</v>
      </c>
      <c r="V1702" s="12">
        <f>SUMPRODUCT((SUMIF('[1]كشف حساب عميل (90)'!$F$74:$F$84,"*5 درج نوفرست*",'[1]كشف حساب عميل (90)'!$E$74:$E$84)))</f>
        <v>0</v>
      </c>
      <c r="W1702" s="12">
        <f>SUMPRODUCT((SUMIF('[1]كشف حساب عميل (90)'!$F$74:$F$84,"*6 درج معدل*",'[1]كشف حساب عميل (90)'!$E$74:$E$84)))</f>
        <v>0</v>
      </c>
      <c r="X1702" s="12">
        <f>SUMPRODUCT((SUMIF('[1]كشف حساب عميل (90)'!$F$74:$F$84,"*5 درج معدل*",'[1]كشف حساب عميل (90)'!$E$74:$E$84)))</f>
        <v>0</v>
      </c>
      <c r="Y1702" s="12">
        <f>SUMPRODUCT((SUMIF('[1]كشف حساب عميل (90)'!$F$74:$F$84,"*4 درج*",'[1]كشف حساب عميل (90)'!$E$74:$E$84)))</f>
        <v>0</v>
      </c>
      <c r="Z1702" s="12">
        <f t="shared" si="813"/>
        <v>0</v>
      </c>
    </row>
    <row r="1703" spans="1:26" ht="17.25" hidden="1" thickTop="1" thickBot="1">
      <c r="A1703" s="9" t="str">
        <f>'[1]عملاء الفرع'!$E$43</f>
        <v>كشف حساب عميل (90)</v>
      </c>
      <c r="B1703" s="13"/>
      <c r="C1703" s="15">
        <v>41061</v>
      </c>
      <c r="D1703" s="12">
        <f>SUMPRODUCT((SUMIF('[1]كشف حساب عميل (90)'!$F$86:$F$96,"*560*",'[1]كشف حساب عميل (90)'!$E$86:$E$96)))</f>
        <v>0</v>
      </c>
      <c r="E1703" s="12">
        <f>SUMPRODUCT((SUMIF('[1]كشف حساب عميل (90)'!$F$86:$F$96,"*510*",'[1]كشف حساب عميل (90)'!$E$86:$E$96)))</f>
        <v>0</v>
      </c>
      <c r="F1703" s="12">
        <f>SUMPRODUCT((SUMIF('[1]كشف حساب عميل (90)'!$F$86:$F$96,"*430 لتر نوفرست*",'[1]كشف حساب عميل (90)'!$E$86:$E$96)))</f>
        <v>0</v>
      </c>
      <c r="G1703" s="12">
        <f>SUMPRODUCT((SUMIF('[1]كشف حساب عميل (90)'!$F$86:$F$96,"*340 لتر نوفرست*",'[1]كشف حساب عميل (90)'!$E$86:$E$96)))</f>
        <v>0</v>
      </c>
      <c r="H1703" s="12">
        <f>SUMPRODUCT((SUMIF('[1]كشف حساب عميل (90)'!$F$86:$F$96,"*339 لتر نوفرست*",'[1]كشف حساب عميل (90)'!$E$86:$E$96)))</f>
        <v>0</v>
      </c>
      <c r="I1703" s="12">
        <f>SUMPRODUCT((SUMIF('[1]كشف حساب عميل (90)'!$F$86:$F$96,"*338*",'[1]كشف حساب عميل (90)'!$E$86:$E$96)))</f>
        <v>0</v>
      </c>
      <c r="J1703" s="12">
        <f>SUMPRODUCT((SUMIF('[1]كشف حساب عميل (90)'!$F$86:$F$96,"*330*",'[1]كشف حساب عميل (90)'!$E$86:$E$96)))</f>
        <v>0</v>
      </c>
      <c r="K1703" s="12">
        <f>SUMPRODUCT((SUMIF('[1]كشف حساب عميل (90)'!$F$86:$F$96,"*580*",'[1]كشف حساب عميل (90)'!$E$86:$E$96)))</f>
        <v>0</v>
      </c>
      <c r="L1703" s="12">
        <f>SUMPRODUCT((SUMIF('[1]كشف حساب عميل (90)'!$F$86:$F$96,"*430 لتر برستيج*",'[1]كشف حساب عميل (90)'!$E$86:$E$96)))</f>
        <v>0</v>
      </c>
      <c r="M1703" s="12">
        <f>SUMPRODUCT((SUMIF('[1]كشف حساب عميل (90)'!$F$86:$F$96,"*340 لتر برستيج*",'[1]كشف حساب عميل (90)'!$E$86:$E$96)))</f>
        <v>0</v>
      </c>
      <c r="N1703" s="12">
        <f>SUMPRODUCT((SUMIF('[1]كشف حساب عميل (90)'!$F$86:$F$96,"*339 لتر برستيج*",'[1]كشف حساب عميل (90)'!$E$86:$E$96)))</f>
        <v>0</v>
      </c>
      <c r="O1703" s="12">
        <f>SUMPRODUCT((SUMIF('[1]كشف حساب عميل (90)'!$F$86:$F$96,"*320*",'[1]كشف حساب عميل (90)'!$E$86:$E$96)))</f>
        <v>0</v>
      </c>
      <c r="P1703" s="12">
        <f>SUMPRODUCT((SUMIF('[1]كشف حساب عميل (90)'!$F$86:$F$96,"*290*",'[1]كشف حساب عميل (90)'!$E$86:$E$96)))</f>
        <v>0</v>
      </c>
      <c r="Q1703" s="12">
        <f>SUMPRODUCT((SUMIF('[1]كشف حساب عميل (90)'!$F$86:$F$96,"*335 لتر اوسكار*",'[1]كشف حساب عميل (90)'!$E$86:$E$96)))</f>
        <v>0</v>
      </c>
      <c r="R1703" s="12">
        <f>SUMPRODUCT((SUMIF('[1]كشف حساب عميل (90)'!$F$86:$F$96,"*335 لتر برنسيسه*",'[1]كشف حساب عميل (90)'!$E$86:$E$96)))</f>
        <v>0</v>
      </c>
      <c r="S1703" s="12">
        <f>SUMPRODUCT((SUMIF('[1]كشف حساب عميل (90)'!$F$86:$F$96,"*328*",'[1]كشف حساب عميل (90)'!$E$86:$E$96)))</f>
        <v>0</v>
      </c>
      <c r="T1703" s="12">
        <f>SUMPRODUCT((SUMIF('[1]كشف حساب عميل (90)'!$F$86:$F$96,"*7 درج نوفرست*",'[1]كشف حساب عميل (90)'!$E$86:$E$96)))</f>
        <v>0</v>
      </c>
      <c r="U1703" s="12">
        <f>SUMPRODUCT((SUMIF('[1]كشف حساب عميل (90)'!$F$86:$F$96,"*6 درج نوفرست*",'[1]كشف حساب عميل (90)'!$E$86:$E$96)))</f>
        <v>0</v>
      </c>
      <c r="V1703" s="12">
        <f>SUMPRODUCT((SUMIF('[1]كشف حساب عميل (90)'!$F$86:$F$96,"*5 درج نوفرست*",'[1]كشف حساب عميل (90)'!$E$86:$E$96)))</f>
        <v>0</v>
      </c>
      <c r="W1703" s="12">
        <f>SUMPRODUCT((SUMIF('[1]كشف حساب عميل (90)'!$F$86:$F$96,"*6 درج معدل*",'[1]كشف حساب عميل (90)'!$E$86:$E$96)))</f>
        <v>0</v>
      </c>
      <c r="X1703" s="12">
        <f>SUMPRODUCT((SUMIF('[1]كشف حساب عميل (90)'!$F$86:$F$96,"*5 درج معدل*",'[1]كشف حساب عميل (90)'!$E$86:$E$96)))</f>
        <v>0</v>
      </c>
      <c r="Y1703" s="12">
        <f>SUMPRODUCT((SUMIF('[1]كشف حساب عميل (90)'!$F$86:$F$96,"*4 درج*",'[1]كشف حساب عميل (90)'!$E$86:$E$96)))</f>
        <v>0</v>
      </c>
      <c r="Z1703" s="12">
        <f t="shared" si="813"/>
        <v>0</v>
      </c>
    </row>
    <row r="1704" spans="1:26" ht="17.25" hidden="1" thickTop="1" thickBot="1">
      <c r="A1704" s="9" t="str">
        <f>'[1]عملاء الفرع'!$E$43</f>
        <v>كشف حساب عميل (90)</v>
      </c>
      <c r="B1704" s="13"/>
      <c r="C1704" s="11" t="s">
        <v>26</v>
      </c>
      <c r="D1704" s="12">
        <f t="shared" ref="D1704" si="837">SUM(D1701:D1703)</f>
        <v>0</v>
      </c>
      <c r="E1704" s="12">
        <f t="shared" ref="E1704:Y1704" si="838">SUM(E1701:E1703)</f>
        <v>0</v>
      </c>
      <c r="F1704" s="12">
        <f t="shared" si="838"/>
        <v>0</v>
      </c>
      <c r="G1704" s="12">
        <f t="shared" si="838"/>
        <v>0</v>
      </c>
      <c r="H1704" s="12">
        <f t="shared" si="838"/>
        <v>0</v>
      </c>
      <c r="I1704" s="12">
        <f t="shared" si="838"/>
        <v>0</v>
      </c>
      <c r="J1704" s="12">
        <f t="shared" si="838"/>
        <v>0</v>
      </c>
      <c r="K1704" s="12">
        <f t="shared" si="838"/>
        <v>0</v>
      </c>
      <c r="L1704" s="12">
        <f t="shared" si="838"/>
        <v>0</v>
      </c>
      <c r="M1704" s="12">
        <f t="shared" si="838"/>
        <v>0</v>
      </c>
      <c r="N1704" s="12">
        <f t="shared" si="838"/>
        <v>0</v>
      </c>
      <c r="O1704" s="12">
        <f t="shared" si="838"/>
        <v>0</v>
      </c>
      <c r="P1704" s="12">
        <f t="shared" si="838"/>
        <v>0</v>
      </c>
      <c r="Q1704" s="12">
        <f t="shared" si="838"/>
        <v>0</v>
      </c>
      <c r="R1704" s="12">
        <f t="shared" si="838"/>
        <v>0</v>
      </c>
      <c r="S1704" s="12">
        <f t="shared" si="838"/>
        <v>0</v>
      </c>
      <c r="T1704" s="12">
        <f t="shared" si="838"/>
        <v>0</v>
      </c>
      <c r="U1704" s="12">
        <f t="shared" si="838"/>
        <v>0</v>
      </c>
      <c r="V1704" s="12">
        <f t="shared" si="838"/>
        <v>0</v>
      </c>
      <c r="W1704" s="12">
        <f t="shared" si="838"/>
        <v>0</v>
      </c>
      <c r="X1704" s="12">
        <f t="shared" si="838"/>
        <v>0</v>
      </c>
      <c r="Y1704" s="12">
        <f t="shared" si="838"/>
        <v>0</v>
      </c>
      <c r="Z1704" s="12">
        <f t="shared" si="813"/>
        <v>0</v>
      </c>
    </row>
    <row r="1705" spans="1:26" ht="17.25" hidden="1" thickTop="1" thickBot="1">
      <c r="A1705" s="9" t="str">
        <f>'[1]عملاء الفرع'!$E$43</f>
        <v>كشف حساب عميل (90)</v>
      </c>
      <c r="B1705" s="13"/>
      <c r="C1705" s="11" t="s">
        <v>27</v>
      </c>
      <c r="D1705" s="12">
        <f t="shared" ref="D1705:Y1705" si="839">SUM(D1704,D1700)</f>
        <v>0</v>
      </c>
      <c r="E1705" s="12">
        <f t="shared" si="839"/>
        <v>0</v>
      </c>
      <c r="F1705" s="12">
        <f t="shared" si="839"/>
        <v>0</v>
      </c>
      <c r="G1705" s="12">
        <f t="shared" si="839"/>
        <v>0</v>
      </c>
      <c r="H1705" s="12">
        <f t="shared" si="839"/>
        <v>0</v>
      </c>
      <c r="I1705" s="12">
        <f t="shared" si="839"/>
        <v>0</v>
      </c>
      <c r="J1705" s="12">
        <f t="shared" si="839"/>
        <v>0</v>
      </c>
      <c r="K1705" s="12">
        <f t="shared" si="839"/>
        <v>0</v>
      </c>
      <c r="L1705" s="12">
        <f t="shared" si="839"/>
        <v>0</v>
      </c>
      <c r="M1705" s="12">
        <f t="shared" si="839"/>
        <v>0</v>
      </c>
      <c r="N1705" s="12">
        <f t="shared" si="839"/>
        <v>0</v>
      </c>
      <c r="O1705" s="12">
        <f t="shared" si="839"/>
        <v>0</v>
      </c>
      <c r="P1705" s="12">
        <f t="shared" si="839"/>
        <v>0</v>
      </c>
      <c r="Q1705" s="12">
        <f t="shared" si="839"/>
        <v>0</v>
      </c>
      <c r="R1705" s="12">
        <f t="shared" si="839"/>
        <v>0</v>
      </c>
      <c r="S1705" s="12">
        <f t="shared" si="839"/>
        <v>0</v>
      </c>
      <c r="T1705" s="12">
        <f t="shared" si="839"/>
        <v>0</v>
      </c>
      <c r="U1705" s="12">
        <f t="shared" si="839"/>
        <v>0</v>
      </c>
      <c r="V1705" s="12">
        <f t="shared" si="839"/>
        <v>0</v>
      </c>
      <c r="W1705" s="12">
        <f t="shared" si="839"/>
        <v>0</v>
      </c>
      <c r="X1705" s="12">
        <f t="shared" si="839"/>
        <v>0</v>
      </c>
      <c r="Y1705" s="12">
        <f t="shared" si="839"/>
        <v>0</v>
      </c>
      <c r="Z1705" s="12">
        <f t="shared" si="813"/>
        <v>0</v>
      </c>
    </row>
    <row r="1706" spans="1:26" ht="17.25" hidden="1" thickTop="1" thickBot="1">
      <c r="A1706" s="9" t="str">
        <f>'[1]عملاء الفرع'!$E$43</f>
        <v>كشف حساب عميل (90)</v>
      </c>
      <c r="B1706" s="13"/>
      <c r="C1706" s="11">
        <v>41091</v>
      </c>
      <c r="D1706" s="12">
        <f>SUMPRODUCT((SUMIF('[1]كشف حساب عميل (90)'!$F$99:$F$126,"*560*",'[1]كشف حساب عميل (90)'!$E$99:$E$126)))</f>
        <v>0</v>
      </c>
      <c r="E1706" s="12">
        <f>SUMPRODUCT((SUMIF('[1]كشف حساب عميل (90)'!$F$99:$F$126,"*510*",'[1]كشف حساب عميل (90)'!$E$99:$E$126)))</f>
        <v>0</v>
      </c>
      <c r="F1706" s="12">
        <f>SUMPRODUCT((SUMIF('[1]كشف حساب عميل (90)'!$F$99:$F$126,"*430 لتر نوفرست*",'[1]كشف حساب عميل (90)'!$E$99:$E$126)))</f>
        <v>0</v>
      </c>
      <c r="G1706" s="12">
        <f>SUMPRODUCT((SUMIF('[1]كشف حساب عميل (90)'!$F$99:$F$126,"*340 لتر نوفرست*",'[1]كشف حساب عميل (90)'!$E$99:$E$126)))</f>
        <v>0</v>
      </c>
      <c r="H1706" s="12">
        <f>SUMPRODUCT((SUMIF('[1]كشف حساب عميل (90)'!$F$99:$F$126,"*339 لتر نوفرست*",'[1]كشف حساب عميل (90)'!$E$99:$E$126)))</f>
        <v>0</v>
      </c>
      <c r="I1706" s="12">
        <f>SUMPRODUCT((SUMIF('[1]كشف حساب عميل (90)'!$F$99:$F$126,"*338*",'[1]كشف حساب عميل (90)'!$E$99:$E$126)))</f>
        <v>0</v>
      </c>
      <c r="J1706" s="12">
        <f>SUMPRODUCT((SUMIF('[1]كشف حساب عميل (90)'!$F$99:$F$126,"*330*",'[1]كشف حساب عميل (90)'!$E$99:$E$126)))</f>
        <v>0</v>
      </c>
      <c r="K1706" s="12">
        <f>SUMPRODUCT((SUMIF('[1]كشف حساب عميل (90)'!$F$99:$F$126,"*580*",'[1]كشف حساب عميل (90)'!$E$99:$E$126)))</f>
        <v>0</v>
      </c>
      <c r="L1706" s="12">
        <f>SUMPRODUCT((SUMIF('[1]كشف حساب عميل (90)'!$F$99:$F$126,"*430 لتر برستيج*",'[1]كشف حساب عميل (90)'!$E$99:$E$126)))</f>
        <v>0</v>
      </c>
      <c r="M1706" s="12">
        <f>SUMPRODUCT((SUMIF('[1]كشف حساب عميل (90)'!$F$99:$F$126,"*340 لتر برستيج*",'[1]كشف حساب عميل (90)'!$E$99:$E$126)))</f>
        <v>0</v>
      </c>
      <c r="N1706" s="12">
        <f>SUMPRODUCT((SUMIF('[1]كشف حساب عميل (90)'!$F$99:$F$126,"*339 لتر برستيج*",'[1]كشف حساب عميل (90)'!$E$99:$E$126)))</f>
        <v>0</v>
      </c>
      <c r="O1706" s="12">
        <f>SUMPRODUCT((SUMIF('[1]كشف حساب عميل (90)'!$F$99:$F$126,"*320*",'[1]كشف حساب عميل (90)'!$E$99:$E$126)))</f>
        <v>0</v>
      </c>
      <c r="P1706" s="12">
        <f>SUMPRODUCT((SUMIF('[1]كشف حساب عميل (90)'!$F$99:$F$126,"*290*",'[1]كشف حساب عميل (90)'!$E$99:$E$126)))</f>
        <v>0</v>
      </c>
      <c r="Q1706" s="12">
        <f>SUMPRODUCT((SUMIF('[1]كشف حساب عميل (90)'!$F$99:$F$126,"*335 لتر اوسكار*",'[1]كشف حساب عميل (90)'!$E$99:$E$126)))</f>
        <v>0</v>
      </c>
      <c r="R1706" s="12">
        <f>SUMPRODUCT((SUMIF('[1]كشف حساب عميل (90)'!$F$99:$F$126,"*335 لتر برنسيسه*",'[1]كشف حساب عميل (90)'!$E$99:$E$126)))</f>
        <v>0</v>
      </c>
      <c r="S1706" s="12">
        <f>SUMPRODUCT((SUMIF('[1]كشف حساب عميل (90)'!$F$99:$F$126,"*328*",'[1]كشف حساب عميل (90)'!$E$99:$E$126)))</f>
        <v>0</v>
      </c>
      <c r="T1706" s="12">
        <f>SUMPRODUCT((SUMIF('[1]كشف حساب عميل (90)'!$F$99:$F$126,"*7 درج نوفرست*",'[1]كشف حساب عميل (90)'!$E$99:$E$126)))</f>
        <v>0</v>
      </c>
      <c r="U1706" s="12">
        <f>SUMPRODUCT((SUMIF('[1]كشف حساب عميل (90)'!$F$99:$F$126,"*6 درج نوفرست*",'[1]كشف حساب عميل (90)'!$E$99:$E$126)))</f>
        <v>0</v>
      </c>
      <c r="V1706" s="12">
        <f>SUMPRODUCT((SUMIF('[1]كشف حساب عميل (90)'!$F$99:$F$126,"*5 درج نوفرست*",'[1]كشف حساب عميل (90)'!$E$99:$E$126)))</f>
        <v>0</v>
      </c>
      <c r="W1706" s="12">
        <f>SUMPRODUCT((SUMIF('[1]كشف حساب عميل (90)'!$F$99:$F$126,"*6 درج معدل*",'[1]كشف حساب عميل (90)'!$E$99:$E$126)))</f>
        <v>0</v>
      </c>
      <c r="X1706" s="12">
        <f>SUMPRODUCT((SUMIF('[1]كشف حساب عميل (90)'!$F$99:$F$126,"*5 درج معدل*",'[1]كشف حساب عميل (90)'!$E$99:$E$126)))</f>
        <v>0</v>
      </c>
      <c r="Y1706" s="12">
        <f>SUMPRODUCT((SUMIF('[1]كشف حساب عميل (90)'!$F$99:$F$126,"*4 درج*",'[1]كشف حساب عميل (90)'!$E$99:$E$126)))</f>
        <v>0</v>
      </c>
      <c r="Z1706" s="12">
        <f t="shared" si="813"/>
        <v>0</v>
      </c>
    </row>
    <row r="1707" spans="1:26" ht="17.25" hidden="1" thickTop="1" thickBot="1">
      <c r="A1707" s="9" t="str">
        <f>'[1]عملاء الفرع'!$E$43</f>
        <v>كشف حساب عميل (90)</v>
      </c>
      <c r="B1707" s="13"/>
      <c r="C1707" s="11">
        <v>41122</v>
      </c>
      <c r="D1707" s="12">
        <f>SUMPRODUCT((SUMIF('[1]كشف حساب عميل (90)'!$F$128:$F$144,"*560*",'[1]كشف حساب عميل (90)'!$E$128:$E$144)))</f>
        <v>0</v>
      </c>
      <c r="E1707" s="12">
        <f>SUMPRODUCT((SUMIF('[1]كشف حساب عميل (90)'!$F$128:$F$144,"*510*",'[1]كشف حساب عميل (90)'!$E$128:$E$144)))</f>
        <v>0</v>
      </c>
      <c r="F1707" s="12">
        <f>SUMPRODUCT((SUMIF('[1]كشف حساب عميل (90)'!$F$128:$F$144,"*430 لتر نوفرست*",'[1]كشف حساب عميل (90)'!$E$128:$E$144)))</f>
        <v>0</v>
      </c>
      <c r="G1707" s="12">
        <f>SUMPRODUCT((SUMIF('[1]كشف حساب عميل (90)'!$F$128:$F$144,"*340 لتر نوفرست*",'[1]كشف حساب عميل (90)'!$E$128:$E$144)))</f>
        <v>0</v>
      </c>
      <c r="H1707" s="12">
        <f>SUMPRODUCT((SUMIF('[1]كشف حساب عميل (90)'!$F$128:$F$144,"*339 لتر نوفرست*",'[1]كشف حساب عميل (90)'!$E$128:$E$144)))</f>
        <v>0</v>
      </c>
      <c r="I1707" s="12">
        <f>SUMPRODUCT((SUMIF('[1]كشف حساب عميل (90)'!$F$128:$F$144,"*338*",'[1]كشف حساب عميل (90)'!$E$128:$E$144)))</f>
        <v>0</v>
      </c>
      <c r="J1707" s="12">
        <f>SUMPRODUCT((SUMIF('[1]كشف حساب عميل (90)'!$F$128:$F$144,"*330*",'[1]كشف حساب عميل (90)'!$E$128:$E$144)))</f>
        <v>0</v>
      </c>
      <c r="K1707" s="12">
        <f>SUMPRODUCT((SUMIF('[1]كشف حساب عميل (90)'!$F$128:$F$144,"*580*",'[1]كشف حساب عميل (90)'!$E$128:$E$144)))</f>
        <v>0</v>
      </c>
      <c r="L1707" s="12">
        <f>SUMPRODUCT((SUMIF('[1]كشف حساب عميل (90)'!$F$128:$F$144,"*430 لتر برستيج*",'[1]كشف حساب عميل (90)'!$E$128:$E$144)))</f>
        <v>0</v>
      </c>
      <c r="M1707" s="12">
        <f>SUMPRODUCT((SUMIF('[1]كشف حساب عميل (90)'!$F$128:$F$144,"*340 لتر برستيج*",'[1]كشف حساب عميل (90)'!$E$128:$E$144)))</f>
        <v>0</v>
      </c>
      <c r="N1707" s="12">
        <f>SUMPRODUCT((SUMIF('[1]كشف حساب عميل (90)'!$F$128:$F$144,"*339 لتر برستيج*",'[1]كشف حساب عميل (90)'!$E$128:$E$144)))</f>
        <v>0</v>
      </c>
      <c r="O1707" s="12">
        <f>SUMPRODUCT((SUMIF('[1]كشف حساب عميل (90)'!$F$128:$F$144,"*320*",'[1]كشف حساب عميل (90)'!$E$128:$E$144)))</f>
        <v>0</v>
      </c>
      <c r="P1707" s="12">
        <f>SUMPRODUCT((SUMIF('[1]كشف حساب عميل (90)'!$F$128:$F$144,"*290*",'[1]كشف حساب عميل (90)'!$E$128:$E$144)))</f>
        <v>0</v>
      </c>
      <c r="Q1707" s="12">
        <f>SUMPRODUCT((SUMIF('[1]كشف حساب عميل (90)'!$F$128:$F$144,"*335 لتر اوسكار*",'[1]كشف حساب عميل (90)'!$E$128:$E$144)))</f>
        <v>0</v>
      </c>
      <c r="R1707" s="12">
        <f>SUMPRODUCT((SUMIF('[1]كشف حساب عميل (90)'!$F$128:$F$144,"*335 لتر برنسيسه*",'[1]كشف حساب عميل (90)'!$E$128:$E$144)))</f>
        <v>0</v>
      </c>
      <c r="S1707" s="12">
        <f>SUMPRODUCT((SUMIF('[1]كشف حساب عميل (90)'!$F$128:$F$144,"*328*",'[1]كشف حساب عميل (90)'!$E$128:$E$144)))</f>
        <v>0</v>
      </c>
      <c r="T1707" s="12">
        <f>SUMPRODUCT((SUMIF('[1]كشف حساب عميل (90)'!$F$128:$F$144,"*7 درج نوفرست*",'[1]كشف حساب عميل (90)'!$E$128:$E$144)))</f>
        <v>0</v>
      </c>
      <c r="U1707" s="12">
        <f>SUMPRODUCT((SUMIF('[1]كشف حساب عميل (90)'!$F$128:$F$144,"*6 درج نوفرست*",'[1]كشف حساب عميل (90)'!$E$128:$E$144)))</f>
        <v>0</v>
      </c>
      <c r="V1707" s="12">
        <f>SUMPRODUCT((SUMIF('[1]كشف حساب عميل (90)'!$F$128:$F$144,"*5 درج نوفرست*",'[1]كشف حساب عميل (90)'!$E$128:$E$144)))</f>
        <v>0</v>
      </c>
      <c r="W1707" s="12">
        <f>SUMPRODUCT((SUMIF('[1]كشف حساب عميل (90)'!$F$128:$F$144,"*6 درج معدل*",'[1]كشف حساب عميل (90)'!$E$128:$E$144)))</f>
        <v>0</v>
      </c>
      <c r="X1707" s="12">
        <f>SUMPRODUCT((SUMIF('[1]كشف حساب عميل (90)'!$F$128:$F$144,"*5 درج معدل*",'[1]كشف حساب عميل (90)'!$E$128:$E$144)))</f>
        <v>0</v>
      </c>
      <c r="Y1707" s="12">
        <f>SUMPRODUCT((SUMIF('[1]كشف حساب عميل (90)'!$F$128:$F$144,"*4 درج*",'[1]كشف حساب عميل (90)'!$E$128:$E$144)))</f>
        <v>0</v>
      </c>
      <c r="Z1707" s="12">
        <f t="shared" si="813"/>
        <v>0</v>
      </c>
    </row>
    <row r="1708" spans="1:26" ht="17.25" hidden="1" thickTop="1" thickBot="1">
      <c r="A1708" s="9" t="str">
        <f>'[1]عملاء الفرع'!$E$43</f>
        <v>كشف حساب عميل (90)</v>
      </c>
      <c r="B1708" s="13"/>
      <c r="C1708" s="11">
        <v>41153</v>
      </c>
      <c r="D1708" s="12">
        <f>SUMPRODUCT((SUMIF('[1]كشف حساب عميل (90)'!$F$146:$F$167,"*560*",'[1]كشف حساب عميل (90)'!$E$146:$E$167)))</f>
        <v>0</v>
      </c>
      <c r="E1708" s="12">
        <f>SUMPRODUCT((SUMIF('[1]كشف حساب عميل (90)'!$F$146:$F$167,"*510*",'[1]كشف حساب عميل (90)'!$E$146:$E$167)))</f>
        <v>0</v>
      </c>
      <c r="F1708" s="12">
        <f>SUMPRODUCT((SUMIF('[1]كشف حساب عميل (90)'!$F$146:$F$167,"*430 لتر نوفرست*",'[1]كشف حساب عميل (90)'!$E$146:$E$167)))</f>
        <v>0</v>
      </c>
      <c r="G1708" s="12">
        <f>SUMPRODUCT((SUMIF('[1]كشف حساب عميل (90)'!$F$146:$F$167,"*340 لتر نوفرست*",'[1]كشف حساب عميل (90)'!$E$146:$E$167)))</f>
        <v>0</v>
      </c>
      <c r="H1708" s="12">
        <f>SUMPRODUCT((SUMIF('[1]كشف حساب عميل (90)'!$F$146:$F$167,"*339 لتر نوفرست*",'[1]كشف حساب عميل (90)'!$E$146:$E$167)))</f>
        <v>0</v>
      </c>
      <c r="I1708" s="12">
        <f>SUMPRODUCT((SUMIF('[1]كشف حساب عميل (90)'!$F$146:$F$167,"*338*",'[1]كشف حساب عميل (90)'!$E$146:$E$167)))</f>
        <v>0</v>
      </c>
      <c r="J1708" s="12">
        <f>SUMPRODUCT((SUMIF('[1]كشف حساب عميل (90)'!$F$146:$F$167,"*330*",'[1]كشف حساب عميل (90)'!$E$146:$E$167)))</f>
        <v>0</v>
      </c>
      <c r="K1708" s="12">
        <f>SUMPRODUCT((SUMIF('[1]كشف حساب عميل (90)'!$F$146:$F$167,"*580*",'[1]كشف حساب عميل (90)'!$E$146:$E$167)))</f>
        <v>0</v>
      </c>
      <c r="L1708" s="12">
        <f>SUMPRODUCT((SUMIF('[1]كشف حساب عميل (90)'!$F$146:$F$167,"*430 لتر برستيج*",'[1]كشف حساب عميل (90)'!$E$146:$E$167)))</f>
        <v>0</v>
      </c>
      <c r="M1708" s="12">
        <f>SUMPRODUCT((SUMIF('[1]كشف حساب عميل (90)'!$F$146:$F$167,"*340 لتر برستيج*",'[1]كشف حساب عميل (90)'!$E$146:$E$167)))</f>
        <v>0</v>
      </c>
      <c r="N1708" s="12">
        <f>SUMPRODUCT((SUMIF('[1]كشف حساب عميل (90)'!$F$146:$F$167,"*339 لتر برستيج*",'[1]كشف حساب عميل (90)'!$E$146:$E$167)))</f>
        <v>0</v>
      </c>
      <c r="O1708" s="12">
        <f>SUMPRODUCT((SUMIF('[1]كشف حساب عميل (90)'!$F$146:$F$167,"*320*",'[1]كشف حساب عميل (90)'!$E$146:$E$167)))</f>
        <v>0</v>
      </c>
      <c r="P1708" s="12">
        <f>SUMPRODUCT((SUMIF('[1]كشف حساب عميل (90)'!$F$146:$F$167,"*290*",'[1]كشف حساب عميل (90)'!$E$146:$E$167)))</f>
        <v>0</v>
      </c>
      <c r="Q1708" s="12">
        <f>SUMPRODUCT((SUMIF('[1]كشف حساب عميل (90)'!$F$146:$F$167,"*335 لتر اوسكار*",'[1]كشف حساب عميل (90)'!$E$146:$E$167)))</f>
        <v>0</v>
      </c>
      <c r="R1708" s="12">
        <f>SUMPRODUCT((SUMIF('[1]كشف حساب عميل (90)'!$F$146:$F$167,"*335 لتر برنسيسه*",'[1]كشف حساب عميل (90)'!$E$146:$E$167)))</f>
        <v>0</v>
      </c>
      <c r="S1708" s="12">
        <f>SUMPRODUCT((SUMIF('[1]كشف حساب عميل (90)'!$F$146:$F$167,"*328*",'[1]كشف حساب عميل (90)'!$E$146:$E$167)))</f>
        <v>0</v>
      </c>
      <c r="T1708" s="12">
        <f>SUMPRODUCT((SUMIF('[1]كشف حساب عميل (90)'!$F$146:$F$167,"*7 درج نوفرست*",'[1]كشف حساب عميل (90)'!$E$146:$E$167)))</f>
        <v>0</v>
      </c>
      <c r="U1708" s="12">
        <f>SUMPRODUCT((SUMIF('[1]كشف حساب عميل (90)'!$F$146:$F$167,"*6 درج نوفرست*",'[1]كشف حساب عميل (90)'!$E$146:$E$167)))</f>
        <v>0</v>
      </c>
      <c r="V1708" s="12">
        <f>SUMPRODUCT((SUMIF('[1]كشف حساب عميل (90)'!$F$146:$F$167,"*5 درج نوفرست*",'[1]كشف حساب عميل (90)'!$E$146:$E$167)))</f>
        <v>0</v>
      </c>
      <c r="W1708" s="12">
        <f>SUMPRODUCT((SUMIF('[1]كشف حساب عميل (90)'!$F$146:$F$167,"*6 درج معدل*",'[1]كشف حساب عميل (90)'!$E$146:$E$167)))</f>
        <v>0</v>
      </c>
      <c r="X1708" s="12">
        <f>SUMPRODUCT((SUMIF('[1]كشف حساب عميل (90)'!$F$146:$F$167,"*5 درج معدل*",'[1]كشف حساب عميل (90)'!$E$146:$E$167)))</f>
        <v>0</v>
      </c>
      <c r="Y1708" s="12">
        <f>SUMPRODUCT((SUMIF('[1]كشف حساب عميل (90)'!$F$146:$F$167,"*4 درج*",'[1]كشف حساب عميل (90)'!$E$146:$E$167)))</f>
        <v>0</v>
      </c>
      <c r="Z1708" s="12">
        <f t="shared" si="813"/>
        <v>0</v>
      </c>
    </row>
    <row r="1709" spans="1:26" ht="17.25" hidden="1" thickTop="1" thickBot="1">
      <c r="A1709" s="9" t="str">
        <f>'[1]عملاء الفرع'!$E$43</f>
        <v>كشف حساب عميل (90)</v>
      </c>
      <c r="B1709" s="13"/>
      <c r="C1709" s="11" t="s">
        <v>28</v>
      </c>
      <c r="D1709" s="12">
        <f t="shared" ref="D1709" si="840">SUM(D1706:D1708)</f>
        <v>0</v>
      </c>
      <c r="E1709" s="12">
        <f t="shared" ref="E1709:Y1709" si="841">SUM(E1706:E1708)</f>
        <v>0</v>
      </c>
      <c r="F1709" s="12">
        <f t="shared" si="841"/>
        <v>0</v>
      </c>
      <c r="G1709" s="12">
        <f t="shared" si="841"/>
        <v>0</v>
      </c>
      <c r="H1709" s="12">
        <f t="shared" si="841"/>
        <v>0</v>
      </c>
      <c r="I1709" s="12">
        <f t="shared" si="841"/>
        <v>0</v>
      </c>
      <c r="J1709" s="12">
        <f t="shared" si="841"/>
        <v>0</v>
      </c>
      <c r="K1709" s="12">
        <f t="shared" si="841"/>
        <v>0</v>
      </c>
      <c r="L1709" s="12">
        <f t="shared" si="841"/>
        <v>0</v>
      </c>
      <c r="M1709" s="12">
        <f t="shared" si="841"/>
        <v>0</v>
      </c>
      <c r="N1709" s="12">
        <f t="shared" si="841"/>
        <v>0</v>
      </c>
      <c r="O1709" s="12">
        <f t="shared" si="841"/>
        <v>0</v>
      </c>
      <c r="P1709" s="12">
        <f t="shared" si="841"/>
        <v>0</v>
      </c>
      <c r="Q1709" s="12">
        <f t="shared" si="841"/>
        <v>0</v>
      </c>
      <c r="R1709" s="12">
        <f t="shared" si="841"/>
        <v>0</v>
      </c>
      <c r="S1709" s="12">
        <f t="shared" si="841"/>
        <v>0</v>
      </c>
      <c r="T1709" s="12">
        <f t="shared" si="841"/>
        <v>0</v>
      </c>
      <c r="U1709" s="12">
        <f t="shared" si="841"/>
        <v>0</v>
      </c>
      <c r="V1709" s="12">
        <f t="shared" si="841"/>
        <v>0</v>
      </c>
      <c r="W1709" s="12">
        <f t="shared" si="841"/>
        <v>0</v>
      </c>
      <c r="X1709" s="12">
        <f t="shared" si="841"/>
        <v>0</v>
      </c>
      <c r="Y1709" s="12">
        <f t="shared" si="841"/>
        <v>0</v>
      </c>
      <c r="Z1709" s="12">
        <f t="shared" si="813"/>
        <v>0</v>
      </c>
    </row>
    <row r="1710" spans="1:26" ht="17.25" hidden="1" thickTop="1" thickBot="1">
      <c r="A1710" s="9" t="str">
        <f>'[1]عملاء الفرع'!$E$43</f>
        <v>كشف حساب عميل (90)</v>
      </c>
      <c r="B1710" s="13"/>
      <c r="C1710" s="11">
        <v>41183</v>
      </c>
      <c r="D1710" s="12">
        <f>SUMPRODUCT((SUMIF('[1]كشف حساب عميل (90)'!$F$169:$F$189,"*560*",'[1]كشف حساب عميل (90)'!$E$169:$E$189)))</f>
        <v>0</v>
      </c>
      <c r="E1710" s="12">
        <f>SUMPRODUCT((SUMIF('[1]كشف حساب عميل (90)'!$F$169:$F$189,"*510*",'[1]كشف حساب عميل (90)'!$E$169:$E$189)))</f>
        <v>0</v>
      </c>
      <c r="F1710" s="12">
        <f>SUMPRODUCT((SUMIF('[1]كشف حساب عميل (90)'!$F$169:$F$189,"*430 لتر نوفرست*",'[1]كشف حساب عميل (90)'!$E$169:$E$189)))</f>
        <v>0</v>
      </c>
      <c r="G1710" s="12">
        <f>SUMPRODUCT((SUMIF('[1]كشف حساب عميل (90)'!$F$169:$F$189,"*340 لتر نوفرست*",'[1]كشف حساب عميل (90)'!$E$169:$E$189)))</f>
        <v>0</v>
      </c>
      <c r="H1710" s="12">
        <f>SUMPRODUCT((SUMIF('[1]كشف حساب عميل (90)'!$F$169:$F$189,"*339 لتر نوفرست*",'[1]كشف حساب عميل (90)'!$E$169:$E$189)))</f>
        <v>0</v>
      </c>
      <c r="I1710" s="12">
        <f>SUMPRODUCT((SUMIF('[1]كشف حساب عميل (90)'!$F$169:$F$189,"*338*",'[1]كشف حساب عميل (90)'!$E$169:$E$189)))</f>
        <v>0</v>
      </c>
      <c r="J1710" s="12">
        <f>SUMPRODUCT((SUMIF('[1]كشف حساب عميل (90)'!$F$169:$F$189,"*330*",'[1]كشف حساب عميل (90)'!$E$169:$E$189)))</f>
        <v>0</v>
      </c>
      <c r="K1710" s="12">
        <f>SUMPRODUCT((SUMIF('[1]كشف حساب عميل (90)'!$F$169:$F$189,"*580*",'[1]كشف حساب عميل (90)'!$E$169:$E$189)))</f>
        <v>0</v>
      </c>
      <c r="L1710" s="12">
        <f>SUMPRODUCT((SUMIF('[1]كشف حساب عميل (90)'!$F$169:$F$189,"*430 لتر برستيج*",'[1]كشف حساب عميل (90)'!$E$169:$E$189)))</f>
        <v>0</v>
      </c>
      <c r="M1710" s="12">
        <f>SUMPRODUCT((SUMIF('[1]كشف حساب عميل (90)'!$F$169:$F$189,"*340 لتر برستيج*",'[1]كشف حساب عميل (90)'!$E$169:$E$189)))</f>
        <v>0</v>
      </c>
      <c r="N1710" s="12">
        <f>SUMPRODUCT((SUMIF('[1]كشف حساب عميل (90)'!$F$169:$F$189,"*339 لتر برستيج*",'[1]كشف حساب عميل (90)'!$E$169:$E$189)))</f>
        <v>0</v>
      </c>
      <c r="O1710" s="12">
        <f>SUMPRODUCT((SUMIF('[1]كشف حساب عميل (90)'!$F$169:$F$189,"*320*",'[1]كشف حساب عميل (90)'!$E$169:$E$189)))</f>
        <v>0</v>
      </c>
      <c r="P1710" s="12">
        <f>SUMPRODUCT((SUMIF('[1]كشف حساب عميل (90)'!$F$169:$F$189,"*290*",'[1]كشف حساب عميل (90)'!$E$169:$E$189)))</f>
        <v>0</v>
      </c>
      <c r="Q1710" s="12">
        <f>SUMPRODUCT((SUMIF('[1]كشف حساب عميل (90)'!$F$169:$F$189,"*335 لتر اوسكار*",'[1]كشف حساب عميل (90)'!$E$169:$E$189)))</f>
        <v>0</v>
      </c>
      <c r="R1710" s="12">
        <f>SUMPRODUCT((SUMIF('[1]كشف حساب عميل (90)'!$F$169:$F$189,"*335 لتر برنسيسه*",'[1]كشف حساب عميل (90)'!$E$169:$E$189)))</f>
        <v>0</v>
      </c>
      <c r="S1710" s="12">
        <f>SUMPRODUCT((SUMIF('[1]كشف حساب عميل (90)'!$F$169:$F$189,"*328*",'[1]كشف حساب عميل (90)'!$E$169:$E$189)))</f>
        <v>0</v>
      </c>
      <c r="T1710" s="12">
        <f>SUMPRODUCT((SUMIF('[1]كشف حساب عميل (90)'!$F$169:$F$189,"*7 درج نوفرست*",'[1]كشف حساب عميل (90)'!$E$169:$E$189)))</f>
        <v>0</v>
      </c>
      <c r="U1710" s="12">
        <f>SUMPRODUCT((SUMIF('[1]كشف حساب عميل (90)'!$F$169:$F$189,"*6 درج نوفرست*",'[1]كشف حساب عميل (90)'!$E$169:$E$189)))</f>
        <v>0</v>
      </c>
      <c r="V1710" s="12">
        <f>SUMPRODUCT((SUMIF('[1]كشف حساب عميل (90)'!$F$169:$F$189,"*5 درج نوفرست*",'[1]كشف حساب عميل (90)'!$E$169:$E$189)))</f>
        <v>0</v>
      </c>
      <c r="W1710" s="12">
        <f>SUMPRODUCT((SUMIF('[1]كشف حساب عميل (90)'!$F$169:$F$189,"*6 درج معدل*",'[1]كشف حساب عميل (90)'!$E$169:$E$189)))</f>
        <v>0</v>
      </c>
      <c r="X1710" s="12">
        <f>SUMPRODUCT((SUMIF('[1]كشف حساب عميل (90)'!$F$169:$F$189,"*5 درج معدل*",'[1]كشف حساب عميل (90)'!$E$169:$E$189)))</f>
        <v>0</v>
      </c>
      <c r="Y1710" s="12">
        <f>SUMPRODUCT((SUMIF('[1]كشف حساب عميل (90)'!$F$169:$F$189,"*4 درج*",'[1]كشف حساب عميل (90)'!$E$169:$E$189)))</f>
        <v>0</v>
      </c>
      <c r="Z1710" s="12">
        <f t="shared" si="813"/>
        <v>0</v>
      </c>
    </row>
    <row r="1711" spans="1:26" ht="17.25" hidden="1" thickTop="1" thickBot="1">
      <c r="A1711" s="9" t="str">
        <f>'[1]عملاء الفرع'!$E$43</f>
        <v>كشف حساب عميل (90)</v>
      </c>
      <c r="B1711" s="13"/>
      <c r="C1711" s="11">
        <v>41214</v>
      </c>
      <c r="D1711" s="12">
        <f>SUMPRODUCT((SUMIF('[1]كشف حساب عميل (90)'!$F$191:$F$202,"*560*",'[1]كشف حساب عميل (90)'!$E$191:$E$202)))</f>
        <v>0</v>
      </c>
      <c r="E1711" s="12">
        <f>SUMPRODUCT((SUMIF('[1]كشف حساب عميل (90)'!$F$191:$F$202,"*510*",'[1]كشف حساب عميل (90)'!$E$191:$E$202)))</f>
        <v>0</v>
      </c>
      <c r="F1711" s="12">
        <f>SUMPRODUCT((SUMIF('[1]كشف حساب عميل (90)'!$F$191:$F$202,"*430 لتر نوفرست*",'[1]كشف حساب عميل (90)'!$E$191:$E$202)))</f>
        <v>0</v>
      </c>
      <c r="G1711" s="12">
        <f>SUMPRODUCT((SUMIF('[1]كشف حساب عميل (90)'!$F$191:$F$202,"*340 لتر نوفرست*",'[1]كشف حساب عميل (90)'!$E$191:$E$202)))</f>
        <v>0</v>
      </c>
      <c r="H1711" s="12">
        <f>SUMPRODUCT((SUMIF('[1]كشف حساب عميل (90)'!$F$191:$F$202,"*339 لتر نوفرست*",'[1]كشف حساب عميل (90)'!$E$191:$E$202)))</f>
        <v>0</v>
      </c>
      <c r="I1711" s="12">
        <f>SUMPRODUCT((SUMIF('[1]كشف حساب عميل (90)'!$F$191:$F$202,"*338*",'[1]كشف حساب عميل (90)'!$E$191:$E$202)))</f>
        <v>0</v>
      </c>
      <c r="J1711" s="12">
        <f>SUMPRODUCT((SUMIF('[1]كشف حساب عميل (90)'!$F$191:$F$202,"*330*",'[1]كشف حساب عميل (90)'!$E$191:$E$202)))</f>
        <v>0</v>
      </c>
      <c r="K1711" s="12">
        <f>SUMPRODUCT((SUMIF('[1]كشف حساب عميل (90)'!$F$191:$F$202,"*580*",'[1]كشف حساب عميل (90)'!$E$191:$E$202)))</f>
        <v>0</v>
      </c>
      <c r="L1711" s="12">
        <f>SUMPRODUCT((SUMIF('[1]كشف حساب عميل (90)'!$F$191:$F$202,"*430 لتر برستيج*",'[1]كشف حساب عميل (90)'!$E$191:$E$202)))</f>
        <v>0</v>
      </c>
      <c r="M1711" s="12">
        <f>SUMPRODUCT((SUMIF('[1]كشف حساب عميل (90)'!$F$191:$F$202,"*340 لتر برستيج*",'[1]كشف حساب عميل (90)'!$E$191:$E$202)))</f>
        <v>0</v>
      </c>
      <c r="N1711" s="12">
        <f>SUMPRODUCT((SUMIF('[1]كشف حساب عميل (90)'!$F$191:$F$202,"*339 لتر برستيج*",'[1]كشف حساب عميل (90)'!$E$191:$E$202)))</f>
        <v>0</v>
      </c>
      <c r="O1711" s="12">
        <f>SUMPRODUCT((SUMIF('[1]كشف حساب عميل (90)'!$F$191:$F$202,"*320*",'[1]كشف حساب عميل (90)'!$E$191:$E$202)))</f>
        <v>0</v>
      </c>
      <c r="P1711" s="12">
        <f>SUMPRODUCT((SUMIF('[1]كشف حساب عميل (90)'!$F$191:$F$202,"*290*",'[1]كشف حساب عميل (90)'!$E$191:$E$202)))</f>
        <v>0</v>
      </c>
      <c r="Q1711" s="12">
        <f>SUMPRODUCT((SUMIF('[1]كشف حساب عميل (90)'!$F$191:$F$202,"*335 لتر اوسكار*",'[1]كشف حساب عميل (90)'!$E$191:$E$202)))</f>
        <v>0</v>
      </c>
      <c r="R1711" s="12">
        <f>SUMPRODUCT((SUMIF('[1]كشف حساب عميل (90)'!$F$191:$F$202,"*335 لتر برنسيسه*",'[1]كشف حساب عميل (90)'!$E$191:$E$202)))</f>
        <v>0</v>
      </c>
      <c r="S1711" s="12">
        <f>SUMPRODUCT((SUMIF('[1]كشف حساب عميل (90)'!$F$191:$F$202,"*328*",'[1]كشف حساب عميل (90)'!$E$191:$E$202)))</f>
        <v>0</v>
      </c>
      <c r="T1711" s="12">
        <f>SUMPRODUCT((SUMIF('[1]كشف حساب عميل (90)'!$F$191:$F$202,"*7 درج نوفرست*",'[1]كشف حساب عميل (90)'!$E$191:$E$202)))</f>
        <v>0</v>
      </c>
      <c r="U1711" s="12">
        <f>SUMPRODUCT((SUMIF('[1]كشف حساب عميل (90)'!$F$191:$F$202,"*6 درج نوفرست*",'[1]كشف حساب عميل (90)'!$E$191:$E$202)))</f>
        <v>0</v>
      </c>
      <c r="V1711" s="12">
        <f>SUMPRODUCT((SUMIF('[1]كشف حساب عميل (90)'!$F$191:$F$202,"*5 درج نوفرست*",'[1]كشف حساب عميل (90)'!$E$191:$E$202)))</f>
        <v>0</v>
      </c>
      <c r="W1711" s="12">
        <f>SUMPRODUCT((SUMIF('[1]كشف حساب عميل (90)'!$F$191:$F$202,"*6 درج معدل*",'[1]كشف حساب عميل (90)'!$E$191:$E$202)))</f>
        <v>0</v>
      </c>
      <c r="X1711" s="12">
        <f>SUMPRODUCT((SUMIF('[1]كشف حساب عميل (90)'!$F$191:$F$202,"*5 درج معدل*",'[1]كشف حساب عميل (90)'!$E$191:$E$202)))</f>
        <v>0</v>
      </c>
      <c r="Y1711" s="12">
        <f>SUMPRODUCT((SUMIF('[1]كشف حساب عميل (90)'!$F$191:$F$202,"*4 درج*",'[1]كشف حساب عميل (90)'!$E$191:$E$202)))</f>
        <v>0</v>
      </c>
      <c r="Z1711" s="12">
        <f t="shared" si="813"/>
        <v>0</v>
      </c>
    </row>
    <row r="1712" spans="1:26" ht="17.25" hidden="1" thickTop="1" thickBot="1">
      <c r="A1712" s="9" t="str">
        <f>'[1]عملاء الفرع'!$E$43</f>
        <v>كشف حساب عميل (90)</v>
      </c>
      <c r="B1712" s="13"/>
      <c r="C1712" s="11">
        <v>41244</v>
      </c>
      <c r="D1712" s="12">
        <f>SUMPRODUCT((SUMIF('[1]كشف حساب عميل (90)'!$F$204:$F$216,"*560*",'[1]كشف حساب عميل (90)'!$E$204:$E$216)))</f>
        <v>0</v>
      </c>
      <c r="E1712" s="12">
        <f>SUMPRODUCT((SUMIF('[1]كشف حساب عميل (90)'!$F$204:$F$216,"*510*",'[1]كشف حساب عميل (90)'!$E$204:$E$216)))</f>
        <v>0</v>
      </c>
      <c r="F1712" s="12">
        <f>SUMPRODUCT((SUMIF('[1]كشف حساب عميل (90)'!$F$204:$F$216,"*430 لتر نوفرست*",'[1]كشف حساب عميل (90)'!$E$204:$E$216)))</f>
        <v>0</v>
      </c>
      <c r="G1712" s="12">
        <f>SUMPRODUCT((SUMIF('[1]كشف حساب عميل (90)'!$F$204:$F$216,"*340 لتر نوفرست*",'[1]كشف حساب عميل (90)'!$E$204:$E$216)))</f>
        <v>0</v>
      </c>
      <c r="H1712" s="12">
        <f>SUMPRODUCT((SUMIF('[1]كشف حساب عميل (90)'!$F$204:$F$216,"*339 لتر نوفرست*",'[1]كشف حساب عميل (90)'!$E$204:$E$216)))</f>
        <v>0</v>
      </c>
      <c r="I1712" s="12">
        <f>SUMPRODUCT((SUMIF('[1]كشف حساب عميل (90)'!$F$204:$F$216,"*338*",'[1]كشف حساب عميل (90)'!$E$204:$E$216)))</f>
        <v>0</v>
      </c>
      <c r="J1712" s="12">
        <f>SUMPRODUCT((SUMIF('[1]كشف حساب عميل (90)'!$F$204:$F$216,"*330*",'[1]كشف حساب عميل (90)'!$E$204:$E$216)))</f>
        <v>0</v>
      </c>
      <c r="K1712" s="12">
        <f>SUMPRODUCT((SUMIF('[1]كشف حساب عميل (90)'!$F$204:$F$216,"*580*",'[1]كشف حساب عميل (90)'!$E$204:$E$216)))</f>
        <v>0</v>
      </c>
      <c r="L1712" s="12">
        <f>SUMPRODUCT((SUMIF('[1]كشف حساب عميل (90)'!$F$204:$F$216,"*430 لتر برستيج*",'[1]كشف حساب عميل (90)'!$E$204:$E$216)))</f>
        <v>0</v>
      </c>
      <c r="M1712" s="12">
        <f>SUMPRODUCT((SUMIF('[1]كشف حساب عميل (90)'!$F$204:$F$216,"*340 لتر برستيج*",'[1]كشف حساب عميل (90)'!$E$204:$E$216)))</f>
        <v>0</v>
      </c>
      <c r="N1712" s="12">
        <f>SUMPRODUCT((SUMIF('[1]كشف حساب عميل (90)'!$F$204:$F$216,"*339 لتر برستيج*",'[1]كشف حساب عميل (90)'!$E$204:$E$216)))</f>
        <v>0</v>
      </c>
      <c r="O1712" s="12">
        <f>SUMPRODUCT((SUMIF('[1]كشف حساب عميل (90)'!$F$204:$F$216,"*320*",'[1]كشف حساب عميل (90)'!$E$204:$E$216)))</f>
        <v>0</v>
      </c>
      <c r="P1712" s="12">
        <f>SUMPRODUCT((SUMIF('[1]كشف حساب عميل (90)'!$F$204:$F$216,"*290*",'[1]كشف حساب عميل (90)'!$E$204:$E$216)))</f>
        <v>0</v>
      </c>
      <c r="Q1712" s="12">
        <f>SUMPRODUCT((SUMIF('[1]كشف حساب عميل (90)'!$F$204:$F$216,"*335 لتر اوسكار*",'[1]كشف حساب عميل (90)'!$E$204:$E$216)))</f>
        <v>0</v>
      </c>
      <c r="R1712" s="12">
        <f>SUMPRODUCT((SUMIF('[1]كشف حساب عميل (90)'!$F$204:$F$216,"*335 لتر برنسيسه*",'[1]كشف حساب عميل (90)'!$E$204:$E$216)))</f>
        <v>0</v>
      </c>
      <c r="S1712" s="12">
        <f>SUMPRODUCT((SUMIF('[1]كشف حساب عميل (90)'!$F$204:$F$216,"*328*",'[1]كشف حساب عميل (90)'!$E$204:$E$216)))</f>
        <v>0</v>
      </c>
      <c r="T1712" s="12">
        <f>SUMPRODUCT((SUMIF('[1]كشف حساب عميل (90)'!$F$204:$F$216,"*7 درج نوفرست*",'[1]كشف حساب عميل (90)'!$E$204:$E$216)))</f>
        <v>0</v>
      </c>
      <c r="U1712" s="12">
        <f>SUMPRODUCT((SUMIF('[1]كشف حساب عميل (90)'!$F$204:$F$216,"*6 درج نوفرست*",'[1]كشف حساب عميل (90)'!$E$204:$E$216)))</f>
        <v>0</v>
      </c>
      <c r="V1712" s="12">
        <f>SUMPRODUCT((SUMIF('[1]كشف حساب عميل (90)'!$F$204:$F$216,"*5 درج نوفرست*",'[1]كشف حساب عميل (90)'!$E$204:$E$216)))</f>
        <v>0</v>
      </c>
      <c r="W1712" s="12">
        <f>SUMPRODUCT((SUMIF('[1]كشف حساب عميل (90)'!$F$204:$F$216,"*6 درج معدل*",'[1]كشف حساب عميل (90)'!$E$204:$E$216)))</f>
        <v>0</v>
      </c>
      <c r="X1712" s="12">
        <f>SUMPRODUCT((SUMIF('[1]كشف حساب عميل (90)'!$F$204:$F$216,"*5 درج معدل*",'[1]كشف حساب عميل (90)'!$E$204:$E$216)))</f>
        <v>0</v>
      </c>
      <c r="Y1712" s="12">
        <f>SUMPRODUCT((SUMIF('[1]كشف حساب عميل (90)'!$F$204:$F$216,"*4 درج*",'[1]كشف حساب عميل (90)'!$E$204:$E$216)))</f>
        <v>0</v>
      </c>
      <c r="Z1712" s="12">
        <f t="shared" si="813"/>
        <v>0</v>
      </c>
    </row>
    <row r="1713" spans="1:26" ht="17.25" hidden="1" thickTop="1" thickBot="1">
      <c r="A1713" s="9" t="str">
        <f>'[1]عملاء الفرع'!$E$43</f>
        <v>كشف حساب عميل (90)</v>
      </c>
      <c r="B1713" s="13"/>
      <c r="C1713" s="11" t="s">
        <v>29</v>
      </c>
      <c r="D1713" s="12">
        <f t="shared" ref="D1713" si="842">SUM(D1710:D1712)</f>
        <v>0</v>
      </c>
      <c r="E1713" s="12">
        <f t="shared" ref="E1713:Y1713" si="843">SUM(E1710:E1712)</f>
        <v>0</v>
      </c>
      <c r="F1713" s="12">
        <f t="shared" si="843"/>
        <v>0</v>
      </c>
      <c r="G1713" s="12">
        <f t="shared" si="843"/>
        <v>0</v>
      </c>
      <c r="H1713" s="12">
        <f t="shared" si="843"/>
        <v>0</v>
      </c>
      <c r="I1713" s="12">
        <f t="shared" si="843"/>
        <v>0</v>
      </c>
      <c r="J1713" s="12">
        <f t="shared" si="843"/>
        <v>0</v>
      </c>
      <c r="K1713" s="12">
        <f t="shared" si="843"/>
        <v>0</v>
      </c>
      <c r="L1713" s="12">
        <f t="shared" si="843"/>
        <v>0</v>
      </c>
      <c r="M1713" s="12">
        <f t="shared" si="843"/>
        <v>0</v>
      </c>
      <c r="N1713" s="12">
        <f t="shared" si="843"/>
        <v>0</v>
      </c>
      <c r="O1713" s="12">
        <f t="shared" si="843"/>
        <v>0</v>
      </c>
      <c r="P1713" s="12">
        <f t="shared" si="843"/>
        <v>0</v>
      </c>
      <c r="Q1713" s="12">
        <f t="shared" si="843"/>
        <v>0</v>
      </c>
      <c r="R1713" s="12">
        <f t="shared" si="843"/>
        <v>0</v>
      </c>
      <c r="S1713" s="12">
        <f t="shared" si="843"/>
        <v>0</v>
      </c>
      <c r="T1713" s="12">
        <f t="shared" si="843"/>
        <v>0</v>
      </c>
      <c r="U1713" s="12">
        <f t="shared" si="843"/>
        <v>0</v>
      </c>
      <c r="V1713" s="12">
        <f t="shared" si="843"/>
        <v>0</v>
      </c>
      <c r="W1713" s="12">
        <f t="shared" si="843"/>
        <v>0</v>
      </c>
      <c r="X1713" s="12">
        <f t="shared" si="843"/>
        <v>0</v>
      </c>
      <c r="Y1713" s="12">
        <f t="shared" si="843"/>
        <v>0</v>
      </c>
      <c r="Z1713" s="12">
        <f t="shared" si="813"/>
        <v>0</v>
      </c>
    </row>
    <row r="1714" spans="1:26" ht="17.25" hidden="1" thickTop="1" thickBot="1">
      <c r="A1714" s="9" t="str">
        <f>'[1]عملاء الفرع'!$E$43</f>
        <v>كشف حساب عميل (90)</v>
      </c>
      <c r="B1714" s="13"/>
      <c r="C1714" s="11" t="s">
        <v>30</v>
      </c>
      <c r="D1714" s="12">
        <f t="shared" ref="D1714:Y1714" si="844">SUM(D1713,D1709)</f>
        <v>0</v>
      </c>
      <c r="E1714" s="12">
        <f t="shared" si="844"/>
        <v>0</v>
      </c>
      <c r="F1714" s="12">
        <f t="shared" si="844"/>
        <v>0</v>
      </c>
      <c r="G1714" s="12">
        <f t="shared" si="844"/>
        <v>0</v>
      </c>
      <c r="H1714" s="12">
        <f t="shared" si="844"/>
        <v>0</v>
      </c>
      <c r="I1714" s="12">
        <f t="shared" si="844"/>
        <v>0</v>
      </c>
      <c r="J1714" s="12">
        <f t="shared" si="844"/>
        <v>0</v>
      </c>
      <c r="K1714" s="12">
        <f t="shared" si="844"/>
        <v>0</v>
      </c>
      <c r="L1714" s="12">
        <f t="shared" si="844"/>
        <v>0</v>
      </c>
      <c r="M1714" s="12">
        <f t="shared" si="844"/>
        <v>0</v>
      </c>
      <c r="N1714" s="12">
        <f t="shared" si="844"/>
        <v>0</v>
      </c>
      <c r="O1714" s="12">
        <f t="shared" si="844"/>
        <v>0</v>
      </c>
      <c r="P1714" s="12">
        <f t="shared" si="844"/>
        <v>0</v>
      </c>
      <c r="Q1714" s="12">
        <f t="shared" si="844"/>
        <v>0</v>
      </c>
      <c r="R1714" s="12">
        <f t="shared" si="844"/>
        <v>0</v>
      </c>
      <c r="S1714" s="12">
        <f t="shared" si="844"/>
        <v>0</v>
      </c>
      <c r="T1714" s="12">
        <f t="shared" si="844"/>
        <v>0</v>
      </c>
      <c r="U1714" s="12">
        <f t="shared" si="844"/>
        <v>0</v>
      </c>
      <c r="V1714" s="12">
        <f t="shared" si="844"/>
        <v>0</v>
      </c>
      <c r="W1714" s="12">
        <f t="shared" si="844"/>
        <v>0</v>
      </c>
      <c r="X1714" s="12">
        <f t="shared" si="844"/>
        <v>0</v>
      </c>
      <c r="Y1714" s="12">
        <f t="shared" si="844"/>
        <v>0</v>
      </c>
      <c r="Z1714" s="12">
        <f t="shared" si="813"/>
        <v>0</v>
      </c>
    </row>
    <row r="1715" spans="1:26" ht="17.25" hidden="1" thickTop="1" thickBot="1">
      <c r="A1715" s="9" t="str">
        <f>'[1]عملاء الفرع'!$E$43</f>
        <v>كشف حساب عميل (90)</v>
      </c>
      <c r="B1715" s="13"/>
      <c r="C1715" s="11" t="s">
        <v>31</v>
      </c>
      <c r="D1715" s="12">
        <f t="shared" ref="D1715:Y1715" si="845">SUM(D1714,D1705)</f>
        <v>0</v>
      </c>
      <c r="E1715" s="12">
        <f t="shared" si="845"/>
        <v>0</v>
      </c>
      <c r="F1715" s="12">
        <f t="shared" si="845"/>
        <v>0</v>
      </c>
      <c r="G1715" s="12">
        <f t="shared" si="845"/>
        <v>0</v>
      </c>
      <c r="H1715" s="12">
        <f t="shared" si="845"/>
        <v>0</v>
      </c>
      <c r="I1715" s="12">
        <f t="shared" si="845"/>
        <v>0</v>
      </c>
      <c r="J1715" s="12">
        <f t="shared" si="845"/>
        <v>0</v>
      </c>
      <c r="K1715" s="12">
        <f t="shared" si="845"/>
        <v>0</v>
      </c>
      <c r="L1715" s="12">
        <f t="shared" si="845"/>
        <v>0</v>
      </c>
      <c r="M1715" s="12">
        <f t="shared" si="845"/>
        <v>0</v>
      </c>
      <c r="N1715" s="12">
        <f t="shared" si="845"/>
        <v>0</v>
      </c>
      <c r="O1715" s="12">
        <f t="shared" si="845"/>
        <v>0</v>
      </c>
      <c r="P1715" s="12">
        <f t="shared" si="845"/>
        <v>0</v>
      </c>
      <c r="Q1715" s="12">
        <f t="shared" si="845"/>
        <v>0</v>
      </c>
      <c r="R1715" s="12">
        <f t="shared" si="845"/>
        <v>0</v>
      </c>
      <c r="S1715" s="12">
        <f t="shared" si="845"/>
        <v>0</v>
      </c>
      <c r="T1715" s="12">
        <f t="shared" si="845"/>
        <v>0</v>
      </c>
      <c r="U1715" s="12">
        <f t="shared" si="845"/>
        <v>0</v>
      </c>
      <c r="V1715" s="12">
        <f t="shared" si="845"/>
        <v>0</v>
      </c>
      <c r="W1715" s="12">
        <f t="shared" si="845"/>
        <v>0</v>
      </c>
      <c r="X1715" s="12">
        <f t="shared" si="845"/>
        <v>0</v>
      </c>
      <c r="Y1715" s="12">
        <f t="shared" si="845"/>
        <v>0</v>
      </c>
      <c r="Z1715" s="12">
        <f t="shared" si="813"/>
        <v>0</v>
      </c>
    </row>
    <row r="1716" spans="1:26" ht="17.25" thickTop="1" thickBot="1">
      <c r="A1716" s="9" t="str">
        <f>'[1]عملاء الفرع'!$E$44</f>
        <v>كشف حساب عميل (91)</v>
      </c>
      <c r="B1716" s="13"/>
      <c r="C1716" s="11">
        <v>40909</v>
      </c>
      <c r="D1716" s="12">
        <f>SUMPRODUCT((SUMIF('[1]كشف حساب عميل (91)'!$F$7:$F$37,"*560*",'[1]كشف حساب عميل (91)'!$E$7:$E$37)))</f>
        <v>0</v>
      </c>
      <c r="E1716" s="12">
        <f>SUMPRODUCT((SUMIF('[1]كشف حساب عميل (91)'!$F$7:$F$37,"*510*",'[1]كشف حساب عميل (91)'!$E$7:$E$37)))</f>
        <v>0</v>
      </c>
      <c r="F1716" s="12">
        <f>SUMPRODUCT((SUMIF('[1]كشف حساب عميل (91)'!$F$7:$F$37,"*430 لتر نوفرست*",'[1]كشف حساب عميل (91)'!$E$7:$E$37)))</f>
        <v>0</v>
      </c>
      <c r="G1716" s="12">
        <f>SUMPRODUCT((SUMIF('[1]كشف حساب عميل (91)'!$F$7:$F$37,"*340 لتر نوفرست*",'[1]كشف حساب عميل (91)'!$E$7:$E$37)))</f>
        <v>0</v>
      </c>
      <c r="H1716" s="12">
        <f>SUMPRODUCT((SUMIF('[1]كشف حساب عميل (91)'!$F$7:$F$37,"*339 لتر نوفرست*",'[1]كشف حساب عميل (91)'!$E$7:$E$37)))</f>
        <v>0</v>
      </c>
      <c r="I1716" s="12">
        <f>SUMPRODUCT((SUMIF('[1]كشف حساب عميل (91)'!$F$7:$F$37,"*338*",'[1]كشف حساب عميل (91)'!$E$7:$E$37)))</f>
        <v>0</v>
      </c>
      <c r="J1716" s="12">
        <f>SUMPRODUCT((SUMIF('[1]كشف حساب عميل (91)'!$F$7:$F$37,"*330*",'[1]كشف حساب عميل (91)'!$E$7:$E$37)))</f>
        <v>0</v>
      </c>
      <c r="K1716" s="12">
        <f>SUMPRODUCT((SUMIF('[1]كشف حساب عميل (91)'!$F$7:$F$37,"*580*",'[1]كشف حساب عميل (91)'!$E$7:$E$37)))</f>
        <v>0</v>
      </c>
      <c r="L1716" s="12">
        <f>SUMPRODUCT((SUMIF('[1]كشف حساب عميل (91)'!$F$7:$F$37,"*430 لتر برستيج*",'[1]كشف حساب عميل (91)'!$E$7:$E$37)))</f>
        <v>0</v>
      </c>
      <c r="M1716" s="12">
        <f>SUMPRODUCT((SUMIF('[1]كشف حساب عميل (91)'!$F$7:$F$37,"*340 لتر برستيج*",'[1]كشف حساب عميل (91)'!$E$7:$E$37)))</f>
        <v>0</v>
      </c>
      <c r="N1716" s="12">
        <f>SUMPRODUCT((SUMIF('[1]كشف حساب عميل (91)'!$F$7:$F$37,"*339 لتر برستيج*",'[1]كشف حساب عميل (91)'!$E$7:$E$37)))</f>
        <v>0</v>
      </c>
      <c r="O1716" s="12">
        <f>SUMPRODUCT((SUMIF('[1]كشف حساب عميل (91)'!$F$7:$F$37,"*320*",'[1]كشف حساب عميل (91)'!$E$7:$E$37)))</f>
        <v>0</v>
      </c>
      <c r="P1716" s="12">
        <f>SUMPRODUCT((SUMIF('[1]كشف حساب عميل (91)'!$F$7:$F$37,"*290*",'[1]كشف حساب عميل (91)'!$E$7:$E$37)))</f>
        <v>0</v>
      </c>
      <c r="Q1716" s="12">
        <f>SUMPRODUCT((SUMIF('[1]كشف حساب عميل (91)'!$F$7:$F$37,"*335 لتر اوسكار*",'[1]كشف حساب عميل (91)'!$E$7:$E$37)))</f>
        <v>0</v>
      </c>
      <c r="R1716" s="12">
        <f>SUMPRODUCT((SUMIF('[1]كشف حساب عميل (91)'!$F$7:$F$37,"*335 لتر برنسيسه*",'[1]كشف حساب عميل (91)'!$E$7:$E$37)))</f>
        <v>0</v>
      </c>
      <c r="S1716" s="12">
        <f>SUMPRODUCT((SUMIF('[1]كشف حساب عميل (91)'!$F$7:$F$37,"*328*",'[1]كشف حساب عميل (91)'!$E$7:$E$37)))</f>
        <v>0</v>
      </c>
      <c r="T1716" s="12">
        <f>SUMPRODUCT((SUMIF('[1]كشف حساب عميل (91)'!$F$7:$F$37,"*7 درج نوفرست*",'[1]كشف حساب عميل (91)'!$E$7:$E$37)))</f>
        <v>0</v>
      </c>
      <c r="U1716" s="12">
        <f>SUMPRODUCT((SUMIF('[1]كشف حساب عميل (91)'!$F$7:$F$37,"*6 درج نوفرست*",'[1]كشف حساب عميل (91)'!$E$7:$E$37)))</f>
        <v>0</v>
      </c>
      <c r="V1716" s="12">
        <f>SUMPRODUCT((SUMIF('[1]كشف حساب عميل (91)'!$F$7:$F$37,"*5 درج نوفرست*",'[1]كشف حساب عميل (91)'!$E$7:$E$37)))</f>
        <v>0</v>
      </c>
      <c r="W1716" s="12">
        <f>SUMPRODUCT((SUMIF('[1]كشف حساب عميل (91)'!$F$7:$F$37,"*6 درج معدل*",'[1]كشف حساب عميل (91)'!$E$7:$E$37)))</f>
        <v>0</v>
      </c>
      <c r="X1716" s="12">
        <f>SUMPRODUCT((SUMIF('[1]كشف حساب عميل (91)'!$F$7:$F$37,"*5 درج معدل*",'[1]كشف حساب عميل (91)'!$E$7:$E$37)))</f>
        <v>0</v>
      </c>
      <c r="Y1716" s="12">
        <f>SUMPRODUCT((SUMIF('[1]كشف حساب عميل (91)'!$F$7:$F$37,"*4 درج*",'[1]كشف حساب عميل (91)'!$E$7:$E$37)))</f>
        <v>0</v>
      </c>
      <c r="Z1716" s="12">
        <f t="shared" si="813"/>
        <v>0</v>
      </c>
    </row>
    <row r="1717" spans="1:26" ht="17.25" hidden="1" thickTop="1" thickBot="1">
      <c r="A1717" s="9" t="str">
        <f>'[1]عملاء الفرع'!$E$44</f>
        <v>كشف حساب عميل (91)</v>
      </c>
      <c r="B1717" s="13"/>
      <c r="C1717" s="11">
        <v>40940</v>
      </c>
      <c r="D1717" s="12">
        <f>SUMPRODUCT((SUMIF('[1]كشف حساب عميل (91)'!$F$39:$F$48,"*560*",'[1]كشف حساب عميل (91)'!$E$39:$E$48)))</f>
        <v>0</v>
      </c>
      <c r="E1717" s="12">
        <f>SUMPRODUCT((SUMIF('[1]كشف حساب عميل (91)'!$F$39:$F$48,"*510*",'[1]كشف حساب عميل (91)'!$E$39:$E$48)))</f>
        <v>0</v>
      </c>
      <c r="F1717" s="12">
        <f>SUMPRODUCT((SUMIF('[1]كشف حساب عميل (91)'!$F$39:$F$48,"*430 لتر نوفرست*",'[1]كشف حساب عميل (91)'!$E$39:$E$48)))</f>
        <v>0</v>
      </c>
      <c r="G1717" s="12">
        <f>SUMPRODUCT((SUMIF('[1]كشف حساب عميل (91)'!$F$39:$F$48,"*340 لتر نوفرست*",'[1]كشف حساب عميل (91)'!$E$39:$E$48)))</f>
        <v>0</v>
      </c>
      <c r="H1717" s="12">
        <f>SUMPRODUCT((SUMIF('[1]كشف حساب عميل (91)'!$F$39:$F$48,"*339 لتر نوفرست*",'[1]كشف حساب عميل (91)'!$E$39:$E$48)))</f>
        <v>0</v>
      </c>
      <c r="I1717" s="12">
        <f>SUMPRODUCT((SUMIF('[1]كشف حساب عميل (91)'!$F$39:$F$48,"*338*",'[1]كشف حساب عميل (91)'!$E$39:$E$48)))</f>
        <v>0</v>
      </c>
      <c r="J1717" s="12">
        <f>SUMPRODUCT((SUMIF('[1]كشف حساب عميل (91)'!$F$39:$F$48,"*330*",'[1]كشف حساب عميل (91)'!$E$39:$E$48)))</f>
        <v>0</v>
      </c>
      <c r="K1717" s="12">
        <f>SUMPRODUCT((SUMIF('[1]كشف حساب عميل (91)'!$F$39:$F$48,"*580*",'[1]كشف حساب عميل (91)'!$E$39:$E$48)))</f>
        <v>0</v>
      </c>
      <c r="L1717" s="12">
        <f>SUMPRODUCT((SUMIF('[1]كشف حساب عميل (91)'!$F$39:$F$48,"*430 لتر برستيج*",'[1]كشف حساب عميل (91)'!$E$39:$E$48)))</f>
        <v>0</v>
      </c>
      <c r="M1717" s="12">
        <f>SUMPRODUCT((SUMIF('[1]كشف حساب عميل (91)'!$F$39:$F$48,"*340 لتر برستيج*",'[1]كشف حساب عميل (91)'!$E$39:$E$48)))</f>
        <v>0</v>
      </c>
      <c r="N1717" s="12">
        <f>SUMPRODUCT((SUMIF('[1]كشف حساب عميل (91)'!$F$39:$F$48,"*339 لتر برستيج*",'[1]كشف حساب عميل (91)'!$E$39:$E$48)))</f>
        <v>0</v>
      </c>
      <c r="O1717" s="12">
        <f>SUMPRODUCT((SUMIF('[1]كشف حساب عميل (91)'!$F$39:$F$48,"*320*",'[1]كشف حساب عميل (91)'!$E$39:$E$48)))</f>
        <v>0</v>
      </c>
      <c r="P1717" s="12">
        <f>SUMPRODUCT((SUMIF('[1]كشف حساب عميل (91)'!$F$39:$F$48,"*290*",'[1]كشف حساب عميل (91)'!$E$39:$E$48)))</f>
        <v>0</v>
      </c>
      <c r="Q1717" s="12">
        <f>SUMPRODUCT((SUMIF('[1]كشف حساب عميل (91)'!$F$39:$F$48,"*335 لتر اوسكار*",'[1]كشف حساب عميل (91)'!$E$39:$E$48)))</f>
        <v>0</v>
      </c>
      <c r="R1717" s="12">
        <f>SUMPRODUCT((SUMIF('[1]كشف حساب عميل (91)'!$F$39:$F$48,"*335 لتر برنسيسه*",'[1]كشف حساب عميل (91)'!$E$39:$E$48)))</f>
        <v>0</v>
      </c>
      <c r="S1717" s="12">
        <f>SUMPRODUCT((SUMIF('[1]كشف حساب عميل (91)'!$F$39:$F$48,"*328*",'[1]كشف حساب عميل (91)'!$E$39:$E$48)))</f>
        <v>0</v>
      </c>
      <c r="T1717" s="12">
        <f>SUMPRODUCT((SUMIF('[1]كشف حساب عميل (91)'!$F$39:$F$48,"*7 درج نوفرست*",'[1]كشف حساب عميل (91)'!$E$39:$E$48)))</f>
        <v>0</v>
      </c>
      <c r="U1717" s="12">
        <f>SUMPRODUCT((SUMIF('[1]كشف حساب عميل (91)'!$F$39:$F$48,"*6 درج نوفرست*",'[1]كشف حساب عميل (91)'!$E$39:$E$48)))</f>
        <v>0</v>
      </c>
      <c r="V1717" s="12">
        <f>SUMPRODUCT((SUMIF('[1]كشف حساب عميل (91)'!$F$39:$F$48,"*5 درج نوفرست*",'[1]كشف حساب عميل (91)'!$E$39:$E$48)))</f>
        <v>0</v>
      </c>
      <c r="W1717" s="12">
        <f>SUMPRODUCT((SUMIF('[1]كشف حساب عميل (91)'!$F$39:$F$48,"*6 درج معدل*",'[1]كشف حساب عميل (91)'!$E$39:$E$48)))</f>
        <v>0</v>
      </c>
      <c r="X1717" s="12">
        <f>SUMPRODUCT((SUMIF('[1]كشف حساب عميل (91)'!$F$39:$F$48,"*5 درج معدل*",'[1]كشف حساب عميل (91)'!$E$39:$E$48)))</f>
        <v>0</v>
      </c>
      <c r="Y1717" s="12">
        <f>SUMPRODUCT((SUMIF('[1]كشف حساب عميل (91)'!$F$39:$F$48,"*4 درج*",'[1]كشف حساب عميل (91)'!$E$39:$E$48)))</f>
        <v>0</v>
      </c>
      <c r="Z1717" s="12">
        <f t="shared" si="813"/>
        <v>0</v>
      </c>
    </row>
    <row r="1718" spans="1:26" ht="17.25" hidden="1" thickTop="1" thickBot="1">
      <c r="A1718" s="9" t="str">
        <f>'[1]عملاء الفرع'!$E$44</f>
        <v>كشف حساب عميل (91)</v>
      </c>
      <c r="B1718" s="13"/>
      <c r="C1718" s="11">
        <v>40969</v>
      </c>
      <c r="D1718" s="12">
        <f>SUMPRODUCT((SUMIF('[1]كشف حساب عميل (91)'!$F$50:$F$60,"*560*",'[1]كشف حساب عميل (91)'!$E$50:$E$60)))</f>
        <v>0</v>
      </c>
      <c r="E1718" s="12">
        <f>SUMPRODUCT((SUMIF('[1]كشف حساب عميل (91)'!$F$50:$F$60,"*510*",'[1]كشف حساب عميل (91)'!$E$50:$E$60)))</f>
        <v>0</v>
      </c>
      <c r="F1718" s="12">
        <f>SUMPRODUCT((SUMIF('[1]كشف حساب عميل (91)'!$F$50:$F$60,"*430 لتر نوفرست*",'[1]كشف حساب عميل (91)'!$E$50:$E$60)))</f>
        <v>0</v>
      </c>
      <c r="G1718" s="12">
        <f>SUMPRODUCT((SUMIF('[1]كشف حساب عميل (91)'!$F$50:$F$60,"*340 لتر نوفرست*",'[1]كشف حساب عميل (91)'!$E$50:$E$60)))</f>
        <v>0</v>
      </c>
      <c r="H1718" s="12">
        <f>SUMPRODUCT((SUMIF('[1]كشف حساب عميل (91)'!$F$50:$F$60,"*339 لتر نوفرست*",'[1]كشف حساب عميل (91)'!$E$50:$E$60)))</f>
        <v>0</v>
      </c>
      <c r="I1718" s="12">
        <f>SUMPRODUCT((SUMIF('[1]كشف حساب عميل (91)'!$F$50:$F$60,"*338*",'[1]كشف حساب عميل (91)'!$E$50:$E$60)))</f>
        <v>0</v>
      </c>
      <c r="J1718" s="12">
        <f>SUMPRODUCT((SUMIF('[1]كشف حساب عميل (91)'!$F$50:$F$60,"*330*",'[1]كشف حساب عميل (91)'!$E$50:$E$60)))</f>
        <v>0</v>
      </c>
      <c r="K1718" s="12">
        <f>SUMPRODUCT((SUMIF('[1]كشف حساب عميل (91)'!$F$50:$F$60,"*580*",'[1]كشف حساب عميل (91)'!$E$50:$E$60)))</f>
        <v>0</v>
      </c>
      <c r="L1718" s="12">
        <f>SUMPRODUCT((SUMIF('[1]كشف حساب عميل (91)'!$F$50:$F$60,"*430 لتر برستيج*",'[1]كشف حساب عميل (91)'!$E$50:$E$60)))</f>
        <v>0</v>
      </c>
      <c r="M1718" s="12">
        <f>SUMPRODUCT((SUMIF('[1]كشف حساب عميل (91)'!$F$50:$F$60,"*340 لتر برستيج*",'[1]كشف حساب عميل (91)'!$E$50:$E$60)))</f>
        <v>0</v>
      </c>
      <c r="N1718" s="12">
        <f>SUMPRODUCT((SUMIF('[1]كشف حساب عميل (91)'!$F$50:$F$60,"*339 لتر برستيج*",'[1]كشف حساب عميل (91)'!$E$50:$E$60)))</f>
        <v>0</v>
      </c>
      <c r="O1718" s="12">
        <f>SUMPRODUCT((SUMIF('[1]كشف حساب عميل (91)'!$F$50:$F$60,"*320*",'[1]كشف حساب عميل (91)'!$E$50:$E$60)))</f>
        <v>0</v>
      </c>
      <c r="P1718" s="12">
        <f>SUMPRODUCT((SUMIF('[1]كشف حساب عميل (91)'!$F$50:$F$60,"*290*",'[1]كشف حساب عميل (91)'!$E$50:$E$60)))</f>
        <v>0</v>
      </c>
      <c r="Q1718" s="12">
        <f>SUMPRODUCT((SUMIF('[1]كشف حساب عميل (91)'!$F$50:$F$60,"*335 لتر اوسكار*",'[1]كشف حساب عميل (91)'!$E$50:$E$60)))</f>
        <v>0</v>
      </c>
      <c r="R1718" s="12">
        <f>SUMPRODUCT((SUMIF('[1]كشف حساب عميل (91)'!$F$50:$F$60,"*335 لتر برنسيسه*",'[1]كشف حساب عميل (91)'!$E$50:$E$60)))</f>
        <v>0</v>
      </c>
      <c r="S1718" s="12">
        <f>SUMPRODUCT((SUMIF('[1]كشف حساب عميل (91)'!$F$50:$F$60,"*328*",'[1]كشف حساب عميل (91)'!$E$50:$E$60)))</f>
        <v>0</v>
      </c>
      <c r="T1718" s="12">
        <f>SUMPRODUCT((SUMIF('[1]كشف حساب عميل (91)'!$F$50:$F$60,"*7 درج نوفرست*",'[1]كشف حساب عميل (91)'!$E$50:$E$60)))</f>
        <v>0</v>
      </c>
      <c r="U1718" s="12">
        <f>SUMPRODUCT((SUMIF('[1]كشف حساب عميل (91)'!$F$50:$F$60,"*6 درج نوفرست*",'[1]كشف حساب عميل (91)'!$E$50:$E$60)))</f>
        <v>0</v>
      </c>
      <c r="V1718" s="12">
        <f>SUMPRODUCT((SUMIF('[1]كشف حساب عميل (91)'!$F$50:$F$60,"*5 درج نوفرست*",'[1]كشف حساب عميل (91)'!$E$50:$E$60)))</f>
        <v>0</v>
      </c>
      <c r="W1718" s="12">
        <f>SUMPRODUCT((SUMIF('[1]كشف حساب عميل (91)'!$F$50:$F$60,"*6 درج معدل*",'[1]كشف حساب عميل (91)'!$E$50:$E$60)))</f>
        <v>0</v>
      </c>
      <c r="X1718" s="12">
        <f>SUMPRODUCT((SUMIF('[1]كشف حساب عميل (91)'!$F$50:$F$60,"*5 درج معدل*",'[1]كشف حساب عميل (91)'!$E$50:$E$60)))</f>
        <v>0</v>
      </c>
      <c r="Y1718" s="12">
        <f>SUMPRODUCT((SUMIF('[1]كشف حساب عميل (91)'!$F$50:$F$60,"*4 درج*",'[1]كشف حساب عميل (91)'!$E$50:$E$60)))</f>
        <v>0</v>
      </c>
      <c r="Z1718" s="12">
        <f t="shared" si="813"/>
        <v>0</v>
      </c>
    </row>
    <row r="1719" spans="1:26" ht="17.25" hidden="1" thickTop="1" thickBot="1">
      <c r="A1719" s="9" t="str">
        <f>'[1]عملاء الفرع'!$E$44</f>
        <v>كشف حساب عميل (91)</v>
      </c>
      <c r="B1719" s="13"/>
      <c r="C1719" s="11" t="s">
        <v>25</v>
      </c>
      <c r="D1719" s="12">
        <f t="shared" ref="D1719" si="846">SUM(D1716:D1718)</f>
        <v>0</v>
      </c>
      <c r="E1719" s="12">
        <f t="shared" ref="E1719:Y1719" si="847">SUM(E1716:E1718)</f>
        <v>0</v>
      </c>
      <c r="F1719" s="12">
        <f t="shared" si="847"/>
        <v>0</v>
      </c>
      <c r="G1719" s="12">
        <f t="shared" si="847"/>
        <v>0</v>
      </c>
      <c r="H1719" s="12">
        <f t="shared" si="847"/>
        <v>0</v>
      </c>
      <c r="I1719" s="12">
        <f t="shared" si="847"/>
        <v>0</v>
      </c>
      <c r="J1719" s="12">
        <f t="shared" si="847"/>
        <v>0</v>
      </c>
      <c r="K1719" s="12">
        <f t="shared" si="847"/>
        <v>0</v>
      </c>
      <c r="L1719" s="12">
        <f t="shared" si="847"/>
        <v>0</v>
      </c>
      <c r="M1719" s="12">
        <f t="shared" si="847"/>
        <v>0</v>
      </c>
      <c r="N1719" s="12">
        <f t="shared" si="847"/>
        <v>0</v>
      </c>
      <c r="O1719" s="12">
        <f t="shared" si="847"/>
        <v>0</v>
      </c>
      <c r="P1719" s="12">
        <f t="shared" si="847"/>
        <v>0</v>
      </c>
      <c r="Q1719" s="12">
        <f t="shared" si="847"/>
        <v>0</v>
      </c>
      <c r="R1719" s="12">
        <f t="shared" si="847"/>
        <v>0</v>
      </c>
      <c r="S1719" s="12">
        <f t="shared" si="847"/>
        <v>0</v>
      </c>
      <c r="T1719" s="12">
        <f t="shared" si="847"/>
        <v>0</v>
      </c>
      <c r="U1719" s="12">
        <f t="shared" si="847"/>
        <v>0</v>
      </c>
      <c r="V1719" s="12">
        <f t="shared" si="847"/>
        <v>0</v>
      </c>
      <c r="W1719" s="12">
        <f t="shared" si="847"/>
        <v>0</v>
      </c>
      <c r="X1719" s="12">
        <f t="shared" si="847"/>
        <v>0</v>
      </c>
      <c r="Y1719" s="12">
        <f t="shared" si="847"/>
        <v>0</v>
      </c>
      <c r="Z1719" s="12">
        <f t="shared" si="813"/>
        <v>0</v>
      </c>
    </row>
    <row r="1720" spans="1:26" ht="17.25" hidden="1" thickTop="1" thickBot="1">
      <c r="A1720" s="9" t="str">
        <f>'[1]عملاء الفرع'!$E$44</f>
        <v>كشف حساب عميل (91)</v>
      </c>
      <c r="B1720" s="13"/>
      <c r="C1720" s="11">
        <v>41000</v>
      </c>
      <c r="D1720" s="12">
        <f>SUMPRODUCT((SUMIF('[1]كشف حساب عميل (91)'!$F$62:$F$72,"*560*",'[1]كشف حساب عميل (91)'!$E$62:$E$72)))</f>
        <v>0</v>
      </c>
      <c r="E1720" s="12">
        <f>SUMPRODUCT((SUMIF('[1]كشف حساب عميل (91)'!$F$62:$F$72,"*510*",'[1]كشف حساب عميل (91)'!$E$62:$E$72)))</f>
        <v>0</v>
      </c>
      <c r="F1720" s="12">
        <f>SUMPRODUCT((SUMIF('[1]كشف حساب عميل (91)'!$F$62:$F$72,"*430 لتر نوفرست*",'[1]كشف حساب عميل (91)'!$E$62:$E$72)))</f>
        <v>0</v>
      </c>
      <c r="G1720" s="12">
        <f>SUMPRODUCT((SUMIF('[1]كشف حساب عميل (91)'!$F$62:$F$72,"*340 لتر نوفرست*",'[1]كشف حساب عميل (91)'!$E$62:$E$72)))</f>
        <v>0</v>
      </c>
      <c r="H1720" s="12">
        <f>SUMPRODUCT((SUMIF('[1]كشف حساب عميل (91)'!$F$62:$F$72,"*339 لتر نوفرست*",'[1]كشف حساب عميل (91)'!$E$62:$E$72)))</f>
        <v>0</v>
      </c>
      <c r="I1720" s="12">
        <f>SUMPRODUCT((SUMIF('[1]كشف حساب عميل (91)'!$F$62:$F$72,"*338*",'[1]كشف حساب عميل (91)'!$E$62:$E$72)))</f>
        <v>0</v>
      </c>
      <c r="J1720" s="12">
        <f>SUMPRODUCT((SUMIF('[1]كشف حساب عميل (91)'!$F$62:$F$72,"*330*",'[1]كشف حساب عميل (91)'!$E$62:$E$72)))</f>
        <v>0</v>
      </c>
      <c r="K1720" s="12">
        <f>SUMPRODUCT((SUMIF('[1]كشف حساب عميل (91)'!$F$62:$F$72,"*580*",'[1]كشف حساب عميل (91)'!$E$62:$E$72)))</f>
        <v>0</v>
      </c>
      <c r="L1720" s="12">
        <f>SUMPRODUCT((SUMIF('[1]كشف حساب عميل (91)'!$F$62:$F$72,"*430 لتر برستيج*",'[1]كشف حساب عميل (91)'!$E$62:$E$72)))</f>
        <v>0</v>
      </c>
      <c r="M1720" s="12">
        <f>SUMPRODUCT((SUMIF('[1]كشف حساب عميل (91)'!$F$62:$F$72,"*340 لتر برستيج*",'[1]كشف حساب عميل (91)'!$E$62:$E$72)))</f>
        <v>0</v>
      </c>
      <c r="N1720" s="12">
        <f>SUMPRODUCT((SUMIF('[1]كشف حساب عميل (91)'!$F$62:$F$72,"*339 لتر برستيج*",'[1]كشف حساب عميل (91)'!$E$62:$E$72)))</f>
        <v>0</v>
      </c>
      <c r="O1720" s="12">
        <f>SUMPRODUCT((SUMIF('[1]كشف حساب عميل (91)'!$F$62:$F$72,"*320*",'[1]كشف حساب عميل (91)'!$E$62:$E$72)))</f>
        <v>0</v>
      </c>
      <c r="P1720" s="12">
        <f>SUMPRODUCT((SUMIF('[1]كشف حساب عميل (91)'!$F$62:$F$72,"*290*",'[1]كشف حساب عميل (91)'!$E$62:$E$72)))</f>
        <v>0</v>
      </c>
      <c r="Q1720" s="12">
        <f>SUMPRODUCT((SUMIF('[1]كشف حساب عميل (91)'!$F$62:$F$72,"*335 لتر اوسكار*",'[1]كشف حساب عميل (91)'!$E$62:$E$72)))</f>
        <v>0</v>
      </c>
      <c r="R1720" s="12">
        <f>SUMPRODUCT((SUMIF('[1]كشف حساب عميل (91)'!$F$62:$F$72,"*335 لتر برنسيسه*",'[1]كشف حساب عميل (91)'!$E$62:$E$72)))</f>
        <v>0</v>
      </c>
      <c r="S1720" s="12">
        <f>SUMPRODUCT((SUMIF('[1]كشف حساب عميل (91)'!$F$62:$F$72,"*328*",'[1]كشف حساب عميل (91)'!$E$62:$E$72)))</f>
        <v>0</v>
      </c>
      <c r="T1720" s="12">
        <f>SUMPRODUCT((SUMIF('[1]كشف حساب عميل (91)'!$F$62:$F$72,"*7 درج نوفرست*",'[1]كشف حساب عميل (91)'!$E$62:$E$72)))</f>
        <v>0</v>
      </c>
      <c r="U1720" s="12">
        <f>SUMPRODUCT((SUMIF('[1]كشف حساب عميل (91)'!$F$62:$F$72,"*6 درج نوفرست*",'[1]كشف حساب عميل (91)'!$E$62:$E$72)))</f>
        <v>0</v>
      </c>
      <c r="V1720" s="12">
        <f>SUMPRODUCT((SUMIF('[1]كشف حساب عميل (91)'!$F$62:$F$72,"*5 درج نوفرست*",'[1]كشف حساب عميل (91)'!$E$62:$E$72)))</f>
        <v>0</v>
      </c>
      <c r="W1720" s="12">
        <f>SUMPRODUCT((SUMIF('[1]كشف حساب عميل (91)'!$F$62:$F$72,"*6 درج معدل*",'[1]كشف حساب عميل (91)'!$E$62:$E$72)))</f>
        <v>0</v>
      </c>
      <c r="X1720" s="12">
        <f>SUMPRODUCT((SUMIF('[1]كشف حساب عميل (91)'!$F$62:$F$72,"*5 درج معدل*",'[1]كشف حساب عميل (91)'!$E$62:$E$72)))</f>
        <v>0</v>
      </c>
      <c r="Y1720" s="12">
        <f>SUMPRODUCT((SUMIF('[1]كشف حساب عميل (91)'!$F$62:$F$72,"*4 درج*",'[1]كشف حساب عميل (91)'!$E$62:$E$72)))</f>
        <v>0</v>
      </c>
      <c r="Z1720" s="12">
        <f t="shared" si="813"/>
        <v>0</v>
      </c>
    </row>
    <row r="1721" spans="1:26" ht="17.25" hidden="1" thickTop="1" thickBot="1">
      <c r="A1721" s="9" t="str">
        <f>'[1]عملاء الفرع'!$E$44</f>
        <v>كشف حساب عميل (91)</v>
      </c>
      <c r="B1721" s="13"/>
      <c r="C1721" s="11">
        <v>41030</v>
      </c>
      <c r="D1721" s="12">
        <f>SUMPRODUCT((SUMIF('[1]كشف حساب عميل (91)'!$F$74:$F$84,"*560*",'[1]كشف حساب عميل (91)'!$E$74:$E$84)))</f>
        <v>0</v>
      </c>
      <c r="E1721" s="12">
        <f>SUMPRODUCT((SUMIF('[1]كشف حساب عميل (91)'!$F$74:$F$84,"*510*",'[1]كشف حساب عميل (91)'!$E$74:$E$84)))</f>
        <v>0</v>
      </c>
      <c r="F1721" s="12">
        <f>SUMPRODUCT((SUMIF('[1]كشف حساب عميل (91)'!$F$74:$F$84,"*430 لتر نوفرست*",'[1]كشف حساب عميل (91)'!$E$74:$E$84)))</f>
        <v>0</v>
      </c>
      <c r="G1721" s="12">
        <f>SUMPRODUCT((SUMIF('[1]كشف حساب عميل (91)'!$F$74:$F$84,"*340 لتر نوفرست*",'[1]كشف حساب عميل (91)'!$E$74:$E$84)))</f>
        <v>0</v>
      </c>
      <c r="H1721" s="12">
        <f>SUMPRODUCT((SUMIF('[1]كشف حساب عميل (91)'!$F$74:$F$84,"*339 لتر نوفرست*",'[1]كشف حساب عميل (91)'!$E$74:$E$84)))</f>
        <v>0</v>
      </c>
      <c r="I1721" s="12">
        <f>SUMPRODUCT((SUMIF('[1]كشف حساب عميل (91)'!$F$74:$F$84,"*338*",'[1]كشف حساب عميل (91)'!$E$74:$E$84)))</f>
        <v>0</v>
      </c>
      <c r="J1721" s="12">
        <f>SUMPRODUCT((SUMIF('[1]كشف حساب عميل (91)'!$F$74:$F$84,"*330*",'[1]كشف حساب عميل (91)'!$E$74:$E$84)))</f>
        <v>0</v>
      </c>
      <c r="K1721" s="12">
        <f>SUMPRODUCT((SUMIF('[1]كشف حساب عميل (91)'!$F$74:$F$84,"*580*",'[1]كشف حساب عميل (91)'!$E$74:$E$84)))</f>
        <v>0</v>
      </c>
      <c r="L1721" s="12">
        <f>SUMPRODUCT((SUMIF('[1]كشف حساب عميل (91)'!$F$74:$F$84,"*430 لتر برستيج*",'[1]كشف حساب عميل (91)'!$E$74:$E$84)))</f>
        <v>0</v>
      </c>
      <c r="M1721" s="12">
        <f>SUMPRODUCT((SUMIF('[1]كشف حساب عميل (91)'!$F$74:$F$84,"*340 لتر برستيج*",'[1]كشف حساب عميل (91)'!$E$74:$E$84)))</f>
        <v>0</v>
      </c>
      <c r="N1721" s="12">
        <f>SUMPRODUCT((SUMIF('[1]كشف حساب عميل (91)'!$F$74:$F$84,"*339 لتر برستيج*",'[1]كشف حساب عميل (91)'!$E$74:$E$84)))</f>
        <v>0</v>
      </c>
      <c r="O1721" s="12">
        <f>SUMPRODUCT((SUMIF('[1]كشف حساب عميل (91)'!$F$74:$F$84,"*320*",'[1]كشف حساب عميل (91)'!$E$74:$E$84)))</f>
        <v>0</v>
      </c>
      <c r="P1721" s="12">
        <f>SUMPRODUCT((SUMIF('[1]كشف حساب عميل (91)'!$F$74:$F$84,"*290*",'[1]كشف حساب عميل (91)'!$E$74:$E$84)))</f>
        <v>0</v>
      </c>
      <c r="Q1721" s="12">
        <f>SUMPRODUCT((SUMIF('[1]كشف حساب عميل (91)'!$F$74:$F$84,"*335 لتر اوسكار*",'[1]كشف حساب عميل (91)'!$E$74:$E$84)))</f>
        <v>0</v>
      </c>
      <c r="R1721" s="12">
        <f>SUMPRODUCT((SUMIF('[1]كشف حساب عميل (91)'!$F$74:$F$84,"*335 لتر برنسيسه*",'[1]كشف حساب عميل (91)'!$E$74:$E$84)))</f>
        <v>0</v>
      </c>
      <c r="S1721" s="12">
        <f>SUMPRODUCT((SUMIF('[1]كشف حساب عميل (91)'!$F$74:$F$84,"*328*",'[1]كشف حساب عميل (91)'!$E$74:$E$84)))</f>
        <v>0</v>
      </c>
      <c r="T1721" s="12">
        <f>SUMPRODUCT((SUMIF('[1]كشف حساب عميل (91)'!$F$74:$F$84,"*7 درج نوفرست*",'[1]كشف حساب عميل (91)'!$E$74:$E$84)))</f>
        <v>0</v>
      </c>
      <c r="U1721" s="12">
        <f>SUMPRODUCT((SUMIF('[1]كشف حساب عميل (91)'!$F$74:$F$84,"*6 درج نوفرست*",'[1]كشف حساب عميل (91)'!$E$74:$E$84)))</f>
        <v>0</v>
      </c>
      <c r="V1721" s="12">
        <f>SUMPRODUCT((SUMIF('[1]كشف حساب عميل (91)'!$F$74:$F$84,"*5 درج نوفرست*",'[1]كشف حساب عميل (91)'!$E$74:$E$84)))</f>
        <v>0</v>
      </c>
      <c r="W1721" s="12">
        <f>SUMPRODUCT((SUMIF('[1]كشف حساب عميل (91)'!$F$74:$F$84,"*6 درج معدل*",'[1]كشف حساب عميل (91)'!$E$74:$E$84)))</f>
        <v>0</v>
      </c>
      <c r="X1721" s="12">
        <f>SUMPRODUCT((SUMIF('[1]كشف حساب عميل (91)'!$F$74:$F$84,"*5 درج معدل*",'[1]كشف حساب عميل (91)'!$E$74:$E$84)))</f>
        <v>0</v>
      </c>
      <c r="Y1721" s="12">
        <f>SUMPRODUCT((SUMIF('[1]كشف حساب عميل (91)'!$F$74:$F$84,"*4 درج*",'[1]كشف حساب عميل (91)'!$E$74:$E$84)))</f>
        <v>0</v>
      </c>
      <c r="Z1721" s="12">
        <f t="shared" si="813"/>
        <v>0</v>
      </c>
    </row>
    <row r="1722" spans="1:26" ht="17.25" hidden="1" thickTop="1" thickBot="1">
      <c r="A1722" s="9" t="str">
        <f>'[1]عملاء الفرع'!$E$44</f>
        <v>كشف حساب عميل (91)</v>
      </c>
      <c r="B1722" s="13"/>
      <c r="C1722" s="15">
        <v>41061</v>
      </c>
      <c r="D1722" s="12">
        <f>SUMPRODUCT((SUMIF('[1]كشف حساب عميل (91)'!$F$86:$F$96,"*560*",'[1]كشف حساب عميل (91)'!$E$86:$E$96)))</f>
        <v>0</v>
      </c>
      <c r="E1722" s="12">
        <f>SUMPRODUCT((SUMIF('[1]كشف حساب عميل (91)'!$F$86:$F$96,"*510*",'[1]كشف حساب عميل (91)'!$E$86:$E$96)))</f>
        <v>0</v>
      </c>
      <c r="F1722" s="12">
        <f>SUMPRODUCT((SUMIF('[1]كشف حساب عميل (91)'!$F$86:$F$96,"*430 لتر نوفرست*",'[1]كشف حساب عميل (91)'!$E$86:$E$96)))</f>
        <v>0</v>
      </c>
      <c r="G1722" s="12">
        <f>SUMPRODUCT((SUMIF('[1]كشف حساب عميل (91)'!$F$86:$F$96,"*340 لتر نوفرست*",'[1]كشف حساب عميل (91)'!$E$86:$E$96)))</f>
        <v>0</v>
      </c>
      <c r="H1722" s="12">
        <f>SUMPRODUCT((SUMIF('[1]كشف حساب عميل (91)'!$F$86:$F$96,"*339 لتر نوفرست*",'[1]كشف حساب عميل (91)'!$E$86:$E$96)))</f>
        <v>0</v>
      </c>
      <c r="I1722" s="12">
        <f>SUMPRODUCT((SUMIF('[1]كشف حساب عميل (91)'!$F$86:$F$96,"*338*",'[1]كشف حساب عميل (91)'!$E$86:$E$96)))</f>
        <v>0</v>
      </c>
      <c r="J1722" s="12">
        <f>SUMPRODUCT((SUMIF('[1]كشف حساب عميل (91)'!$F$86:$F$96,"*330*",'[1]كشف حساب عميل (91)'!$E$86:$E$96)))</f>
        <v>0</v>
      </c>
      <c r="K1722" s="12">
        <f>SUMPRODUCT((SUMIF('[1]كشف حساب عميل (91)'!$F$86:$F$96,"*580*",'[1]كشف حساب عميل (91)'!$E$86:$E$96)))</f>
        <v>0</v>
      </c>
      <c r="L1722" s="12">
        <f>SUMPRODUCT((SUMIF('[1]كشف حساب عميل (91)'!$F$86:$F$96,"*430 لتر برستيج*",'[1]كشف حساب عميل (91)'!$E$86:$E$96)))</f>
        <v>0</v>
      </c>
      <c r="M1722" s="12">
        <f>SUMPRODUCT((SUMIF('[1]كشف حساب عميل (91)'!$F$86:$F$96,"*340 لتر برستيج*",'[1]كشف حساب عميل (91)'!$E$86:$E$96)))</f>
        <v>0</v>
      </c>
      <c r="N1722" s="12">
        <f>SUMPRODUCT((SUMIF('[1]كشف حساب عميل (91)'!$F$86:$F$96,"*339 لتر برستيج*",'[1]كشف حساب عميل (91)'!$E$86:$E$96)))</f>
        <v>0</v>
      </c>
      <c r="O1722" s="12">
        <f>SUMPRODUCT((SUMIF('[1]كشف حساب عميل (91)'!$F$86:$F$96,"*320*",'[1]كشف حساب عميل (91)'!$E$86:$E$96)))</f>
        <v>0</v>
      </c>
      <c r="P1722" s="12">
        <f>SUMPRODUCT((SUMIF('[1]كشف حساب عميل (91)'!$F$86:$F$96,"*290*",'[1]كشف حساب عميل (91)'!$E$86:$E$96)))</f>
        <v>0</v>
      </c>
      <c r="Q1722" s="12">
        <f>SUMPRODUCT((SUMIF('[1]كشف حساب عميل (91)'!$F$86:$F$96,"*335 لتر اوسكار*",'[1]كشف حساب عميل (91)'!$E$86:$E$96)))</f>
        <v>0</v>
      </c>
      <c r="R1722" s="12">
        <f>SUMPRODUCT((SUMIF('[1]كشف حساب عميل (91)'!$F$86:$F$96,"*335 لتر برنسيسه*",'[1]كشف حساب عميل (91)'!$E$86:$E$96)))</f>
        <v>0</v>
      </c>
      <c r="S1722" s="12">
        <f>SUMPRODUCT((SUMIF('[1]كشف حساب عميل (91)'!$F$86:$F$96,"*328*",'[1]كشف حساب عميل (91)'!$E$86:$E$96)))</f>
        <v>0</v>
      </c>
      <c r="T1722" s="12">
        <f>SUMPRODUCT((SUMIF('[1]كشف حساب عميل (91)'!$F$86:$F$96,"*7 درج نوفرست*",'[1]كشف حساب عميل (91)'!$E$86:$E$96)))</f>
        <v>0</v>
      </c>
      <c r="U1722" s="12">
        <f>SUMPRODUCT((SUMIF('[1]كشف حساب عميل (91)'!$F$86:$F$96,"*6 درج نوفرست*",'[1]كشف حساب عميل (91)'!$E$86:$E$96)))</f>
        <v>0</v>
      </c>
      <c r="V1722" s="12">
        <f>SUMPRODUCT((SUMIF('[1]كشف حساب عميل (91)'!$F$86:$F$96,"*5 درج نوفرست*",'[1]كشف حساب عميل (91)'!$E$86:$E$96)))</f>
        <v>0</v>
      </c>
      <c r="W1722" s="12">
        <f>SUMPRODUCT((SUMIF('[1]كشف حساب عميل (91)'!$F$86:$F$96,"*6 درج معدل*",'[1]كشف حساب عميل (91)'!$E$86:$E$96)))</f>
        <v>0</v>
      </c>
      <c r="X1722" s="12">
        <f>SUMPRODUCT((SUMIF('[1]كشف حساب عميل (91)'!$F$86:$F$96,"*5 درج معدل*",'[1]كشف حساب عميل (91)'!$E$86:$E$96)))</f>
        <v>0</v>
      </c>
      <c r="Y1722" s="12">
        <f>SUMPRODUCT((SUMIF('[1]كشف حساب عميل (91)'!$F$86:$F$96,"*4 درج*",'[1]كشف حساب عميل (91)'!$E$86:$E$96)))</f>
        <v>0</v>
      </c>
      <c r="Z1722" s="12">
        <f t="shared" si="813"/>
        <v>0</v>
      </c>
    </row>
    <row r="1723" spans="1:26" ht="17.25" hidden="1" thickTop="1" thickBot="1">
      <c r="A1723" s="9" t="str">
        <f>'[1]عملاء الفرع'!$E$44</f>
        <v>كشف حساب عميل (91)</v>
      </c>
      <c r="B1723" s="13"/>
      <c r="C1723" s="11" t="s">
        <v>26</v>
      </c>
      <c r="D1723" s="12">
        <f t="shared" ref="D1723" si="848">SUM(D1720:D1722)</f>
        <v>0</v>
      </c>
      <c r="E1723" s="12">
        <f t="shared" ref="E1723:Y1723" si="849">SUM(E1720:E1722)</f>
        <v>0</v>
      </c>
      <c r="F1723" s="12">
        <f t="shared" si="849"/>
        <v>0</v>
      </c>
      <c r="G1723" s="12">
        <f t="shared" si="849"/>
        <v>0</v>
      </c>
      <c r="H1723" s="12">
        <f t="shared" si="849"/>
        <v>0</v>
      </c>
      <c r="I1723" s="12">
        <f t="shared" si="849"/>
        <v>0</v>
      </c>
      <c r="J1723" s="12">
        <f t="shared" si="849"/>
        <v>0</v>
      </c>
      <c r="K1723" s="12">
        <f t="shared" si="849"/>
        <v>0</v>
      </c>
      <c r="L1723" s="12">
        <f t="shared" si="849"/>
        <v>0</v>
      </c>
      <c r="M1723" s="12">
        <f t="shared" si="849"/>
        <v>0</v>
      </c>
      <c r="N1723" s="12">
        <f t="shared" si="849"/>
        <v>0</v>
      </c>
      <c r="O1723" s="12">
        <f t="shared" si="849"/>
        <v>0</v>
      </c>
      <c r="P1723" s="12">
        <f t="shared" si="849"/>
        <v>0</v>
      </c>
      <c r="Q1723" s="12">
        <f t="shared" si="849"/>
        <v>0</v>
      </c>
      <c r="R1723" s="12">
        <f t="shared" si="849"/>
        <v>0</v>
      </c>
      <c r="S1723" s="12">
        <f t="shared" si="849"/>
        <v>0</v>
      </c>
      <c r="T1723" s="12">
        <f t="shared" si="849"/>
        <v>0</v>
      </c>
      <c r="U1723" s="12">
        <f t="shared" si="849"/>
        <v>0</v>
      </c>
      <c r="V1723" s="12">
        <f t="shared" si="849"/>
        <v>0</v>
      </c>
      <c r="W1723" s="12">
        <f t="shared" si="849"/>
        <v>0</v>
      </c>
      <c r="X1723" s="12">
        <f t="shared" si="849"/>
        <v>0</v>
      </c>
      <c r="Y1723" s="12">
        <f t="shared" si="849"/>
        <v>0</v>
      </c>
      <c r="Z1723" s="12">
        <f t="shared" si="813"/>
        <v>0</v>
      </c>
    </row>
    <row r="1724" spans="1:26" ht="17.25" hidden="1" thickTop="1" thickBot="1">
      <c r="A1724" s="9" t="str">
        <f>'[1]عملاء الفرع'!$E$44</f>
        <v>كشف حساب عميل (91)</v>
      </c>
      <c r="B1724" s="13"/>
      <c r="C1724" s="11" t="s">
        <v>27</v>
      </c>
      <c r="D1724" s="12">
        <f t="shared" ref="D1724:Y1724" si="850">SUM(D1723,D1719)</f>
        <v>0</v>
      </c>
      <c r="E1724" s="12">
        <f t="shared" si="850"/>
        <v>0</v>
      </c>
      <c r="F1724" s="12">
        <f t="shared" si="850"/>
        <v>0</v>
      </c>
      <c r="G1724" s="12">
        <f t="shared" si="850"/>
        <v>0</v>
      </c>
      <c r="H1724" s="12">
        <f t="shared" si="850"/>
        <v>0</v>
      </c>
      <c r="I1724" s="12">
        <f t="shared" si="850"/>
        <v>0</v>
      </c>
      <c r="J1724" s="12">
        <f t="shared" si="850"/>
        <v>0</v>
      </c>
      <c r="K1724" s="12">
        <f t="shared" si="850"/>
        <v>0</v>
      </c>
      <c r="L1724" s="12">
        <f t="shared" si="850"/>
        <v>0</v>
      </c>
      <c r="M1724" s="12">
        <f t="shared" si="850"/>
        <v>0</v>
      </c>
      <c r="N1724" s="12">
        <f t="shared" si="850"/>
        <v>0</v>
      </c>
      <c r="O1724" s="12">
        <f t="shared" si="850"/>
        <v>0</v>
      </c>
      <c r="P1724" s="12">
        <f t="shared" si="850"/>
        <v>0</v>
      </c>
      <c r="Q1724" s="12">
        <f t="shared" si="850"/>
        <v>0</v>
      </c>
      <c r="R1724" s="12">
        <f t="shared" si="850"/>
        <v>0</v>
      </c>
      <c r="S1724" s="12">
        <f t="shared" si="850"/>
        <v>0</v>
      </c>
      <c r="T1724" s="12">
        <f t="shared" si="850"/>
        <v>0</v>
      </c>
      <c r="U1724" s="12">
        <f t="shared" si="850"/>
        <v>0</v>
      </c>
      <c r="V1724" s="12">
        <f t="shared" si="850"/>
        <v>0</v>
      </c>
      <c r="W1724" s="12">
        <f t="shared" si="850"/>
        <v>0</v>
      </c>
      <c r="X1724" s="12">
        <f t="shared" si="850"/>
        <v>0</v>
      </c>
      <c r="Y1724" s="12">
        <f t="shared" si="850"/>
        <v>0</v>
      </c>
      <c r="Z1724" s="12">
        <f t="shared" si="813"/>
        <v>0</v>
      </c>
    </row>
    <row r="1725" spans="1:26" ht="17.25" hidden="1" thickTop="1" thickBot="1">
      <c r="A1725" s="9" t="str">
        <f>'[1]عملاء الفرع'!$E$44</f>
        <v>كشف حساب عميل (91)</v>
      </c>
      <c r="B1725" s="13"/>
      <c r="C1725" s="11">
        <v>41091</v>
      </c>
      <c r="D1725" s="12">
        <f>SUMPRODUCT((SUMIF('[1]كشف حساب عميل (91)'!$F$99:$F$126,"*560*",'[1]كشف حساب عميل (91)'!$E$99:$E$126)))</f>
        <v>0</v>
      </c>
      <c r="E1725" s="12">
        <f>SUMPRODUCT((SUMIF('[1]كشف حساب عميل (91)'!$F$99:$F$126,"*510*",'[1]كشف حساب عميل (91)'!$E$99:$E$126)))</f>
        <v>0</v>
      </c>
      <c r="F1725" s="12">
        <f>SUMPRODUCT((SUMIF('[1]كشف حساب عميل (91)'!$F$99:$F$126,"*430 لتر نوفرست*",'[1]كشف حساب عميل (91)'!$E$99:$E$126)))</f>
        <v>0</v>
      </c>
      <c r="G1725" s="12">
        <f>SUMPRODUCT((SUMIF('[1]كشف حساب عميل (91)'!$F$99:$F$126,"*340 لتر نوفرست*",'[1]كشف حساب عميل (91)'!$E$99:$E$126)))</f>
        <v>0</v>
      </c>
      <c r="H1725" s="12">
        <f>SUMPRODUCT((SUMIF('[1]كشف حساب عميل (91)'!$F$99:$F$126,"*339 لتر نوفرست*",'[1]كشف حساب عميل (91)'!$E$99:$E$126)))</f>
        <v>0</v>
      </c>
      <c r="I1725" s="12">
        <f>SUMPRODUCT((SUMIF('[1]كشف حساب عميل (91)'!$F$99:$F$126,"*338*",'[1]كشف حساب عميل (91)'!$E$99:$E$126)))</f>
        <v>0</v>
      </c>
      <c r="J1725" s="12">
        <f>SUMPRODUCT((SUMIF('[1]كشف حساب عميل (91)'!$F$99:$F$126,"*330*",'[1]كشف حساب عميل (91)'!$E$99:$E$126)))</f>
        <v>0</v>
      </c>
      <c r="K1725" s="12">
        <f>SUMPRODUCT((SUMIF('[1]كشف حساب عميل (91)'!$F$99:$F$126,"*580*",'[1]كشف حساب عميل (91)'!$E$99:$E$126)))</f>
        <v>0</v>
      </c>
      <c r="L1725" s="12">
        <f>SUMPRODUCT((SUMIF('[1]كشف حساب عميل (91)'!$F$99:$F$126,"*430 لتر برستيج*",'[1]كشف حساب عميل (91)'!$E$99:$E$126)))</f>
        <v>0</v>
      </c>
      <c r="M1725" s="12">
        <f>SUMPRODUCT((SUMIF('[1]كشف حساب عميل (91)'!$F$99:$F$126,"*340 لتر برستيج*",'[1]كشف حساب عميل (91)'!$E$99:$E$126)))</f>
        <v>0</v>
      </c>
      <c r="N1725" s="12">
        <f>SUMPRODUCT((SUMIF('[1]كشف حساب عميل (91)'!$F$99:$F$126,"*339 لتر برستيج*",'[1]كشف حساب عميل (91)'!$E$99:$E$126)))</f>
        <v>0</v>
      </c>
      <c r="O1725" s="12">
        <f>SUMPRODUCT((SUMIF('[1]كشف حساب عميل (91)'!$F$99:$F$126,"*320*",'[1]كشف حساب عميل (91)'!$E$99:$E$126)))</f>
        <v>0</v>
      </c>
      <c r="P1725" s="12">
        <f>SUMPRODUCT((SUMIF('[1]كشف حساب عميل (91)'!$F$99:$F$126,"*290*",'[1]كشف حساب عميل (91)'!$E$99:$E$126)))</f>
        <v>0</v>
      </c>
      <c r="Q1725" s="12">
        <f>SUMPRODUCT((SUMIF('[1]كشف حساب عميل (91)'!$F$99:$F$126,"*335 لتر اوسكار*",'[1]كشف حساب عميل (91)'!$E$99:$E$126)))</f>
        <v>0</v>
      </c>
      <c r="R1725" s="12">
        <f>SUMPRODUCT((SUMIF('[1]كشف حساب عميل (91)'!$F$99:$F$126,"*335 لتر برنسيسه*",'[1]كشف حساب عميل (91)'!$E$99:$E$126)))</f>
        <v>0</v>
      </c>
      <c r="S1725" s="12">
        <f>SUMPRODUCT((SUMIF('[1]كشف حساب عميل (91)'!$F$99:$F$126,"*328*",'[1]كشف حساب عميل (91)'!$E$99:$E$126)))</f>
        <v>0</v>
      </c>
      <c r="T1725" s="12">
        <f>SUMPRODUCT((SUMIF('[1]كشف حساب عميل (91)'!$F$99:$F$126,"*7 درج نوفرست*",'[1]كشف حساب عميل (91)'!$E$99:$E$126)))</f>
        <v>0</v>
      </c>
      <c r="U1725" s="12">
        <f>SUMPRODUCT((SUMIF('[1]كشف حساب عميل (91)'!$F$99:$F$126,"*6 درج نوفرست*",'[1]كشف حساب عميل (91)'!$E$99:$E$126)))</f>
        <v>0</v>
      </c>
      <c r="V1725" s="12">
        <f>SUMPRODUCT((SUMIF('[1]كشف حساب عميل (91)'!$F$99:$F$126,"*5 درج نوفرست*",'[1]كشف حساب عميل (91)'!$E$99:$E$126)))</f>
        <v>0</v>
      </c>
      <c r="W1725" s="12">
        <f>SUMPRODUCT((SUMIF('[1]كشف حساب عميل (91)'!$F$99:$F$126,"*6 درج معدل*",'[1]كشف حساب عميل (91)'!$E$99:$E$126)))</f>
        <v>0</v>
      </c>
      <c r="X1725" s="12">
        <f>SUMPRODUCT((SUMIF('[1]كشف حساب عميل (91)'!$F$99:$F$126,"*5 درج معدل*",'[1]كشف حساب عميل (91)'!$E$99:$E$126)))</f>
        <v>0</v>
      </c>
      <c r="Y1725" s="12">
        <f>SUMPRODUCT((SUMIF('[1]كشف حساب عميل (91)'!$F$99:$F$126,"*4 درج*",'[1]كشف حساب عميل (91)'!$E$99:$E$126)))</f>
        <v>0</v>
      </c>
      <c r="Z1725" s="12">
        <f t="shared" ref="Z1725:Z1788" si="851">SUM(D1725:Y1725)</f>
        <v>0</v>
      </c>
    </row>
    <row r="1726" spans="1:26" ht="17.25" hidden="1" thickTop="1" thickBot="1">
      <c r="A1726" s="9" t="str">
        <f>'[1]عملاء الفرع'!$E$44</f>
        <v>كشف حساب عميل (91)</v>
      </c>
      <c r="B1726" s="13"/>
      <c r="C1726" s="11">
        <v>41122</v>
      </c>
      <c r="D1726" s="12">
        <f>SUMPRODUCT((SUMIF('[1]كشف حساب عميل (91)'!$F$128:$F$144,"*560*",'[1]كشف حساب عميل (91)'!$E$128:$E$144)))</f>
        <v>0</v>
      </c>
      <c r="E1726" s="12">
        <f>SUMPRODUCT((SUMIF('[1]كشف حساب عميل (91)'!$F$128:$F$144,"*510*",'[1]كشف حساب عميل (91)'!$E$128:$E$144)))</f>
        <v>0</v>
      </c>
      <c r="F1726" s="12">
        <f>SUMPRODUCT((SUMIF('[1]كشف حساب عميل (91)'!$F$128:$F$144,"*430 لتر نوفرست*",'[1]كشف حساب عميل (91)'!$E$128:$E$144)))</f>
        <v>0</v>
      </c>
      <c r="G1726" s="12">
        <f>SUMPRODUCT((SUMIF('[1]كشف حساب عميل (91)'!$F$128:$F$144,"*340 لتر نوفرست*",'[1]كشف حساب عميل (91)'!$E$128:$E$144)))</f>
        <v>0</v>
      </c>
      <c r="H1726" s="12">
        <f>SUMPRODUCT((SUMIF('[1]كشف حساب عميل (91)'!$F$128:$F$144,"*339 لتر نوفرست*",'[1]كشف حساب عميل (91)'!$E$128:$E$144)))</f>
        <v>0</v>
      </c>
      <c r="I1726" s="12">
        <f>SUMPRODUCT((SUMIF('[1]كشف حساب عميل (91)'!$F$128:$F$144,"*338*",'[1]كشف حساب عميل (91)'!$E$128:$E$144)))</f>
        <v>0</v>
      </c>
      <c r="J1726" s="12">
        <f>SUMPRODUCT((SUMIF('[1]كشف حساب عميل (91)'!$F$128:$F$144,"*330*",'[1]كشف حساب عميل (91)'!$E$128:$E$144)))</f>
        <v>0</v>
      </c>
      <c r="K1726" s="12">
        <f>SUMPRODUCT((SUMIF('[1]كشف حساب عميل (91)'!$F$128:$F$144,"*580*",'[1]كشف حساب عميل (91)'!$E$128:$E$144)))</f>
        <v>0</v>
      </c>
      <c r="L1726" s="12">
        <f>SUMPRODUCT((SUMIF('[1]كشف حساب عميل (91)'!$F$128:$F$144,"*430 لتر برستيج*",'[1]كشف حساب عميل (91)'!$E$128:$E$144)))</f>
        <v>0</v>
      </c>
      <c r="M1726" s="12">
        <f>SUMPRODUCT((SUMIF('[1]كشف حساب عميل (91)'!$F$128:$F$144,"*340 لتر برستيج*",'[1]كشف حساب عميل (91)'!$E$128:$E$144)))</f>
        <v>0</v>
      </c>
      <c r="N1726" s="12">
        <f>SUMPRODUCT((SUMIF('[1]كشف حساب عميل (91)'!$F$128:$F$144,"*339 لتر برستيج*",'[1]كشف حساب عميل (91)'!$E$128:$E$144)))</f>
        <v>0</v>
      </c>
      <c r="O1726" s="12">
        <f>SUMPRODUCT((SUMIF('[1]كشف حساب عميل (91)'!$F$128:$F$144,"*320*",'[1]كشف حساب عميل (91)'!$E$128:$E$144)))</f>
        <v>0</v>
      </c>
      <c r="P1726" s="12">
        <f>SUMPRODUCT((SUMIF('[1]كشف حساب عميل (91)'!$F$128:$F$144,"*290*",'[1]كشف حساب عميل (91)'!$E$128:$E$144)))</f>
        <v>0</v>
      </c>
      <c r="Q1726" s="12">
        <f>SUMPRODUCT((SUMIF('[1]كشف حساب عميل (91)'!$F$128:$F$144,"*335 لتر اوسكار*",'[1]كشف حساب عميل (91)'!$E$128:$E$144)))</f>
        <v>0</v>
      </c>
      <c r="R1726" s="12">
        <f>SUMPRODUCT((SUMIF('[1]كشف حساب عميل (91)'!$F$128:$F$144,"*335 لتر برنسيسه*",'[1]كشف حساب عميل (91)'!$E$128:$E$144)))</f>
        <v>0</v>
      </c>
      <c r="S1726" s="12">
        <f>SUMPRODUCT((SUMIF('[1]كشف حساب عميل (91)'!$F$128:$F$144,"*328*",'[1]كشف حساب عميل (91)'!$E$128:$E$144)))</f>
        <v>0</v>
      </c>
      <c r="T1726" s="12">
        <f>SUMPRODUCT((SUMIF('[1]كشف حساب عميل (91)'!$F$128:$F$144,"*7 درج نوفرست*",'[1]كشف حساب عميل (91)'!$E$128:$E$144)))</f>
        <v>0</v>
      </c>
      <c r="U1726" s="12">
        <f>SUMPRODUCT((SUMIF('[1]كشف حساب عميل (91)'!$F$128:$F$144,"*6 درج نوفرست*",'[1]كشف حساب عميل (91)'!$E$128:$E$144)))</f>
        <v>0</v>
      </c>
      <c r="V1726" s="12">
        <f>SUMPRODUCT((SUMIF('[1]كشف حساب عميل (91)'!$F$128:$F$144,"*5 درج نوفرست*",'[1]كشف حساب عميل (91)'!$E$128:$E$144)))</f>
        <v>0</v>
      </c>
      <c r="W1726" s="12">
        <f>SUMPRODUCT((SUMIF('[1]كشف حساب عميل (91)'!$F$128:$F$144,"*6 درج معدل*",'[1]كشف حساب عميل (91)'!$E$128:$E$144)))</f>
        <v>0</v>
      </c>
      <c r="X1726" s="12">
        <f>SUMPRODUCT((SUMIF('[1]كشف حساب عميل (91)'!$F$128:$F$144,"*5 درج معدل*",'[1]كشف حساب عميل (91)'!$E$128:$E$144)))</f>
        <v>0</v>
      </c>
      <c r="Y1726" s="12">
        <f>SUMPRODUCT((SUMIF('[1]كشف حساب عميل (91)'!$F$128:$F$144,"*4 درج*",'[1]كشف حساب عميل (91)'!$E$128:$E$144)))</f>
        <v>0</v>
      </c>
      <c r="Z1726" s="12">
        <f t="shared" si="851"/>
        <v>0</v>
      </c>
    </row>
    <row r="1727" spans="1:26" ht="17.25" hidden="1" thickTop="1" thickBot="1">
      <c r="A1727" s="9" t="str">
        <f>'[1]عملاء الفرع'!$E$44</f>
        <v>كشف حساب عميل (91)</v>
      </c>
      <c r="B1727" s="13"/>
      <c r="C1727" s="11">
        <v>41153</v>
      </c>
      <c r="D1727" s="12">
        <f>SUMPRODUCT((SUMIF('[1]كشف حساب عميل (91)'!$F$146:$F$167,"*560*",'[1]كشف حساب عميل (91)'!$E$146:$E$167)))</f>
        <v>0</v>
      </c>
      <c r="E1727" s="12">
        <f>SUMPRODUCT((SUMIF('[1]كشف حساب عميل (91)'!$F$146:$F$167,"*510*",'[1]كشف حساب عميل (91)'!$E$146:$E$167)))</f>
        <v>0</v>
      </c>
      <c r="F1727" s="12">
        <f>SUMPRODUCT((SUMIF('[1]كشف حساب عميل (91)'!$F$146:$F$167,"*430 لتر نوفرست*",'[1]كشف حساب عميل (91)'!$E$146:$E$167)))</f>
        <v>0</v>
      </c>
      <c r="G1727" s="12">
        <f>SUMPRODUCT((SUMIF('[1]كشف حساب عميل (91)'!$F$146:$F$167,"*340 لتر نوفرست*",'[1]كشف حساب عميل (91)'!$E$146:$E$167)))</f>
        <v>0</v>
      </c>
      <c r="H1727" s="12">
        <f>SUMPRODUCT((SUMIF('[1]كشف حساب عميل (91)'!$F$146:$F$167,"*339 لتر نوفرست*",'[1]كشف حساب عميل (91)'!$E$146:$E$167)))</f>
        <v>0</v>
      </c>
      <c r="I1727" s="12">
        <f>SUMPRODUCT((SUMIF('[1]كشف حساب عميل (91)'!$F$146:$F$167,"*338*",'[1]كشف حساب عميل (91)'!$E$146:$E$167)))</f>
        <v>0</v>
      </c>
      <c r="J1727" s="12">
        <f>SUMPRODUCT((SUMIF('[1]كشف حساب عميل (91)'!$F$146:$F$167,"*330*",'[1]كشف حساب عميل (91)'!$E$146:$E$167)))</f>
        <v>0</v>
      </c>
      <c r="K1727" s="12">
        <f>SUMPRODUCT((SUMIF('[1]كشف حساب عميل (91)'!$F$146:$F$167,"*580*",'[1]كشف حساب عميل (91)'!$E$146:$E$167)))</f>
        <v>0</v>
      </c>
      <c r="L1727" s="12">
        <f>SUMPRODUCT((SUMIF('[1]كشف حساب عميل (91)'!$F$146:$F$167,"*430 لتر برستيج*",'[1]كشف حساب عميل (91)'!$E$146:$E$167)))</f>
        <v>0</v>
      </c>
      <c r="M1727" s="12">
        <f>SUMPRODUCT((SUMIF('[1]كشف حساب عميل (91)'!$F$146:$F$167,"*340 لتر برستيج*",'[1]كشف حساب عميل (91)'!$E$146:$E$167)))</f>
        <v>0</v>
      </c>
      <c r="N1727" s="12">
        <f>SUMPRODUCT((SUMIF('[1]كشف حساب عميل (91)'!$F$146:$F$167,"*339 لتر برستيج*",'[1]كشف حساب عميل (91)'!$E$146:$E$167)))</f>
        <v>0</v>
      </c>
      <c r="O1727" s="12">
        <f>SUMPRODUCT((SUMIF('[1]كشف حساب عميل (91)'!$F$146:$F$167,"*320*",'[1]كشف حساب عميل (91)'!$E$146:$E$167)))</f>
        <v>0</v>
      </c>
      <c r="P1727" s="12">
        <f>SUMPRODUCT((SUMIF('[1]كشف حساب عميل (91)'!$F$146:$F$167,"*290*",'[1]كشف حساب عميل (91)'!$E$146:$E$167)))</f>
        <v>0</v>
      </c>
      <c r="Q1727" s="12">
        <f>SUMPRODUCT((SUMIF('[1]كشف حساب عميل (91)'!$F$146:$F$167,"*335 لتر اوسكار*",'[1]كشف حساب عميل (91)'!$E$146:$E$167)))</f>
        <v>0</v>
      </c>
      <c r="R1727" s="12">
        <f>SUMPRODUCT((SUMIF('[1]كشف حساب عميل (91)'!$F$146:$F$167,"*335 لتر برنسيسه*",'[1]كشف حساب عميل (91)'!$E$146:$E$167)))</f>
        <v>0</v>
      </c>
      <c r="S1727" s="12">
        <f>SUMPRODUCT((SUMIF('[1]كشف حساب عميل (91)'!$F$146:$F$167,"*328*",'[1]كشف حساب عميل (91)'!$E$146:$E$167)))</f>
        <v>0</v>
      </c>
      <c r="T1727" s="12">
        <f>SUMPRODUCT((SUMIF('[1]كشف حساب عميل (91)'!$F$146:$F$167,"*7 درج نوفرست*",'[1]كشف حساب عميل (91)'!$E$146:$E$167)))</f>
        <v>0</v>
      </c>
      <c r="U1727" s="12">
        <f>SUMPRODUCT((SUMIF('[1]كشف حساب عميل (91)'!$F$146:$F$167,"*6 درج نوفرست*",'[1]كشف حساب عميل (91)'!$E$146:$E$167)))</f>
        <v>0</v>
      </c>
      <c r="V1727" s="12">
        <f>SUMPRODUCT((SUMIF('[1]كشف حساب عميل (91)'!$F$146:$F$167,"*5 درج نوفرست*",'[1]كشف حساب عميل (91)'!$E$146:$E$167)))</f>
        <v>0</v>
      </c>
      <c r="W1727" s="12">
        <f>SUMPRODUCT((SUMIF('[1]كشف حساب عميل (91)'!$F$146:$F$167,"*6 درج معدل*",'[1]كشف حساب عميل (91)'!$E$146:$E$167)))</f>
        <v>0</v>
      </c>
      <c r="X1727" s="12">
        <f>SUMPRODUCT((SUMIF('[1]كشف حساب عميل (91)'!$F$146:$F$167,"*5 درج معدل*",'[1]كشف حساب عميل (91)'!$E$146:$E$167)))</f>
        <v>0</v>
      </c>
      <c r="Y1727" s="12">
        <f>SUMPRODUCT((SUMIF('[1]كشف حساب عميل (91)'!$F$146:$F$167,"*4 درج*",'[1]كشف حساب عميل (91)'!$E$146:$E$167)))</f>
        <v>0</v>
      </c>
      <c r="Z1727" s="12">
        <f t="shared" si="851"/>
        <v>0</v>
      </c>
    </row>
    <row r="1728" spans="1:26" ht="17.25" hidden="1" thickTop="1" thickBot="1">
      <c r="A1728" s="9" t="str">
        <f>'[1]عملاء الفرع'!$E$44</f>
        <v>كشف حساب عميل (91)</v>
      </c>
      <c r="B1728" s="13"/>
      <c r="C1728" s="11" t="s">
        <v>28</v>
      </c>
      <c r="D1728" s="12">
        <f t="shared" ref="D1728" si="852">SUM(D1725:D1727)</f>
        <v>0</v>
      </c>
      <c r="E1728" s="12">
        <f t="shared" ref="E1728:Y1728" si="853">SUM(E1725:E1727)</f>
        <v>0</v>
      </c>
      <c r="F1728" s="12">
        <f t="shared" si="853"/>
        <v>0</v>
      </c>
      <c r="G1728" s="12">
        <f t="shared" si="853"/>
        <v>0</v>
      </c>
      <c r="H1728" s="12">
        <f t="shared" si="853"/>
        <v>0</v>
      </c>
      <c r="I1728" s="12">
        <f t="shared" si="853"/>
        <v>0</v>
      </c>
      <c r="J1728" s="12">
        <f t="shared" si="853"/>
        <v>0</v>
      </c>
      <c r="K1728" s="12">
        <f t="shared" si="853"/>
        <v>0</v>
      </c>
      <c r="L1728" s="12">
        <f t="shared" si="853"/>
        <v>0</v>
      </c>
      <c r="M1728" s="12">
        <f t="shared" si="853"/>
        <v>0</v>
      </c>
      <c r="N1728" s="12">
        <f t="shared" si="853"/>
        <v>0</v>
      </c>
      <c r="O1728" s="12">
        <f t="shared" si="853"/>
        <v>0</v>
      </c>
      <c r="P1728" s="12">
        <f t="shared" si="853"/>
        <v>0</v>
      </c>
      <c r="Q1728" s="12">
        <f t="shared" si="853"/>
        <v>0</v>
      </c>
      <c r="R1728" s="12">
        <f t="shared" si="853"/>
        <v>0</v>
      </c>
      <c r="S1728" s="12">
        <f t="shared" si="853"/>
        <v>0</v>
      </c>
      <c r="T1728" s="12">
        <f t="shared" si="853"/>
        <v>0</v>
      </c>
      <c r="U1728" s="12">
        <f t="shared" si="853"/>
        <v>0</v>
      </c>
      <c r="V1728" s="12">
        <f t="shared" si="853"/>
        <v>0</v>
      </c>
      <c r="W1728" s="12">
        <f t="shared" si="853"/>
        <v>0</v>
      </c>
      <c r="X1728" s="12">
        <f t="shared" si="853"/>
        <v>0</v>
      </c>
      <c r="Y1728" s="12">
        <f t="shared" si="853"/>
        <v>0</v>
      </c>
      <c r="Z1728" s="12">
        <f t="shared" si="851"/>
        <v>0</v>
      </c>
    </row>
    <row r="1729" spans="1:26" ht="17.25" hidden="1" thickTop="1" thickBot="1">
      <c r="A1729" s="9" t="str">
        <f>'[1]عملاء الفرع'!$E$44</f>
        <v>كشف حساب عميل (91)</v>
      </c>
      <c r="B1729" s="13"/>
      <c r="C1729" s="11">
        <v>41183</v>
      </c>
      <c r="D1729" s="12">
        <f>SUMPRODUCT((SUMIF('[1]كشف حساب عميل (91)'!$F$169:$F$189,"*560*",'[1]كشف حساب عميل (91)'!$E$169:$E$189)))</f>
        <v>0</v>
      </c>
      <c r="E1729" s="12">
        <f>SUMPRODUCT((SUMIF('[1]كشف حساب عميل (91)'!$F$169:$F$189,"*510*",'[1]كشف حساب عميل (91)'!$E$169:$E$189)))</f>
        <v>0</v>
      </c>
      <c r="F1729" s="12">
        <f>SUMPRODUCT((SUMIF('[1]كشف حساب عميل (91)'!$F$169:$F$189,"*430 لتر نوفرست*",'[1]كشف حساب عميل (91)'!$E$169:$E$189)))</f>
        <v>0</v>
      </c>
      <c r="G1729" s="12">
        <f>SUMPRODUCT((SUMIF('[1]كشف حساب عميل (91)'!$F$169:$F$189,"*340 لتر نوفرست*",'[1]كشف حساب عميل (91)'!$E$169:$E$189)))</f>
        <v>0</v>
      </c>
      <c r="H1729" s="12">
        <f>SUMPRODUCT((SUMIF('[1]كشف حساب عميل (91)'!$F$169:$F$189,"*339 لتر نوفرست*",'[1]كشف حساب عميل (91)'!$E$169:$E$189)))</f>
        <v>0</v>
      </c>
      <c r="I1729" s="12">
        <f>SUMPRODUCT((SUMIF('[1]كشف حساب عميل (91)'!$F$169:$F$189,"*338*",'[1]كشف حساب عميل (91)'!$E$169:$E$189)))</f>
        <v>0</v>
      </c>
      <c r="J1729" s="12">
        <f>SUMPRODUCT((SUMIF('[1]كشف حساب عميل (91)'!$F$169:$F$189,"*330*",'[1]كشف حساب عميل (91)'!$E$169:$E$189)))</f>
        <v>0</v>
      </c>
      <c r="K1729" s="12">
        <f>SUMPRODUCT((SUMIF('[1]كشف حساب عميل (91)'!$F$169:$F$189,"*580*",'[1]كشف حساب عميل (91)'!$E$169:$E$189)))</f>
        <v>0</v>
      </c>
      <c r="L1729" s="12">
        <f>SUMPRODUCT((SUMIF('[1]كشف حساب عميل (91)'!$F$169:$F$189,"*430 لتر برستيج*",'[1]كشف حساب عميل (91)'!$E$169:$E$189)))</f>
        <v>0</v>
      </c>
      <c r="M1729" s="12">
        <f>SUMPRODUCT((SUMIF('[1]كشف حساب عميل (91)'!$F$169:$F$189,"*340 لتر برستيج*",'[1]كشف حساب عميل (91)'!$E$169:$E$189)))</f>
        <v>0</v>
      </c>
      <c r="N1729" s="12">
        <f>SUMPRODUCT((SUMIF('[1]كشف حساب عميل (91)'!$F$169:$F$189,"*339 لتر برستيج*",'[1]كشف حساب عميل (91)'!$E$169:$E$189)))</f>
        <v>0</v>
      </c>
      <c r="O1729" s="12">
        <f>SUMPRODUCT((SUMIF('[1]كشف حساب عميل (91)'!$F$169:$F$189,"*320*",'[1]كشف حساب عميل (91)'!$E$169:$E$189)))</f>
        <v>0</v>
      </c>
      <c r="P1729" s="12">
        <f>SUMPRODUCT((SUMIF('[1]كشف حساب عميل (91)'!$F$169:$F$189,"*290*",'[1]كشف حساب عميل (91)'!$E$169:$E$189)))</f>
        <v>0</v>
      </c>
      <c r="Q1729" s="12">
        <f>SUMPRODUCT((SUMIF('[1]كشف حساب عميل (91)'!$F$169:$F$189,"*335 لتر اوسكار*",'[1]كشف حساب عميل (91)'!$E$169:$E$189)))</f>
        <v>0</v>
      </c>
      <c r="R1729" s="12">
        <f>SUMPRODUCT((SUMIF('[1]كشف حساب عميل (91)'!$F$169:$F$189,"*335 لتر برنسيسه*",'[1]كشف حساب عميل (91)'!$E$169:$E$189)))</f>
        <v>0</v>
      </c>
      <c r="S1729" s="12">
        <f>SUMPRODUCT((SUMIF('[1]كشف حساب عميل (91)'!$F$169:$F$189,"*328*",'[1]كشف حساب عميل (91)'!$E$169:$E$189)))</f>
        <v>0</v>
      </c>
      <c r="T1729" s="12">
        <f>SUMPRODUCT((SUMIF('[1]كشف حساب عميل (91)'!$F$169:$F$189,"*7 درج نوفرست*",'[1]كشف حساب عميل (91)'!$E$169:$E$189)))</f>
        <v>0</v>
      </c>
      <c r="U1729" s="12">
        <f>SUMPRODUCT((SUMIF('[1]كشف حساب عميل (91)'!$F$169:$F$189,"*6 درج نوفرست*",'[1]كشف حساب عميل (91)'!$E$169:$E$189)))</f>
        <v>0</v>
      </c>
      <c r="V1729" s="12">
        <f>SUMPRODUCT((SUMIF('[1]كشف حساب عميل (91)'!$F$169:$F$189,"*5 درج نوفرست*",'[1]كشف حساب عميل (91)'!$E$169:$E$189)))</f>
        <v>0</v>
      </c>
      <c r="W1729" s="12">
        <f>SUMPRODUCT((SUMIF('[1]كشف حساب عميل (91)'!$F$169:$F$189,"*6 درج معدل*",'[1]كشف حساب عميل (91)'!$E$169:$E$189)))</f>
        <v>0</v>
      </c>
      <c r="X1729" s="12">
        <f>SUMPRODUCT((SUMIF('[1]كشف حساب عميل (91)'!$F$169:$F$189,"*5 درج معدل*",'[1]كشف حساب عميل (91)'!$E$169:$E$189)))</f>
        <v>0</v>
      </c>
      <c r="Y1729" s="12">
        <f>SUMPRODUCT((SUMIF('[1]كشف حساب عميل (91)'!$F$169:$F$189,"*4 درج*",'[1]كشف حساب عميل (91)'!$E$169:$E$189)))</f>
        <v>0</v>
      </c>
      <c r="Z1729" s="12">
        <f t="shared" si="851"/>
        <v>0</v>
      </c>
    </row>
    <row r="1730" spans="1:26" ht="17.25" hidden="1" thickTop="1" thickBot="1">
      <c r="A1730" s="9" t="str">
        <f>'[1]عملاء الفرع'!$E$44</f>
        <v>كشف حساب عميل (91)</v>
      </c>
      <c r="B1730" s="13"/>
      <c r="C1730" s="11">
        <v>41214</v>
      </c>
      <c r="D1730" s="12">
        <f>SUMPRODUCT((SUMIF('[1]كشف حساب عميل (91)'!$F$191:$F$202,"*560*",'[1]كشف حساب عميل (91)'!$E$191:$E$202)))</f>
        <v>0</v>
      </c>
      <c r="E1730" s="12">
        <f>SUMPRODUCT((SUMIF('[1]كشف حساب عميل (91)'!$F$191:$F$202,"*510*",'[1]كشف حساب عميل (91)'!$E$191:$E$202)))</f>
        <v>0</v>
      </c>
      <c r="F1730" s="12">
        <f>SUMPRODUCT((SUMIF('[1]كشف حساب عميل (91)'!$F$191:$F$202,"*430 لتر نوفرست*",'[1]كشف حساب عميل (91)'!$E$191:$E$202)))</f>
        <v>0</v>
      </c>
      <c r="G1730" s="12">
        <f>SUMPRODUCT((SUMIF('[1]كشف حساب عميل (91)'!$F$191:$F$202,"*340 لتر نوفرست*",'[1]كشف حساب عميل (91)'!$E$191:$E$202)))</f>
        <v>0</v>
      </c>
      <c r="H1730" s="12">
        <f>SUMPRODUCT((SUMIF('[1]كشف حساب عميل (91)'!$F$191:$F$202,"*339 لتر نوفرست*",'[1]كشف حساب عميل (91)'!$E$191:$E$202)))</f>
        <v>0</v>
      </c>
      <c r="I1730" s="12">
        <f>SUMPRODUCT((SUMIF('[1]كشف حساب عميل (91)'!$F$191:$F$202,"*338*",'[1]كشف حساب عميل (91)'!$E$191:$E$202)))</f>
        <v>0</v>
      </c>
      <c r="J1730" s="12">
        <f>SUMPRODUCT((SUMIF('[1]كشف حساب عميل (91)'!$F$191:$F$202,"*330*",'[1]كشف حساب عميل (91)'!$E$191:$E$202)))</f>
        <v>0</v>
      </c>
      <c r="K1730" s="12">
        <f>SUMPRODUCT((SUMIF('[1]كشف حساب عميل (91)'!$F$191:$F$202,"*580*",'[1]كشف حساب عميل (91)'!$E$191:$E$202)))</f>
        <v>0</v>
      </c>
      <c r="L1730" s="12">
        <f>SUMPRODUCT((SUMIF('[1]كشف حساب عميل (91)'!$F$191:$F$202,"*430 لتر برستيج*",'[1]كشف حساب عميل (91)'!$E$191:$E$202)))</f>
        <v>0</v>
      </c>
      <c r="M1730" s="12">
        <f>SUMPRODUCT((SUMIF('[1]كشف حساب عميل (91)'!$F$191:$F$202,"*340 لتر برستيج*",'[1]كشف حساب عميل (91)'!$E$191:$E$202)))</f>
        <v>0</v>
      </c>
      <c r="N1730" s="12">
        <f>SUMPRODUCT((SUMIF('[1]كشف حساب عميل (91)'!$F$191:$F$202,"*339 لتر برستيج*",'[1]كشف حساب عميل (91)'!$E$191:$E$202)))</f>
        <v>0</v>
      </c>
      <c r="O1730" s="12">
        <f>SUMPRODUCT((SUMIF('[1]كشف حساب عميل (91)'!$F$191:$F$202,"*320*",'[1]كشف حساب عميل (91)'!$E$191:$E$202)))</f>
        <v>0</v>
      </c>
      <c r="P1730" s="12">
        <f>SUMPRODUCT((SUMIF('[1]كشف حساب عميل (91)'!$F$191:$F$202,"*290*",'[1]كشف حساب عميل (91)'!$E$191:$E$202)))</f>
        <v>0</v>
      </c>
      <c r="Q1730" s="12">
        <f>SUMPRODUCT((SUMIF('[1]كشف حساب عميل (91)'!$F$191:$F$202,"*335 لتر اوسكار*",'[1]كشف حساب عميل (91)'!$E$191:$E$202)))</f>
        <v>0</v>
      </c>
      <c r="R1730" s="12">
        <f>SUMPRODUCT((SUMIF('[1]كشف حساب عميل (91)'!$F$191:$F$202,"*335 لتر برنسيسه*",'[1]كشف حساب عميل (91)'!$E$191:$E$202)))</f>
        <v>0</v>
      </c>
      <c r="S1730" s="12">
        <f>SUMPRODUCT((SUMIF('[1]كشف حساب عميل (91)'!$F$191:$F$202,"*328*",'[1]كشف حساب عميل (91)'!$E$191:$E$202)))</f>
        <v>0</v>
      </c>
      <c r="T1730" s="12">
        <f>SUMPRODUCT((SUMIF('[1]كشف حساب عميل (91)'!$F$191:$F$202,"*7 درج نوفرست*",'[1]كشف حساب عميل (91)'!$E$191:$E$202)))</f>
        <v>0</v>
      </c>
      <c r="U1730" s="12">
        <f>SUMPRODUCT((SUMIF('[1]كشف حساب عميل (91)'!$F$191:$F$202,"*6 درج نوفرست*",'[1]كشف حساب عميل (91)'!$E$191:$E$202)))</f>
        <v>0</v>
      </c>
      <c r="V1730" s="12">
        <f>SUMPRODUCT((SUMIF('[1]كشف حساب عميل (91)'!$F$191:$F$202,"*5 درج نوفرست*",'[1]كشف حساب عميل (91)'!$E$191:$E$202)))</f>
        <v>0</v>
      </c>
      <c r="W1730" s="12">
        <f>SUMPRODUCT((SUMIF('[1]كشف حساب عميل (91)'!$F$191:$F$202,"*6 درج معدل*",'[1]كشف حساب عميل (91)'!$E$191:$E$202)))</f>
        <v>0</v>
      </c>
      <c r="X1730" s="12">
        <f>SUMPRODUCT((SUMIF('[1]كشف حساب عميل (91)'!$F$191:$F$202,"*5 درج معدل*",'[1]كشف حساب عميل (91)'!$E$191:$E$202)))</f>
        <v>0</v>
      </c>
      <c r="Y1730" s="12">
        <f>SUMPRODUCT((SUMIF('[1]كشف حساب عميل (91)'!$F$191:$F$202,"*4 درج*",'[1]كشف حساب عميل (91)'!$E$191:$E$202)))</f>
        <v>0</v>
      </c>
      <c r="Z1730" s="12">
        <f t="shared" si="851"/>
        <v>0</v>
      </c>
    </row>
    <row r="1731" spans="1:26" ht="17.25" hidden="1" thickTop="1" thickBot="1">
      <c r="A1731" s="9" t="str">
        <f>'[1]عملاء الفرع'!$E$44</f>
        <v>كشف حساب عميل (91)</v>
      </c>
      <c r="B1731" s="13"/>
      <c r="C1731" s="11">
        <v>41244</v>
      </c>
      <c r="D1731" s="12">
        <f>SUMPRODUCT((SUMIF('[1]كشف حساب عميل (91)'!$F$204:$F$216,"*560*",'[1]كشف حساب عميل (91)'!$E$204:$E$216)))</f>
        <v>0</v>
      </c>
      <c r="E1731" s="12">
        <f>SUMPRODUCT((SUMIF('[1]كشف حساب عميل (91)'!$F$204:$F$216,"*510*",'[1]كشف حساب عميل (91)'!$E$204:$E$216)))</f>
        <v>0</v>
      </c>
      <c r="F1731" s="12">
        <f>SUMPRODUCT((SUMIF('[1]كشف حساب عميل (91)'!$F$204:$F$216,"*430 لتر نوفرست*",'[1]كشف حساب عميل (91)'!$E$204:$E$216)))</f>
        <v>0</v>
      </c>
      <c r="G1731" s="12">
        <f>SUMPRODUCT((SUMIF('[1]كشف حساب عميل (91)'!$F$204:$F$216,"*340 لتر نوفرست*",'[1]كشف حساب عميل (91)'!$E$204:$E$216)))</f>
        <v>0</v>
      </c>
      <c r="H1731" s="12">
        <f>SUMPRODUCT((SUMIF('[1]كشف حساب عميل (91)'!$F$204:$F$216,"*339 لتر نوفرست*",'[1]كشف حساب عميل (91)'!$E$204:$E$216)))</f>
        <v>0</v>
      </c>
      <c r="I1731" s="12">
        <f>SUMPRODUCT((SUMIF('[1]كشف حساب عميل (91)'!$F$204:$F$216,"*338*",'[1]كشف حساب عميل (91)'!$E$204:$E$216)))</f>
        <v>0</v>
      </c>
      <c r="J1731" s="12">
        <f>SUMPRODUCT((SUMIF('[1]كشف حساب عميل (91)'!$F$204:$F$216,"*330*",'[1]كشف حساب عميل (91)'!$E$204:$E$216)))</f>
        <v>0</v>
      </c>
      <c r="K1731" s="12">
        <f>SUMPRODUCT((SUMIF('[1]كشف حساب عميل (91)'!$F$204:$F$216,"*580*",'[1]كشف حساب عميل (91)'!$E$204:$E$216)))</f>
        <v>0</v>
      </c>
      <c r="L1731" s="12">
        <f>SUMPRODUCT((SUMIF('[1]كشف حساب عميل (91)'!$F$204:$F$216,"*430 لتر برستيج*",'[1]كشف حساب عميل (91)'!$E$204:$E$216)))</f>
        <v>0</v>
      </c>
      <c r="M1731" s="12">
        <f>SUMPRODUCT((SUMIF('[1]كشف حساب عميل (91)'!$F$204:$F$216,"*340 لتر برستيج*",'[1]كشف حساب عميل (91)'!$E$204:$E$216)))</f>
        <v>0</v>
      </c>
      <c r="N1731" s="12">
        <f>SUMPRODUCT((SUMIF('[1]كشف حساب عميل (91)'!$F$204:$F$216,"*339 لتر برستيج*",'[1]كشف حساب عميل (91)'!$E$204:$E$216)))</f>
        <v>0</v>
      </c>
      <c r="O1731" s="12">
        <f>SUMPRODUCT((SUMIF('[1]كشف حساب عميل (91)'!$F$204:$F$216,"*320*",'[1]كشف حساب عميل (91)'!$E$204:$E$216)))</f>
        <v>0</v>
      </c>
      <c r="P1731" s="12">
        <f>SUMPRODUCT((SUMIF('[1]كشف حساب عميل (91)'!$F$204:$F$216,"*290*",'[1]كشف حساب عميل (91)'!$E$204:$E$216)))</f>
        <v>0</v>
      </c>
      <c r="Q1731" s="12">
        <f>SUMPRODUCT((SUMIF('[1]كشف حساب عميل (91)'!$F$204:$F$216,"*335 لتر اوسكار*",'[1]كشف حساب عميل (91)'!$E$204:$E$216)))</f>
        <v>0</v>
      </c>
      <c r="R1731" s="12">
        <f>SUMPRODUCT((SUMIF('[1]كشف حساب عميل (91)'!$F$204:$F$216,"*335 لتر برنسيسه*",'[1]كشف حساب عميل (91)'!$E$204:$E$216)))</f>
        <v>0</v>
      </c>
      <c r="S1731" s="12">
        <f>SUMPRODUCT((SUMIF('[1]كشف حساب عميل (91)'!$F$204:$F$216,"*328*",'[1]كشف حساب عميل (91)'!$E$204:$E$216)))</f>
        <v>0</v>
      </c>
      <c r="T1731" s="12">
        <f>SUMPRODUCT((SUMIF('[1]كشف حساب عميل (91)'!$F$204:$F$216,"*7 درج نوفرست*",'[1]كشف حساب عميل (91)'!$E$204:$E$216)))</f>
        <v>0</v>
      </c>
      <c r="U1731" s="12">
        <f>SUMPRODUCT((SUMIF('[1]كشف حساب عميل (91)'!$F$204:$F$216,"*6 درج نوفرست*",'[1]كشف حساب عميل (91)'!$E$204:$E$216)))</f>
        <v>0</v>
      </c>
      <c r="V1731" s="12">
        <f>SUMPRODUCT((SUMIF('[1]كشف حساب عميل (91)'!$F$204:$F$216,"*5 درج نوفرست*",'[1]كشف حساب عميل (91)'!$E$204:$E$216)))</f>
        <v>0</v>
      </c>
      <c r="W1731" s="12">
        <f>SUMPRODUCT((SUMIF('[1]كشف حساب عميل (91)'!$F$204:$F$216,"*6 درج معدل*",'[1]كشف حساب عميل (91)'!$E$204:$E$216)))</f>
        <v>0</v>
      </c>
      <c r="X1731" s="12">
        <f>SUMPRODUCT((SUMIF('[1]كشف حساب عميل (91)'!$F$204:$F$216,"*5 درج معدل*",'[1]كشف حساب عميل (91)'!$E$204:$E$216)))</f>
        <v>0</v>
      </c>
      <c r="Y1731" s="12">
        <f>SUMPRODUCT((SUMIF('[1]كشف حساب عميل (91)'!$F$204:$F$216,"*4 درج*",'[1]كشف حساب عميل (91)'!$E$204:$E$216)))</f>
        <v>0</v>
      </c>
      <c r="Z1731" s="12">
        <f t="shared" si="851"/>
        <v>0</v>
      </c>
    </row>
    <row r="1732" spans="1:26" ht="17.25" hidden="1" thickTop="1" thickBot="1">
      <c r="A1732" s="9" t="str">
        <f>'[1]عملاء الفرع'!$E$44</f>
        <v>كشف حساب عميل (91)</v>
      </c>
      <c r="B1732" s="13"/>
      <c r="C1732" s="11" t="s">
        <v>29</v>
      </c>
      <c r="D1732" s="12">
        <f t="shared" ref="D1732" si="854">SUM(D1729:D1731)</f>
        <v>0</v>
      </c>
      <c r="E1732" s="12">
        <f t="shared" ref="E1732:Y1732" si="855">SUM(E1729:E1731)</f>
        <v>0</v>
      </c>
      <c r="F1732" s="12">
        <f t="shared" si="855"/>
        <v>0</v>
      </c>
      <c r="G1732" s="12">
        <f t="shared" si="855"/>
        <v>0</v>
      </c>
      <c r="H1732" s="12">
        <f t="shared" si="855"/>
        <v>0</v>
      </c>
      <c r="I1732" s="12">
        <f t="shared" si="855"/>
        <v>0</v>
      </c>
      <c r="J1732" s="12">
        <f t="shared" si="855"/>
        <v>0</v>
      </c>
      <c r="K1732" s="12">
        <f t="shared" si="855"/>
        <v>0</v>
      </c>
      <c r="L1732" s="12">
        <f t="shared" si="855"/>
        <v>0</v>
      </c>
      <c r="M1732" s="12">
        <f t="shared" si="855"/>
        <v>0</v>
      </c>
      <c r="N1732" s="12">
        <f t="shared" si="855"/>
        <v>0</v>
      </c>
      <c r="O1732" s="12">
        <f t="shared" si="855"/>
        <v>0</v>
      </c>
      <c r="P1732" s="12">
        <f t="shared" si="855"/>
        <v>0</v>
      </c>
      <c r="Q1732" s="12">
        <f t="shared" si="855"/>
        <v>0</v>
      </c>
      <c r="R1732" s="12">
        <f t="shared" si="855"/>
        <v>0</v>
      </c>
      <c r="S1732" s="12">
        <f t="shared" si="855"/>
        <v>0</v>
      </c>
      <c r="T1732" s="12">
        <f t="shared" si="855"/>
        <v>0</v>
      </c>
      <c r="U1732" s="12">
        <f t="shared" si="855"/>
        <v>0</v>
      </c>
      <c r="V1732" s="12">
        <f t="shared" si="855"/>
        <v>0</v>
      </c>
      <c r="W1732" s="12">
        <f t="shared" si="855"/>
        <v>0</v>
      </c>
      <c r="X1732" s="12">
        <f t="shared" si="855"/>
        <v>0</v>
      </c>
      <c r="Y1732" s="12">
        <f t="shared" si="855"/>
        <v>0</v>
      </c>
      <c r="Z1732" s="12">
        <f t="shared" si="851"/>
        <v>0</v>
      </c>
    </row>
    <row r="1733" spans="1:26" ht="17.25" hidden="1" thickTop="1" thickBot="1">
      <c r="A1733" s="9" t="str">
        <f>'[1]عملاء الفرع'!$E$44</f>
        <v>كشف حساب عميل (91)</v>
      </c>
      <c r="B1733" s="13"/>
      <c r="C1733" s="11" t="s">
        <v>30</v>
      </c>
      <c r="D1733" s="12">
        <f t="shared" ref="D1733:Y1733" si="856">SUM(D1732,D1728)</f>
        <v>0</v>
      </c>
      <c r="E1733" s="12">
        <f t="shared" si="856"/>
        <v>0</v>
      </c>
      <c r="F1733" s="12">
        <f t="shared" si="856"/>
        <v>0</v>
      </c>
      <c r="G1733" s="12">
        <f t="shared" si="856"/>
        <v>0</v>
      </c>
      <c r="H1733" s="12">
        <f t="shared" si="856"/>
        <v>0</v>
      </c>
      <c r="I1733" s="12">
        <f t="shared" si="856"/>
        <v>0</v>
      </c>
      <c r="J1733" s="12">
        <f t="shared" si="856"/>
        <v>0</v>
      </c>
      <c r="K1733" s="12">
        <f t="shared" si="856"/>
        <v>0</v>
      </c>
      <c r="L1733" s="12">
        <f t="shared" si="856"/>
        <v>0</v>
      </c>
      <c r="M1733" s="12">
        <f t="shared" si="856"/>
        <v>0</v>
      </c>
      <c r="N1733" s="12">
        <f t="shared" si="856"/>
        <v>0</v>
      </c>
      <c r="O1733" s="12">
        <f t="shared" si="856"/>
        <v>0</v>
      </c>
      <c r="P1733" s="12">
        <f t="shared" si="856"/>
        <v>0</v>
      </c>
      <c r="Q1733" s="12">
        <f t="shared" si="856"/>
        <v>0</v>
      </c>
      <c r="R1733" s="12">
        <f t="shared" si="856"/>
        <v>0</v>
      </c>
      <c r="S1733" s="12">
        <f t="shared" si="856"/>
        <v>0</v>
      </c>
      <c r="T1733" s="12">
        <f t="shared" si="856"/>
        <v>0</v>
      </c>
      <c r="U1733" s="12">
        <f t="shared" si="856"/>
        <v>0</v>
      </c>
      <c r="V1733" s="12">
        <f t="shared" si="856"/>
        <v>0</v>
      </c>
      <c r="W1733" s="12">
        <f t="shared" si="856"/>
        <v>0</v>
      </c>
      <c r="X1733" s="12">
        <f t="shared" si="856"/>
        <v>0</v>
      </c>
      <c r="Y1733" s="12">
        <f t="shared" si="856"/>
        <v>0</v>
      </c>
      <c r="Z1733" s="12">
        <f t="shared" si="851"/>
        <v>0</v>
      </c>
    </row>
    <row r="1734" spans="1:26" ht="17.25" hidden="1" thickTop="1" thickBot="1">
      <c r="A1734" s="9" t="str">
        <f>'[1]عملاء الفرع'!$E$44</f>
        <v>كشف حساب عميل (91)</v>
      </c>
      <c r="B1734" s="13"/>
      <c r="C1734" s="11" t="s">
        <v>31</v>
      </c>
      <c r="D1734" s="12">
        <f t="shared" ref="D1734:Y1734" si="857">SUM(D1733,D1724)</f>
        <v>0</v>
      </c>
      <c r="E1734" s="12">
        <f t="shared" si="857"/>
        <v>0</v>
      </c>
      <c r="F1734" s="12">
        <f t="shared" si="857"/>
        <v>0</v>
      </c>
      <c r="G1734" s="12">
        <f t="shared" si="857"/>
        <v>0</v>
      </c>
      <c r="H1734" s="12">
        <f t="shared" si="857"/>
        <v>0</v>
      </c>
      <c r="I1734" s="12">
        <f t="shared" si="857"/>
        <v>0</v>
      </c>
      <c r="J1734" s="12">
        <f t="shared" si="857"/>
        <v>0</v>
      </c>
      <c r="K1734" s="12">
        <f t="shared" si="857"/>
        <v>0</v>
      </c>
      <c r="L1734" s="12">
        <f t="shared" si="857"/>
        <v>0</v>
      </c>
      <c r="M1734" s="12">
        <f t="shared" si="857"/>
        <v>0</v>
      </c>
      <c r="N1734" s="12">
        <f t="shared" si="857"/>
        <v>0</v>
      </c>
      <c r="O1734" s="12">
        <f t="shared" si="857"/>
        <v>0</v>
      </c>
      <c r="P1734" s="12">
        <f t="shared" si="857"/>
        <v>0</v>
      </c>
      <c r="Q1734" s="12">
        <f t="shared" si="857"/>
        <v>0</v>
      </c>
      <c r="R1734" s="12">
        <f t="shared" si="857"/>
        <v>0</v>
      </c>
      <c r="S1734" s="12">
        <f t="shared" si="857"/>
        <v>0</v>
      </c>
      <c r="T1734" s="12">
        <f t="shared" si="857"/>
        <v>0</v>
      </c>
      <c r="U1734" s="12">
        <f t="shared" si="857"/>
        <v>0</v>
      </c>
      <c r="V1734" s="12">
        <f t="shared" si="857"/>
        <v>0</v>
      </c>
      <c r="W1734" s="12">
        <f t="shared" si="857"/>
        <v>0</v>
      </c>
      <c r="X1734" s="12">
        <f t="shared" si="857"/>
        <v>0</v>
      </c>
      <c r="Y1734" s="12">
        <f t="shared" si="857"/>
        <v>0</v>
      </c>
      <c r="Z1734" s="12">
        <f t="shared" si="851"/>
        <v>0</v>
      </c>
    </row>
    <row r="1735" spans="1:26" ht="17.25" thickTop="1" thickBot="1">
      <c r="A1735" s="9" t="str">
        <f>'[1]عملاء الفرع'!$E$45</f>
        <v>كشف حساب عميل (92)</v>
      </c>
      <c r="B1735" s="13"/>
      <c r="C1735" s="11">
        <v>40909</v>
      </c>
      <c r="D1735" s="12">
        <f>SUMPRODUCT((SUMIF('[1]كشف حساب عميل (92)'!$F$7:$F$37,"*560*",'[1]كشف حساب عميل (92)'!$E$7:$E$37)))</f>
        <v>0</v>
      </c>
      <c r="E1735" s="12">
        <f>SUMPRODUCT((SUMIF('[1]كشف حساب عميل (92)'!$F$7:$F$37,"*510*",'[1]كشف حساب عميل (92)'!$E$7:$E$37)))</f>
        <v>0</v>
      </c>
      <c r="F1735" s="12">
        <f>SUMPRODUCT((SUMIF('[1]كشف حساب عميل (92)'!$F$7:$F$37,"*430 لتر نوفرست*",'[1]كشف حساب عميل (92)'!$E$7:$E$37)))</f>
        <v>0</v>
      </c>
      <c r="G1735" s="12">
        <f>SUMPRODUCT((SUMIF('[1]كشف حساب عميل (92)'!$F$7:$F$37,"*340 لتر نوفرست*",'[1]كشف حساب عميل (92)'!$E$7:$E$37)))</f>
        <v>0</v>
      </c>
      <c r="H1735" s="12">
        <f>SUMPRODUCT((SUMIF('[1]كشف حساب عميل (92)'!$F$7:$F$37,"*339 لتر نوفرست*",'[1]كشف حساب عميل (92)'!$E$7:$E$37)))</f>
        <v>0</v>
      </c>
      <c r="I1735" s="12">
        <f>SUMPRODUCT((SUMIF('[1]كشف حساب عميل (92)'!$F$7:$F$37,"*338*",'[1]كشف حساب عميل (92)'!$E$7:$E$37)))</f>
        <v>0</v>
      </c>
      <c r="J1735" s="12">
        <f>SUMPRODUCT((SUMIF('[1]كشف حساب عميل (92)'!$F$7:$F$37,"*330*",'[1]كشف حساب عميل (92)'!$E$7:$E$37)))</f>
        <v>0</v>
      </c>
      <c r="K1735" s="12">
        <f>SUMPRODUCT((SUMIF('[1]كشف حساب عميل (92)'!$F$7:$F$37,"*580*",'[1]كشف حساب عميل (92)'!$E$7:$E$37)))</f>
        <v>0</v>
      </c>
      <c r="L1735" s="12">
        <f>SUMPRODUCT((SUMIF('[1]كشف حساب عميل (92)'!$F$7:$F$37,"*430 لتر برستيج*",'[1]كشف حساب عميل (92)'!$E$7:$E$37)))</f>
        <v>0</v>
      </c>
      <c r="M1735" s="12">
        <f>SUMPRODUCT((SUMIF('[1]كشف حساب عميل (92)'!$F$7:$F$37,"*340 لتر برستيج*",'[1]كشف حساب عميل (92)'!$E$7:$E$37)))</f>
        <v>0</v>
      </c>
      <c r="N1735" s="12">
        <f>SUMPRODUCT((SUMIF('[1]كشف حساب عميل (92)'!$F$7:$F$37,"*339 لتر برستيج*",'[1]كشف حساب عميل (92)'!$E$7:$E$37)))</f>
        <v>0</v>
      </c>
      <c r="O1735" s="12">
        <f>SUMPRODUCT((SUMIF('[1]كشف حساب عميل (92)'!$F$7:$F$37,"*320*",'[1]كشف حساب عميل (92)'!$E$7:$E$37)))</f>
        <v>0</v>
      </c>
      <c r="P1735" s="12">
        <f>SUMPRODUCT((SUMIF('[1]كشف حساب عميل (92)'!$F$7:$F$37,"*290*",'[1]كشف حساب عميل (92)'!$E$7:$E$37)))</f>
        <v>0</v>
      </c>
      <c r="Q1735" s="12">
        <f>SUMPRODUCT((SUMIF('[1]كشف حساب عميل (92)'!$F$7:$F$37,"*335 لتر اوسكار*",'[1]كشف حساب عميل (92)'!$E$7:$E$37)))</f>
        <v>0</v>
      </c>
      <c r="R1735" s="12">
        <f>SUMPRODUCT((SUMIF('[1]كشف حساب عميل (92)'!$F$7:$F$37,"*335 لتر برنسيسه*",'[1]كشف حساب عميل (92)'!$E$7:$E$37)))</f>
        <v>0</v>
      </c>
      <c r="S1735" s="12">
        <f>SUMPRODUCT((SUMIF('[1]كشف حساب عميل (92)'!$F$7:$F$37,"*328*",'[1]كشف حساب عميل (92)'!$E$7:$E$37)))</f>
        <v>0</v>
      </c>
      <c r="T1735" s="12">
        <f>SUMPRODUCT((SUMIF('[1]كشف حساب عميل (92)'!$F$7:$F$37,"*7 درج نوفرست*",'[1]كشف حساب عميل (92)'!$E$7:$E$37)))</f>
        <v>0</v>
      </c>
      <c r="U1735" s="12">
        <f>SUMPRODUCT((SUMIF('[1]كشف حساب عميل (92)'!$F$7:$F$37,"*6 درج نوفرست*",'[1]كشف حساب عميل (92)'!$E$7:$E$37)))</f>
        <v>0</v>
      </c>
      <c r="V1735" s="12">
        <f>SUMPRODUCT((SUMIF('[1]كشف حساب عميل (92)'!$F$7:$F$37,"*5 درج نوفرست*",'[1]كشف حساب عميل (92)'!$E$7:$E$37)))</f>
        <v>0</v>
      </c>
      <c r="W1735" s="12">
        <f>SUMPRODUCT((SUMIF('[1]كشف حساب عميل (92)'!$F$7:$F$37,"*6 درج معدل*",'[1]كشف حساب عميل (92)'!$E$7:$E$37)))</f>
        <v>0</v>
      </c>
      <c r="X1735" s="12">
        <f>SUMPRODUCT((SUMIF('[1]كشف حساب عميل (92)'!$F$7:$F$37,"*5 درج معدل*",'[1]كشف حساب عميل (92)'!$E$7:$E$37)))</f>
        <v>0</v>
      </c>
      <c r="Y1735" s="12">
        <f>SUMPRODUCT((SUMIF('[1]كشف حساب عميل (92)'!$F$7:$F$37,"*4 درج*",'[1]كشف حساب عميل (92)'!$E$7:$E$37)))</f>
        <v>0</v>
      </c>
      <c r="Z1735" s="12">
        <f t="shared" si="851"/>
        <v>0</v>
      </c>
    </row>
    <row r="1736" spans="1:26" ht="17.25" hidden="1" thickTop="1" thickBot="1">
      <c r="A1736" s="9" t="str">
        <f>'[1]عملاء الفرع'!$E$45</f>
        <v>كشف حساب عميل (92)</v>
      </c>
      <c r="B1736" s="13"/>
      <c r="C1736" s="11">
        <v>40940</v>
      </c>
      <c r="D1736" s="12">
        <f>SUMPRODUCT((SUMIF('[1]كشف حساب عميل (92)'!$F$39:$F$48,"*560*",'[1]كشف حساب عميل (92)'!$E$39:$E$48)))</f>
        <v>0</v>
      </c>
      <c r="E1736" s="12">
        <f>SUMPRODUCT((SUMIF('[1]كشف حساب عميل (92)'!$F$39:$F$48,"*510*",'[1]كشف حساب عميل (92)'!$E$39:$E$48)))</f>
        <v>0</v>
      </c>
      <c r="F1736" s="12">
        <f>SUMPRODUCT((SUMIF('[1]كشف حساب عميل (92)'!$F$39:$F$48,"*430 لتر نوفرست*",'[1]كشف حساب عميل (92)'!$E$39:$E$48)))</f>
        <v>0</v>
      </c>
      <c r="G1736" s="12">
        <f>SUMPRODUCT((SUMIF('[1]كشف حساب عميل (92)'!$F$39:$F$48,"*340 لتر نوفرست*",'[1]كشف حساب عميل (92)'!$E$39:$E$48)))</f>
        <v>0</v>
      </c>
      <c r="H1736" s="12">
        <f>SUMPRODUCT((SUMIF('[1]كشف حساب عميل (92)'!$F$39:$F$48,"*339 لتر نوفرست*",'[1]كشف حساب عميل (92)'!$E$39:$E$48)))</f>
        <v>0</v>
      </c>
      <c r="I1736" s="12">
        <f>SUMPRODUCT((SUMIF('[1]كشف حساب عميل (92)'!$F$39:$F$48,"*338*",'[1]كشف حساب عميل (92)'!$E$39:$E$48)))</f>
        <v>0</v>
      </c>
      <c r="J1736" s="12">
        <f>SUMPRODUCT((SUMIF('[1]كشف حساب عميل (92)'!$F$39:$F$48,"*330*",'[1]كشف حساب عميل (92)'!$E$39:$E$48)))</f>
        <v>0</v>
      </c>
      <c r="K1736" s="12">
        <f>SUMPRODUCT((SUMIF('[1]كشف حساب عميل (92)'!$F$39:$F$48,"*580*",'[1]كشف حساب عميل (92)'!$E$39:$E$48)))</f>
        <v>0</v>
      </c>
      <c r="L1736" s="12">
        <f>SUMPRODUCT((SUMIF('[1]كشف حساب عميل (92)'!$F$39:$F$48,"*430 لتر برستيج*",'[1]كشف حساب عميل (92)'!$E$39:$E$48)))</f>
        <v>0</v>
      </c>
      <c r="M1736" s="12">
        <f>SUMPRODUCT((SUMIF('[1]كشف حساب عميل (92)'!$F$39:$F$48,"*340 لتر برستيج*",'[1]كشف حساب عميل (92)'!$E$39:$E$48)))</f>
        <v>0</v>
      </c>
      <c r="N1736" s="12">
        <f>SUMPRODUCT((SUMIF('[1]كشف حساب عميل (92)'!$F$39:$F$48,"*339 لتر برستيج*",'[1]كشف حساب عميل (92)'!$E$39:$E$48)))</f>
        <v>0</v>
      </c>
      <c r="O1736" s="12">
        <f>SUMPRODUCT((SUMIF('[1]كشف حساب عميل (92)'!$F$39:$F$48,"*320*",'[1]كشف حساب عميل (92)'!$E$39:$E$48)))</f>
        <v>0</v>
      </c>
      <c r="P1736" s="12">
        <f>SUMPRODUCT((SUMIF('[1]كشف حساب عميل (92)'!$F$39:$F$48,"*290*",'[1]كشف حساب عميل (92)'!$E$39:$E$48)))</f>
        <v>0</v>
      </c>
      <c r="Q1736" s="12">
        <f>SUMPRODUCT((SUMIF('[1]كشف حساب عميل (92)'!$F$39:$F$48,"*335 لتر اوسكار*",'[1]كشف حساب عميل (92)'!$E$39:$E$48)))</f>
        <v>0</v>
      </c>
      <c r="R1736" s="12">
        <f>SUMPRODUCT((SUMIF('[1]كشف حساب عميل (92)'!$F$39:$F$48,"*335 لتر برنسيسه*",'[1]كشف حساب عميل (92)'!$E$39:$E$48)))</f>
        <v>0</v>
      </c>
      <c r="S1736" s="12">
        <f>SUMPRODUCT((SUMIF('[1]كشف حساب عميل (92)'!$F$39:$F$48,"*328*",'[1]كشف حساب عميل (92)'!$E$39:$E$48)))</f>
        <v>0</v>
      </c>
      <c r="T1736" s="12">
        <f>SUMPRODUCT((SUMIF('[1]كشف حساب عميل (92)'!$F$39:$F$48,"*7 درج نوفرست*",'[1]كشف حساب عميل (92)'!$E$39:$E$48)))</f>
        <v>0</v>
      </c>
      <c r="U1736" s="12">
        <f>SUMPRODUCT((SUMIF('[1]كشف حساب عميل (92)'!$F$39:$F$48,"*6 درج نوفرست*",'[1]كشف حساب عميل (92)'!$E$39:$E$48)))</f>
        <v>0</v>
      </c>
      <c r="V1736" s="12">
        <f>SUMPRODUCT((SUMIF('[1]كشف حساب عميل (92)'!$F$39:$F$48,"*5 درج نوفرست*",'[1]كشف حساب عميل (92)'!$E$39:$E$48)))</f>
        <v>0</v>
      </c>
      <c r="W1736" s="12">
        <f>SUMPRODUCT((SUMIF('[1]كشف حساب عميل (92)'!$F$39:$F$48,"*6 درج معدل*",'[1]كشف حساب عميل (92)'!$E$39:$E$48)))</f>
        <v>0</v>
      </c>
      <c r="X1736" s="12">
        <f>SUMPRODUCT((SUMIF('[1]كشف حساب عميل (92)'!$F$39:$F$48,"*5 درج معدل*",'[1]كشف حساب عميل (92)'!$E$39:$E$48)))</f>
        <v>0</v>
      </c>
      <c r="Y1736" s="12">
        <f>SUMPRODUCT((SUMIF('[1]كشف حساب عميل (92)'!$F$39:$F$48,"*4 درج*",'[1]كشف حساب عميل (92)'!$E$39:$E$48)))</f>
        <v>0</v>
      </c>
      <c r="Z1736" s="12">
        <f t="shared" si="851"/>
        <v>0</v>
      </c>
    </row>
    <row r="1737" spans="1:26" ht="17.25" hidden="1" thickTop="1" thickBot="1">
      <c r="A1737" s="9" t="str">
        <f>'[1]عملاء الفرع'!$E$45</f>
        <v>كشف حساب عميل (92)</v>
      </c>
      <c r="B1737" s="13"/>
      <c r="C1737" s="11">
        <v>40969</v>
      </c>
      <c r="D1737" s="12">
        <f>SUMPRODUCT((SUMIF('[1]كشف حساب عميل (92)'!$F$50:$F$60,"*560*",'[1]كشف حساب عميل (92)'!$E$50:$E$60)))</f>
        <v>0</v>
      </c>
      <c r="E1737" s="12">
        <f>SUMPRODUCT((SUMIF('[1]كشف حساب عميل (92)'!$F$50:$F$60,"*510*",'[1]كشف حساب عميل (92)'!$E$50:$E$60)))</f>
        <v>0</v>
      </c>
      <c r="F1737" s="12">
        <f>SUMPRODUCT((SUMIF('[1]كشف حساب عميل (92)'!$F$50:$F$60,"*430 لتر نوفرست*",'[1]كشف حساب عميل (92)'!$E$50:$E$60)))</f>
        <v>0</v>
      </c>
      <c r="G1737" s="12">
        <f>SUMPRODUCT((SUMIF('[1]كشف حساب عميل (92)'!$F$50:$F$60,"*340 لتر نوفرست*",'[1]كشف حساب عميل (92)'!$E$50:$E$60)))</f>
        <v>0</v>
      </c>
      <c r="H1737" s="12">
        <f>SUMPRODUCT((SUMIF('[1]كشف حساب عميل (92)'!$F$50:$F$60,"*339 لتر نوفرست*",'[1]كشف حساب عميل (92)'!$E$50:$E$60)))</f>
        <v>0</v>
      </c>
      <c r="I1737" s="12">
        <f>SUMPRODUCT((SUMIF('[1]كشف حساب عميل (92)'!$F$50:$F$60,"*338*",'[1]كشف حساب عميل (92)'!$E$50:$E$60)))</f>
        <v>0</v>
      </c>
      <c r="J1737" s="12">
        <f>SUMPRODUCT((SUMIF('[1]كشف حساب عميل (92)'!$F$50:$F$60,"*330*",'[1]كشف حساب عميل (92)'!$E$50:$E$60)))</f>
        <v>0</v>
      </c>
      <c r="K1737" s="12">
        <f>SUMPRODUCT((SUMIF('[1]كشف حساب عميل (92)'!$F$50:$F$60,"*580*",'[1]كشف حساب عميل (92)'!$E$50:$E$60)))</f>
        <v>0</v>
      </c>
      <c r="L1737" s="12">
        <f>SUMPRODUCT((SUMIF('[1]كشف حساب عميل (92)'!$F$50:$F$60,"*430 لتر برستيج*",'[1]كشف حساب عميل (92)'!$E$50:$E$60)))</f>
        <v>0</v>
      </c>
      <c r="M1737" s="12">
        <f>SUMPRODUCT((SUMIF('[1]كشف حساب عميل (92)'!$F$50:$F$60,"*340 لتر برستيج*",'[1]كشف حساب عميل (92)'!$E$50:$E$60)))</f>
        <v>0</v>
      </c>
      <c r="N1737" s="12">
        <f>SUMPRODUCT((SUMIF('[1]كشف حساب عميل (92)'!$F$50:$F$60,"*339 لتر برستيج*",'[1]كشف حساب عميل (92)'!$E$50:$E$60)))</f>
        <v>0</v>
      </c>
      <c r="O1737" s="12">
        <f>SUMPRODUCT((SUMIF('[1]كشف حساب عميل (92)'!$F$50:$F$60,"*320*",'[1]كشف حساب عميل (92)'!$E$50:$E$60)))</f>
        <v>0</v>
      </c>
      <c r="P1737" s="12">
        <f>SUMPRODUCT((SUMIF('[1]كشف حساب عميل (92)'!$F$50:$F$60,"*290*",'[1]كشف حساب عميل (92)'!$E$50:$E$60)))</f>
        <v>0</v>
      </c>
      <c r="Q1737" s="12">
        <f>SUMPRODUCT((SUMIF('[1]كشف حساب عميل (92)'!$F$50:$F$60,"*335 لتر اوسكار*",'[1]كشف حساب عميل (92)'!$E$50:$E$60)))</f>
        <v>0</v>
      </c>
      <c r="R1737" s="12">
        <f>SUMPRODUCT((SUMIF('[1]كشف حساب عميل (92)'!$F$50:$F$60,"*335 لتر برنسيسه*",'[1]كشف حساب عميل (92)'!$E$50:$E$60)))</f>
        <v>0</v>
      </c>
      <c r="S1737" s="12">
        <f>SUMPRODUCT((SUMIF('[1]كشف حساب عميل (92)'!$F$50:$F$60,"*328*",'[1]كشف حساب عميل (92)'!$E$50:$E$60)))</f>
        <v>0</v>
      </c>
      <c r="T1737" s="12">
        <f>SUMPRODUCT((SUMIF('[1]كشف حساب عميل (92)'!$F$50:$F$60,"*7 درج نوفرست*",'[1]كشف حساب عميل (92)'!$E$50:$E$60)))</f>
        <v>0</v>
      </c>
      <c r="U1737" s="12">
        <f>SUMPRODUCT((SUMIF('[1]كشف حساب عميل (92)'!$F$50:$F$60,"*6 درج نوفرست*",'[1]كشف حساب عميل (92)'!$E$50:$E$60)))</f>
        <v>0</v>
      </c>
      <c r="V1737" s="12">
        <f>SUMPRODUCT((SUMIF('[1]كشف حساب عميل (92)'!$F$50:$F$60,"*5 درج نوفرست*",'[1]كشف حساب عميل (92)'!$E$50:$E$60)))</f>
        <v>0</v>
      </c>
      <c r="W1737" s="12">
        <f>SUMPRODUCT((SUMIF('[1]كشف حساب عميل (92)'!$F$50:$F$60,"*6 درج معدل*",'[1]كشف حساب عميل (92)'!$E$50:$E$60)))</f>
        <v>0</v>
      </c>
      <c r="X1737" s="12">
        <f>SUMPRODUCT((SUMIF('[1]كشف حساب عميل (92)'!$F$50:$F$60,"*5 درج معدل*",'[1]كشف حساب عميل (92)'!$E$50:$E$60)))</f>
        <v>0</v>
      </c>
      <c r="Y1737" s="12">
        <f>SUMPRODUCT((SUMIF('[1]كشف حساب عميل (92)'!$F$50:$F$60,"*4 درج*",'[1]كشف حساب عميل (92)'!$E$50:$E$60)))</f>
        <v>0</v>
      </c>
      <c r="Z1737" s="12">
        <f t="shared" si="851"/>
        <v>0</v>
      </c>
    </row>
    <row r="1738" spans="1:26" ht="17.25" hidden="1" thickTop="1" thickBot="1">
      <c r="A1738" s="9" t="str">
        <f>'[1]عملاء الفرع'!$E$45</f>
        <v>كشف حساب عميل (92)</v>
      </c>
      <c r="B1738" s="13"/>
      <c r="C1738" s="11" t="s">
        <v>25</v>
      </c>
      <c r="D1738" s="12">
        <f t="shared" ref="D1738" si="858">SUM(D1735:D1737)</f>
        <v>0</v>
      </c>
      <c r="E1738" s="12">
        <f t="shared" ref="E1738:Y1738" si="859">SUM(E1735:E1737)</f>
        <v>0</v>
      </c>
      <c r="F1738" s="12">
        <f t="shared" si="859"/>
        <v>0</v>
      </c>
      <c r="G1738" s="12">
        <f t="shared" si="859"/>
        <v>0</v>
      </c>
      <c r="H1738" s="12">
        <f t="shared" si="859"/>
        <v>0</v>
      </c>
      <c r="I1738" s="12">
        <f t="shared" si="859"/>
        <v>0</v>
      </c>
      <c r="J1738" s="12">
        <f t="shared" si="859"/>
        <v>0</v>
      </c>
      <c r="K1738" s="12">
        <f t="shared" si="859"/>
        <v>0</v>
      </c>
      <c r="L1738" s="12">
        <f t="shared" si="859"/>
        <v>0</v>
      </c>
      <c r="M1738" s="12">
        <f t="shared" si="859"/>
        <v>0</v>
      </c>
      <c r="N1738" s="12">
        <f t="shared" si="859"/>
        <v>0</v>
      </c>
      <c r="O1738" s="12">
        <f t="shared" si="859"/>
        <v>0</v>
      </c>
      <c r="P1738" s="12">
        <f t="shared" si="859"/>
        <v>0</v>
      </c>
      <c r="Q1738" s="12">
        <f t="shared" si="859"/>
        <v>0</v>
      </c>
      <c r="R1738" s="12">
        <f t="shared" si="859"/>
        <v>0</v>
      </c>
      <c r="S1738" s="12">
        <f t="shared" si="859"/>
        <v>0</v>
      </c>
      <c r="T1738" s="12">
        <f t="shared" si="859"/>
        <v>0</v>
      </c>
      <c r="U1738" s="12">
        <f t="shared" si="859"/>
        <v>0</v>
      </c>
      <c r="V1738" s="12">
        <f t="shared" si="859"/>
        <v>0</v>
      </c>
      <c r="W1738" s="12">
        <f t="shared" si="859"/>
        <v>0</v>
      </c>
      <c r="X1738" s="12">
        <f t="shared" si="859"/>
        <v>0</v>
      </c>
      <c r="Y1738" s="12">
        <f t="shared" si="859"/>
        <v>0</v>
      </c>
      <c r="Z1738" s="12">
        <f t="shared" si="851"/>
        <v>0</v>
      </c>
    </row>
    <row r="1739" spans="1:26" ht="17.25" hidden="1" thickTop="1" thickBot="1">
      <c r="A1739" s="9" t="str">
        <f>'[1]عملاء الفرع'!$E$45</f>
        <v>كشف حساب عميل (92)</v>
      </c>
      <c r="B1739" s="13"/>
      <c r="C1739" s="11">
        <v>41000</v>
      </c>
      <c r="D1739" s="12">
        <f>SUMPRODUCT((SUMIF('[1]كشف حساب عميل (92)'!$F$62:$F$72,"*560*",'[1]كشف حساب عميل (92)'!$E$62:$E$72)))</f>
        <v>0</v>
      </c>
      <c r="E1739" s="12">
        <f>SUMPRODUCT((SUMIF('[1]كشف حساب عميل (92)'!$F$62:$F$72,"*510*",'[1]كشف حساب عميل (92)'!$E$62:$E$72)))</f>
        <v>0</v>
      </c>
      <c r="F1739" s="12">
        <f>SUMPRODUCT((SUMIF('[1]كشف حساب عميل (92)'!$F$62:$F$72,"*430 لتر نوفرست*",'[1]كشف حساب عميل (92)'!$E$62:$E$72)))</f>
        <v>0</v>
      </c>
      <c r="G1739" s="12">
        <f>SUMPRODUCT((SUMIF('[1]كشف حساب عميل (92)'!$F$62:$F$72,"*340 لتر نوفرست*",'[1]كشف حساب عميل (92)'!$E$62:$E$72)))</f>
        <v>0</v>
      </c>
      <c r="H1739" s="12">
        <f>SUMPRODUCT((SUMIF('[1]كشف حساب عميل (92)'!$F$62:$F$72,"*339 لتر نوفرست*",'[1]كشف حساب عميل (92)'!$E$62:$E$72)))</f>
        <v>0</v>
      </c>
      <c r="I1739" s="12">
        <f>SUMPRODUCT((SUMIF('[1]كشف حساب عميل (92)'!$F$62:$F$72,"*338*",'[1]كشف حساب عميل (92)'!$E$62:$E$72)))</f>
        <v>0</v>
      </c>
      <c r="J1739" s="12">
        <f>SUMPRODUCT((SUMIF('[1]كشف حساب عميل (92)'!$F$62:$F$72,"*330*",'[1]كشف حساب عميل (92)'!$E$62:$E$72)))</f>
        <v>0</v>
      </c>
      <c r="K1739" s="12">
        <f>SUMPRODUCT((SUMIF('[1]كشف حساب عميل (92)'!$F$62:$F$72,"*580*",'[1]كشف حساب عميل (92)'!$E$62:$E$72)))</f>
        <v>0</v>
      </c>
      <c r="L1739" s="12">
        <f>SUMPRODUCT((SUMIF('[1]كشف حساب عميل (92)'!$F$62:$F$72,"*430 لتر برستيج*",'[1]كشف حساب عميل (92)'!$E$62:$E$72)))</f>
        <v>0</v>
      </c>
      <c r="M1739" s="12">
        <f>SUMPRODUCT((SUMIF('[1]كشف حساب عميل (92)'!$F$62:$F$72,"*340 لتر برستيج*",'[1]كشف حساب عميل (92)'!$E$62:$E$72)))</f>
        <v>0</v>
      </c>
      <c r="N1739" s="12">
        <f>SUMPRODUCT((SUMIF('[1]كشف حساب عميل (92)'!$F$62:$F$72,"*339 لتر برستيج*",'[1]كشف حساب عميل (92)'!$E$62:$E$72)))</f>
        <v>0</v>
      </c>
      <c r="O1739" s="12">
        <f>SUMPRODUCT((SUMIF('[1]كشف حساب عميل (92)'!$F$62:$F$72,"*320*",'[1]كشف حساب عميل (92)'!$E$62:$E$72)))</f>
        <v>0</v>
      </c>
      <c r="P1739" s="12">
        <f>SUMPRODUCT((SUMIF('[1]كشف حساب عميل (92)'!$F$62:$F$72,"*290*",'[1]كشف حساب عميل (92)'!$E$62:$E$72)))</f>
        <v>0</v>
      </c>
      <c r="Q1739" s="12">
        <f>SUMPRODUCT((SUMIF('[1]كشف حساب عميل (92)'!$F$62:$F$72,"*335 لتر اوسكار*",'[1]كشف حساب عميل (92)'!$E$62:$E$72)))</f>
        <v>0</v>
      </c>
      <c r="R1739" s="12">
        <f>SUMPRODUCT((SUMIF('[1]كشف حساب عميل (92)'!$F$62:$F$72,"*335 لتر برنسيسه*",'[1]كشف حساب عميل (92)'!$E$62:$E$72)))</f>
        <v>0</v>
      </c>
      <c r="S1739" s="12">
        <f>SUMPRODUCT((SUMIF('[1]كشف حساب عميل (92)'!$F$62:$F$72,"*328*",'[1]كشف حساب عميل (92)'!$E$62:$E$72)))</f>
        <v>0</v>
      </c>
      <c r="T1739" s="12">
        <f>SUMPRODUCT((SUMIF('[1]كشف حساب عميل (92)'!$F$62:$F$72,"*7 درج نوفرست*",'[1]كشف حساب عميل (92)'!$E$62:$E$72)))</f>
        <v>0</v>
      </c>
      <c r="U1739" s="12">
        <f>SUMPRODUCT((SUMIF('[1]كشف حساب عميل (92)'!$F$62:$F$72,"*6 درج نوفرست*",'[1]كشف حساب عميل (92)'!$E$62:$E$72)))</f>
        <v>0</v>
      </c>
      <c r="V1739" s="12">
        <f>SUMPRODUCT((SUMIF('[1]كشف حساب عميل (92)'!$F$62:$F$72,"*5 درج نوفرست*",'[1]كشف حساب عميل (92)'!$E$62:$E$72)))</f>
        <v>0</v>
      </c>
      <c r="W1739" s="12">
        <f>SUMPRODUCT((SUMIF('[1]كشف حساب عميل (92)'!$F$62:$F$72,"*6 درج معدل*",'[1]كشف حساب عميل (92)'!$E$62:$E$72)))</f>
        <v>0</v>
      </c>
      <c r="X1739" s="12">
        <f>SUMPRODUCT((SUMIF('[1]كشف حساب عميل (92)'!$F$62:$F$72,"*5 درج معدل*",'[1]كشف حساب عميل (92)'!$E$62:$E$72)))</f>
        <v>0</v>
      </c>
      <c r="Y1739" s="12">
        <f>SUMPRODUCT((SUMIF('[1]كشف حساب عميل (92)'!$F$62:$F$72,"*4 درج*",'[1]كشف حساب عميل (92)'!$E$62:$E$72)))</f>
        <v>0</v>
      </c>
      <c r="Z1739" s="12">
        <f t="shared" si="851"/>
        <v>0</v>
      </c>
    </row>
    <row r="1740" spans="1:26" ht="17.25" hidden="1" thickTop="1" thickBot="1">
      <c r="A1740" s="9" t="str">
        <f>'[1]عملاء الفرع'!$E$45</f>
        <v>كشف حساب عميل (92)</v>
      </c>
      <c r="B1740" s="13"/>
      <c r="C1740" s="11">
        <v>41030</v>
      </c>
      <c r="D1740" s="12">
        <f>SUMPRODUCT((SUMIF('[1]كشف حساب عميل (92)'!$F$74:$F$84,"*560*",'[1]كشف حساب عميل (92)'!$E$74:$E$84)))</f>
        <v>0</v>
      </c>
      <c r="E1740" s="12">
        <f>SUMPRODUCT((SUMIF('[1]كشف حساب عميل (92)'!$F$74:$F$84,"*510*",'[1]كشف حساب عميل (92)'!$E$74:$E$84)))</f>
        <v>0</v>
      </c>
      <c r="F1740" s="12">
        <f>SUMPRODUCT((SUMIF('[1]كشف حساب عميل (92)'!$F$74:$F$84,"*430 لتر نوفرست*",'[1]كشف حساب عميل (92)'!$E$74:$E$84)))</f>
        <v>0</v>
      </c>
      <c r="G1740" s="12">
        <f>SUMPRODUCT((SUMIF('[1]كشف حساب عميل (92)'!$F$74:$F$84,"*340 لتر نوفرست*",'[1]كشف حساب عميل (92)'!$E$74:$E$84)))</f>
        <v>0</v>
      </c>
      <c r="H1740" s="12">
        <f>SUMPRODUCT((SUMIF('[1]كشف حساب عميل (92)'!$F$74:$F$84,"*339 لتر نوفرست*",'[1]كشف حساب عميل (92)'!$E$74:$E$84)))</f>
        <v>0</v>
      </c>
      <c r="I1740" s="12">
        <f>SUMPRODUCT((SUMIF('[1]كشف حساب عميل (92)'!$F$74:$F$84,"*338*",'[1]كشف حساب عميل (92)'!$E$74:$E$84)))</f>
        <v>0</v>
      </c>
      <c r="J1740" s="12">
        <f>SUMPRODUCT((SUMIF('[1]كشف حساب عميل (92)'!$F$74:$F$84,"*330*",'[1]كشف حساب عميل (92)'!$E$74:$E$84)))</f>
        <v>0</v>
      </c>
      <c r="K1740" s="12">
        <f>SUMPRODUCT((SUMIF('[1]كشف حساب عميل (92)'!$F$74:$F$84,"*580*",'[1]كشف حساب عميل (92)'!$E$74:$E$84)))</f>
        <v>0</v>
      </c>
      <c r="L1740" s="12">
        <f>SUMPRODUCT((SUMIF('[1]كشف حساب عميل (92)'!$F$74:$F$84,"*430 لتر برستيج*",'[1]كشف حساب عميل (92)'!$E$74:$E$84)))</f>
        <v>0</v>
      </c>
      <c r="M1740" s="12">
        <f>SUMPRODUCT((SUMIF('[1]كشف حساب عميل (92)'!$F$74:$F$84,"*340 لتر برستيج*",'[1]كشف حساب عميل (92)'!$E$74:$E$84)))</f>
        <v>0</v>
      </c>
      <c r="N1740" s="12">
        <f>SUMPRODUCT((SUMIF('[1]كشف حساب عميل (92)'!$F$74:$F$84,"*339 لتر برستيج*",'[1]كشف حساب عميل (92)'!$E$74:$E$84)))</f>
        <v>0</v>
      </c>
      <c r="O1740" s="12">
        <f>SUMPRODUCT((SUMIF('[1]كشف حساب عميل (92)'!$F$74:$F$84,"*320*",'[1]كشف حساب عميل (92)'!$E$74:$E$84)))</f>
        <v>0</v>
      </c>
      <c r="P1740" s="12">
        <f>SUMPRODUCT((SUMIF('[1]كشف حساب عميل (92)'!$F$74:$F$84,"*290*",'[1]كشف حساب عميل (92)'!$E$74:$E$84)))</f>
        <v>0</v>
      </c>
      <c r="Q1740" s="12">
        <f>SUMPRODUCT((SUMIF('[1]كشف حساب عميل (92)'!$F$74:$F$84,"*335 لتر اوسكار*",'[1]كشف حساب عميل (92)'!$E$74:$E$84)))</f>
        <v>0</v>
      </c>
      <c r="R1740" s="12">
        <f>SUMPRODUCT((SUMIF('[1]كشف حساب عميل (92)'!$F$74:$F$84,"*335 لتر برنسيسه*",'[1]كشف حساب عميل (92)'!$E$74:$E$84)))</f>
        <v>0</v>
      </c>
      <c r="S1740" s="12">
        <f>SUMPRODUCT((SUMIF('[1]كشف حساب عميل (92)'!$F$74:$F$84,"*328*",'[1]كشف حساب عميل (92)'!$E$74:$E$84)))</f>
        <v>0</v>
      </c>
      <c r="T1740" s="12">
        <f>SUMPRODUCT((SUMIF('[1]كشف حساب عميل (92)'!$F$74:$F$84,"*7 درج نوفرست*",'[1]كشف حساب عميل (92)'!$E$74:$E$84)))</f>
        <v>0</v>
      </c>
      <c r="U1740" s="12">
        <f>SUMPRODUCT((SUMIF('[1]كشف حساب عميل (92)'!$F$74:$F$84,"*6 درج نوفرست*",'[1]كشف حساب عميل (92)'!$E$74:$E$84)))</f>
        <v>0</v>
      </c>
      <c r="V1740" s="12">
        <f>SUMPRODUCT((SUMIF('[1]كشف حساب عميل (92)'!$F$74:$F$84,"*5 درج نوفرست*",'[1]كشف حساب عميل (92)'!$E$74:$E$84)))</f>
        <v>0</v>
      </c>
      <c r="W1740" s="12">
        <f>SUMPRODUCT((SUMIF('[1]كشف حساب عميل (92)'!$F$74:$F$84,"*6 درج معدل*",'[1]كشف حساب عميل (92)'!$E$74:$E$84)))</f>
        <v>0</v>
      </c>
      <c r="X1740" s="12">
        <f>SUMPRODUCT((SUMIF('[1]كشف حساب عميل (92)'!$F$74:$F$84,"*5 درج معدل*",'[1]كشف حساب عميل (92)'!$E$74:$E$84)))</f>
        <v>0</v>
      </c>
      <c r="Y1740" s="12">
        <f>SUMPRODUCT((SUMIF('[1]كشف حساب عميل (92)'!$F$74:$F$84,"*4 درج*",'[1]كشف حساب عميل (92)'!$E$74:$E$84)))</f>
        <v>0</v>
      </c>
      <c r="Z1740" s="12">
        <f t="shared" si="851"/>
        <v>0</v>
      </c>
    </row>
    <row r="1741" spans="1:26" ht="17.25" hidden="1" thickTop="1" thickBot="1">
      <c r="A1741" s="9" t="str">
        <f>'[1]عملاء الفرع'!$E$45</f>
        <v>كشف حساب عميل (92)</v>
      </c>
      <c r="B1741" s="13"/>
      <c r="C1741" s="15">
        <v>41061</v>
      </c>
      <c r="D1741" s="12">
        <f>SUMPRODUCT((SUMIF('[1]كشف حساب عميل (92)'!$F$86:$F$96,"*560*",'[1]كشف حساب عميل (92)'!$E$86:$E$96)))</f>
        <v>0</v>
      </c>
      <c r="E1741" s="12">
        <f>SUMPRODUCT((SUMIF('[1]كشف حساب عميل (92)'!$F$86:$F$96,"*510*",'[1]كشف حساب عميل (92)'!$E$86:$E$96)))</f>
        <v>0</v>
      </c>
      <c r="F1741" s="12">
        <f>SUMPRODUCT((SUMIF('[1]كشف حساب عميل (92)'!$F$86:$F$96,"*430 لتر نوفرست*",'[1]كشف حساب عميل (92)'!$E$86:$E$96)))</f>
        <v>0</v>
      </c>
      <c r="G1741" s="12">
        <f>SUMPRODUCT((SUMIF('[1]كشف حساب عميل (92)'!$F$86:$F$96,"*340 لتر نوفرست*",'[1]كشف حساب عميل (92)'!$E$86:$E$96)))</f>
        <v>0</v>
      </c>
      <c r="H1741" s="12">
        <f>SUMPRODUCT((SUMIF('[1]كشف حساب عميل (92)'!$F$86:$F$96,"*339 لتر نوفرست*",'[1]كشف حساب عميل (92)'!$E$86:$E$96)))</f>
        <v>0</v>
      </c>
      <c r="I1741" s="12">
        <f>SUMPRODUCT((SUMIF('[1]كشف حساب عميل (92)'!$F$86:$F$96,"*338*",'[1]كشف حساب عميل (92)'!$E$86:$E$96)))</f>
        <v>0</v>
      </c>
      <c r="J1741" s="12">
        <f>SUMPRODUCT((SUMIF('[1]كشف حساب عميل (92)'!$F$86:$F$96,"*330*",'[1]كشف حساب عميل (92)'!$E$86:$E$96)))</f>
        <v>0</v>
      </c>
      <c r="K1741" s="12">
        <f>SUMPRODUCT((SUMIF('[1]كشف حساب عميل (92)'!$F$86:$F$96,"*580*",'[1]كشف حساب عميل (92)'!$E$86:$E$96)))</f>
        <v>0</v>
      </c>
      <c r="L1741" s="12">
        <f>SUMPRODUCT((SUMIF('[1]كشف حساب عميل (92)'!$F$86:$F$96,"*430 لتر برستيج*",'[1]كشف حساب عميل (92)'!$E$86:$E$96)))</f>
        <v>0</v>
      </c>
      <c r="M1741" s="12">
        <f>SUMPRODUCT((SUMIF('[1]كشف حساب عميل (92)'!$F$86:$F$96,"*340 لتر برستيج*",'[1]كشف حساب عميل (92)'!$E$86:$E$96)))</f>
        <v>0</v>
      </c>
      <c r="N1741" s="12">
        <f>SUMPRODUCT((SUMIF('[1]كشف حساب عميل (92)'!$F$86:$F$96,"*339 لتر برستيج*",'[1]كشف حساب عميل (92)'!$E$86:$E$96)))</f>
        <v>0</v>
      </c>
      <c r="O1741" s="12">
        <f>SUMPRODUCT((SUMIF('[1]كشف حساب عميل (92)'!$F$86:$F$96,"*320*",'[1]كشف حساب عميل (92)'!$E$86:$E$96)))</f>
        <v>0</v>
      </c>
      <c r="P1741" s="12">
        <f>SUMPRODUCT((SUMIF('[1]كشف حساب عميل (92)'!$F$86:$F$96,"*290*",'[1]كشف حساب عميل (92)'!$E$86:$E$96)))</f>
        <v>0</v>
      </c>
      <c r="Q1741" s="12">
        <f>SUMPRODUCT((SUMIF('[1]كشف حساب عميل (92)'!$F$86:$F$96,"*335 لتر اوسكار*",'[1]كشف حساب عميل (92)'!$E$86:$E$96)))</f>
        <v>0</v>
      </c>
      <c r="R1741" s="12">
        <f>SUMPRODUCT((SUMIF('[1]كشف حساب عميل (92)'!$F$86:$F$96,"*335 لتر برنسيسه*",'[1]كشف حساب عميل (92)'!$E$86:$E$96)))</f>
        <v>0</v>
      </c>
      <c r="S1741" s="12">
        <f>SUMPRODUCT((SUMIF('[1]كشف حساب عميل (92)'!$F$86:$F$96,"*328*",'[1]كشف حساب عميل (92)'!$E$86:$E$96)))</f>
        <v>0</v>
      </c>
      <c r="T1741" s="12">
        <f>SUMPRODUCT((SUMIF('[1]كشف حساب عميل (92)'!$F$86:$F$96,"*7 درج نوفرست*",'[1]كشف حساب عميل (92)'!$E$86:$E$96)))</f>
        <v>0</v>
      </c>
      <c r="U1741" s="12">
        <f>SUMPRODUCT((SUMIF('[1]كشف حساب عميل (92)'!$F$86:$F$96,"*6 درج نوفرست*",'[1]كشف حساب عميل (92)'!$E$86:$E$96)))</f>
        <v>0</v>
      </c>
      <c r="V1741" s="12">
        <f>SUMPRODUCT((SUMIF('[1]كشف حساب عميل (92)'!$F$86:$F$96,"*5 درج نوفرست*",'[1]كشف حساب عميل (92)'!$E$86:$E$96)))</f>
        <v>0</v>
      </c>
      <c r="W1741" s="12">
        <f>SUMPRODUCT((SUMIF('[1]كشف حساب عميل (92)'!$F$86:$F$96,"*6 درج معدل*",'[1]كشف حساب عميل (92)'!$E$86:$E$96)))</f>
        <v>0</v>
      </c>
      <c r="X1741" s="12">
        <f>SUMPRODUCT((SUMIF('[1]كشف حساب عميل (92)'!$F$86:$F$96,"*5 درج معدل*",'[1]كشف حساب عميل (92)'!$E$86:$E$96)))</f>
        <v>0</v>
      </c>
      <c r="Y1741" s="12">
        <f>SUMPRODUCT((SUMIF('[1]كشف حساب عميل (92)'!$F$86:$F$96,"*4 درج*",'[1]كشف حساب عميل (92)'!$E$86:$E$96)))</f>
        <v>0</v>
      </c>
      <c r="Z1741" s="12">
        <f t="shared" si="851"/>
        <v>0</v>
      </c>
    </row>
    <row r="1742" spans="1:26" ht="17.25" hidden="1" thickTop="1" thickBot="1">
      <c r="A1742" s="9" t="str">
        <f>'[1]عملاء الفرع'!$E$45</f>
        <v>كشف حساب عميل (92)</v>
      </c>
      <c r="B1742" s="13"/>
      <c r="C1742" s="11" t="s">
        <v>26</v>
      </c>
      <c r="D1742" s="12">
        <f t="shared" ref="D1742" si="860">SUM(D1739:D1741)</f>
        <v>0</v>
      </c>
      <c r="E1742" s="12">
        <f t="shared" ref="E1742:Y1742" si="861">SUM(E1739:E1741)</f>
        <v>0</v>
      </c>
      <c r="F1742" s="12">
        <f t="shared" si="861"/>
        <v>0</v>
      </c>
      <c r="G1742" s="12">
        <f t="shared" si="861"/>
        <v>0</v>
      </c>
      <c r="H1742" s="12">
        <f t="shared" si="861"/>
        <v>0</v>
      </c>
      <c r="I1742" s="12">
        <f t="shared" si="861"/>
        <v>0</v>
      </c>
      <c r="J1742" s="12">
        <f t="shared" si="861"/>
        <v>0</v>
      </c>
      <c r="K1742" s="12">
        <f t="shared" si="861"/>
        <v>0</v>
      </c>
      <c r="L1742" s="12">
        <f t="shared" si="861"/>
        <v>0</v>
      </c>
      <c r="M1742" s="12">
        <f t="shared" si="861"/>
        <v>0</v>
      </c>
      <c r="N1742" s="12">
        <f t="shared" si="861"/>
        <v>0</v>
      </c>
      <c r="O1742" s="12">
        <f t="shared" si="861"/>
        <v>0</v>
      </c>
      <c r="P1742" s="12">
        <f t="shared" si="861"/>
        <v>0</v>
      </c>
      <c r="Q1742" s="12">
        <f t="shared" si="861"/>
        <v>0</v>
      </c>
      <c r="R1742" s="12">
        <f t="shared" si="861"/>
        <v>0</v>
      </c>
      <c r="S1742" s="12">
        <f t="shared" si="861"/>
        <v>0</v>
      </c>
      <c r="T1742" s="12">
        <f t="shared" si="861"/>
        <v>0</v>
      </c>
      <c r="U1742" s="12">
        <f t="shared" si="861"/>
        <v>0</v>
      </c>
      <c r="V1742" s="12">
        <f t="shared" si="861"/>
        <v>0</v>
      </c>
      <c r="W1742" s="12">
        <f t="shared" si="861"/>
        <v>0</v>
      </c>
      <c r="X1742" s="12">
        <f t="shared" si="861"/>
        <v>0</v>
      </c>
      <c r="Y1742" s="12">
        <f t="shared" si="861"/>
        <v>0</v>
      </c>
      <c r="Z1742" s="12">
        <f t="shared" si="851"/>
        <v>0</v>
      </c>
    </row>
    <row r="1743" spans="1:26" ht="17.25" hidden="1" thickTop="1" thickBot="1">
      <c r="A1743" s="9" t="str">
        <f>'[1]عملاء الفرع'!$E$45</f>
        <v>كشف حساب عميل (92)</v>
      </c>
      <c r="B1743" s="13"/>
      <c r="C1743" s="11" t="s">
        <v>27</v>
      </c>
      <c r="D1743" s="12">
        <f t="shared" ref="D1743:Y1743" si="862">SUM(D1742,D1738)</f>
        <v>0</v>
      </c>
      <c r="E1743" s="12">
        <f t="shared" si="862"/>
        <v>0</v>
      </c>
      <c r="F1743" s="12">
        <f t="shared" si="862"/>
        <v>0</v>
      </c>
      <c r="G1743" s="12">
        <f t="shared" si="862"/>
        <v>0</v>
      </c>
      <c r="H1743" s="12">
        <f t="shared" si="862"/>
        <v>0</v>
      </c>
      <c r="I1743" s="12">
        <f t="shared" si="862"/>
        <v>0</v>
      </c>
      <c r="J1743" s="12">
        <f t="shared" si="862"/>
        <v>0</v>
      </c>
      <c r="K1743" s="12">
        <f t="shared" si="862"/>
        <v>0</v>
      </c>
      <c r="L1743" s="12">
        <f t="shared" si="862"/>
        <v>0</v>
      </c>
      <c r="M1743" s="12">
        <f t="shared" si="862"/>
        <v>0</v>
      </c>
      <c r="N1743" s="12">
        <f t="shared" si="862"/>
        <v>0</v>
      </c>
      <c r="O1743" s="12">
        <f t="shared" si="862"/>
        <v>0</v>
      </c>
      <c r="P1743" s="12">
        <f t="shared" si="862"/>
        <v>0</v>
      </c>
      <c r="Q1743" s="12">
        <f t="shared" si="862"/>
        <v>0</v>
      </c>
      <c r="R1743" s="12">
        <f t="shared" si="862"/>
        <v>0</v>
      </c>
      <c r="S1743" s="12">
        <f t="shared" si="862"/>
        <v>0</v>
      </c>
      <c r="T1743" s="12">
        <f t="shared" si="862"/>
        <v>0</v>
      </c>
      <c r="U1743" s="12">
        <f t="shared" si="862"/>
        <v>0</v>
      </c>
      <c r="V1743" s="12">
        <f t="shared" si="862"/>
        <v>0</v>
      </c>
      <c r="W1743" s="12">
        <f t="shared" si="862"/>
        <v>0</v>
      </c>
      <c r="X1743" s="12">
        <f t="shared" si="862"/>
        <v>0</v>
      </c>
      <c r="Y1743" s="12">
        <f t="shared" si="862"/>
        <v>0</v>
      </c>
      <c r="Z1743" s="12">
        <f t="shared" si="851"/>
        <v>0</v>
      </c>
    </row>
    <row r="1744" spans="1:26" ht="17.25" hidden="1" thickTop="1" thickBot="1">
      <c r="A1744" s="9" t="str">
        <f>'[1]عملاء الفرع'!$E$45</f>
        <v>كشف حساب عميل (92)</v>
      </c>
      <c r="B1744" s="13"/>
      <c r="C1744" s="11">
        <v>41091</v>
      </c>
      <c r="D1744" s="12">
        <f>SUMPRODUCT((SUMIF('[1]كشف حساب عميل (92)'!$F$99:$F$126,"*560*",'[1]كشف حساب عميل (92)'!$E$99:$E$126)))</f>
        <v>0</v>
      </c>
      <c r="E1744" s="12">
        <f>SUMPRODUCT((SUMIF('[1]كشف حساب عميل (92)'!$F$99:$F$126,"*510*",'[1]كشف حساب عميل (92)'!$E$99:$E$126)))</f>
        <v>0</v>
      </c>
      <c r="F1744" s="12">
        <f>SUMPRODUCT((SUMIF('[1]كشف حساب عميل (92)'!$F$99:$F$126,"*430 لتر نوفرست*",'[1]كشف حساب عميل (92)'!$E$99:$E$126)))</f>
        <v>0</v>
      </c>
      <c r="G1744" s="12">
        <f>SUMPRODUCT((SUMIF('[1]كشف حساب عميل (92)'!$F$99:$F$126,"*340 لتر نوفرست*",'[1]كشف حساب عميل (92)'!$E$99:$E$126)))</f>
        <v>0</v>
      </c>
      <c r="H1744" s="12">
        <f>SUMPRODUCT((SUMIF('[1]كشف حساب عميل (92)'!$F$99:$F$126,"*339 لتر نوفرست*",'[1]كشف حساب عميل (92)'!$E$99:$E$126)))</f>
        <v>0</v>
      </c>
      <c r="I1744" s="12">
        <f>SUMPRODUCT((SUMIF('[1]كشف حساب عميل (92)'!$F$99:$F$126,"*338*",'[1]كشف حساب عميل (92)'!$E$99:$E$126)))</f>
        <v>0</v>
      </c>
      <c r="J1744" s="12">
        <f>SUMPRODUCT((SUMIF('[1]كشف حساب عميل (92)'!$F$99:$F$126,"*330*",'[1]كشف حساب عميل (92)'!$E$99:$E$126)))</f>
        <v>0</v>
      </c>
      <c r="K1744" s="12">
        <f>SUMPRODUCT((SUMIF('[1]كشف حساب عميل (92)'!$F$99:$F$126,"*580*",'[1]كشف حساب عميل (92)'!$E$99:$E$126)))</f>
        <v>0</v>
      </c>
      <c r="L1744" s="12">
        <f>SUMPRODUCT((SUMIF('[1]كشف حساب عميل (92)'!$F$99:$F$126,"*430 لتر برستيج*",'[1]كشف حساب عميل (92)'!$E$99:$E$126)))</f>
        <v>0</v>
      </c>
      <c r="M1744" s="12">
        <f>SUMPRODUCT((SUMIF('[1]كشف حساب عميل (92)'!$F$99:$F$126,"*340 لتر برستيج*",'[1]كشف حساب عميل (92)'!$E$99:$E$126)))</f>
        <v>0</v>
      </c>
      <c r="N1744" s="12">
        <f>SUMPRODUCT((SUMIF('[1]كشف حساب عميل (92)'!$F$99:$F$126,"*339 لتر برستيج*",'[1]كشف حساب عميل (92)'!$E$99:$E$126)))</f>
        <v>0</v>
      </c>
      <c r="O1744" s="12">
        <f>SUMPRODUCT((SUMIF('[1]كشف حساب عميل (92)'!$F$99:$F$126,"*320*",'[1]كشف حساب عميل (92)'!$E$99:$E$126)))</f>
        <v>0</v>
      </c>
      <c r="P1744" s="12">
        <f>SUMPRODUCT((SUMIF('[1]كشف حساب عميل (92)'!$F$99:$F$126,"*290*",'[1]كشف حساب عميل (92)'!$E$99:$E$126)))</f>
        <v>0</v>
      </c>
      <c r="Q1744" s="12">
        <f>SUMPRODUCT((SUMIF('[1]كشف حساب عميل (92)'!$F$99:$F$126,"*335 لتر اوسكار*",'[1]كشف حساب عميل (92)'!$E$99:$E$126)))</f>
        <v>0</v>
      </c>
      <c r="R1744" s="12">
        <f>SUMPRODUCT((SUMIF('[1]كشف حساب عميل (92)'!$F$99:$F$126,"*335 لتر برنسيسه*",'[1]كشف حساب عميل (92)'!$E$99:$E$126)))</f>
        <v>0</v>
      </c>
      <c r="S1744" s="12">
        <f>SUMPRODUCT((SUMIF('[1]كشف حساب عميل (92)'!$F$99:$F$126,"*328*",'[1]كشف حساب عميل (92)'!$E$99:$E$126)))</f>
        <v>0</v>
      </c>
      <c r="T1744" s="12">
        <f>SUMPRODUCT((SUMIF('[1]كشف حساب عميل (92)'!$F$99:$F$126,"*7 درج نوفرست*",'[1]كشف حساب عميل (92)'!$E$99:$E$126)))</f>
        <v>0</v>
      </c>
      <c r="U1744" s="12">
        <f>SUMPRODUCT((SUMIF('[1]كشف حساب عميل (92)'!$F$99:$F$126,"*6 درج نوفرست*",'[1]كشف حساب عميل (92)'!$E$99:$E$126)))</f>
        <v>0</v>
      </c>
      <c r="V1744" s="12">
        <f>SUMPRODUCT((SUMIF('[1]كشف حساب عميل (92)'!$F$99:$F$126,"*5 درج نوفرست*",'[1]كشف حساب عميل (92)'!$E$99:$E$126)))</f>
        <v>0</v>
      </c>
      <c r="W1744" s="12">
        <f>SUMPRODUCT((SUMIF('[1]كشف حساب عميل (92)'!$F$99:$F$126,"*6 درج معدل*",'[1]كشف حساب عميل (92)'!$E$99:$E$126)))</f>
        <v>0</v>
      </c>
      <c r="X1744" s="12">
        <f>SUMPRODUCT((SUMIF('[1]كشف حساب عميل (92)'!$F$99:$F$126,"*5 درج معدل*",'[1]كشف حساب عميل (92)'!$E$99:$E$126)))</f>
        <v>0</v>
      </c>
      <c r="Y1744" s="12">
        <f>SUMPRODUCT((SUMIF('[1]كشف حساب عميل (92)'!$F$99:$F$126,"*4 درج*",'[1]كشف حساب عميل (92)'!$E$99:$E$126)))</f>
        <v>0</v>
      </c>
      <c r="Z1744" s="12">
        <f t="shared" si="851"/>
        <v>0</v>
      </c>
    </row>
    <row r="1745" spans="1:26" ht="17.25" hidden="1" thickTop="1" thickBot="1">
      <c r="A1745" s="9" t="str">
        <f>'[1]عملاء الفرع'!$E$45</f>
        <v>كشف حساب عميل (92)</v>
      </c>
      <c r="B1745" s="13"/>
      <c r="C1745" s="11">
        <v>41122</v>
      </c>
      <c r="D1745" s="12">
        <f>SUMPRODUCT((SUMIF('[1]كشف حساب عميل (92)'!$F$128:$F$144,"*560*",'[1]كشف حساب عميل (92)'!$E$128:$E$144)))</f>
        <v>0</v>
      </c>
      <c r="E1745" s="12">
        <f>SUMPRODUCT((SUMIF('[1]كشف حساب عميل (92)'!$F$128:$F$144,"*510*",'[1]كشف حساب عميل (92)'!$E$128:$E$144)))</f>
        <v>0</v>
      </c>
      <c r="F1745" s="12">
        <f>SUMPRODUCT((SUMIF('[1]كشف حساب عميل (92)'!$F$128:$F$144,"*430 لتر نوفرست*",'[1]كشف حساب عميل (92)'!$E$128:$E$144)))</f>
        <v>0</v>
      </c>
      <c r="G1745" s="12">
        <f>SUMPRODUCT((SUMIF('[1]كشف حساب عميل (92)'!$F$128:$F$144,"*340 لتر نوفرست*",'[1]كشف حساب عميل (92)'!$E$128:$E$144)))</f>
        <v>0</v>
      </c>
      <c r="H1745" s="12">
        <f>SUMPRODUCT((SUMIF('[1]كشف حساب عميل (92)'!$F$128:$F$144,"*339 لتر نوفرست*",'[1]كشف حساب عميل (92)'!$E$128:$E$144)))</f>
        <v>0</v>
      </c>
      <c r="I1745" s="12">
        <f>SUMPRODUCT((SUMIF('[1]كشف حساب عميل (92)'!$F$128:$F$144,"*338*",'[1]كشف حساب عميل (92)'!$E$128:$E$144)))</f>
        <v>0</v>
      </c>
      <c r="J1745" s="12">
        <f>SUMPRODUCT((SUMIF('[1]كشف حساب عميل (92)'!$F$128:$F$144,"*330*",'[1]كشف حساب عميل (92)'!$E$128:$E$144)))</f>
        <v>0</v>
      </c>
      <c r="K1745" s="12">
        <f>SUMPRODUCT((SUMIF('[1]كشف حساب عميل (92)'!$F$128:$F$144,"*580*",'[1]كشف حساب عميل (92)'!$E$128:$E$144)))</f>
        <v>0</v>
      </c>
      <c r="L1745" s="12">
        <f>SUMPRODUCT((SUMIF('[1]كشف حساب عميل (92)'!$F$128:$F$144,"*430 لتر برستيج*",'[1]كشف حساب عميل (92)'!$E$128:$E$144)))</f>
        <v>0</v>
      </c>
      <c r="M1745" s="12">
        <f>SUMPRODUCT((SUMIF('[1]كشف حساب عميل (92)'!$F$128:$F$144,"*340 لتر برستيج*",'[1]كشف حساب عميل (92)'!$E$128:$E$144)))</f>
        <v>0</v>
      </c>
      <c r="N1745" s="12">
        <f>SUMPRODUCT((SUMIF('[1]كشف حساب عميل (92)'!$F$128:$F$144,"*339 لتر برستيج*",'[1]كشف حساب عميل (92)'!$E$128:$E$144)))</f>
        <v>0</v>
      </c>
      <c r="O1745" s="12">
        <f>SUMPRODUCT((SUMIF('[1]كشف حساب عميل (92)'!$F$128:$F$144,"*320*",'[1]كشف حساب عميل (92)'!$E$128:$E$144)))</f>
        <v>0</v>
      </c>
      <c r="P1745" s="12">
        <f>SUMPRODUCT((SUMIF('[1]كشف حساب عميل (92)'!$F$128:$F$144,"*290*",'[1]كشف حساب عميل (92)'!$E$128:$E$144)))</f>
        <v>0</v>
      </c>
      <c r="Q1745" s="12">
        <f>SUMPRODUCT((SUMIF('[1]كشف حساب عميل (92)'!$F$128:$F$144,"*335 لتر اوسكار*",'[1]كشف حساب عميل (92)'!$E$128:$E$144)))</f>
        <v>0</v>
      </c>
      <c r="R1745" s="12">
        <f>SUMPRODUCT((SUMIF('[1]كشف حساب عميل (92)'!$F$128:$F$144,"*335 لتر برنسيسه*",'[1]كشف حساب عميل (92)'!$E$128:$E$144)))</f>
        <v>0</v>
      </c>
      <c r="S1745" s="12">
        <f>SUMPRODUCT((SUMIF('[1]كشف حساب عميل (92)'!$F$128:$F$144,"*328*",'[1]كشف حساب عميل (92)'!$E$128:$E$144)))</f>
        <v>0</v>
      </c>
      <c r="T1745" s="12">
        <f>SUMPRODUCT((SUMIF('[1]كشف حساب عميل (92)'!$F$128:$F$144,"*7 درج نوفرست*",'[1]كشف حساب عميل (92)'!$E$128:$E$144)))</f>
        <v>0</v>
      </c>
      <c r="U1745" s="12">
        <f>SUMPRODUCT((SUMIF('[1]كشف حساب عميل (92)'!$F$128:$F$144,"*6 درج نوفرست*",'[1]كشف حساب عميل (92)'!$E$128:$E$144)))</f>
        <v>0</v>
      </c>
      <c r="V1745" s="12">
        <f>SUMPRODUCT((SUMIF('[1]كشف حساب عميل (92)'!$F$128:$F$144,"*5 درج نوفرست*",'[1]كشف حساب عميل (92)'!$E$128:$E$144)))</f>
        <v>0</v>
      </c>
      <c r="W1745" s="12">
        <f>SUMPRODUCT((SUMIF('[1]كشف حساب عميل (92)'!$F$128:$F$144,"*6 درج معدل*",'[1]كشف حساب عميل (92)'!$E$128:$E$144)))</f>
        <v>0</v>
      </c>
      <c r="X1745" s="12">
        <f>SUMPRODUCT((SUMIF('[1]كشف حساب عميل (92)'!$F$128:$F$144,"*5 درج معدل*",'[1]كشف حساب عميل (92)'!$E$128:$E$144)))</f>
        <v>0</v>
      </c>
      <c r="Y1745" s="12">
        <f>SUMPRODUCT((SUMIF('[1]كشف حساب عميل (92)'!$F$128:$F$144,"*4 درج*",'[1]كشف حساب عميل (92)'!$E$128:$E$144)))</f>
        <v>0</v>
      </c>
      <c r="Z1745" s="12">
        <f t="shared" si="851"/>
        <v>0</v>
      </c>
    </row>
    <row r="1746" spans="1:26" ht="17.25" hidden="1" thickTop="1" thickBot="1">
      <c r="A1746" s="9" t="str">
        <f>'[1]عملاء الفرع'!$E$45</f>
        <v>كشف حساب عميل (92)</v>
      </c>
      <c r="B1746" s="13"/>
      <c r="C1746" s="11">
        <v>41153</v>
      </c>
      <c r="D1746" s="12">
        <f>SUMPRODUCT((SUMIF('[1]كشف حساب عميل (92)'!$F$146:$F$167,"*560*",'[1]كشف حساب عميل (92)'!$E$146:$E$167)))</f>
        <v>0</v>
      </c>
      <c r="E1746" s="12">
        <f>SUMPRODUCT((SUMIF('[1]كشف حساب عميل (92)'!$F$146:$F$167,"*510*",'[1]كشف حساب عميل (92)'!$E$146:$E$167)))</f>
        <v>0</v>
      </c>
      <c r="F1746" s="12">
        <f>SUMPRODUCT((SUMIF('[1]كشف حساب عميل (92)'!$F$146:$F$167,"*430 لتر نوفرست*",'[1]كشف حساب عميل (92)'!$E$146:$E$167)))</f>
        <v>0</v>
      </c>
      <c r="G1746" s="12">
        <f>SUMPRODUCT((SUMIF('[1]كشف حساب عميل (92)'!$F$146:$F$167,"*340 لتر نوفرست*",'[1]كشف حساب عميل (92)'!$E$146:$E$167)))</f>
        <v>0</v>
      </c>
      <c r="H1746" s="12">
        <f>SUMPRODUCT((SUMIF('[1]كشف حساب عميل (92)'!$F$146:$F$167,"*339 لتر نوفرست*",'[1]كشف حساب عميل (92)'!$E$146:$E$167)))</f>
        <v>0</v>
      </c>
      <c r="I1746" s="12">
        <f>SUMPRODUCT((SUMIF('[1]كشف حساب عميل (92)'!$F$146:$F$167,"*338*",'[1]كشف حساب عميل (92)'!$E$146:$E$167)))</f>
        <v>0</v>
      </c>
      <c r="J1746" s="12">
        <f>SUMPRODUCT((SUMIF('[1]كشف حساب عميل (92)'!$F$146:$F$167,"*330*",'[1]كشف حساب عميل (92)'!$E$146:$E$167)))</f>
        <v>0</v>
      </c>
      <c r="K1746" s="12">
        <f>SUMPRODUCT((SUMIF('[1]كشف حساب عميل (92)'!$F$146:$F$167,"*580*",'[1]كشف حساب عميل (92)'!$E$146:$E$167)))</f>
        <v>0</v>
      </c>
      <c r="L1746" s="12">
        <f>SUMPRODUCT((SUMIF('[1]كشف حساب عميل (92)'!$F$146:$F$167,"*430 لتر برستيج*",'[1]كشف حساب عميل (92)'!$E$146:$E$167)))</f>
        <v>0</v>
      </c>
      <c r="M1746" s="12">
        <f>SUMPRODUCT((SUMIF('[1]كشف حساب عميل (92)'!$F$146:$F$167,"*340 لتر برستيج*",'[1]كشف حساب عميل (92)'!$E$146:$E$167)))</f>
        <v>0</v>
      </c>
      <c r="N1746" s="12">
        <f>SUMPRODUCT((SUMIF('[1]كشف حساب عميل (92)'!$F$146:$F$167,"*339 لتر برستيج*",'[1]كشف حساب عميل (92)'!$E$146:$E$167)))</f>
        <v>0</v>
      </c>
      <c r="O1746" s="12">
        <f>SUMPRODUCT((SUMIF('[1]كشف حساب عميل (92)'!$F$146:$F$167,"*320*",'[1]كشف حساب عميل (92)'!$E$146:$E$167)))</f>
        <v>0</v>
      </c>
      <c r="P1746" s="12">
        <f>SUMPRODUCT((SUMIF('[1]كشف حساب عميل (92)'!$F$146:$F$167,"*290*",'[1]كشف حساب عميل (92)'!$E$146:$E$167)))</f>
        <v>0</v>
      </c>
      <c r="Q1746" s="12">
        <f>SUMPRODUCT((SUMIF('[1]كشف حساب عميل (92)'!$F$146:$F$167,"*335 لتر اوسكار*",'[1]كشف حساب عميل (92)'!$E$146:$E$167)))</f>
        <v>0</v>
      </c>
      <c r="R1746" s="12">
        <f>SUMPRODUCT((SUMIF('[1]كشف حساب عميل (92)'!$F$146:$F$167,"*335 لتر برنسيسه*",'[1]كشف حساب عميل (92)'!$E$146:$E$167)))</f>
        <v>0</v>
      </c>
      <c r="S1746" s="12">
        <f>SUMPRODUCT((SUMIF('[1]كشف حساب عميل (92)'!$F$146:$F$167,"*328*",'[1]كشف حساب عميل (92)'!$E$146:$E$167)))</f>
        <v>0</v>
      </c>
      <c r="T1746" s="12">
        <f>SUMPRODUCT((SUMIF('[1]كشف حساب عميل (92)'!$F$146:$F$167,"*7 درج نوفرست*",'[1]كشف حساب عميل (92)'!$E$146:$E$167)))</f>
        <v>0</v>
      </c>
      <c r="U1746" s="12">
        <f>SUMPRODUCT((SUMIF('[1]كشف حساب عميل (92)'!$F$146:$F$167,"*6 درج نوفرست*",'[1]كشف حساب عميل (92)'!$E$146:$E$167)))</f>
        <v>0</v>
      </c>
      <c r="V1746" s="12">
        <f>SUMPRODUCT((SUMIF('[1]كشف حساب عميل (92)'!$F$146:$F$167,"*5 درج نوفرست*",'[1]كشف حساب عميل (92)'!$E$146:$E$167)))</f>
        <v>0</v>
      </c>
      <c r="W1746" s="12">
        <f>SUMPRODUCT((SUMIF('[1]كشف حساب عميل (92)'!$F$146:$F$167,"*6 درج معدل*",'[1]كشف حساب عميل (92)'!$E$146:$E$167)))</f>
        <v>0</v>
      </c>
      <c r="X1746" s="12">
        <f>SUMPRODUCT((SUMIF('[1]كشف حساب عميل (92)'!$F$146:$F$167,"*5 درج معدل*",'[1]كشف حساب عميل (92)'!$E$146:$E$167)))</f>
        <v>0</v>
      </c>
      <c r="Y1746" s="12">
        <f>SUMPRODUCT((SUMIF('[1]كشف حساب عميل (92)'!$F$146:$F$167,"*4 درج*",'[1]كشف حساب عميل (92)'!$E$146:$E$167)))</f>
        <v>0</v>
      </c>
      <c r="Z1746" s="12">
        <f t="shared" si="851"/>
        <v>0</v>
      </c>
    </row>
    <row r="1747" spans="1:26" ht="17.25" hidden="1" thickTop="1" thickBot="1">
      <c r="A1747" s="9" t="str">
        <f>'[1]عملاء الفرع'!$E$45</f>
        <v>كشف حساب عميل (92)</v>
      </c>
      <c r="B1747" s="13"/>
      <c r="C1747" s="11" t="s">
        <v>28</v>
      </c>
      <c r="D1747" s="12">
        <f t="shared" ref="D1747" si="863">SUM(D1744:D1746)</f>
        <v>0</v>
      </c>
      <c r="E1747" s="12">
        <f t="shared" ref="E1747:Y1747" si="864">SUM(E1744:E1746)</f>
        <v>0</v>
      </c>
      <c r="F1747" s="12">
        <f t="shared" si="864"/>
        <v>0</v>
      </c>
      <c r="G1747" s="12">
        <f t="shared" si="864"/>
        <v>0</v>
      </c>
      <c r="H1747" s="12">
        <f t="shared" si="864"/>
        <v>0</v>
      </c>
      <c r="I1747" s="12">
        <f t="shared" si="864"/>
        <v>0</v>
      </c>
      <c r="J1747" s="12">
        <f t="shared" si="864"/>
        <v>0</v>
      </c>
      <c r="K1747" s="12">
        <f t="shared" si="864"/>
        <v>0</v>
      </c>
      <c r="L1747" s="12">
        <f t="shared" si="864"/>
        <v>0</v>
      </c>
      <c r="M1747" s="12">
        <f t="shared" si="864"/>
        <v>0</v>
      </c>
      <c r="N1747" s="12">
        <f t="shared" si="864"/>
        <v>0</v>
      </c>
      <c r="O1747" s="12">
        <f t="shared" si="864"/>
        <v>0</v>
      </c>
      <c r="P1747" s="12">
        <f t="shared" si="864"/>
        <v>0</v>
      </c>
      <c r="Q1747" s="12">
        <f t="shared" si="864"/>
        <v>0</v>
      </c>
      <c r="R1747" s="12">
        <f t="shared" si="864"/>
        <v>0</v>
      </c>
      <c r="S1747" s="12">
        <f t="shared" si="864"/>
        <v>0</v>
      </c>
      <c r="T1747" s="12">
        <f t="shared" si="864"/>
        <v>0</v>
      </c>
      <c r="U1747" s="12">
        <f t="shared" si="864"/>
        <v>0</v>
      </c>
      <c r="V1747" s="12">
        <f t="shared" si="864"/>
        <v>0</v>
      </c>
      <c r="W1747" s="12">
        <f t="shared" si="864"/>
        <v>0</v>
      </c>
      <c r="X1747" s="12">
        <f t="shared" si="864"/>
        <v>0</v>
      </c>
      <c r="Y1747" s="12">
        <f t="shared" si="864"/>
        <v>0</v>
      </c>
      <c r="Z1747" s="12">
        <f t="shared" si="851"/>
        <v>0</v>
      </c>
    </row>
    <row r="1748" spans="1:26" ht="17.25" hidden="1" thickTop="1" thickBot="1">
      <c r="A1748" s="9" t="str">
        <f>'[1]عملاء الفرع'!$E$45</f>
        <v>كشف حساب عميل (92)</v>
      </c>
      <c r="B1748" s="13"/>
      <c r="C1748" s="11">
        <v>41183</v>
      </c>
      <c r="D1748" s="12">
        <f>SUMPRODUCT((SUMIF('[1]كشف حساب عميل (92)'!$F$169:$F$189,"*560*",'[1]كشف حساب عميل (92)'!$E$169:$E$189)))</f>
        <v>0</v>
      </c>
      <c r="E1748" s="12">
        <f>SUMPRODUCT((SUMIF('[1]كشف حساب عميل (92)'!$F$169:$F$189,"*510*",'[1]كشف حساب عميل (92)'!$E$169:$E$189)))</f>
        <v>0</v>
      </c>
      <c r="F1748" s="12">
        <f>SUMPRODUCT((SUMIF('[1]كشف حساب عميل (92)'!$F$169:$F$189,"*430 لتر نوفرست*",'[1]كشف حساب عميل (92)'!$E$169:$E$189)))</f>
        <v>0</v>
      </c>
      <c r="G1748" s="12">
        <f>SUMPRODUCT((SUMIF('[1]كشف حساب عميل (92)'!$F$169:$F$189,"*340 لتر نوفرست*",'[1]كشف حساب عميل (92)'!$E$169:$E$189)))</f>
        <v>0</v>
      </c>
      <c r="H1748" s="12">
        <f>SUMPRODUCT((SUMIF('[1]كشف حساب عميل (92)'!$F$169:$F$189,"*339 لتر نوفرست*",'[1]كشف حساب عميل (92)'!$E$169:$E$189)))</f>
        <v>0</v>
      </c>
      <c r="I1748" s="12">
        <f>SUMPRODUCT((SUMIF('[1]كشف حساب عميل (92)'!$F$169:$F$189,"*338*",'[1]كشف حساب عميل (92)'!$E$169:$E$189)))</f>
        <v>0</v>
      </c>
      <c r="J1748" s="12">
        <f>SUMPRODUCT((SUMIF('[1]كشف حساب عميل (92)'!$F$169:$F$189,"*330*",'[1]كشف حساب عميل (92)'!$E$169:$E$189)))</f>
        <v>0</v>
      </c>
      <c r="K1748" s="12">
        <f>SUMPRODUCT((SUMIF('[1]كشف حساب عميل (92)'!$F$169:$F$189,"*580*",'[1]كشف حساب عميل (92)'!$E$169:$E$189)))</f>
        <v>0</v>
      </c>
      <c r="L1748" s="12">
        <f>SUMPRODUCT((SUMIF('[1]كشف حساب عميل (92)'!$F$169:$F$189,"*430 لتر برستيج*",'[1]كشف حساب عميل (92)'!$E$169:$E$189)))</f>
        <v>0</v>
      </c>
      <c r="M1748" s="12">
        <f>SUMPRODUCT((SUMIF('[1]كشف حساب عميل (92)'!$F$169:$F$189,"*340 لتر برستيج*",'[1]كشف حساب عميل (92)'!$E$169:$E$189)))</f>
        <v>0</v>
      </c>
      <c r="N1748" s="12">
        <f>SUMPRODUCT((SUMIF('[1]كشف حساب عميل (92)'!$F$169:$F$189,"*339 لتر برستيج*",'[1]كشف حساب عميل (92)'!$E$169:$E$189)))</f>
        <v>0</v>
      </c>
      <c r="O1748" s="12">
        <f>SUMPRODUCT((SUMIF('[1]كشف حساب عميل (92)'!$F$169:$F$189,"*320*",'[1]كشف حساب عميل (92)'!$E$169:$E$189)))</f>
        <v>0</v>
      </c>
      <c r="P1748" s="12">
        <f>SUMPRODUCT((SUMIF('[1]كشف حساب عميل (92)'!$F$169:$F$189,"*290*",'[1]كشف حساب عميل (92)'!$E$169:$E$189)))</f>
        <v>0</v>
      </c>
      <c r="Q1748" s="12">
        <f>SUMPRODUCT((SUMIF('[1]كشف حساب عميل (92)'!$F$169:$F$189,"*335 لتر اوسكار*",'[1]كشف حساب عميل (92)'!$E$169:$E$189)))</f>
        <v>0</v>
      </c>
      <c r="R1748" s="12">
        <f>SUMPRODUCT((SUMIF('[1]كشف حساب عميل (92)'!$F$169:$F$189,"*335 لتر برنسيسه*",'[1]كشف حساب عميل (92)'!$E$169:$E$189)))</f>
        <v>0</v>
      </c>
      <c r="S1748" s="12">
        <f>SUMPRODUCT((SUMIF('[1]كشف حساب عميل (92)'!$F$169:$F$189,"*328*",'[1]كشف حساب عميل (92)'!$E$169:$E$189)))</f>
        <v>0</v>
      </c>
      <c r="T1748" s="12">
        <f>SUMPRODUCT((SUMIF('[1]كشف حساب عميل (92)'!$F$169:$F$189,"*7 درج نوفرست*",'[1]كشف حساب عميل (92)'!$E$169:$E$189)))</f>
        <v>0</v>
      </c>
      <c r="U1748" s="12">
        <f>SUMPRODUCT((SUMIF('[1]كشف حساب عميل (92)'!$F$169:$F$189,"*6 درج نوفرست*",'[1]كشف حساب عميل (92)'!$E$169:$E$189)))</f>
        <v>0</v>
      </c>
      <c r="V1748" s="12">
        <f>SUMPRODUCT((SUMIF('[1]كشف حساب عميل (92)'!$F$169:$F$189,"*5 درج نوفرست*",'[1]كشف حساب عميل (92)'!$E$169:$E$189)))</f>
        <v>0</v>
      </c>
      <c r="W1748" s="12">
        <f>SUMPRODUCT((SUMIF('[1]كشف حساب عميل (92)'!$F$169:$F$189,"*6 درج معدل*",'[1]كشف حساب عميل (92)'!$E$169:$E$189)))</f>
        <v>0</v>
      </c>
      <c r="X1748" s="12">
        <f>SUMPRODUCT((SUMIF('[1]كشف حساب عميل (92)'!$F$169:$F$189,"*5 درج معدل*",'[1]كشف حساب عميل (92)'!$E$169:$E$189)))</f>
        <v>0</v>
      </c>
      <c r="Y1748" s="12">
        <f>SUMPRODUCT((SUMIF('[1]كشف حساب عميل (92)'!$F$169:$F$189,"*4 درج*",'[1]كشف حساب عميل (92)'!$E$169:$E$189)))</f>
        <v>0</v>
      </c>
      <c r="Z1748" s="12">
        <f t="shared" si="851"/>
        <v>0</v>
      </c>
    </row>
    <row r="1749" spans="1:26" ht="17.25" hidden="1" thickTop="1" thickBot="1">
      <c r="A1749" s="9" t="str">
        <f>'[1]عملاء الفرع'!$E$45</f>
        <v>كشف حساب عميل (92)</v>
      </c>
      <c r="B1749" s="13"/>
      <c r="C1749" s="11">
        <v>41214</v>
      </c>
      <c r="D1749" s="12">
        <f>SUMPRODUCT((SUMIF('[1]كشف حساب عميل (92)'!$F$191:$F$202,"*560*",'[1]كشف حساب عميل (92)'!$E$191:$E$202)))</f>
        <v>0</v>
      </c>
      <c r="E1749" s="12">
        <f>SUMPRODUCT((SUMIF('[1]كشف حساب عميل (92)'!$F$191:$F$202,"*510*",'[1]كشف حساب عميل (92)'!$E$191:$E$202)))</f>
        <v>0</v>
      </c>
      <c r="F1749" s="12">
        <f>SUMPRODUCT((SUMIF('[1]كشف حساب عميل (92)'!$F$191:$F$202,"*430 لتر نوفرست*",'[1]كشف حساب عميل (92)'!$E$191:$E$202)))</f>
        <v>0</v>
      </c>
      <c r="G1749" s="12">
        <f>SUMPRODUCT((SUMIF('[1]كشف حساب عميل (92)'!$F$191:$F$202,"*340 لتر نوفرست*",'[1]كشف حساب عميل (92)'!$E$191:$E$202)))</f>
        <v>0</v>
      </c>
      <c r="H1749" s="12">
        <f>SUMPRODUCT((SUMIF('[1]كشف حساب عميل (92)'!$F$191:$F$202,"*339 لتر نوفرست*",'[1]كشف حساب عميل (92)'!$E$191:$E$202)))</f>
        <v>0</v>
      </c>
      <c r="I1749" s="12">
        <f>SUMPRODUCT((SUMIF('[1]كشف حساب عميل (92)'!$F$191:$F$202,"*338*",'[1]كشف حساب عميل (92)'!$E$191:$E$202)))</f>
        <v>0</v>
      </c>
      <c r="J1749" s="12">
        <f>SUMPRODUCT((SUMIF('[1]كشف حساب عميل (92)'!$F$191:$F$202,"*330*",'[1]كشف حساب عميل (92)'!$E$191:$E$202)))</f>
        <v>0</v>
      </c>
      <c r="K1749" s="12">
        <f>SUMPRODUCT((SUMIF('[1]كشف حساب عميل (92)'!$F$191:$F$202,"*580*",'[1]كشف حساب عميل (92)'!$E$191:$E$202)))</f>
        <v>0</v>
      </c>
      <c r="L1749" s="12">
        <f>SUMPRODUCT((SUMIF('[1]كشف حساب عميل (92)'!$F$191:$F$202,"*430 لتر برستيج*",'[1]كشف حساب عميل (92)'!$E$191:$E$202)))</f>
        <v>0</v>
      </c>
      <c r="M1749" s="12">
        <f>SUMPRODUCT((SUMIF('[1]كشف حساب عميل (92)'!$F$191:$F$202,"*340 لتر برستيج*",'[1]كشف حساب عميل (92)'!$E$191:$E$202)))</f>
        <v>0</v>
      </c>
      <c r="N1749" s="12">
        <f>SUMPRODUCT((SUMIF('[1]كشف حساب عميل (92)'!$F$191:$F$202,"*339 لتر برستيج*",'[1]كشف حساب عميل (92)'!$E$191:$E$202)))</f>
        <v>0</v>
      </c>
      <c r="O1749" s="12">
        <f>SUMPRODUCT((SUMIF('[1]كشف حساب عميل (92)'!$F$191:$F$202,"*320*",'[1]كشف حساب عميل (92)'!$E$191:$E$202)))</f>
        <v>0</v>
      </c>
      <c r="P1749" s="12">
        <f>SUMPRODUCT((SUMIF('[1]كشف حساب عميل (92)'!$F$191:$F$202,"*290*",'[1]كشف حساب عميل (92)'!$E$191:$E$202)))</f>
        <v>0</v>
      </c>
      <c r="Q1749" s="12">
        <f>SUMPRODUCT((SUMIF('[1]كشف حساب عميل (92)'!$F$191:$F$202,"*335 لتر اوسكار*",'[1]كشف حساب عميل (92)'!$E$191:$E$202)))</f>
        <v>0</v>
      </c>
      <c r="R1749" s="12">
        <f>SUMPRODUCT((SUMIF('[1]كشف حساب عميل (92)'!$F$191:$F$202,"*335 لتر برنسيسه*",'[1]كشف حساب عميل (92)'!$E$191:$E$202)))</f>
        <v>0</v>
      </c>
      <c r="S1749" s="12">
        <f>SUMPRODUCT((SUMIF('[1]كشف حساب عميل (92)'!$F$191:$F$202,"*328*",'[1]كشف حساب عميل (92)'!$E$191:$E$202)))</f>
        <v>0</v>
      </c>
      <c r="T1749" s="12">
        <f>SUMPRODUCT((SUMIF('[1]كشف حساب عميل (92)'!$F$191:$F$202,"*7 درج نوفرست*",'[1]كشف حساب عميل (92)'!$E$191:$E$202)))</f>
        <v>0</v>
      </c>
      <c r="U1749" s="12">
        <f>SUMPRODUCT((SUMIF('[1]كشف حساب عميل (92)'!$F$191:$F$202,"*6 درج نوفرست*",'[1]كشف حساب عميل (92)'!$E$191:$E$202)))</f>
        <v>0</v>
      </c>
      <c r="V1749" s="12">
        <f>SUMPRODUCT((SUMIF('[1]كشف حساب عميل (92)'!$F$191:$F$202,"*5 درج نوفرست*",'[1]كشف حساب عميل (92)'!$E$191:$E$202)))</f>
        <v>0</v>
      </c>
      <c r="W1749" s="12">
        <f>SUMPRODUCT((SUMIF('[1]كشف حساب عميل (92)'!$F$191:$F$202,"*6 درج معدل*",'[1]كشف حساب عميل (92)'!$E$191:$E$202)))</f>
        <v>0</v>
      </c>
      <c r="X1749" s="12">
        <f>SUMPRODUCT((SUMIF('[1]كشف حساب عميل (92)'!$F$191:$F$202,"*5 درج معدل*",'[1]كشف حساب عميل (92)'!$E$191:$E$202)))</f>
        <v>0</v>
      </c>
      <c r="Y1749" s="12">
        <f>SUMPRODUCT((SUMIF('[1]كشف حساب عميل (92)'!$F$191:$F$202,"*4 درج*",'[1]كشف حساب عميل (92)'!$E$191:$E$202)))</f>
        <v>0</v>
      </c>
      <c r="Z1749" s="12">
        <f t="shared" si="851"/>
        <v>0</v>
      </c>
    </row>
    <row r="1750" spans="1:26" ht="17.25" hidden="1" thickTop="1" thickBot="1">
      <c r="A1750" s="9" t="str">
        <f>'[1]عملاء الفرع'!$E$45</f>
        <v>كشف حساب عميل (92)</v>
      </c>
      <c r="B1750" s="13"/>
      <c r="C1750" s="11">
        <v>41244</v>
      </c>
      <c r="D1750" s="12">
        <f>SUMPRODUCT((SUMIF('[1]كشف حساب عميل (92)'!$F$204:$F$216,"*560*",'[1]كشف حساب عميل (92)'!$E$204:$E$216)))</f>
        <v>0</v>
      </c>
      <c r="E1750" s="12">
        <f>SUMPRODUCT((SUMIF('[1]كشف حساب عميل (92)'!$F$204:$F$216,"*510*",'[1]كشف حساب عميل (92)'!$E$204:$E$216)))</f>
        <v>0</v>
      </c>
      <c r="F1750" s="12">
        <f>SUMPRODUCT((SUMIF('[1]كشف حساب عميل (92)'!$F$204:$F$216,"*430 لتر نوفرست*",'[1]كشف حساب عميل (92)'!$E$204:$E$216)))</f>
        <v>0</v>
      </c>
      <c r="G1750" s="12">
        <f>SUMPRODUCT((SUMIF('[1]كشف حساب عميل (92)'!$F$204:$F$216,"*340 لتر نوفرست*",'[1]كشف حساب عميل (92)'!$E$204:$E$216)))</f>
        <v>0</v>
      </c>
      <c r="H1750" s="12">
        <f>SUMPRODUCT((SUMIF('[1]كشف حساب عميل (92)'!$F$204:$F$216,"*339 لتر نوفرست*",'[1]كشف حساب عميل (92)'!$E$204:$E$216)))</f>
        <v>0</v>
      </c>
      <c r="I1750" s="12">
        <f>SUMPRODUCT((SUMIF('[1]كشف حساب عميل (92)'!$F$204:$F$216,"*338*",'[1]كشف حساب عميل (92)'!$E$204:$E$216)))</f>
        <v>0</v>
      </c>
      <c r="J1750" s="12">
        <f>SUMPRODUCT((SUMIF('[1]كشف حساب عميل (92)'!$F$204:$F$216,"*330*",'[1]كشف حساب عميل (92)'!$E$204:$E$216)))</f>
        <v>0</v>
      </c>
      <c r="K1750" s="12">
        <f>SUMPRODUCT((SUMIF('[1]كشف حساب عميل (92)'!$F$204:$F$216,"*580*",'[1]كشف حساب عميل (92)'!$E$204:$E$216)))</f>
        <v>0</v>
      </c>
      <c r="L1750" s="12">
        <f>SUMPRODUCT((SUMIF('[1]كشف حساب عميل (92)'!$F$204:$F$216,"*430 لتر برستيج*",'[1]كشف حساب عميل (92)'!$E$204:$E$216)))</f>
        <v>0</v>
      </c>
      <c r="M1750" s="12">
        <f>SUMPRODUCT((SUMIF('[1]كشف حساب عميل (92)'!$F$204:$F$216,"*340 لتر برستيج*",'[1]كشف حساب عميل (92)'!$E$204:$E$216)))</f>
        <v>0</v>
      </c>
      <c r="N1750" s="12">
        <f>SUMPRODUCT((SUMIF('[1]كشف حساب عميل (92)'!$F$204:$F$216,"*339 لتر برستيج*",'[1]كشف حساب عميل (92)'!$E$204:$E$216)))</f>
        <v>0</v>
      </c>
      <c r="O1750" s="12">
        <f>SUMPRODUCT((SUMIF('[1]كشف حساب عميل (92)'!$F$204:$F$216,"*320*",'[1]كشف حساب عميل (92)'!$E$204:$E$216)))</f>
        <v>0</v>
      </c>
      <c r="P1750" s="12">
        <f>SUMPRODUCT((SUMIF('[1]كشف حساب عميل (92)'!$F$204:$F$216,"*290*",'[1]كشف حساب عميل (92)'!$E$204:$E$216)))</f>
        <v>0</v>
      </c>
      <c r="Q1750" s="12">
        <f>SUMPRODUCT((SUMIF('[1]كشف حساب عميل (92)'!$F$204:$F$216,"*335 لتر اوسكار*",'[1]كشف حساب عميل (92)'!$E$204:$E$216)))</f>
        <v>0</v>
      </c>
      <c r="R1750" s="12">
        <f>SUMPRODUCT((SUMIF('[1]كشف حساب عميل (92)'!$F$204:$F$216,"*335 لتر برنسيسه*",'[1]كشف حساب عميل (92)'!$E$204:$E$216)))</f>
        <v>0</v>
      </c>
      <c r="S1750" s="12">
        <f>SUMPRODUCT((SUMIF('[1]كشف حساب عميل (92)'!$F$204:$F$216,"*328*",'[1]كشف حساب عميل (92)'!$E$204:$E$216)))</f>
        <v>0</v>
      </c>
      <c r="T1750" s="12">
        <f>SUMPRODUCT((SUMIF('[1]كشف حساب عميل (92)'!$F$204:$F$216,"*7 درج نوفرست*",'[1]كشف حساب عميل (92)'!$E$204:$E$216)))</f>
        <v>0</v>
      </c>
      <c r="U1750" s="12">
        <f>SUMPRODUCT((SUMIF('[1]كشف حساب عميل (92)'!$F$204:$F$216,"*6 درج نوفرست*",'[1]كشف حساب عميل (92)'!$E$204:$E$216)))</f>
        <v>0</v>
      </c>
      <c r="V1750" s="12">
        <f>SUMPRODUCT((SUMIF('[1]كشف حساب عميل (92)'!$F$204:$F$216,"*5 درج نوفرست*",'[1]كشف حساب عميل (92)'!$E$204:$E$216)))</f>
        <v>0</v>
      </c>
      <c r="W1750" s="12">
        <f>SUMPRODUCT((SUMIF('[1]كشف حساب عميل (92)'!$F$204:$F$216,"*6 درج معدل*",'[1]كشف حساب عميل (92)'!$E$204:$E$216)))</f>
        <v>0</v>
      </c>
      <c r="X1750" s="12">
        <f>SUMPRODUCT((SUMIF('[1]كشف حساب عميل (92)'!$F$204:$F$216,"*5 درج معدل*",'[1]كشف حساب عميل (92)'!$E$204:$E$216)))</f>
        <v>0</v>
      </c>
      <c r="Y1750" s="12">
        <f>SUMPRODUCT((SUMIF('[1]كشف حساب عميل (92)'!$F$204:$F$216,"*4 درج*",'[1]كشف حساب عميل (92)'!$E$204:$E$216)))</f>
        <v>0</v>
      </c>
      <c r="Z1750" s="12">
        <f t="shared" si="851"/>
        <v>0</v>
      </c>
    </row>
    <row r="1751" spans="1:26" ht="17.25" hidden="1" thickTop="1" thickBot="1">
      <c r="A1751" s="9" t="str">
        <f>'[1]عملاء الفرع'!$E$45</f>
        <v>كشف حساب عميل (92)</v>
      </c>
      <c r="B1751" s="13"/>
      <c r="C1751" s="11" t="s">
        <v>29</v>
      </c>
      <c r="D1751" s="12">
        <f t="shared" ref="D1751" si="865">SUM(D1748:D1750)</f>
        <v>0</v>
      </c>
      <c r="E1751" s="12">
        <f t="shared" ref="E1751:Y1751" si="866">SUM(E1748:E1750)</f>
        <v>0</v>
      </c>
      <c r="F1751" s="12">
        <f t="shared" si="866"/>
        <v>0</v>
      </c>
      <c r="G1751" s="12">
        <f t="shared" si="866"/>
        <v>0</v>
      </c>
      <c r="H1751" s="12">
        <f t="shared" si="866"/>
        <v>0</v>
      </c>
      <c r="I1751" s="12">
        <f t="shared" si="866"/>
        <v>0</v>
      </c>
      <c r="J1751" s="12">
        <f t="shared" si="866"/>
        <v>0</v>
      </c>
      <c r="K1751" s="12">
        <f t="shared" si="866"/>
        <v>0</v>
      </c>
      <c r="L1751" s="12">
        <f t="shared" si="866"/>
        <v>0</v>
      </c>
      <c r="M1751" s="12">
        <f t="shared" si="866"/>
        <v>0</v>
      </c>
      <c r="N1751" s="12">
        <f t="shared" si="866"/>
        <v>0</v>
      </c>
      <c r="O1751" s="12">
        <f t="shared" si="866"/>
        <v>0</v>
      </c>
      <c r="P1751" s="12">
        <f t="shared" si="866"/>
        <v>0</v>
      </c>
      <c r="Q1751" s="12">
        <f t="shared" si="866"/>
        <v>0</v>
      </c>
      <c r="R1751" s="12">
        <f t="shared" si="866"/>
        <v>0</v>
      </c>
      <c r="S1751" s="12">
        <f t="shared" si="866"/>
        <v>0</v>
      </c>
      <c r="T1751" s="12">
        <f t="shared" si="866"/>
        <v>0</v>
      </c>
      <c r="U1751" s="12">
        <f t="shared" si="866"/>
        <v>0</v>
      </c>
      <c r="V1751" s="12">
        <f t="shared" si="866"/>
        <v>0</v>
      </c>
      <c r="W1751" s="12">
        <f t="shared" si="866"/>
        <v>0</v>
      </c>
      <c r="X1751" s="12">
        <f t="shared" si="866"/>
        <v>0</v>
      </c>
      <c r="Y1751" s="12">
        <f t="shared" si="866"/>
        <v>0</v>
      </c>
      <c r="Z1751" s="12">
        <f t="shared" si="851"/>
        <v>0</v>
      </c>
    </row>
    <row r="1752" spans="1:26" ht="17.25" hidden="1" thickTop="1" thickBot="1">
      <c r="A1752" s="9" t="str">
        <f>'[1]عملاء الفرع'!$E$45</f>
        <v>كشف حساب عميل (92)</v>
      </c>
      <c r="B1752" s="13"/>
      <c r="C1752" s="11" t="s">
        <v>30</v>
      </c>
      <c r="D1752" s="12">
        <f t="shared" ref="D1752:Y1752" si="867">SUM(D1751,D1747)</f>
        <v>0</v>
      </c>
      <c r="E1752" s="12">
        <f t="shared" si="867"/>
        <v>0</v>
      </c>
      <c r="F1752" s="12">
        <f t="shared" si="867"/>
        <v>0</v>
      </c>
      <c r="G1752" s="12">
        <f t="shared" si="867"/>
        <v>0</v>
      </c>
      <c r="H1752" s="12">
        <f t="shared" si="867"/>
        <v>0</v>
      </c>
      <c r="I1752" s="12">
        <f t="shared" si="867"/>
        <v>0</v>
      </c>
      <c r="J1752" s="12">
        <f t="shared" si="867"/>
        <v>0</v>
      </c>
      <c r="K1752" s="12">
        <f t="shared" si="867"/>
        <v>0</v>
      </c>
      <c r="L1752" s="12">
        <f t="shared" si="867"/>
        <v>0</v>
      </c>
      <c r="M1752" s="12">
        <f t="shared" si="867"/>
        <v>0</v>
      </c>
      <c r="N1752" s="12">
        <f t="shared" si="867"/>
        <v>0</v>
      </c>
      <c r="O1752" s="12">
        <f t="shared" si="867"/>
        <v>0</v>
      </c>
      <c r="P1752" s="12">
        <f t="shared" si="867"/>
        <v>0</v>
      </c>
      <c r="Q1752" s="12">
        <f t="shared" si="867"/>
        <v>0</v>
      </c>
      <c r="R1752" s="12">
        <f t="shared" si="867"/>
        <v>0</v>
      </c>
      <c r="S1752" s="12">
        <f t="shared" si="867"/>
        <v>0</v>
      </c>
      <c r="T1752" s="12">
        <f t="shared" si="867"/>
        <v>0</v>
      </c>
      <c r="U1752" s="12">
        <f t="shared" si="867"/>
        <v>0</v>
      </c>
      <c r="V1752" s="12">
        <f t="shared" si="867"/>
        <v>0</v>
      </c>
      <c r="W1752" s="12">
        <f t="shared" si="867"/>
        <v>0</v>
      </c>
      <c r="X1752" s="12">
        <f t="shared" si="867"/>
        <v>0</v>
      </c>
      <c r="Y1752" s="12">
        <f t="shared" si="867"/>
        <v>0</v>
      </c>
      <c r="Z1752" s="12">
        <f t="shared" si="851"/>
        <v>0</v>
      </c>
    </row>
    <row r="1753" spans="1:26" ht="17.25" hidden="1" thickTop="1" thickBot="1">
      <c r="A1753" s="9" t="str">
        <f>'[1]عملاء الفرع'!$E$45</f>
        <v>كشف حساب عميل (92)</v>
      </c>
      <c r="B1753" s="13"/>
      <c r="C1753" s="11" t="s">
        <v>31</v>
      </c>
      <c r="D1753" s="12">
        <f t="shared" ref="D1753:Y1753" si="868">SUM(D1752,D1743)</f>
        <v>0</v>
      </c>
      <c r="E1753" s="12">
        <f t="shared" si="868"/>
        <v>0</v>
      </c>
      <c r="F1753" s="12">
        <f t="shared" si="868"/>
        <v>0</v>
      </c>
      <c r="G1753" s="12">
        <f t="shared" si="868"/>
        <v>0</v>
      </c>
      <c r="H1753" s="12">
        <f t="shared" si="868"/>
        <v>0</v>
      </c>
      <c r="I1753" s="12">
        <f t="shared" si="868"/>
        <v>0</v>
      </c>
      <c r="J1753" s="12">
        <f t="shared" si="868"/>
        <v>0</v>
      </c>
      <c r="K1753" s="12">
        <f t="shared" si="868"/>
        <v>0</v>
      </c>
      <c r="L1753" s="12">
        <f t="shared" si="868"/>
        <v>0</v>
      </c>
      <c r="M1753" s="12">
        <f t="shared" si="868"/>
        <v>0</v>
      </c>
      <c r="N1753" s="12">
        <f t="shared" si="868"/>
        <v>0</v>
      </c>
      <c r="O1753" s="12">
        <f t="shared" si="868"/>
        <v>0</v>
      </c>
      <c r="P1753" s="12">
        <f t="shared" si="868"/>
        <v>0</v>
      </c>
      <c r="Q1753" s="12">
        <f t="shared" si="868"/>
        <v>0</v>
      </c>
      <c r="R1753" s="12">
        <f t="shared" si="868"/>
        <v>0</v>
      </c>
      <c r="S1753" s="12">
        <f t="shared" si="868"/>
        <v>0</v>
      </c>
      <c r="T1753" s="12">
        <f t="shared" si="868"/>
        <v>0</v>
      </c>
      <c r="U1753" s="12">
        <f t="shared" si="868"/>
        <v>0</v>
      </c>
      <c r="V1753" s="12">
        <f t="shared" si="868"/>
        <v>0</v>
      </c>
      <c r="W1753" s="12">
        <f t="shared" si="868"/>
        <v>0</v>
      </c>
      <c r="X1753" s="12">
        <f t="shared" si="868"/>
        <v>0</v>
      </c>
      <c r="Y1753" s="12">
        <f t="shared" si="868"/>
        <v>0</v>
      </c>
      <c r="Z1753" s="12">
        <f t="shared" si="851"/>
        <v>0</v>
      </c>
    </row>
    <row r="1754" spans="1:26" ht="17.25" thickTop="1" thickBot="1">
      <c r="A1754" s="9" t="str">
        <f>'[1]عملاء الفرع'!$E$46</f>
        <v>كشف حساب عميل (93)</v>
      </c>
      <c r="B1754" s="13"/>
      <c r="C1754" s="11">
        <v>40909</v>
      </c>
      <c r="D1754" s="12">
        <f>SUMPRODUCT((SUMIF('[1]كشف حساب عميل (93)'!$F$7:$F$37,"*560*",'[1]كشف حساب عميل (93)'!$E$7:$E$37)))</f>
        <v>0</v>
      </c>
      <c r="E1754" s="12">
        <f>SUMPRODUCT((SUMIF('[1]كشف حساب عميل (93)'!$F$7:$F$37,"*510*",'[1]كشف حساب عميل (93)'!$E$7:$E$37)))</f>
        <v>0</v>
      </c>
      <c r="F1754" s="12">
        <f>SUMPRODUCT((SUMIF('[1]كشف حساب عميل (93)'!$F$7:$F$37,"*430 لتر نوفرست*",'[1]كشف حساب عميل (93)'!$E$7:$E$37)))</f>
        <v>0</v>
      </c>
      <c r="G1754" s="12">
        <f>SUMPRODUCT((SUMIF('[1]كشف حساب عميل (93)'!$F$7:$F$37,"*340 لتر نوفرست*",'[1]كشف حساب عميل (93)'!$E$7:$E$37)))</f>
        <v>0</v>
      </c>
      <c r="H1754" s="12">
        <f>SUMPRODUCT((SUMIF('[1]كشف حساب عميل (93)'!$F$7:$F$37,"*339 لتر نوفرست*",'[1]كشف حساب عميل (93)'!$E$7:$E$37)))</f>
        <v>0</v>
      </c>
      <c r="I1754" s="12">
        <f>SUMPRODUCT((SUMIF('[1]كشف حساب عميل (93)'!$F$7:$F$37,"*338*",'[1]كشف حساب عميل (93)'!$E$7:$E$37)))</f>
        <v>0</v>
      </c>
      <c r="J1754" s="12">
        <f>SUMPRODUCT((SUMIF('[1]كشف حساب عميل (93)'!$F$7:$F$37,"*330*",'[1]كشف حساب عميل (93)'!$E$7:$E$37)))</f>
        <v>0</v>
      </c>
      <c r="K1754" s="12">
        <f>SUMPRODUCT((SUMIF('[1]كشف حساب عميل (93)'!$F$7:$F$37,"*580*",'[1]كشف حساب عميل (93)'!$E$7:$E$37)))</f>
        <v>0</v>
      </c>
      <c r="L1754" s="12">
        <f>SUMPRODUCT((SUMIF('[1]كشف حساب عميل (93)'!$F$7:$F$37,"*430 لتر برستيج*",'[1]كشف حساب عميل (93)'!$E$7:$E$37)))</f>
        <v>0</v>
      </c>
      <c r="M1754" s="12">
        <f>SUMPRODUCT((SUMIF('[1]كشف حساب عميل (93)'!$F$7:$F$37,"*340 لتر برستيج*",'[1]كشف حساب عميل (93)'!$E$7:$E$37)))</f>
        <v>0</v>
      </c>
      <c r="N1754" s="12">
        <f>SUMPRODUCT((SUMIF('[1]كشف حساب عميل (93)'!$F$7:$F$37,"*339 لتر برستيج*",'[1]كشف حساب عميل (93)'!$E$7:$E$37)))</f>
        <v>0</v>
      </c>
      <c r="O1754" s="12">
        <f>SUMPRODUCT((SUMIF('[1]كشف حساب عميل (93)'!$F$7:$F$37,"*320*",'[1]كشف حساب عميل (93)'!$E$7:$E$37)))</f>
        <v>0</v>
      </c>
      <c r="P1754" s="12">
        <f>SUMPRODUCT((SUMIF('[1]كشف حساب عميل (93)'!$F$7:$F$37,"*290*",'[1]كشف حساب عميل (93)'!$E$7:$E$37)))</f>
        <v>0</v>
      </c>
      <c r="Q1754" s="12">
        <f>SUMPRODUCT((SUMIF('[1]كشف حساب عميل (93)'!$F$7:$F$37,"*335 لتر اوسكار*",'[1]كشف حساب عميل (93)'!$E$7:$E$37)))</f>
        <v>0</v>
      </c>
      <c r="R1754" s="12">
        <f>SUMPRODUCT((SUMIF('[1]كشف حساب عميل (93)'!$F$7:$F$37,"*335 لتر برنسيسه*",'[1]كشف حساب عميل (93)'!$E$7:$E$37)))</f>
        <v>0</v>
      </c>
      <c r="S1754" s="12">
        <f>SUMPRODUCT((SUMIF('[1]كشف حساب عميل (93)'!$F$7:$F$37,"*328*",'[1]كشف حساب عميل (93)'!$E$7:$E$37)))</f>
        <v>0</v>
      </c>
      <c r="T1754" s="12">
        <f>SUMPRODUCT((SUMIF('[1]كشف حساب عميل (93)'!$F$7:$F$37,"*7 درج نوفرست*",'[1]كشف حساب عميل (93)'!$E$7:$E$37)))</f>
        <v>0</v>
      </c>
      <c r="U1754" s="12">
        <f>SUMPRODUCT((SUMIF('[1]كشف حساب عميل (93)'!$F$7:$F$37,"*6 درج نوفرست*",'[1]كشف حساب عميل (93)'!$E$7:$E$37)))</f>
        <v>0</v>
      </c>
      <c r="V1754" s="12">
        <f>SUMPRODUCT((SUMIF('[1]كشف حساب عميل (93)'!$F$7:$F$37,"*5 درج نوفرست*",'[1]كشف حساب عميل (93)'!$E$7:$E$37)))</f>
        <v>0</v>
      </c>
      <c r="W1754" s="12">
        <f>SUMPRODUCT((SUMIF('[1]كشف حساب عميل (93)'!$F$7:$F$37,"*6 درج معدل*",'[1]كشف حساب عميل (93)'!$E$7:$E$37)))</f>
        <v>0</v>
      </c>
      <c r="X1754" s="12">
        <f>SUMPRODUCT((SUMIF('[1]كشف حساب عميل (93)'!$F$7:$F$37,"*5 درج معدل*",'[1]كشف حساب عميل (93)'!$E$7:$E$37)))</f>
        <v>0</v>
      </c>
      <c r="Y1754" s="12">
        <f>SUMPRODUCT((SUMIF('[1]كشف حساب عميل (93)'!$F$7:$F$37,"*4 درج*",'[1]كشف حساب عميل (93)'!$E$7:$E$37)))</f>
        <v>0</v>
      </c>
      <c r="Z1754" s="12">
        <f t="shared" si="851"/>
        <v>0</v>
      </c>
    </row>
    <row r="1755" spans="1:26" ht="17.25" hidden="1" thickTop="1" thickBot="1">
      <c r="A1755" s="9" t="str">
        <f>'[1]عملاء الفرع'!$E$46</f>
        <v>كشف حساب عميل (93)</v>
      </c>
      <c r="B1755" s="13"/>
      <c r="C1755" s="11">
        <v>40940</v>
      </c>
      <c r="D1755" s="12">
        <f>SUMPRODUCT((SUMIF('[1]كشف حساب عميل (93)'!$F$39:$F$48,"*560*",'[1]كشف حساب عميل (93)'!$E$39:$E$48)))</f>
        <v>0</v>
      </c>
      <c r="E1755" s="12">
        <f>SUMPRODUCT((SUMIF('[1]كشف حساب عميل (93)'!$F$39:$F$48,"*510*",'[1]كشف حساب عميل (93)'!$E$39:$E$48)))</f>
        <v>0</v>
      </c>
      <c r="F1755" s="12">
        <f>SUMPRODUCT((SUMIF('[1]كشف حساب عميل (93)'!$F$39:$F$48,"*430 لتر نوفرست*",'[1]كشف حساب عميل (93)'!$E$39:$E$48)))</f>
        <v>0</v>
      </c>
      <c r="G1755" s="12">
        <f>SUMPRODUCT((SUMIF('[1]كشف حساب عميل (93)'!$F$39:$F$48,"*340 لتر نوفرست*",'[1]كشف حساب عميل (93)'!$E$39:$E$48)))</f>
        <v>0</v>
      </c>
      <c r="H1755" s="12">
        <f>SUMPRODUCT((SUMIF('[1]كشف حساب عميل (93)'!$F$39:$F$48,"*339 لتر نوفرست*",'[1]كشف حساب عميل (93)'!$E$39:$E$48)))</f>
        <v>0</v>
      </c>
      <c r="I1755" s="12">
        <f>SUMPRODUCT((SUMIF('[1]كشف حساب عميل (93)'!$F$39:$F$48,"*338*",'[1]كشف حساب عميل (93)'!$E$39:$E$48)))</f>
        <v>0</v>
      </c>
      <c r="J1755" s="12">
        <f>SUMPRODUCT((SUMIF('[1]كشف حساب عميل (93)'!$F$39:$F$48,"*330*",'[1]كشف حساب عميل (93)'!$E$39:$E$48)))</f>
        <v>0</v>
      </c>
      <c r="K1755" s="12">
        <f>SUMPRODUCT((SUMIF('[1]كشف حساب عميل (93)'!$F$39:$F$48,"*580*",'[1]كشف حساب عميل (93)'!$E$39:$E$48)))</f>
        <v>0</v>
      </c>
      <c r="L1755" s="12">
        <f>SUMPRODUCT((SUMIF('[1]كشف حساب عميل (93)'!$F$39:$F$48,"*430 لتر برستيج*",'[1]كشف حساب عميل (93)'!$E$39:$E$48)))</f>
        <v>0</v>
      </c>
      <c r="M1755" s="12">
        <f>SUMPRODUCT((SUMIF('[1]كشف حساب عميل (93)'!$F$39:$F$48,"*340 لتر برستيج*",'[1]كشف حساب عميل (93)'!$E$39:$E$48)))</f>
        <v>0</v>
      </c>
      <c r="N1755" s="12">
        <f>SUMPRODUCT((SUMIF('[1]كشف حساب عميل (93)'!$F$39:$F$48,"*339 لتر برستيج*",'[1]كشف حساب عميل (93)'!$E$39:$E$48)))</f>
        <v>0</v>
      </c>
      <c r="O1755" s="12">
        <f>SUMPRODUCT((SUMIF('[1]كشف حساب عميل (93)'!$F$39:$F$48,"*320*",'[1]كشف حساب عميل (93)'!$E$39:$E$48)))</f>
        <v>0</v>
      </c>
      <c r="P1755" s="12">
        <f>SUMPRODUCT((SUMIF('[1]كشف حساب عميل (93)'!$F$39:$F$48,"*290*",'[1]كشف حساب عميل (93)'!$E$39:$E$48)))</f>
        <v>0</v>
      </c>
      <c r="Q1755" s="12">
        <f>SUMPRODUCT((SUMIF('[1]كشف حساب عميل (93)'!$F$39:$F$48,"*335 لتر اوسكار*",'[1]كشف حساب عميل (93)'!$E$39:$E$48)))</f>
        <v>0</v>
      </c>
      <c r="R1755" s="12">
        <f>SUMPRODUCT((SUMIF('[1]كشف حساب عميل (93)'!$F$39:$F$48,"*335 لتر برنسيسه*",'[1]كشف حساب عميل (93)'!$E$39:$E$48)))</f>
        <v>0</v>
      </c>
      <c r="S1755" s="12">
        <f>SUMPRODUCT((SUMIF('[1]كشف حساب عميل (93)'!$F$39:$F$48,"*328*",'[1]كشف حساب عميل (93)'!$E$39:$E$48)))</f>
        <v>0</v>
      </c>
      <c r="T1755" s="12">
        <f>SUMPRODUCT((SUMIF('[1]كشف حساب عميل (93)'!$F$39:$F$48,"*7 درج نوفرست*",'[1]كشف حساب عميل (93)'!$E$39:$E$48)))</f>
        <v>0</v>
      </c>
      <c r="U1755" s="12">
        <f>SUMPRODUCT((SUMIF('[1]كشف حساب عميل (93)'!$F$39:$F$48,"*6 درج نوفرست*",'[1]كشف حساب عميل (93)'!$E$39:$E$48)))</f>
        <v>0</v>
      </c>
      <c r="V1755" s="12">
        <f>SUMPRODUCT((SUMIF('[1]كشف حساب عميل (93)'!$F$39:$F$48,"*5 درج نوفرست*",'[1]كشف حساب عميل (93)'!$E$39:$E$48)))</f>
        <v>0</v>
      </c>
      <c r="W1755" s="12">
        <f>SUMPRODUCT((SUMIF('[1]كشف حساب عميل (93)'!$F$39:$F$48,"*6 درج معدل*",'[1]كشف حساب عميل (93)'!$E$39:$E$48)))</f>
        <v>0</v>
      </c>
      <c r="X1755" s="12">
        <f>SUMPRODUCT((SUMIF('[1]كشف حساب عميل (93)'!$F$39:$F$48,"*5 درج معدل*",'[1]كشف حساب عميل (93)'!$E$39:$E$48)))</f>
        <v>0</v>
      </c>
      <c r="Y1755" s="12">
        <f>SUMPRODUCT((SUMIF('[1]كشف حساب عميل (93)'!$F$39:$F$48,"*4 درج*",'[1]كشف حساب عميل (93)'!$E$39:$E$48)))</f>
        <v>0</v>
      </c>
      <c r="Z1755" s="12">
        <f t="shared" si="851"/>
        <v>0</v>
      </c>
    </row>
    <row r="1756" spans="1:26" ht="17.25" hidden="1" thickTop="1" thickBot="1">
      <c r="A1756" s="9" t="str">
        <f>'[1]عملاء الفرع'!$E$46</f>
        <v>كشف حساب عميل (93)</v>
      </c>
      <c r="B1756" s="13"/>
      <c r="C1756" s="11">
        <v>40969</v>
      </c>
      <c r="D1756" s="12">
        <f>SUMPRODUCT((SUMIF('[1]كشف حساب عميل (93)'!$F$50:$F$60,"*560*",'[1]كشف حساب عميل (93)'!$E$50:$E$60)))</f>
        <v>0</v>
      </c>
      <c r="E1756" s="12">
        <f>SUMPRODUCT((SUMIF('[1]كشف حساب عميل (93)'!$F$50:$F$60,"*510*",'[1]كشف حساب عميل (93)'!$E$50:$E$60)))</f>
        <v>0</v>
      </c>
      <c r="F1756" s="12">
        <f>SUMPRODUCT((SUMIF('[1]كشف حساب عميل (93)'!$F$50:$F$60,"*430 لتر نوفرست*",'[1]كشف حساب عميل (93)'!$E$50:$E$60)))</f>
        <v>0</v>
      </c>
      <c r="G1756" s="12">
        <f>SUMPRODUCT((SUMIF('[1]كشف حساب عميل (93)'!$F$50:$F$60,"*340 لتر نوفرست*",'[1]كشف حساب عميل (93)'!$E$50:$E$60)))</f>
        <v>0</v>
      </c>
      <c r="H1756" s="12">
        <f>SUMPRODUCT((SUMIF('[1]كشف حساب عميل (93)'!$F$50:$F$60,"*339 لتر نوفرست*",'[1]كشف حساب عميل (93)'!$E$50:$E$60)))</f>
        <v>0</v>
      </c>
      <c r="I1756" s="12">
        <f>SUMPRODUCT((SUMIF('[1]كشف حساب عميل (93)'!$F$50:$F$60,"*338*",'[1]كشف حساب عميل (93)'!$E$50:$E$60)))</f>
        <v>0</v>
      </c>
      <c r="J1756" s="12">
        <f>SUMPRODUCT((SUMIF('[1]كشف حساب عميل (93)'!$F$50:$F$60,"*330*",'[1]كشف حساب عميل (93)'!$E$50:$E$60)))</f>
        <v>0</v>
      </c>
      <c r="K1756" s="12">
        <f>SUMPRODUCT((SUMIF('[1]كشف حساب عميل (93)'!$F$50:$F$60,"*580*",'[1]كشف حساب عميل (93)'!$E$50:$E$60)))</f>
        <v>0</v>
      </c>
      <c r="L1756" s="12">
        <f>SUMPRODUCT((SUMIF('[1]كشف حساب عميل (93)'!$F$50:$F$60,"*430 لتر برستيج*",'[1]كشف حساب عميل (93)'!$E$50:$E$60)))</f>
        <v>0</v>
      </c>
      <c r="M1756" s="12">
        <f>SUMPRODUCT((SUMIF('[1]كشف حساب عميل (93)'!$F$50:$F$60,"*340 لتر برستيج*",'[1]كشف حساب عميل (93)'!$E$50:$E$60)))</f>
        <v>0</v>
      </c>
      <c r="N1756" s="12">
        <f>SUMPRODUCT((SUMIF('[1]كشف حساب عميل (93)'!$F$50:$F$60,"*339 لتر برستيج*",'[1]كشف حساب عميل (93)'!$E$50:$E$60)))</f>
        <v>0</v>
      </c>
      <c r="O1756" s="12">
        <f>SUMPRODUCT((SUMIF('[1]كشف حساب عميل (93)'!$F$50:$F$60,"*320*",'[1]كشف حساب عميل (93)'!$E$50:$E$60)))</f>
        <v>0</v>
      </c>
      <c r="P1756" s="12">
        <f>SUMPRODUCT((SUMIF('[1]كشف حساب عميل (93)'!$F$50:$F$60,"*290*",'[1]كشف حساب عميل (93)'!$E$50:$E$60)))</f>
        <v>0</v>
      </c>
      <c r="Q1756" s="12">
        <f>SUMPRODUCT((SUMIF('[1]كشف حساب عميل (93)'!$F$50:$F$60,"*335 لتر اوسكار*",'[1]كشف حساب عميل (93)'!$E$50:$E$60)))</f>
        <v>0</v>
      </c>
      <c r="R1756" s="12">
        <f>SUMPRODUCT((SUMIF('[1]كشف حساب عميل (93)'!$F$50:$F$60,"*335 لتر برنسيسه*",'[1]كشف حساب عميل (93)'!$E$50:$E$60)))</f>
        <v>0</v>
      </c>
      <c r="S1756" s="12">
        <f>SUMPRODUCT((SUMIF('[1]كشف حساب عميل (93)'!$F$50:$F$60,"*328*",'[1]كشف حساب عميل (93)'!$E$50:$E$60)))</f>
        <v>0</v>
      </c>
      <c r="T1756" s="12">
        <f>SUMPRODUCT((SUMIF('[1]كشف حساب عميل (93)'!$F$50:$F$60,"*7 درج نوفرست*",'[1]كشف حساب عميل (93)'!$E$50:$E$60)))</f>
        <v>0</v>
      </c>
      <c r="U1756" s="12">
        <f>SUMPRODUCT((SUMIF('[1]كشف حساب عميل (93)'!$F$50:$F$60,"*6 درج نوفرست*",'[1]كشف حساب عميل (93)'!$E$50:$E$60)))</f>
        <v>0</v>
      </c>
      <c r="V1756" s="12">
        <f>SUMPRODUCT((SUMIF('[1]كشف حساب عميل (93)'!$F$50:$F$60,"*5 درج نوفرست*",'[1]كشف حساب عميل (93)'!$E$50:$E$60)))</f>
        <v>0</v>
      </c>
      <c r="W1756" s="12">
        <f>SUMPRODUCT((SUMIF('[1]كشف حساب عميل (93)'!$F$50:$F$60,"*6 درج معدل*",'[1]كشف حساب عميل (93)'!$E$50:$E$60)))</f>
        <v>0</v>
      </c>
      <c r="X1756" s="12">
        <f>SUMPRODUCT((SUMIF('[1]كشف حساب عميل (93)'!$F$50:$F$60,"*5 درج معدل*",'[1]كشف حساب عميل (93)'!$E$50:$E$60)))</f>
        <v>0</v>
      </c>
      <c r="Y1756" s="12">
        <f>SUMPRODUCT((SUMIF('[1]كشف حساب عميل (93)'!$F$50:$F$60,"*4 درج*",'[1]كشف حساب عميل (93)'!$E$50:$E$60)))</f>
        <v>0</v>
      </c>
      <c r="Z1756" s="12">
        <f t="shared" si="851"/>
        <v>0</v>
      </c>
    </row>
    <row r="1757" spans="1:26" ht="17.25" hidden="1" thickTop="1" thickBot="1">
      <c r="A1757" s="9" t="str">
        <f>'[1]عملاء الفرع'!$E$46</f>
        <v>كشف حساب عميل (93)</v>
      </c>
      <c r="B1757" s="13"/>
      <c r="C1757" s="11" t="s">
        <v>25</v>
      </c>
      <c r="D1757" s="12">
        <f t="shared" ref="D1757" si="869">SUM(D1754:D1756)</f>
        <v>0</v>
      </c>
      <c r="E1757" s="12">
        <f t="shared" ref="E1757:Y1757" si="870">SUM(E1754:E1756)</f>
        <v>0</v>
      </c>
      <c r="F1757" s="12">
        <f t="shared" si="870"/>
        <v>0</v>
      </c>
      <c r="G1757" s="12">
        <f t="shared" si="870"/>
        <v>0</v>
      </c>
      <c r="H1757" s="12">
        <f t="shared" si="870"/>
        <v>0</v>
      </c>
      <c r="I1757" s="12">
        <f t="shared" si="870"/>
        <v>0</v>
      </c>
      <c r="J1757" s="12">
        <f t="shared" si="870"/>
        <v>0</v>
      </c>
      <c r="K1757" s="12">
        <f t="shared" si="870"/>
        <v>0</v>
      </c>
      <c r="L1757" s="12">
        <f t="shared" si="870"/>
        <v>0</v>
      </c>
      <c r="M1757" s="12">
        <f t="shared" si="870"/>
        <v>0</v>
      </c>
      <c r="N1757" s="12">
        <f t="shared" si="870"/>
        <v>0</v>
      </c>
      <c r="O1757" s="12">
        <f t="shared" si="870"/>
        <v>0</v>
      </c>
      <c r="P1757" s="12">
        <f t="shared" si="870"/>
        <v>0</v>
      </c>
      <c r="Q1757" s="12">
        <f t="shared" si="870"/>
        <v>0</v>
      </c>
      <c r="R1757" s="12">
        <f t="shared" si="870"/>
        <v>0</v>
      </c>
      <c r="S1757" s="12">
        <f t="shared" si="870"/>
        <v>0</v>
      </c>
      <c r="T1757" s="12">
        <f t="shared" si="870"/>
        <v>0</v>
      </c>
      <c r="U1757" s="12">
        <f t="shared" si="870"/>
        <v>0</v>
      </c>
      <c r="V1757" s="12">
        <f t="shared" si="870"/>
        <v>0</v>
      </c>
      <c r="W1757" s="12">
        <f t="shared" si="870"/>
        <v>0</v>
      </c>
      <c r="X1757" s="12">
        <f t="shared" si="870"/>
        <v>0</v>
      </c>
      <c r="Y1757" s="12">
        <f t="shared" si="870"/>
        <v>0</v>
      </c>
      <c r="Z1757" s="12">
        <f t="shared" si="851"/>
        <v>0</v>
      </c>
    </row>
    <row r="1758" spans="1:26" ht="17.25" hidden="1" thickTop="1" thickBot="1">
      <c r="A1758" s="9" t="str">
        <f>'[1]عملاء الفرع'!$E$46</f>
        <v>كشف حساب عميل (93)</v>
      </c>
      <c r="B1758" s="13"/>
      <c r="C1758" s="11">
        <v>41000</v>
      </c>
      <c r="D1758" s="12">
        <f>SUMPRODUCT((SUMIF('[1]كشف حساب عميل (93)'!$F$62:$F$72,"*560*",'[1]كشف حساب عميل (93)'!$E$62:$E$72)))</f>
        <v>0</v>
      </c>
      <c r="E1758" s="12">
        <f>SUMPRODUCT((SUMIF('[1]كشف حساب عميل (93)'!$F$62:$F$72,"*510*",'[1]كشف حساب عميل (93)'!$E$62:$E$72)))</f>
        <v>0</v>
      </c>
      <c r="F1758" s="12">
        <f>SUMPRODUCT((SUMIF('[1]كشف حساب عميل (93)'!$F$62:$F$72,"*430 لتر نوفرست*",'[1]كشف حساب عميل (93)'!$E$62:$E$72)))</f>
        <v>0</v>
      </c>
      <c r="G1758" s="12">
        <f>SUMPRODUCT((SUMIF('[1]كشف حساب عميل (93)'!$F$62:$F$72,"*340 لتر نوفرست*",'[1]كشف حساب عميل (93)'!$E$62:$E$72)))</f>
        <v>0</v>
      </c>
      <c r="H1758" s="12">
        <f>SUMPRODUCT((SUMIF('[1]كشف حساب عميل (93)'!$F$62:$F$72,"*339 لتر نوفرست*",'[1]كشف حساب عميل (93)'!$E$62:$E$72)))</f>
        <v>0</v>
      </c>
      <c r="I1758" s="12">
        <f>SUMPRODUCT((SUMIF('[1]كشف حساب عميل (93)'!$F$62:$F$72,"*338*",'[1]كشف حساب عميل (93)'!$E$62:$E$72)))</f>
        <v>0</v>
      </c>
      <c r="J1758" s="12">
        <f>SUMPRODUCT((SUMIF('[1]كشف حساب عميل (93)'!$F$62:$F$72,"*330*",'[1]كشف حساب عميل (93)'!$E$62:$E$72)))</f>
        <v>0</v>
      </c>
      <c r="K1758" s="12">
        <f>SUMPRODUCT((SUMIF('[1]كشف حساب عميل (93)'!$F$62:$F$72,"*580*",'[1]كشف حساب عميل (93)'!$E$62:$E$72)))</f>
        <v>0</v>
      </c>
      <c r="L1758" s="12">
        <f>SUMPRODUCT((SUMIF('[1]كشف حساب عميل (93)'!$F$62:$F$72,"*430 لتر برستيج*",'[1]كشف حساب عميل (93)'!$E$62:$E$72)))</f>
        <v>0</v>
      </c>
      <c r="M1758" s="12">
        <f>SUMPRODUCT((SUMIF('[1]كشف حساب عميل (93)'!$F$62:$F$72,"*340 لتر برستيج*",'[1]كشف حساب عميل (93)'!$E$62:$E$72)))</f>
        <v>0</v>
      </c>
      <c r="N1758" s="12">
        <f>SUMPRODUCT((SUMIF('[1]كشف حساب عميل (93)'!$F$62:$F$72,"*339 لتر برستيج*",'[1]كشف حساب عميل (93)'!$E$62:$E$72)))</f>
        <v>0</v>
      </c>
      <c r="O1758" s="12">
        <f>SUMPRODUCT((SUMIF('[1]كشف حساب عميل (93)'!$F$62:$F$72,"*320*",'[1]كشف حساب عميل (93)'!$E$62:$E$72)))</f>
        <v>0</v>
      </c>
      <c r="P1758" s="12">
        <f>SUMPRODUCT((SUMIF('[1]كشف حساب عميل (93)'!$F$62:$F$72,"*290*",'[1]كشف حساب عميل (93)'!$E$62:$E$72)))</f>
        <v>0</v>
      </c>
      <c r="Q1758" s="12">
        <f>SUMPRODUCT((SUMIF('[1]كشف حساب عميل (93)'!$F$62:$F$72,"*335 لتر اوسكار*",'[1]كشف حساب عميل (93)'!$E$62:$E$72)))</f>
        <v>0</v>
      </c>
      <c r="R1758" s="12">
        <f>SUMPRODUCT((SUMIF('[1]كشف حساب عميل (93)'!$F$62:$F$72,"*335 لتر برنسيسه*",'[1]كشف حساب عميل (93)'!$E$62:$E$72)))</f>
        <v>0</v>
      </c>
      <c r="S1758" s="12">
        <f>SUMPRODUCT((SUMIF('[1]كشف حساب عميل (93)'!$F$62:$F$72,"*328*",'[1]كشف حساب عميل (93)'!$E$62:$E$72)))</f>
        <v>0</v>
      </c>
      <c r="T1758" s="12">
        <f>SUMPRODUCT((SUMIF('[1]كشف حساب عميل (93)'!$F$62:$F$72,"*7 درج نوفرست*",'[1]كشف حساب عميل (93)'!$E$62:$E$72)))</f>
        <v>0</v>
      </c>
      <c r="U1758" s="12">
        <f>SUMPRODUCT((SUMIF('[1]كشف حساب عميل (93)'!$F$62:$F$72,"*6 درج نوفرست*",'[1]كشف حساب عميل (93)'!$E$62:$E$72)))</f>
        <v>0</v>
      </c>
      <c r="V1758" s="12">
        <f>SUMPRODUCT((SUMIF('[1]كشف حساب عميل (93)'!$F$62:$F$72,"*5 درج نوفرست*",'[1]كشف حساب عميل (93)'!$E$62:$E$72)))</f>
        <v>0</v>
      </c>
      <c r="W1758" s="12">
        <f>SUMPRODUCT((SUMIF('[1]كشف حساب عميل (93)'!$F$62:$F$72,"*6 درج معدل*",'[1]كشف حساب عميل (93)'!$E$62:$E$72)))</f>
        <v>0</v>
      </c>
      <c r="X1758" s="12">
        <f>SUMPRODUCT((SUMIF('[1]كشف حساب عميل (93)'!$F$62:$F$72,"*5 درج معدل*",'[1]كشف حساب عميل (93)'!$E$62:$E$72)))</f>
        <v>0</v>
      </c>
      <c r="Y1758" s="12">
        <f>SUMPRODUCT((SUMIF('[1]كشف حساب عميل (93)'!$F$62:$F$72,"*4 درج*",'[1]كشف حساب عميل (93)'!$E$62:$E$72)))</f>
        <v>0</v>
      </c>
      <c r="Z1758" s="12">
        <f t="shared" si="851"/>
        <v>0</v>
      </c>
    </row>
    <row r="1759" spans="1:26" ht="17.25" hidden="1" thickTop="1" thickBot="1">
      <c r="A1759" s="9" t="str">
        <f>'[1]عملاء الفرع'!$E$46</f>
        <v>كشف حساب عميل (93)</v>
      </c>
      <c r="B1759" s="13"/>
      <c r="C1759" s="11">
        <v>41030</v>
      </c>
      <c r="D1759" s="12">
        <f>SUMPRODUCT((SUMIF('[1]كشف حساب عميل (93)'!$F$74:$F$84,"*560*",'[1]كشف حساب عميل (93)'!$E$74:$E$84)))</f>
        <v>0</v>
      </c>
      <c r="E1759" s="12">
        <f>SUMPRODUCT((SUMIF('[1]كشف حساب عميل (93)'!$F$74:$F$84,"*510*",'[1]كشف حساب عميل (93)'!$E$74:$E$84)))</f>
        <v>0</v>
      </c>
      <c r="F1759" s="12">
        <f>SUMPRODUCT((SUMIF('[1]كشف حساب عميل (93)'!$F$74:$F$84,"*430 لتر نوفرست*",'[1]كشف حساب عميل (93)'!$E$74:$E$84)))</f>
        <v>0</v>
      </c>
      <c r="G1759" s="12">
        <f>SUMPRODUCT((SUMIF('[1]كشف حساب عميل (93)'!$F$74:$F$84,"*340 لتر نوفرست*",'[1]كشف حساب عميل (93)'!$E$74:$E$84)))</f>
        <v>0</v>
      </c>
      <c r="H1759" s="12">
        <f>SUMPRODUCT((SUMIF('[1]كشف حساب عميل (93)'!$F$74:$F$84,"*339 لتر نوفرست*",'[1]كشف حساب عميل (93)'!$E$74:$E$84)))</f>
        <v>0</v>
      </c>
      <c r="I1759" s="12">
        <f>SUMPRODUCT((SUMIF('[1]كشف حساب عميل (93)'!$F$74:$F$84,"*338*",'[1]كشف حساب عميل (93)'!$E$74:$E$84)))</f>
        <v>0</v>
      </c>
      <c r="J1759" s="12">
        <f>SUMPRODUCT((SUMIF('[1]كشف حساب عميل (93)'!$F$74:$F$84,"*330*",'[1]كشف حساب عميل (93)'!$E$74:$E$84)))</f>
        <v>0</v>
      </c>
      <c r="K1759" s="12">
        <f>SUMPRODUCT((SUMIF('[1]كشف حساب عميل (93)'!$F$74:$F$84,"*580*",'[1]كشف حساب عميل (93)'!$E$74:$E$84)))</f>
        <v>0</v>
      </c>
      <c r="L1759" s="12">
        <f>SUMPRODUCT((SUMIF('[1]كشف حساب عميل (93)'!$F$74:$F$84,"*430 لتر برستيج*",'[1]كشف حساب عميل (93)'!$E$74:$E$84)))</f>
        <v>0</v>
      </c>
      <c r="M1759" s="12">
        <f>SUMPRODUCT((SUMIF('[1]كشف حساب عميل (93)'!$F$74:$F$84,"*340 لتر برستيج*",'[1]كشف حساب عميل (93)'!$E$74:$E$84)))</f>
        <v>0</v>
      </c>
      <c r="N1759" s="12">
        <f>SUMPRODUCT((SUMIF('[1]كشف حساب عميل (93)'!$F$74:$F$84,"*339 لتر برستيج*",'[1]كشف حساب عميل (93)'!$E$74:$E$84)))</f>
        <v>0</v>
      </c>
      <c r="O1759" s="12">
        <f>SUMPRODUCT((SUMIF('[1]كشف حساب عميل (93)'!$F$74:$F$84,"*320*",'[1]كشف حساب عميل (93)'!$E$74:$E$84)))</f>
        <v>0</v>
      </c>
      <c r="P1759" s="12">
        <f>SUMPRODUCT((SUMIF('[1]كشف حساب عميل (93)'!$F$74:$F$84,"*290*",'[1]كشف حساب عميل (93)'!$E$74:$E$84)))</f>
        <v>0</v>
      </c>
      <c r="Q1759" s="12">
        <f>SUMPRODUCT((SUMIF('[1]كشف حساب عميل (93)'!$F$74:$F$84,"*335 لتر اوسكار*",'[1]كشف حساب عميل (93)'!$E$74:$E$84)))</f>
        <v>0</v>
      </c>
      <c r="R1759" s="12">
        <f>SUMPRODUCT((SUMIF('[1]كشف حساب عميل (93)'!$F$74:$F$84,"*335 لتر برنسيسه*",'[1]كشف حساب عميل (93)'!$E$74:$E$84)))</f>
        <v>0</v>
      </c>
      <c r="S1759" s="12">
        <f>SUMPRODUCT((SUMIF('[1]كشف حساب عميل (93)'!$F$74:$F$84,"*328*",'[1]كشف حساب عميل (93)'!$E$74:$E$84)))</f>
        <v>0</v>
      </c>
      <c r="T1759" s="12">
        <f>SUMPRODUCT((SUMIF('[1]كشف حساب عميل (93)'!$F$74:$F$84,"*7 درج نوفرست*",'[1]كشف حساب عميل (93)'!$E$74:$E$84)))</f>
        <v>0</v>
      </c>
      <c r="U1759" s="12">
        <f>SUMPRODUCT((SUMIF('[1]كشف حساب عميل (93)'!$F$74:$F$84,"*6 درج نوفرست*",'[1]كشف حساب عميل (93)'!$E$74:$E$84)))</f>
        <v>0</v>
      </c>
      <c r="V1759" s="12">
        <f>SUMPRODUCT((SUMIF('[1]كشف حساب عميل (93)'!$F$74:$F$84,"*5 درج نوفرست*",'[1]كشف حساب عميل (93)'!$E$74:$E$84)))</f>
        <v>0</v>
      </c>
      <c r="W1759" s="12">
        <f>SUMPRODUCT((SUMIF('[1]كشف حساب عميل (93)'!$F$74:$F$84,"*6 درج معدل*",'[1]كشف حساب عميل (93)'!$E$74:$E$84)))</f>
        <v>0</v>
      </c>
      <c r="X1759" s="12">
        <f>SUMPRODUCT((SUMIF('[1]كشف حساب عميل (93)'!$F$74:$F$84,"*5 درج معدل*",'[1]كشف حساب عميل (93)'!$E$74:$E$84)))</f>
        <v>0</v>
      </c>
      <c r="Y1759" s="12">
        <f>SUMPRODUCT((SUMIF('[1]كشف حساب عميل (93)'!$F$74:$F$84,"*4 درج*",'[1]كشف حساب عميل (93)'!$E$74:$E$84)))</f>
        <v>0</v>
      </c>
      <c r="Z1759" s="12">
        <f t="shared" si="851"/>
        <v>0</v>
      </c>
    </row>
    <row r="1760" spans="1:26" ht="17.25" hidden="1" thickTop="1" thickBot="1">
      <c r="A1760" s="9" t="str">
        <f>'[1]عملاء الفرع'!$E$46</f>
        <v>كشف حساب عميل (93)</v>
      </c>
      <c r="B1760" s="13"/>
      <c r="C1760" s="15">
        <v>41061</v>
      </c>
      <c r="D1760" s="12">
        <f>SUMPRODUCT((SUMIF('[1]كشف حساب عميل (93)'!$F$86:$F$96,"*560*",'[1]كشف حساب عميل (93)'!$E$86:$E$96)))</f>
        <v>0</v>
      </c>
      <c r="E1760" s="12">
        <f>SUMPRODUCT((SUMIF('[1]كشف حساب عميل (93)'!$F$86:$F$96,"*510*",'[1]كشف حساب عميل (93)'!$E$86:$E$96)))</f>
        <v>0</v>
      </c>
      <c r="F1760" s="12">
        <f>SUMPRODUCT((SUMIF('[1]كشف حساب عميل (93)'!$F$86:$F$96,"*430 لتر نوفرست*",'[1]كشف حساب عميل (93)'!$E$86:$E$96)))</f>
        <v>0</v>
      </c>
      <c r="G1760" s="12">
        <f>SUMPRODUCT((SUMIF('[1]كشف حساب عميل (93)'!$F$86:$F$96,"*340 لتر نوفرست*",'[1]كشف حساب عميل (93)'!$E$86:$E$96)))</f>
        <v>0</v>
      </c>
      <c r="H1760" s="12">
        <f>SUMPRODUCT((SUMIF('[1]كشف حساب عميل (93)'!$F$86:$F$96,"*339 لتر نوفرست*",'[1]كشف حساب عميل (93)'!$E$86:$E$96)))</f>
        <v>0</v>
      </c>
      <c r="I1760" s="12">
        <f>SUMPRODUCT((SUMIF('[1]كشف حساب عميل (93)'!$F$86:$F$96,"*338*",'[1]كشف حساب عميل (93)'!$E$86:$E$96)))</f>
        <v>0</v>
      </c>
      <c r="J1760" s="12">
        <f>SUMPRODUCT((SUMIF('[1]كشف حساب عميل (93)'!$F$86:$F$96,"*330*",'[1]كشف حساب عميل (93)'!$E$86:$E$96)))</f>
        <v>0</v>
      </c>
      <c r="K1760" s="12">
        <f>SUMPRODUCT((SUMIF('[1]كشف حساب عميل (93)'!$F$86:$F$96,"*580*",'[1]كشف حساب عميل (93)'!$E$86:$E$96)))</f>
        <v>0</v>
      </c>
      <c r="L1760" s="12">
        <f>SUMPRODUCT((SUMIF('[1]كشف حساب عميل (93)'!$F$86:$F$96,"*430 لتر برستيج*",'[1]كشف حساب عميل (93)'!$E$86:$E$96)))</f>
        <v>0</v>
      </c>
      <c r="M1760" s="12">
        <f>SUMPRODUCT((SUMIF('[1]كشف حساب عميل (93)'!$F$86:$F$96,"*340 لتر برستيج*",'[1]كشف حساب عميل (93)'!$E$86:$E$96)))</f>
        <v>0</v>
      </c>
      <c r="N1760" s="12">
        <f>SUMPRODUCT((SUMIF('[1]كشف حساب عميل (93)'!$F$86:$F$96,"*339 لتر برستيج*",'[1]كشف حساب عميل (93)'!$E$86:$E$96)))</f>
        <v>0</v>
      </c>
      <c r="O1760" s="12">
        <f>SUMPRODUCT((SUMIF('[1]كشف حساب عميل (93)'!$F$86:$F$96,"*320*",'[1]كشف حساب عميل (93)'!$E$86:$E$96)))</f>
        <v>0</v>
      </c>
      <c r="P1760" s="12">
        <f>SUMPRODUCT((SUMIF('[1]كشف حساب عميل (93)'!$F$86:$F$96,"*290*",'[1]كشف حساب عميل (93)'!$E$86:$E$96)))</f>
        <v>0</v>
      </c>
      <c r="Q1760" s="12">
        <f>SUMPRODUCT((SUMIF('[1]كشف حساب عميل (93)'!$F$86:$F$96,"*335 لتر اوسكار*",'[1]كشف حساب عميل (93)'!$E$86:$E$96)))</f>
        <v>0</v>
      </c>
      <c r="R1760" s="12">
        <f>SUMPRODUCT((SUMIF('[1]كشف حساب عميل (93)'!$F$86:$F$96,"*335 لتر برنسيسه*",'[1]كشف حساب عميل (93)'!$E$86:$E$96)))</f>
        <v>0</v>
      </c>
      <c r="S1760" s="12">
        <f>SUMPRODUCT((SUMIF('[1]كشف حساب عميل (93)'!$F$86:$F$96,"*328*",'[1]كشف حساب عميل (93)'!$E$86:$E$96)))</f>
        <v>0</v>
      </c>
      <c r="T1760" s="12">
        <f>SUMPRODUCT((SUMIF('[1]كشف حساب عميل (93)'!$F$86:$F$96,"*7 درج نوفرست*",'[1]كشف حساب عميل (93)'!$E$86:$E$96)))</f>
        <v>0</v>
      </c>
      <c r="U1760" s="12">
        <f>SUMPRODUCT((SUMIF('[1]كشف حساب عميل (93)'!$F$86:$F$96,"*6 درج نوفرست*",'[1]كشف حساب عميل (93)'!$E$86:$E$96)))</f>
        <v>0</v>
      </c>
      <c r="V1760" s="12">
        <f>SUMPRODUCT((SUMIF('[1]كشف حساب عميل (93)'!$F$86:$F$96,"*5 درج نوفرست*",'[1]كشف حساب عميل (93)'!$E$86:$E$96)))</f>
        <v>0</v>
      </c>
      <c r="W1760" s="12">
        <f>SUMPRODUCT((SUMIF('[1]كشف حساب عميل (93)'!$F$86:$F$96,"*6 درج معدل*",'[1]كشف حساب عميل (93)'!$E$86:$E$96)))</f>
        <v>0</v>
      </c>
      <c r="X1760" s="12">
        <f>SUMPRODUCT((SUMIF('[1]كشف حساب عميل (93)'!$F$86:$F$96,"*5 درج معدل*",'[1]كشف حساب عميل (93)'!$E$86:$E$96)))</f>
        <v>0</v>
      </c>
      <c r="Y1760" s="12">
        <f>SUMPRODUCT((SUMIF('[1]كشف حساب عميل (93)'!$F$86:$F$96,"*4 درج*",'[1]كشف حساب عميل (93)'!$E$86:$E$96)))</f>
        <v>0</v>
      </c>
      <c r="Z1760" s="12">
        <f t="shared" si="851"/>
        <v>0</v>
      </c>
    </row>
    <row r="1761" spans="1:26" ht="17.25" hidden="1" thickTop="1" thickBot="1">
      <c r="A1761" s="9" t="str">
        <f>'[1]عملاء الفرع'!$E$46</f>
        <v>كشف حساب عميل (93)</v>
      </c>
      <c r="B1761" s="13"/>
      <c r="C1761" s="11" t="s">
        <v>26</v>
      </c>
      <c r="D1761" s="12">
        <f t="shared" ref="D1761" si="871">SUM(D1758:D1760)</f>
        <v>0</v>
      </c>
      <c r="E1761" s="12">
        <f t="shared" ref="E1761:Y1761" si="872">SUM(E1758:E1760)</f>
        <v>0</v>
      </c>
      <c r="F1761" s="12">
        <f t="shared" si="872"/>
        <v>0</v>
      </c>
      <c r="G1761" s="12">
        <f t="shared" si="872"/>
        <v>0</v>
      </c>
      <c r="H1761" s="12">
        <f t="shared" si="872"/>
        <v>0</v>
      </c>
      <c r="I1761" s="12">
        <f t="shared" si="872"/>
        <v>0</v>
      </c>
      <c r="J1761" s="12">
        <f t="shared" si="872"/>
        <v>0</v>
      </c>
      <c r="K1761" s="12">
        <f t="shared" si="872"/>
        <v>0</v>
      </c>
      <c r="L1761" s="12">
        <f t="shared" si="872"/>
        <v>0</v>
      </c>
      <c r="M1761" s="12">
        <f t="shared" si="872"/>
        <v>0</v>
      </c>
      <c r="N1761" s="12">
        <f t="shared" si="872"/>
        <v>0</v>
      </c>
      <c r="O1761" s="12">
        <f t="shared" si="872"/>
        <v>0</v>
      </c>
      <c r="P1761" s="12">
        <f t="shared" si="872"/>
        <v>0</v>
      </c>
      <c r="Q1761" s="12">
        <f t="shared" si="872"/>
        <v>0</v>
      </c>
      <c r="R1761" s="12">
        <f t="shared" si="872"/>
        <v>0</v>
      </c>
      <c r="S1761" s="12">
        <f t="shared" si="872"/>
        <v>0</v>
      </c>
      <c r="T1761" s="12">
        <f t="shared" si="872"/>
        <v>0</v>
      </c>
      <c r="U1761" s="12">
        <f t="shared" si="872"/>
        <v>0</v>
      </c>
      <c r="V1761" s="12">
        <f t="shared" si="872"/>
        <v>0</v>
      </c>
      <c r="W1761" s="12">
        <f t="shared" si="872"/>
        <v>0</v>
      </c>
      <c r="X1761" s="12">
        <f t="shared" si="872"/>
        <v>0</v>
      </c>
      <c r="Y1761" s="12">
        <f t="shared" si="872"/>
        <v>0</v>
      </c>
      <c r="Z1761" s="12">
        <f t="shared" si="851"/>
        <v>0</v>
      </c>
    </row>
    <row r="1762" spans="1:26" ht="17.25" hidden="1" thickTop="1" thickBot="1">
      <c r="A1762" s="9" t="str">
        <f>'[1]عملاء الفرع'!$E$46</f>
        <v>كشف حساب عميل (93)</v>
      </c>
      <c r="B1762" s="13"/>
      <c r="C1762" s="11" t="s">
        <v>27</v>
      </c>
      <c r="D1762" s="12">
        <f t="shared" ref="D1762:Y1762" si="873">SUM(D1761,D1757)</f>
        <v>0</v>
      </c>
      <c r="E1762" s="12">
        <f t="shared" si="873"/>
        <v>0</v>
      </c>
      <c r="F1762" s="12">
        <f t="shared" si="873"/>
        <v>0</v>
      </c>
      <c r="G1762" s="12">
        <f t="shared" si="873"/>
        <v>0</v>
      </c>
      <c r="H1762" s="12">
        <f t="shared" si="873"/>
        <v>0</v>
      </c>
      <c r="I1762" s="12">
        <f t="shared" si="873"/>
        <v>0</v>
      </c>
      <c r="J1762" s="12">
        <f t="shared" si="873"/>
        <v>0</v>
      </c>
      <c r="K1762" s="12">
        <f t="shared" si="873"/>
        <v>0</v>
      </c>
      <c r="L1762" s="12">
        <f t="shared" si="873"/>
        <v>0</v>
      </c>
      <c r="M1762" s="12">
        <f t="shared" si="873"/>
        <v>0</v>
      </c>
      <c r="N1762" s="12">
        <f t="shared" si="873"/>
        <v>0</v>
      </c>
      <c r="O1762" s="12">
        <f t="shared" si="873"/>
        <v>0</v>
      </c>
      <c r="P1762" s="12">
        <f t="shared" si="873"/>
        <v>0</v>
      </c>
      <c r="Q1762" s="12">
        <f t="shared" si="873"/>
        <v>0</v>
      </c>
      <c r="R1762" s="12">
        <f t="shared" si="873"/>
        <v>0</v>
      </c>
      <c r="S1762" s="12">
        <f t="shared" si="873"/>
        <v>0</v>
      </c>
      <c r="T1762" s="12">
        <f t="shared" si="873"/>
        <v>0</v>
      </c>
      <c r="U1762" s="12">
        <f t="shared" si="873"/>
        <v>0</v>
      </c>
      <c r="V1762" s="12">
        <f t="shared" si="873"/>
        <v>0</v>
      </c>
      <c r="W1762" s="12">
        <f t="shared" si="873"/>
        <v>0</v>
      </c>
      <c r="X1762" s="12">
        <f t="shared" si="873"/>
        <v>0</v>
      </c>
      <c r="Y1762" s="12">
        <f t="shared" si="873"/>
        <v>0</v>
      </c>
      <c r="Z1762" s="12">
        <f t="shared" si="851"/>
        <v>0</v>
      </c>
    </row>
    <row r="1763" spans="1:26" ht="17.25" hidden="1" thickTop="1" thickBot="1">
      <c r="A1763" s="9" t="str">
        <f>'[1]عملاء الفرع'!$E$46</f>
        <v>كشف حساب عميل (93)</v>
      </c>
      <c r="B1763" s="13"/>
      <c r="C1763" s="11">
        <v>41091</v>
      </c>
      <c r="D1763" s="12">
        <f>SUMPRODUCT((SUMIF('[1]كشف حساب عميل (93)'!$F$99:$F$126,"*560*",'[1]كشف حساب عميل (93)'!$E$99:$E$126)))</f>
        <v>0</v>
      </c>
      <c r="E1763" s="12">
        <f>SUMPRODUCT((SUMIF('[1]كشف حساب عميل (93)'!$F$99:$F$126,"*510*",'[1]كشف حساب عميل (93)'!$E$99:$E$126)))</f>
        <v>0</v>
      </c>
      <c r="F1763" s="12">
        <f>SUMPRODUCT((SUMIF('[1]كشف حساب عميل (93)'!$F$99:$F$126,"*430 لتر نوفرست*",'[1]كشف حساب عميل (93)'!$E$99:$E$126)))</f>
        <v>0</v>
      </c>
      <c r="G1763" s="12">
        <f>SUMPRODUCT((SUMIF('[1]كشف حساب عميل (93)'!$F$99:$F$126,"*340 لتر نوفرست*",'[1]كشف حساب عميل (93)'!$E$99:$E$126)))</f>
        <v>0</v>
      </c>
      <c r="H1763" s="12">
        <f>SUMPRODUCT((SUMIF('[1]كشف حساب عميل (93)'!$F$99:$F$126,"*339 لتر نوفرست*",'[1]كشف حساب عميل (93)'!$E$99:$E$126)))</f>
        <v>0</v>
      </c>
      <c r="I1763" s="12">
        <f>SUMPRODUCT((SUMIF('[1]كشف حساب عميل (93)'!$F$99:$F$126,"*338*",'[1]كشف حساب عميل (93)'!$E$99:$E$126)))</f>
        <v>0</v>
      </c>
      <c r="J1763" s="12">
        <f>SUMPRODUCT((SUMIF('[1]كشف حساب عميل (93)'!$F$99:$F$126,"*330*",'[1]كشف حساب عميل (93)'!$E$99:$E$126)))</f>
        <v>0</v>
      </c>
      <c r="K1763" s="12">
        <f>SUMPRODUCT((SUMIF('[1]كشف حساب عميل (93)'!$F$99:$F$126,"*580*",'[1]كشف حساب عميل (93)'!$E$99:$E$126)))</f>
        <v>0</v>
      </c>
      <c r="L1763" s="12">
        <f>SUMPRODUCT((SUMIF('[1]كشف حساب عميل (93)'!$F$99:$F$126,"*430 لتر برستيج*",'[1]كشف حساب عميل (93)'!$E$99:$E$126)))</f>
        <v>0</v>
      </c>
      <c r="M1763" s="12">
        <f>SUMPRODUCT((SUMIF('[1]كشف حساب عميل (93)'!$F$99:$F$126,"*340 لتر برستيج*",'[1]كشف حساب عميل (93)'!$E$99:$E$126)))</f>
        <v>0</v>
      </c>
      <c r="N1763" s="12">
        <f>SUMPRODUCT((SUMIF('[1]كشف حساب عميل (93)'!$F$99:$F$126,"*339 لتر برستيج*",'[1]كشف حساب عميل (93)'!$E$99:$E$126)))</f>
        <v>0</v>
      </c>
      <c r="O1763" s="12">
        <f>SUMPRODUCT((SUMIF('[1]كشف حساب عميل (93)'!$F$99:$F$126,"*320*",'[1]كشف حساب عميل (93)'!$E$99:$E$126)))</f>
        <v>0</v>
      </c>
      <c r="P1763" s="12">
        <f>SUMPRODUCT((SUMIF('[1]كشف حساب عميل (93)'!$F$99:$F$126,"*290*",'[1]كشف حساب عميل (93)'!$E$99:$E$126)))</f>
        <v>0</v>
      </c>
      <c r="Q1763" s="12">
        <f>SUMPRODUCT((SUMIF('[1]كشف حساب عميل (93)'!$F$99:$F$126,"*335 لتر اوسكار*",'[1]كشف حساب عميل (93)'!$E$99:$E$126)))</f>
        <v>0</v>
      </c>
      <c r="R1763" s="12">
        <f>SUMPRODUCT((SUMIF('[1]كشف حساب عميل (93)'!$F$99:$F$126,"*335 لتر برنسيسه*",'[1]كشف حساب عميل (93)'!$E$99:$E$126)))</f>
        <v>0</v>
      </c>
      <c r="S1763" s="12">
        <f>SUMPRODUCT((SUMIF('[1]كشف حساب عميل (93)'!$F$99:$F$126,"*328*",'[1]كشف حساب عميل (93)'!$E$99:$E$126)))</f>
        <v>0</v>
      </c>
      <c r="T1763" s="12">
        <f>SUMPRODUCT((SUMIF('[1]كشف حساب عميل (93)'!$F$99:$F$126,"*7 درج نوفرست*",'[1]كشف حساب عميل (93)'!$E$99:$E$126)))</f>
        <v>0</v>
      </c>
      <c r="U1763" s="12">
        <f>SUMPRODUCT((SUMIF('[1]كشف حساب عميل (93)'!$F$99:$F$126,"*6 درج نوفرست*",'[1]كشف حساب عميل (93)'!$E$99:$E$126)))</f>
        <v>0</v>
      </c>
      <c r="V1763" s="12">
        <f>SUMPRODUCT((SUMIF('[1]كشف حساب عميل (93)'!$F$99:$F$126,"*5 درج نوفرست*",'[1]كشف حساب عميل (93)'!$E$99:$E$126)))</f>
        <v>0</v>
      </c>
      <c r="W1763" s="12">
        <f>SUMPRODUCT((SUMIF('[1]كشف حساب عميل (93)'!$F$99:$F$126,"*6 درج معدل*",'[1]كشف حساب عميل (93)'!$E$99:$E$126)))</f>
        <v>0</v>
      </c>
      <c r="X1763" s="12">
        <f>SUMPRODUCT((SUMIF('[1]كشف حساب عميل (93)'!$F$99:$F$126,"*5 درج معدل*",'[1]كشف حساب عميل (93)'!$E$99:$E$126)))</f>
        <v>0</v>
      </c>
      <c r="Y1763" s="12">
        <f>SUMPRODUCT((SUMIF('[1]كشف حساب عميل (93)'!$F$99:$F$126,"*4 درج*",'[1]كشف حساب عميل (93)'!$E$99:$E$126)))</f>
        <v>0</v>
      </c>
      <c r="Z1763" s="12">
        <f t="shared" si="851"/>
        <v>0</v>
      </c>
    </row>
    <row r="1764" spans="1:26" ht="17.25" hidden="1" thickTop="1" thickBot="1">
      <c r="A1764" s="9" t="str">
        <f>'[1]عملاء الفرع'!$E$46</f>
        <v>كشف حساب عميل (93)</v>
      </c>
      <c r="B1764" s="13"/>
      <c r="C1764" s="11">
        <v>41122</v>
      </c>
      <c r="D1764" s="12">
        <f>SUMPRODUCT((SUMIF('[1]كشف حساب عميل (93)'!$F$128:$F$144,"*560*",'[1]كشف حساب عميل (93)'!$E$128:$E$144)))</f>
        <v>0</v>
      </c>
      <c r="E1764" s="12">
        <f>SUMPRODUCT((SUMIF('[1]كشف حساب عميل (93)'!$F$128:$F$144,"*510*",'[1]كشف حساب عميل (93)'!$E$128:$E$144)))</f>
        <v>0</v>
      </c>
      <c r="F1764" s="12">
        <f>SUMPRODUCT((SUMIF('[1]كشف حساب عميل (93)'!$F$128:$F$144,"*430 لتر نوفرست*",'[1]كشف حساب عميل (93)'!$E$128:$E$144)))</f>
        <v>0</v>
      </c>
      <c r="G1764" s="12">
        <f>SUMPRODUCT((SUMIF('[1]كشف حساب عميل (93)'!$F$128:$F$144,"*340 لتر نوفرست*",'[1]كشف حساب عميل (93)'!$E$128:$E$144)))</f>
        <v>0</v>
      </c>
      <c r="H1764" s="12">
        <f>SUMPRODUCT((SUMIF('[1]كشف حساب عميل (93)'!$F$128:$F$144,"*339 لتر نوفرست*",'[1]كشف حساب عميل (93)'!$E$128:$E$144)))</f>
        <v>0</v>
      </c>
      <c r="I1764" s="12">
        <f>SUMPRODUCT((SUMIF('[1]كشف حساب عميل (93)'!$F$128:$F$144,"*338*",'[1]كشف حساب عميل (93)'!$E$128:$E$144)))</f>
        <v>0</v>
      </c>
      <c r="J1764" s="12">
        <f>SUMPRODUCT((SUMIF('[1]كشف حساب عميل (93)'!$F$128:$F$144,"*330*",'[1]كشف حساب عميل (93)'!$E$128:$E$144)))</f>
        <v>0</v>
      </c>
      <c r="K1764" s="12">
        <f>SUMPRODUCT((SUMIF('[1]كشف حساب عميل (93)'!$F$128:$F$144,"*580*",'[1]كشف حساب عميل (93)'!$E$128:$E$144)))</f>
        <v>0</v>
      </c>
      <c r="L1764" s="12">
        <f>SUMPRODUCT((SUMIF('[1]كشف حساب عميل (93)'!$F$128:$F$144,"*430 لتر برستيج*",'[1]كشف حساب عميل (93)'!$E$128:$E$144)))</f>
        <v>0</v>
      </c>
      <c r="M1764" s="12">
        <f>SUMPRODUCT((SUMIF('[1]كشف حساب عميل (93)'!$F$128:$F$144,"*340 لتر برستيج*",'[1]كشف حساب عميل (93)'!$E$128:$E$144)))</f>
        <v>0</v>
      </c>
      <c r="N1764" s="12">
        <f>SUMPRODUCT((SUMIF('[1]كشف حساب عميل (93)'!$F$128:$F$144,"*339 لتر برستيج*",'[1]كشف حساب عميل (93)'!$E$128:$E$144)))</f>
        <v>0</v>
      </c>
      <c r="O1764" s="12">
        <f>SUMPRODUCT((SUMIF('[1]كشف حساب عميل (93)'!$F$128:$F$144,"*320*",'[1]كشف حساب عميل (93)'!$E$128:$E$144)))</f>
        <v>0</v>
      </c>
      <c r="P1764" s="12">
        <f>SUMPRODUCT((SUMIF('[1]كشف حساب عميل (93)'!$F$128:$F$144,"*290*",'[1]كشف حساب عميل (93)'!$E$128:$E$144)))</f>
        <v>0</v>
      </c>
      <c r="Q1764" s="12">
        <f>SUMPRODUCT((SUMIF('[1]كشف حساب عميل (93)'!$F$128:$F$144,"*335 لتر اوسكار*",'[1]كشف حساب عميل (93)'!$E$128:$E$144)))</f>
        <v>0</v>
      </c>
      <c r="R1764" s="12">
        <f>SUMPRODUCT((SUMIF('[1]كشف حساب عميل (93)'!$F$128:$F$144,"*335 لتر برنسيسه*",'[1]كشف حساب عميل (93)'!$E$128:$E$144)))</f>
        <v>0</v>
      </c>
      <c r="S1764" s="12">
        <f>SUMPRODUCT((SUMIF('[1]كشف حساب عميل (93)'!$F$128:$F$144,"*328*",'[1]كشف حساب عميل (93)'!$E$128:$E$144)))</f>
        <v>0</v>
      </c>
      <c r="T1764" s="12">
        <f>SUMPRODUCT((SUMIF('[1]كشف حساب عميل (93)'!$F$128:$F$144,"*7 درج نوفرست*",'[1]كشف حساب عميل (93)'!$E$128:$E$144)))</f>
        <v>0</v>
      </c>
      <c r="U1764" s="12">
        <f>SUMPRODUCT((SUMIF('[1]كشف حساب عميل (93)'!$F$128:$F$144,"*6 درج نوفرست*",'[1]كشف حساب عميل (93)'!$E$128:$E$144)))</f>
        <v>0</v>
      </c>
      <c r="V1764" s="12">
        <f>SUMPRODUCT((SUMIF('[1]كشف حساب عميل (93)'!$F$128:$F$144,"*5 درج نوفرست*",'[1]كشف حساب عميل (93)'!$E$128:$E$144)))</f>
        <v>0</v>
      </c>
      <c r="W1764" s="12">
        <f>SUMPRODUCT((SUMIF('[1]كشف حساب عميل (93)'!$F$128:$F$144,"*6 درج معدل*",'[1]كشف حساب عميل (93)'!$E$128:$E$144)))</f>
        <v>0</v>
      </c>
      <c r="X1764" s="12">
        <f>SUMPRODUCT((SUMIF('[1]كشف حساب عميل (93)'!$F$128:$F$144,"*5 درج معدل*",'[1]كشف حساب عميل (93)'!$E$128:$E$144)))</f>
        <v>0</v>
      </c>
      <c r="Y1764" s="12">
        <f>SUMPRODUCT((SUMIF('[1]كشف حساب عميل (93)'!$F$128:$F$144,"*4 درج*",'[1]كشف حساب عميل (93)'!$E$128:$E$144)))</f>
        <v>0</v>
      </c>
      <c r="Z1764" s="12">
        <f t="shared" si="851"/>
        <v>0</v>
      </c>
    </row>
    <row r="1765" spans="1:26" ht="17.25" hidden="1" thickTop="1" thickBot="1">
      <c r="A1765" s="9" t="str">
        <f>'[1]عملاء الفرع'!$E$46</f>
        <v>كشف حساب عميل (93)</v>
      </c>
      <c r="B1765" s="13"/>
      <c r="C1765" s="11">
        <v>41153</v>
      </c>
      <c r="D1765" s="12">
        <f>SUMPRODUCT((SUMIF('[1]كشف حساب عميل (93)'!$F$146:$F$167,"*560*",'[1]كشف حساب عميل (93)'!$E$146:$E$167)))</f>
        <v>0</v>
      </c>
      <c r="E1765" s="12">
        <f>SUMPRODUCT((SUMIF('[1]كشف حساب عميل (93)'!$F$146:$F$167,"*510*",'[1]كشف حساب عميل (93)'!$E$146:$E$167)))</f>
        <v>0</v>
      </c>
      <c r="F1765" s="12">
        <f>SUMPRODUCT((SUMIF('[1]كشف حساب عميل (93)'!$F$146:$F$167,"*430 لتر نوفرست*",'[1]كشف حساب عميل (93)'!$E$146:$E$167)))</f>
        <v>0</v>
      </c>
      <c r="G1765" s="12">
        <f>SUMPRODUCT((SUMIF('[1]كشف حساب عميل (93)'!$F$146:$F$167,"*340 لتر نوفرست*",'[1]كشف حساب عميل (93)'!$E$146:$E$167)))</f>
        <v>0</v>
      </c>
      <c r="H1765" s="12">
        <f>SUMPRODUCT((SUMIF('[1]كشف حساب عميل (93)'!$F$146:$F$167,"*339 لتر نوفرست*",'[1]كشف حساب عميل (93)'!$E$146:$E$167)))</f>
        <v>0</v>
      </c>
      <c r="I1765" s="12">
        <f>SUMPRODUCT((SUMIF('[1]كشف حساب عميل (93)'!$F$146:$F$167,"*338*",'[1]كشف حساب عميل (93)'!$E$146:$E$167)))</f>
        <v>0</v>
      </c>
      <c r="J1765" s="12">
        <f>SUMPRODUCT((SUMIF('[1]كشف حساب عميل (93)'!$F$146:$F$167,"*330*",'[1]كشف حساب عميل (93)'!$E$146:$E$167)))</f>
        <v>0</v>
      </c>
      <c r="K1765" s="12">
        <f>SUMPRODUCT((SUMIF('[1]كشف حساب عميل (93)'!$F$146:$F$167,"*580*",'[1]كشف حساب عميل (93)'!$E$146:$E$167)))</f>
        <v>0</v>
      </c>
      <c r="L1765" s="12">
        <f>SUMPRODUCT((SUMIF('[1]كشف حساب عميل (93)'!$F$146:$F$167,"*430 لتر برستيج*",'[1]كشف حساب عميل (93)'!$E$146:$E$167)))</f>
        <v>0</v>
      </c>
      <c r="M1765" s="12">
        <f>SUMPRODUCT((SUMIF('[1]كشف حساب عميل (93)'!$F$146:$F$167,"*340 لتر برستيج*",'[1]كشف حساب عميل (93)'!$E$146:$E$167)))</f>
        <v>0</v>
      </c>
      <c r="N1765" s="12">
        <f>SUMPRODUCT((SUMIF('[1]كشف حساب عميل (93)'!$F$146:$F$167,"*339 لتر برستيج*",'[1]كشف حساب عميل (93)'!$E$146:$E$167)))</f>
        <v>0</v>
      </c>
      <c r="O1765" s="12">
        <f>SUMPRODUCT((SUMIF('[1]كشف حساب عميل (93)'!$F$146:$F$167,"*320*",'[1]كشف حساب عميل (93)'!$E$146:$E$167)))</f>
        <v>0</v>
      </c>
      <c r="P1765" s="12">
        <f>SUMPRODUCT((SUMIF('[1]كشف حساب عميل (93)'!$F$146:$F$167,"*290*",'[1]كشف حساب عميل (93)'!$E$146:$E$167)))</f>
        <v>0</v>
      </c>
      <c r="Q1765" s="12">
        <f>SUMPRODUCT((SUMIF('[1]كشف حساب عميل (93)'!$F$146:$F$167,"*335 لتر اوسكار*",'[1]كشف حساب عميل (93)'!$E$146:$E$167)))</f>
        <v>0</v>
      </c>
      <c r="R1765" s="12">
        <f>SUMPRODUCT((SUMIF('[1]كشف حساب عميل (93)'!$F$146:$F$167,"*335 لتر برنسيسه*",'[1]كشف حساب عميل (93)'!$E$146:$E$167)))</f>
        <v>0</v>
      </c>
      <c r="S1765" s="12">
        <f>SUMPRODUCT((SUMIF('[1]كشف حساب عميل (93)'!$F$146:$F$167,"*328*",'[1]كشف حساب عميل (93)'!$E$146:$E$167)))</f>
        <v>0</v>
      </c>
      <c r="T1765" s="12">
        <f>SUMPRODUCT((SUMIF('[1]كشف حساب عميل (93)'!$F$146:$F$167,"*7 درج نوفرست*",'[1]كشف حساب عميل (93)'!$E$146:$E$167)))</f>
        <v>0</v>
      </c>
      <c r="U1765" s="12">
        <f>SUMPRODUCT((SUMIF('[1]كشف حساب عميل (93)'!$F$146:$F$167,"*6 درج نوفرست*",'[1]كشف حساب عميل (93)'!$E$146:$E$167)))</f>
        <v>0</v>
      </c>
      <c r="V1765" s="12">
        <f>SUMPRODUCT((SUMIF('[1]كشف حساب عميل (93)'!$F$146:$F$167,"*5 درج نوفرست*",'[1]كشف حساب عميل (93)'!$E$146:$E$167)))</f>
        <v>0</v>
      </c>
      <c r="W1765" s="12">
        <f>SUMPRODUCT((SUMIF('[1]كشف حساب عميل (93)'!$F$146:$F$167,"*6 درج معدل*",'[1]كشف حساب عميل (93)'!$E$146:$E$167)))</f>
        <v>0</v>
      </c>
      <c r="X1765" s="12">
        <f>SUMPRODUCT((SUMIF('[1]كشف حساب عميل (93)'!$F$146:$F$167,"*5 درج معدل*",'[1]كشف حساب عميل (93)'!$E$146:$E$167)))</f>
        <v>0</v>
      </c>
      <c r="Y1765" s="12">
        <f>SUMPRODUCT((SUMIF('[1]كشف حساب عميل (93)'!$F$146:$F$167,"*4 درج*",'[1]كشف حساب عميل (93)'!$E$146:$E$167)))</f>
        <v>0</v>
      </c>
      <c r="Z1765" s="12">
        <f t="shared" si="851"/>
        <v>0</v>
      </c>
    </row>
    <row r="1766" spans="1:26" ht="17.25" hidden="1" thickTop="1" thickBot="1">
      <c r="A1766" s="9" t="str">
        <f>'[1]عملاء الفرع'!$E$46</f>
        <v>كشف حساب عميل (93)</v>
      </c>
      <c r="B1766" s="13"/>
      <c r="C1766" s="11" t="s">
        <v>28</v>
      </c>
      <c r="D1766" s="12">
        <f t="shared" ref="D1766" si="874">SUM(D1763:D1765)</f>
        <v>0</v>
      </c>
      <c r="E1766" s="12">
        <f t="shared" ref="E1766:Y1766" si="875">SUM(E1763:E1765)</f>
        <v>0</v>
      </c>
      <c r="F1766" s="12">
        <f t="shared" si="875"/>
        <v>0</v>
      </c>
      <c r="G1766" s="12">
        <f t="shared" si="875"/>
        <v>0</v>
      </c>
      <c r="H1766" s="12">
        <f t="shared" si="875"/>
        <v>0</v>
      </c>
      <c r="I1766" s="12">
        <f t="shared" si="875"/>
        <v>0</v>
      </c>
      <c r="J1766" s="12">
        <f t="shared" si="875"/>
        <v>0</v>
      </c>
      <c r="K1766" s="12">
        <f t="shared" si="875"/>
        <v>0</v>
      </c>
      <c r="L1766" s="12">
        <f t="shared" si="875"/>
        <v>0</v>
      </c>
      <c r="M1766" s="12">
        <f t="shared" si="875"/>
        <v>0</v>
      </c>
      <c r="N1766" s="12">
        <f t="shared" si="875"/>
        <v>0</v>
      </c>
      <c r="O1766" s="12">
        <f t="shared" si="875"/>
        <v>0</v>
      </c>
      <c r="P1766" s="12">
        <f t="shared" si="875"/>
        <v>0</v>
      </c>
      <c r="Q1766" s="12">
        <f t="shared" si="875"/>
        <v>0</v>
      </c>
      <c r="R1766" s="12">
        <f t="shared" si="875"/>
        <v>0</v>
      </c>
      <c r="S1766" s="12">
        <f t="shared" si="875"/>
        <v>0</v>
      </c>
      <c r="T1766" s="12">
        <f t="shared" si="875"/>
        <v>0</v>
      </c>
      <c r="U1766" s="12">
        <f t="shared" si="875"/>
        <v>0</v>
      </c>
      <c r="V1766" s="12">
        <f t="shared" si="875"/>
        <v>0</v>
      </c>
      <c r="W1766" s="12">
        <f t="shared" si="875"/>
        <v>0</v>
      </c>
      <c r="X1766" s="12">
        <f t="shared" si="875"/>
        <v>0</v>
      </c>
      <c r="Y1766" s="12">
        <f t="shared" si="875"/>
        <v>0</v>
      </c>
      <c r="Z1766" s="12">
        <f t="shared" si="851"/>
        <v>0</v>
      </c>
    </row>
    <row r="1767" spans="1:26" ht="17.25" hidden="1" thickTop="1" thickBot="1">
      <c r="A1767" s="9" t="str">
        <f>'[1]عملاء الفرع'!$E$46</f>
        <v>كشف حساب عميل (93)</v>
      </c>
      <c r="B1767" s="13"/>
      <c r="C1767" s="11">
        <v>41183</v>
      </c>
      <c r="D1767" s="12">
        <f>SUMPRODUCT((SUMIF('[1]كشف حساب عميل (93)'!$F$169:$F$189,"*560*",'[1]كشف حساب عميل (93)'!$E$169:$E$189)))</f>
        <v>0</v>
      </c>
      <c r="E1767" s="12">
        <f>SUMPRODUCT((SUMIF('[1]كشف حساب عميل (93)'!$F$169:$F$189,"*510*",'[1]كشف حساب عميل (93)'!$E$169:$E$189)))</f>
        <v>0</v>
      </c>
      <c r="F1767" s="12">
        <f>SUMPRODUCT((SUMIF('[1]كشف حساب عميل (93)'!$F$169:$F$189,"*430 لتر نوفرست*",'[1]كشف حساب عميل (93)'!$E$169:$E$189)))</f>
        <v>0</v>
      </c>
      <c r="G1767" s="12">
        <f>SUMPRODUCT((SUMIF('[1]كشف حساب عميل (93)'!$F$169:$F$189,"*340 لتر نوفرست*",'[1]كشف حساب عميل (93)'!$E$169:$E$189)))</f>
        <v>0</v>
      </c>
      <c r="H1767" s="12">
        <f>SUMPRODUCT((SUMIF('[1]كشف حساب عميل (93)'!$F$169:$F$189,"*339 لتر نوفرست*",'[1]كشف حساب عميل (93)'!$E$169:$E$189)))</f>
        <v>0</v>
      </c>
      <c r="I1767" s="12">
        <f>SUMPRODUCT((SUMIF('[1]كشف حساب عميل (93)'!$F$169:$F$189,"*338*",'[1]كشف حساب عميل (93)'!$E$169:$E$189)))</f>
        <v>0</v>
      </c>
      <c r="J1767" s="12">
        <f>SUMPRODUCT((SUMIF('[1]كشف حساب عميل (93)'!$F$169:$F$189,"*330*",'[1]كشف حساب عميل (93)'!$E$169:$E$189)))</f>
        <v>0</v>
      </c>
      <c r="K1767" s="12">
        <f>SUMPRODUCT((SUMIF('[1]كشف حساب عميل (93)'!$F$169:$F$189,"*580*",'[1]كشف حساب عميل (93)'!$E$169:$E$189)))</f>
        <v>0</v>
      </c>
      <c r="L1767" s="12">
        <f>SUMPRODUCT((SUMIF('[1]كشف حساب عميل (93)'!$F$169:$F$189,"*430 لتر برستيج*",'[1]كشف حساب عميل (93)'!$E$169:$E$189)))</f>
        <v>0</v>
      </c>
      <c r="M1767" s="12">
        <f>SUMPRODUCT((SUMIF('[1]كشف حساب عميل (93)'!$F$169:$F$189,"*340 لتر برستيج*",'[1]كشف حساب عميل (93)'!$E$169:$E$189)))</f>
        <v>0</v>
      </c>
      <c r="N1767" s="12">
        <f>SUMPRODUCT((SUMIF('[1]كشف حساب عميل (93)'!$F$169:$F$189,"*339 لتر برستيج*",'[1]كشف حساب عميل (93)'!$E$169:$E$189)))</f>
        <v>0</v>
      </c>
      <c r="O1767" s="12">
        <f>SUMPRODUCT((SUMIF('[1]كشف حساب عميل (93)'!$F$169:$F$189,"*320*",'[1]كشف حساب عميل (93)'!$E$169:$E$189)))</f>
        <v>0</v>
      </c>
      <c r="P1767" s="12">
        <f>SUMPRODUCT((SUMIF('[1]كشف حساب عميل (93)'!$F$169:$F$189,"*290*",'[1]كشف حساب عميل (93)'!$E$169:$E$189)))</f>
        <v>0</v>
      </c>
      <c r="Q1767" s="12">
        <f>SUMPRODUCT((SUMIF('[1]كشف حساب عميل (93)'!$F$169:$F$189,"*335 لتر اوسكار*",'[1]كشف حساب عميل (93)'!$E$169:$E$189)))</f>
        <v>0</v>
      </c>
      <c r="R1767" s="12">
        <f>SUMPRODUCT((SUMIF('[1]كشف حساب عميل (93)'!$F$169:$F$189,"*335 لتر برنسيسه*",'[1]كشف حساب عميل (93)'!$E$169:$E$189)))</f>
        <v>0</v>
      </c>
      <c r="S1767" s="12">
        <f>SUMPRODUCT((SUMIF('[1]كشف حساب عميل (93)'!$F$169:$F$189,"*328*",'[1]كشف حساب عميل (93)'!$E$169:$E$189)))</f>
        <v>0</v>
      </c>
      <c r="T1767" s="12">
        <f>SUMPRODUCT((SUMIF('[1]كشف حساب عميل (93)'!$F$169:$F$189,"*7 درج نوفرست*",'[1]كشف حساب عميل (93)'!$E$169:$E$189)))</f>
        <v>0</v>
      </c>
      <c r="U1767" s="12">
        <f>SUMPRODUCT((SUMIF('[1]كشف حساب عميل (93)'!$F$169:$F$189,"*6 درج نوفرست*",'[1]كشف حساب عميل (93)'!$E$169:$E$189)))</f>
        <v>0</v>
      </c>
      <c r="V1767" s="12">
        <f>SUMPRODUCT((SUMIF('[1]كشف حساب عميل (93)'!$F$169:$F$189,"*5 درج نوفرست*",'[1]كشف حساب عميل (93)'!$E$169:$E$189)))</f>
        <v>0</v>
      </c>
      <c r="W1767" s="12">
        <f>SUMPRODUCT((SUMIF('[1]كشف حساب عميل (93)'!$F$169:$F$189,"*6 درج معدل*",'[1]كشف حساب عميل (93)'!$E$169:$E$189)))</f>
        <v>0</v>
      </c>
      <c r="X1767" s="12">
        <f>SUMPRODUCT((SUMIF('[1]كشف حساب عميل (93)'!$F$169:$F$189,"*5 درج معدل*",'[1]كشف حساب عميل (93)'!$E$169:$E$189)))</f>
        <v>0</v>
      </c>
      <c r="Y1767" s="12">
        <f>SUMPRODUCT((SUMIF('[1]كشف حساب عميل (93)'!$F$169:$F$189,"*4 درج*",'[1]كشف حساب عميل (93)'!$E$169:$E$189)))</f>
        <v>0</v>
      </c>
      <c r="Z1767" s="12">
        <f t="shared" si="851"/>
        <v>0</v>
      </c>
    </row>
    <row r="1768" spans="1:26" ht="17.25" hidden="1" thickTop="1" thickBot="1">
      <c r="A1768" s="9" t="str">
        <f>'[1]عملاء الفرع'!$E$46</f>
        <v>كشف حساب عميل (93)</v>
      </c>
      <c r="B1768" s="13"/>
      <c r="C1768" s="11">
        <v>41214</v>
      </c>
      <c r="D1768" s="12">
        <f>SUMPRODUCT((SUMIF('[1]كشف حساب عميل (93)'!$F$191:$F$202,"*560*",'[1]كشف حساب عميل (93)'!$E$191:$E$202)))</f>
        <v>0</v>
      </c>
      <c r="E1768" s="12">
        <f>SUMPRODUCT((SUMIF('[1]كشف حساب عميل (93)'!$F$191:$F$202,"*510*",'[1]كشف حساب عميل (93)'!$E$191:$E$202)))</f>
        <v>0</v>
      </c>
      <c r="F1768" s="12">
        <f>SUMPRODUCT((SUMIF('[1]كشف حساب عميل (93)'!$F$191:$F$202,"*430 لتر نوفرست*",'[1]كشف حساب عميل (93)'!$E$191:$E$202)))</f>
        <v>0</v>
      </c>
      <c r="G1768" s="12">
        <f>SUMPRODUCT((SUMIF('[1]كشف حساب عميل (93)'!$F$191:$F$202,"*340 لتر نوفرست*",'[1]كشف حساب عميل (93)'!$E$191:$E$202)))</f>
        <v>0</v>
      </c>
      <c r="H1768" s="12">
        <f>SUMPRODUCT((SUMIF('[1]كشف حساب عميل (93)'!$F$191:$F$202,"*339 لتر نوفرست*",'[1]كشف حساب عميل (93)'!$E$191:$E$202)))</f>
        <v>0</v>
      </c>
      <c r="I1768" s="12">
        <f>SUMPRODUCT((SUMIF('[1]كشف حساب عميل (93)'!$F$191:$F$202,"*338*",'[1]كشف حساب عميل (93)'!$E$191:$E$202)))</f>
        <v>0</v>
      </c>
      <c r="J1768" s="12">
        <f>SUMPRODUCT((SUMIF('[1]كشف حساب عميل (93)'!$F$191:$F$202,"*330*",'[1]كشف حساب عميل (93)'!$E$191:$E$202)))</f>
        <v>0</v>
      </c>
      <c r="K1768" s="12">
        <f>SUMPRODUCT((SUMIF('[1]كشف حساب عميل (93)'!$F$191:$F$202,"*580*",'[1]كشف حساب عميل (93)'!$E$191:$E$202)))</f>
        <v>0</v>
      </c>
      <c r="L1768" s="12">
        <f>SUMPRODUCT((SUMIF('[1]كشف حساب عميل (93)'!$F$191:$F$202,"*430 لتر برستيج*",'[1]كشف حساب عميل (93)'!$E$191:$E$202)))</f>
        <v>0</v>
      </c>
      <c r="M1768" s="12">
        <f>SUMPRODUCT((SUMIF('[1]كشف حساب عميل (93)'!$F$191:$F$202,"*340 لتر برستيج*",'[1]كشف حساب عميل (93)'!$E$191:$E$202)))</f>
        <v>0</v>
      </c>
      <c r="N1768" s="12">
        <f>SUMPRODUCT((SUMIF('[1]كشف حساب عميل (93)'!$F$191:$F$202,"*339 لتر برستيج*",'[1]كشف حساب عميل (93)'!$E$191:$E$202)))</f>
        <v>0</v>
      </c>
      <c r="O1768" s="12">
        <f>SUMPRODUCT((SUMIF('[1]كشف حساب عميل (93)'!$F$191:$F$202,"*320*",'[1]كشف حساب عميل (93)'!$E$191:$E$202)))</f>
        <v>0</v>
      </c>
      <c r="P1768" s="12">
        <f>SUMPRODUCT((SUMIF('[1]كشف حساب عميل (93)'!$F$191:$F$202,"*290*",'[1]كشف حساب عميل (93)'!$E$191:$E$202)))</f>
        <v>0</v>
      </c>
      <c r="Q1768" s="12">
        <f>SUMPRODUCT((SUMIF('[1]كشف حساب عميل (93)'!$F$191:$F$202,"*335 لتر اوسكار*",'[1]كشف حساب عميل (93)'!$E$191:$E$202)))</f>
        <v>0</v>
      </c>
      <c r="R1768" s="12">
        <f>SUMPRODUCT((SUMIF('[1]كشف حساب عميل (93)'!$F$191:$F$202,"*335 لتر برنسيسه*",'[1]كشف حساب عميل (93)'!$E$191:$E$202)))</f>
        <v>0</v>
      </c>
      <c r="S1768" s="12">
        <f>SUMPRODUCT((SUMIF('[1]كشف حساب عميل (93)'!$F$191:$F$202,"*328*",'[1]كشف حساب عميل (93)'!$E$191:$E$202)))</f>
        <v>0</v>
      </c>
      <c r="T1768" s="12">
        <f>SUMPRODUCT((SUMIF('[1]كشف حساب عميل (93)'!$F$191:$F$202,"*7 درج نوفرست*",'[1]كشف حساب عميل (93)'!$E$191:$E$202)))</f>
        <v>0</v>
      </c>
      <c r="U1768" s="12">
        <f>SUMPRODUCT((SUMIF('[1]كشف حساب عميل (93)'!$F$191:$F$202,"*6 درج نوفرست*",'[1]كشف حساب عميل (93)'!$E$191:$E$202)))</f>
        <v>0</v>
      </c>
      <c r="V1768" s="12">
        <f>SUMPRODUCT((SUMIF('[1]كشف حساب عميل (93)'!$F$191:$F$202,"*5 درج نوفرست*",'[1]كشف حساب عميل (93)'!$E$191:$E$202)))</f>
        <v>0</v>
      </c>
      <c r="W1768" s="12">
        <f>SUMPRODUCT((SUMIF('[1]كشف حساب عميل (93)'!$F$191:$F$202,"*6 درج معدل*",'[1]كشف حساب عميل (93)'!$E$191:$E$202)))</f>
        <v>0</v>
      </c>
      <c r="X1768" s="12">
        <f>SUMPRODUCT((SUMIF('[1]كشف حساب عميل (93)'!$F$191:$F$202,"*5 درج معدل*",'[1]كشف حساب عميل (93)'!$E$191:$E$202)))</f>
        <v>0</v>
      </c>
      <c r="Y1768" s="12">
        <f>SUMPRODUCT((SUMIF('[1]كشف حساب عميل (93)'!$F$191:$F$202,"*4 درج*",'[1]كشف حساب عميل (93)'!$E$191:$E$202)))</f>
        <v>0</v>
      </c>
      <c r="Z1768" s="12">
        <f t="shared" si="851"/>
        <v>0</v>
      </c>
    </row>
    <row r="1769" spans="1:26" ht="17.25" hidden="1" thickTop="1" thickBot="1">
      <c r="A1769" s="9" t="str">
        <f>'[1]عملاء الفرع'!$E$46</f>
        <v>كشف حساب عميل (93)</v>
      </c>
      <c r="B1769" s="13"/>
      <c r="C1769" s="11">
        <v>41244</v>
      </c>
      <c r="D1769" s="12">
        <f>SUMPRODUCT((SUMIF('[1]كشف حساب عميل (93)'!$F$204:$F$216,"*560*",'[1]كشف حساب عميل (93)'!$E$204:$E$216)))</f>
        <v>0</v>
      </c>
      <c r="E1769" s="12">
        <f>SUMPRODUCT((SUMIF('[1]كشف حساب عميل (93)'!$F$204:$F$216,"*510*",'[1]كشف حساب عميل (93)'!$E$204:$E$216)))</f>
        <v>0</v>
      </c>
      <c r="F1769" s="12">
        <f>SUMPRODUCT((SUMIF('[1]كشف حساب عميل (93)'!$F$204:$F$216,"*430 لتر نوفرست*",'[1]كشف حساب عميل (93)'!$E$204:$E$216)))</f>
        <v>0</v>
      </c>
      <c r="G1769" s="12">
        <f>SUMPRODUCT((SUMIF('[1]كشف حساب عميل (93)'!$F$204:$F$216,"*340 لتر نوفرست*",'[1]كشف حساب عميل (93)'!$E$204:$E$216)))</f>
        <v>0</v>
      </c>
      <c r="H1769" s="12">
        <f>SUMPRODUCT((SUMIF('[1]كشف حساب عميل (93)'!$F$204:$F$216,"*339 لتر نوفرست*",'[1]كشف حساب عميل (93)'!$E$204:$E$216)))</f>
        <v>0</v>
      </c>
      <c r="I1769" s="12">
        <f>SUMPRODUCT((SUMIF('[1]كشف حساب عميل (93)'!$F$204:$F$216,"*338*",'[1]كشف حساب عميل (93)'!$E$204:$E$216)))</f>
        <v>0</v>
      </c>
      <c r="J1769" s="12">
        <f>SUMPRODUCT((SUMIF('[1]كشف حساب عميل (93)'!$F$204:$F$216,"*330*",'[1]كشف حساب عميل (93)'!$E$204:$E$216)))</f>
        <v>0</v>
      </c>
      <c r="K1769" s="12">
        <f>SUMPRODUCT((SUMIF('[1]كشف حساب عميل (93)'!$F$204:$F$216,"*580*",'[1]كشف حساب عميل (93)'!$E$204:$E$216)))</f>
        <v>0</v>
      </c>
      <c r="L1769" s="12">
        <f>SUMPRODUCT((SUMIF('[1]كشف حساب عميل (93)'!$F$204:$F$216,"*430 لتر برستيج*",'[1]كشف حساب عميل (93)'!$E$204:$E$216)))</f>
        <v>0</v>
      </c>
      <c r="M1769" s="12">
        <f>SUMPRODUCT((SUMIF('[1]كشف حساب عميل (93)'!$F$204:$F$216,"*340 لتر برستيج*",'[1]كشف حساب عميل (93)'!$E$204:$E$216)))</f>
        <v>0</v>
      </c>
      <c r="N1769" s="12">
        <f>SUMPRODUCT((SUMIF('[1]كشف حساب عميل (93)'!$F$204:$F$216,"*339 لتر برستيج*",'[1]كشف حساب عميل (93)'!$E$204:$E$216)))</f>
        <v>0</v>
      </c>
      <c r="O1769" s="12">
        <f>SUMPRODUCT((SUMIF('[1]كشف حساب عميل (93)'!$F$204:$F$216,"*320*",'[1]كشف حساب عميل (93)'!$E$204:$E$216)))</f>
        <v>0</v>
      </c>
      <c r="P1769" s="12">
        <f>SUMPRODUCT((SUMIF('[1]كشف حساب عميل (93)'!$F$204:$F$216,"*290*",'[1]كشف حساب عميل (93)'!$E$204:$E$216)))</f>
        <v>0</v>
      </c>
      <c r="Q1769" s="12">
        <f>SUMPRODUCT((SUMIF('[1]كشف حساب عميل (93)'!$F$204:$F$216,"*335 لتر اوسكار*",'[1]كشف حساب عميل (93)'!$E$204:$E$216)))</f>
        <v>0</v>
      </c>
      <c r="R1769" s="12">
        <f>SUMPRODUCT((SUMIF('[1]كشف حساب عميل (93)'!$F$204:$F$216,"*335 لتر برنسيسه*",'[1]كشف حساب عميل (93)'!$E$204:$E$216)))</f>
        <v>0</v>
      </c>
      <c r="S1769" s="12">
        <f>SUMPRODUCT((SUMIF('[1]كشف حساب عميل (93)'!$F$204:$F$216,"*328*",'[1]كشف حساب عميل (93)'!$E$204:$E$216)))</f>
        <v>0</v>
      </c>
      <c r="T1769" s="12">
        <f>SUMPRODUCT((SUMIF('[1]كشف حساب عميل (93)'!$F$204:$F$216,"*7 درج نوفرست*",'[1]كشف حساب عميل (93)'!$E$204:$E$216)))</f>
        <v>0</v>
      </c>
      <c r="U1769" s="12">
        <f>SUMPRODUCT((SUMIF('[1]كشف حساب عميل (93)'!$F$204:$F$216,"*6 درج نوفرست*",'[1]كشف حساب عميل (93)'!$E$204:$E$216)))</f>
        <v>0</v>
      </c>
      <c r="V1769" s="12">
        <f>SUMPRODUCT((SUMIF('[1]كشف حساب عميل (93)'!$F$204:$F$216,"*5 درج نوفرست*",'[1]كشف حساب عميل (93)'!$E$204:$E$216)))</f>
        <v>0</v>
      </c>
      <c r="W1769" s="12">
        <f>SUMPRODUCT((SUMIF('[1]كشف حساب عميل (93)'!$F$204:$F$216,"*6 درج معدل*",'[1]كشف حساب عميل (93)'!$E$204:$E$216)))</f>
        <v>0</v>
      </c>
      <c r="X1769" s="12">
        <f>SUMPRODUCT((SUMIF('[1]كشف حساب عميل (93)'!$F$204:$F$216,"*5 درج معدل*",'[1]كشف حساب عميل (93)'!$E$204:$E$216)))</f>
        <v>0</v>
      </c>
      <c r="Y1769" s="12">
        <f>SUMPRODUCT((SUMIF('[1]كشف حساب عميل (93)'!$F$204:$F$216,"*4 درج*",'[1]كشف حساب عميل (93)'!$E$204:$E$216)))</f>
        <v>0</v>
      </c>
      <c r="Z1769" s="12">
        <f t="shared" si="851"/>
        <v>0</v>
      </c>
    </row>
    <row r="1770" spans="1:26" ht="17.25" hidden="1" thickTop="1" thickBot="1">
      <c r="A1770" s="9" t="str">
        <f>'[1]عملاء الفرع'!$E$46</f>
        <v>كشف حساب عميل (93)</v>
      </c>
      <c r="B1770" s="13"/>
      <c r="C1770" s="11" t="s">
        <v>29</v>
      </c>
      <c r="D1770" s="12">
        <f t="shared" ref="D1770" si="876">SUM(D1767:D1769)</f>
        <v>0</v>
      </c>
      <c r="E1770" s="12">
        <f t="shared" ref="E1770:Y1770" si="877">SUM(E1767:E1769)</f>
        <v>0</v>
      </c>
      <c r="F1770" s="12">
        <f t="shared" si="877"/>
        <v>0</v>
      </c>
      <c r="G1770" s="12">
        <f t="shared" si="877"/>
        <v>0</v>
      </c>
      <c r="H1770" s="12">
        <f t="shared" si="877"/>
        <v>0</v>
      </c>
      <c r="I1770" s="12">
        <f t="shared" si="877"/>
        <v>0</v>
      </c>
      <c r="J1770" s="12">
        <f t="shared" si="877"/>
        <v>0</v>
      </c>
      <c r="K1770" s="12">
        <f t="shared" si="877"/>
        <v>0</v>
      </c>
      <c r="L1770" s="12">
        <f t="shared" si="877"/>
        <v>0</v>
      </c>
      <c r="M1770" s="12">
        <f t="shared" si="877"/>
        <v>0</v>
      </c>
      <c r="N1770" s="12">
        <f t="shared" si="877"/>
        <v>0</v>
      </c>
      <c r="O1770" s="12">
        <f t="shared" si="877"/>
        <v>0</v>
      </c>
      <c r="P1770" s="12">
        <f t="shared" si="877"/>
        <v>0</v>
      </c>
      <c r="Q1770" s="12">
        <f t="shared" si="877"/>
        <v>0</v>
      </c>
      <c r="R1770" s="12">
        <f t="shared" si="877"/>
        <v>0</v>
      </c>
      <c r="S1770" s="12">
        <f t="shared" si="877"/>
        <v>0</v>
      </c>
      <c r="T1770" s="12">
        <f t="shared" si="877"/>
        <v>0</v>
      </c>
      <c r="U1770" s="12">
        <f t="shared" si="877"/>
        <v>0</v>
      </c>
      <c r="V1770" s="12">
        <f t="shared" si="877"/>
        <v>0</v>
      </c>
      <c r="W1770" s="12">
        <f t="shared" si="877"/>
        <v>0</v>
      </c>
      <c r="X1770" s="12">
        <f t="shared" si="877"/>
        <v>0</v>
      </c>
      <c r="Y1770" s="12">
        <f t="shared" si="877"/>
        <v>0</v>
      </c>
      <c r="Z1770" s="12">
        <f t="shared" si="851"/>
        <v>0</v>
      </c>
    </row>
    <row r="1771" spans="1:26" ht="17.25" hidden="1" thickTop="1" thickBot="1">
      <c r="A1771" s="9" t="str">
        <f>'[1]عملاء الفرع'!$E$46</f>
        <v>كشف حساب عميل (93)</v>
      </c>
      <c r="B1771" s="13"/>
      <c r="C1771" s="11" t="s">
        <v>30</v>
      </c>
      <c r="D1771" s="12">
        <f t="shared" ref="D1771:Y1771" si="878">SUM(D1770,D1766)</f>
        <v>0</v>
      </c>
      <c r="E1771" s="12">
        <f t="shared" si="878"/>
        <v>0</v>
      </c>
      <c r="F1771" s="12">
        <f t="shared" si="878"/>
        <v>0</v>
      </c>
      <c r="G1771" s="12">
        <f t="shared" si="878"/>
        <v>0</v>
      </c>
      <c r="H1771" s="12">
        <f t="shared" si="878"/>
        <v>0</v>
      </c>
      <c r="I1771" s="12">
        <f t="shared" si="878"/>
        <v>0</v>
      </c>
      <c r="J1771" s="12">
        <f t="shared" si="878"/>
        <v>0</v>
      </c>
      <c r="K1771" s="12">
        <f t="shared" si="878"/>
        <v>0</v>
      </c>
      <c r="L1771" s="12">
        <f t="shared" si="878"/>
        <v>0</v>
      </c>
      <c r="M1771" s="12">
        <f t="shared" si="878"/>
        <v>0</v>
      </c>
      <c r="N1771" s="12">
        <f t="shared" si="878"/>
        <v>0</v>
      </c>
      <c r="O1771" s="12">
        <f t="shared" si="878"/>
        <v>0</v>
      </c>
      <c r="P1771" s="12">
        <f t="shared" si="878"/>
        <v>0</v>
      </c>
      <c r="Q1771" s="12">
        <f t="shared" si="878"/>
        <v>0</v>
      </c>
      <c r="R1771" s="12">
        <f t="shared" si="878"/>
        <v>0</v>
      </c>
      <c r="S1771" s="12">
        <f t="shared" si="878"/>
        <v>0</v>
      </c>
      <c r="T1771" s="12">
        <f t="shared" si="878"/>
        <v>0</v>
      </c>
      <c r="U1771" s="12">
        <f t="shared" si="878"/>
        <v>0</v>
      </c>
      <c r="V1771" s="12">
        <f t="shared" si="878"/>
        <v>0</v>
      </c>
      <c r="W1771" s="12">
        <f t="shared" si="878"/>
        <v>0</v>
      </c>
      <c r="X1771" s="12">
        <f t="shared" si="878"/>
        <v>0</v>
      </c>
      <c r="Y1771" s="12">
        <f t="shared" si="878"/>
        <v>0</v>
      </c>
      <c r="Z1771" s="12">
        <f t="shared" si="851"/>
        <v>0</v>
      </c>
    </row>
    <row r="1772" spans="1:26" ht="17.25" hidden="1" thickTop="1" thickBot="1">
      <c r="A1772" s="9" t="str">
        <f>'[1]عملاء الفرع'!$E$46</f>
        <v>كشف حساب عميل (93)</v>
      </c>
      <c r="B1772" s="13"/>
      <c r="C1772" s="11" t="s">
        <v>31</v>
      </c>
      <c r="D1772" s="12">
        <f t="shared" ref="D1772:Y1772" si="879">SUM(D1771,D1762)</f>
        <v>0</v>
      </c>
      <c r="E1772" s="12">
        <f t="shared" si="879"/>
        <v>0</v>
      </c>
      <c r="F1772" s="12">
        <f t="shared" si="879"/>
        <v>0</v>
      </c>
      <c r="G1772" s="12">
        <f t="shared" si="879"/>
        <v>0</v>
      </c>
      <c r="H1772" s="12">
        <f t="shared" si="879"/>
        <v>0</v>
      </c>
      <c r="I1772" s="12">
        <f t="shared" si="879"/>
        <v>0</v>
      </c>
      <c r="J1772" s="12">
        <f t="shared" si="879"/>
        <v>0</v>
      </c>
      <c r="K1772" s="12">
        <f t="shared" si="879"/>
        <v>0</v>
      </c>
      <c r="L1772" s="12">
        <f t="shared" si="879"/>
        <v>0</v>
      </c>
      <c r="M1772" s="12">
        <f t="shared" si="879"/>
        <v>0</v>
      </c>
      <c r="N1772" s="12">
        <f t="shared" si="879"/>
        <v>0</v>
      </c>
      <c r="O1772" s="12">
        <f t="shared" si="879"/>
        <v>0</v>
      </c>
      <c r="P1772" s="12">
        <f t="shared" si="879"/>
        <v>0</v>
      </c>
      <c r="Q1772" s="12">
        <f t="shared" si="879"/>
        <v>0</v>
      </c>
      <c r="R1772" s="12">
        <f t="shared" si="879"/>
        <v>0</v>
      </c>
      <c r="S1772" s="12">
        <f t="shared" si="879"/>
        <v>0</v>
      </c>
      <c r="T1772" s="12">
        <f t="shared" si="879"/>
        <v>0</v>
      </c>
      <c r="U1772" s="12">
        <f t="shared" si="879"/>
        <v>0</v>
      </c>
      <c r="V1772" s="12">
        <f t="shared" si="879"/>
        <v>0</v>
      </c>
      <c r="W1772" s="12">
        <f t="shared" si="879"/>
        <v>0</v>
      </c>
      <c r="X1772" s="12">
        <f t="shared" si="879"/>
        <v>0</v>
      </c>
      <c r="Y1772" s="12">
        <f t="shared" si="879"/>
        <v>0</v>
      </c>
      <c r="Z1772" s="12">
        <f t="shared" si="851"/>
        <v>0</v>
      </c>
    </row>
    <row r="1773" spans="1:26" ht="17.25" thickTop="1" thickBot="1">
      <c r="A1773" s="9" t="str">
        <f>'[1]عملاء الفرع'!$E$47</f>
        <v>كشف حساب عميل (94)</v>
      </c>
      <c r="B1773" s="13"/>
      <c r="C1773" s="11">
        <v>40909</v>
      </c>
      <c r="D1773" s="12">
        <f>SUMPRODUCT((SUMIF('[1]كشف حساب عميل (94)'!$F$7:$F$37,"*560*",'[1]كشف حساب عميل (94)'!$E$7:$E$37)))</f>
        <v>0</v>
      </c>
      <c r="E1773" s="12">
        <f>SUMPRODUCT((SUMIF('[1]كشف حساب عميل (94)'!$F$7:$F$37,"*510*",'[1]كشف حساب عميل (94)'!$E$7:$E$37)))</f>
        <v>0</v>
      </c>
      <c r="F1773" s="12">
        <f>SUMPRODUCT((SUMIF('[1]كشف حساب عميل (94)'!$F$7:$F$37,"*430 لتر نوفرست*",'[1]كشف حساب عميل (94)'!$E$7:$E$37)))</f>
        <v>0</v>
      </c>
      <c r="G1773" s="12">
        <f>SUMPRODUCT((SUMIF('[1]كشف حساب عميل (94)'!$F$7:$F$37,"*340 لتر نوفرست*",'[1]كشف حساب عميل (94)'!$E$7:$E$37)))</f>
        <v>0</v>
      </c>
      <c r="H1773" s="12">
        <f>SUMPRODUCT((SUMIF('[1]كشف حساب عميل (94)'!$F$7:$F$37,"*339 لتر نوفرست*",'[1]كشف حساب عميل (94)'!$E$7:$E$37)))</f>
        <v>0</v>
      </c>
      <c r="I1773" s="12">
        <f>SUMPRODUCT((SUMIF('[1]كشف حساب عميل (94)'!$F$7:$F$37,"*338*",'[1]كشف حساب عميل (94)'!$E$7:$E$37)))</f>
        <v>0</v>
      </c>
      <c r="J1773" s="12">
        <f>SUMPRODUCT((SUMIF('[1]كشف حساب عميل (94)'!$F$7:$F$37,"*330*",'[1]كشف حساب عميل (94)'!$E$7:$E$37)))</f>
        <v>0</v>
      </c>
      <c r="K1773" s="12">
        <f>SUMPRODUCT((SUMIF('[1]كشف حساب عميل (94)'!$F$7:$F$37,"*580*",'[1]كشف حساب عميل (94)'!$E$7:$E$37)))</f>
        <v>0</v>
      </c>
      <c r="L1773" s="12">
        <f>SUMPRODUCT((SUMIF('[1]كشف حساب عميل (94)'!$F$7:$F$37,"*430 لتر برستيج*",'[1]كشف حساب عميل (94)'!$E$7:$E$37)))</f>
        <v>0</v>
      </c>
      <c r="M1773" s="12">
        <f>SUMPRODUCT((SUMIF('[1]كشف حساب عميل (94)'!$F$7:$F$37,"*340 لتر برستيج*",'[1]كشف حساب عميل (94)'!$E$7:$E$37)))</f>
        <v>0</v>
      </c>
      <c r="N1773" s="12">
        <f>SUMPRODUCT((SUMIF('[1]كشف حساب عميل (94)'!$F$7:$F$37,"*339 لتر برستيج*",'[1]كشف حساب عميل (94)'!$E$7:$E$37)))</f>
        <v>0</v>
      </c>
      <c r="O1773" s="12">
        <f>SUMPRODUCT((SUMIF('[1]كشف حساب عميل (94)'!$F$7:$F$37,"*320*",'[1]كشف حساب عميل (94)'!$E$7:$E$37)))</f>
        <v>0</v>
      </c>
      <c r="P1773" s="12">
        <f>SUMPRODUCT((SUMIF('[1]كشف حساب عميل (94)'!$F$7:$F$37,"*290*",'[1]كشف حساب عميل (94)'!$E$7:$E$37)))</f>
        <v>0</v>
      </c>
      <c r="Q1773" s="12">
        <f>SUMPRODUCT((SUMIF('[1]كشف حساب عميل (94)'!$F$7:$F$37,"*335 لتر اوسكار*",'[1]كشف حساب عميل (94)'!$E$7:$E$37)))</f>
        <v>0</v>
      </c>
      <c r="R1773" s="12">
        <f>SUMPRODUCT((SUMIF('[1]كشف حساب عميل (94)'!$F$7:$F$37,"*335 لتر برنسيسه*",'[1]كشف حساب عميل (94)'!$E$7:$E$37)))</f>
        <v>0</v>
      </c>
      <c r="S1773" s="12">
        <f>SUMPRODUCT((SUMIF('[1]كشف حساب عميل (94)'!$F$7:$F$37,"*328*",'[1]كشف حساب عميل (94)'!$E$7:$E$37)))</f>
        <v>0</v>
      </c>
      <c r="T1773" s="12">
        <f>SUMPRODUCT((SUMIF('[1]كشف حساب عميل (94)'!$F$7:$F$37,"*7 درج نوفرست*",'[1]كشف حساب عميل (94)'!$E$7:$E$37)))</f>
        <v>0</v>
      </c>
      <c r="U1773" s="12">
        <f>SUMPRODUCT((SUMIF('[1]كشف حساب عميل (94)'!$F$7:$F$37,"*6 درج نوفرست*",'[1]كشف حساب عميل (94)'!$E$7:$E$37)))</f>
        <v>0</v>
      </c>
      <c r="V1773" s="12">
        <f>SUMPRODUCT((SUMIF('[1]كشف حساب عميل (94)'!$F$7:$F$37,"*5 درج نوفرست*",'[1]كشف حساب عميل (94)'!$E$7:$E$37)))</f>
        <v>0</v>
      </c>
      <c r="W1773" s="12">
        <f>SUMPRODUCT((SUMIF('[1]كشف حساب عميل (94)'!$F$7:$F$37,"*6 درج معدل*",'[1]كشف حساب عميل (94)'!$E$7:$E$37)))</f>
        <v>0</v>
      </c>
      <c r="X1773" s="12">
        <f>SUMPRODUCT((SUMIF('[1]كشف حساب عميل (94)'!$F$7:$F$37,"*5 درج معدل*",'[1]كشف حساب عميل (94)'!$E$7:$E$37)))</f>
        <v>0</v>
      </c>
      <c r="Y1773" s="12">
        <f>SUMPRODUCT((SUMIF('[1]كشف حساب عميل (94)'!$F$7:$F$37,"*4 درج*",'[1]كشف حساب عميل (94)'!$E$7:$E$37)))</f>
        <v>0</v>
      </c>
      <c r="Z1773" s="12">
        <f t="shared" si="851"/>
        <v>0</v>
      </c>
    </row>
    <row r="1774" spans="1:26" ht="17.25" hidden="1" thickTop="1" thickBot="1">
      <c r="A1774" s="9" t="str">
        <f>'[1]عملاء الفرع'!$E$47</f>
        <v>كشف حساب عميل (94)</v>
      </c>
      <c r="B1774" s="13"/>
      <c r="C1774" s="11">
        <v>40940</v>
      </c>
      <c r="D1774" s="12">
        <f>SUMPRODUCT((SUMIF('[1]كشف حساب عميل (94)'!$F$39:$F$48,"*560*",'[1]كشف حساب عميل (94)'!$E$39:$E$48)))</f>
        <v>0</v>
      </c>
      <c r="E1774" s="12">
        <f>SUMPRODUCT((SUMIF('[1]كشف حساب عميل (94)'!$F$39:$F$48,"*510*",'[1]كشف حساب عميل (94)'!$E$39:$E$48)))</f>
        <v>0</v>
      </c>
      <c r="F1774" s="12">
        <f>SUMPRODUCT((SUMIF('[1]كشف حساب عميل (94)'!$F$39:$F$48,"*430 لتر نوفرست*",'[1]كشف حساب عميل (94)'!$E$39:$E$48)))</f>
        <v>0</v>
      </c>
      <c r="G1774" s="12">
        <f>SUMPRODUCT((SUMIF('[1]كشف حساب عميل (94)'!$F$39:$F$48,"*340 لتر نوفرست*",'[1]كشف حساب عميل (94)'!$E$39:$E$48)))</f>
        <v>0</v>
      </c>
      <c r="H1774" s="12">
        <f>SUMPRODUCT((SUMIF('[1]كشف حساب عميل (94)'!$F$39:$F$48,"*339 لتر نوفرست*",'[1]كشف حساب عميل (94)'!$E$39:$E$48)))</f>
        <v>0</v>
      </c>
      <c r="I1774" s="12">
        <f>SUMPRODUCT((SUMIF('[1]كشف حساب عميل (94)'!$F$39:$F$48,"*338*",'[1]كشف حساب عميل (94)'!$E$39:$E$48)))</f>
        <v>0</v>
      </c>
      <c r="J1774" s="12">
        <f>SUMPRODUCT((SUMIF('[1]كشف حساب عميل (94)'!$F$39:$F$48,"*330*",'[1]كشف حساب عميل (94)'!$E$39:$E$48)))</f>
        <v>0</v>
      </c>
      <c r="K1774" s="12">
        <f>SUMPRODUCT((SUMIF('[1]كشف حساب عميل (94)'!$F$39:$F$48,"*580*",'[1]كشف حساب عميل (94)'!$E$39:$E$48)))</f>
        <v>0</v>
      </c>
      <c r="L1774" s="12">
        <f>SUMPRODUCT((SUMIF('[1]كشف حساب عميل (94)'!$F$39:$F$48,"*430 لتر برستيج*",'[1]كشف حساب عميل (94)'!$E$39:$E$48)))</f>
        <v>0</v>
      </c>
      <c r="M1774" s="12">
        <f>SUMPRODUCT((SUMIF('[1]كشف حساب عميل (94)'!$F$39:$F$48,"*340 لتر برستيج*",'[1]كشف حساب عميل (94)'!$E$39:$E$48)))</f>
        <v>0</v>
      </c>
      <c r="N1774" s="12">
        <f>SUMPRODUCT((SUMIF('[1]كشف حساب عميل (94)'!$F$39:$F$48,"*339 لتر برستيج*",'[1]كشف حساب عميل (94)'!$E$39:$E$48)))</f>
        <v>0</v>
      </c>
      <c r="O1774" s="12">
        <f>SUMPRODUCT((SUMIF('[1]كشف حساب عميل (94)'!$F$39:$F$48,"*320*",'[1]كشف حساب عميل (94)'!$E$39:$E$48)))</f>
        <v>0</v>
      </c>
      <c r="P1774" s="12">
        <f>SUMPRODUCT((SUMIF('[1]كشف حساب عميل (94)'!$F$39:$F$48,"*290*",'[1]كشف حساب عميل (94)'!$E$39:$E$48)))</f>
        <v>0</v>
      </c>
      <c r="Q1774" s="12">
        <f>SUMPRODUCT((SUMIF('[1]كشف حساب عميل (94)'!$F$39:$F$48,"*335 لتر اوسكار*",'[1]كشف حساب عميل (94)'!$E$39:$E$48)))</f>
        <v>0</v>
      </c>
      <c r="R1774" s="12">
        <f>SUMPRODUCT((SUMIF('[1]كشف حساب عميل (94)'!$F$39:$F$48,"*335 لتر برنسيسه*",'[1]كشف حساب عميل (94)'!$E$39:$E$48)))</f>
        <v>0</v>
      </c>
      <c r="S1774" s="12">
        <f>SUMPRODUCT((SUMIF('[1]كشف حساب عميل (94)'!$F$39:$F$48,"*328*",'[1]كشف حساب عميل (94)'!$E$39:$E$48)))</f>
        <v>0</v>
      </c>
      <c r="T1774" s="12">
        <f>SUMPRODUCT((SUMIF('[1]كشف حساب عميل (94)'!$F$39:$F$48,"*7 درج نوفرست*",'[1]كشف حساب عميل (94)'!$E$39:$E$48)))</f>
        <v>0</v>
      </c>
      <c r="U1774" s="12">
        <f>SUMPRODUCT((SUMIF('[1]كشف حساب عميل (94)'!$F$39:$F$48,"*6 درج نوفرست*",'[1]كشف حساب عميل (94)'!$E$39:$E$48)))</f>
        <v>0</v>
      </c>
      <c r="V1774" s="12">
        <f>SUMPRODUCT((SUMIF('[1]كشف حساب عميل (94)'!$F$39:$F$48,"*5 درج نوفرست*",'[1]كشف حساب عميل (94)'!$E$39:$E$48)))</f>
        <v>0</v>
      </c>
      <c r="W1774" s="12">
        <f>SUMPRODUCT((SUMIF('[1]كشف حساب عميل (94)'!$F$39:$F$48,"*6 درج معدل*",'[1]كشف حساب عميل (94)'!$E$39:$E$48)))</f>
        <v>0</v>
      </c>
      <c r="X1774" s="12">
        <f>SUMPRODUCT((SUMIF('[1]كشف حساب عميل (94)'!$F$39:$F$48,"*5 درج معدل*",'[1]كشف حساب عميل (94)'!$E$39:$E$48)))</f>
        <v>0</v>
      </c>
      <c r="Y1774" s="12">
        <f>SUMPRODUCT((SUMIF('[1]كشف حساب عميل (94)'!$F$39:$F$48,"*4 درج*",'[1]كشف حساب عميل (94)'!$E$39:$E$48)))</f>
        <v>0</v>
      </c>
      <c r="Z1774" s="12">
        <f t="shared" si="851"/>
        <v>0</v>
      </c>
    </row>
    <row r="1775" spans="1:26" ht="17.25" hidden="1" thickTop="1" thickBot="1">
      <c r="A1775" s="9" t="str">
        <f>'[1]عملاء الفرع'!$E$47</f>
        <v>كشف حساب عميل (94)</v>
      </c>
      <c r="B1775" s="13"/>
      <c r="C1775" s="11">
        <v>40969</v>
      </c>
      <c r="D1775" s="12">
        <f>SUMPRODUCT((SUMIF('[1]كشف حساب عميل (94)'!$F$50:$F$60,"*560*",'[1]كشف حساب عميل (94)'!$E$50:$E$60)))</f>
        <v>0</v>
      </c>
      <c r="E1775" s="12">
        <f>SUMPRODUCT((SUMIF('[1]كشف حساب عميل (94)'!$F$50:$F$60,"*510*",'[1]كشف حساب عميل (94)'!$E$50:$E$60)))</f>
        <v>0</v>
      </c>
      <c r="F1775" s="12">
        <f>SUMPRODUCT((SUMIF('[1]كشف حساب عميل (94)'!$F$50:$F$60,"*430 لتر نوفرست*",'[1]كشف حساب عميل (94)'!$E$50:$E$60)))</f>
        <v>0</v>
      </c>
      <c r="G1775" s="12">
        <f>SUMPRODUCT((SUMIF('[1]كشف حساب عميل (94)'!$F$50:$F$60,"*340 لتر نوفرست*",'[1]كشف حساب عميل (94)'!$E$50:$E$60)))</f>
        <v>0</v>
      </c>
      <c r="H1775" s="12">
        <f>SUMPRODUCT((SUMIF('[1]كشف حساب عميل (94)'!$F$50:$F$60,"*339 لتر نوفرست*",'[1]كشف حساب عميل (94)'!$E$50:$E$60)))</f>
        <v>0</v>
      </c>
      <c r="I1775" s="12">
        <f>SUMPRODUCT((SUMIF('[1]كشف حساب عميل (94)'!$F$50:$F$60,"*338*",'[1]كشف حساب عميل (94)'!$E$50:$E$60)))</f>
        <v>0</v>
      </c>
      <c r="J1775" s="12">
        <f>SUMPRODUCT((SUMIF('[1]كشف حساب عميل (94)'!$F$50:$F$60,"*330*",'[1]كشف حساب عميل (94)'!$E$50:$E$60)))</f>
        <v>0</v>
      </c>
      <c r="K1775" s="12">
        <f>SUMPRODUCT((SUMIF('[1]كشف حساب عميل (94)'!$F$50:$F$60,"*580*",'[1]كشف حساب عميل (94)'!$E$50:$E$60)))</f>
        <v>0</v>
      </c>
      <c r="L1775" s="12">
        <f>SUMPRODUCT((SUMIF('[1]كشف حساب عميل (94)'!$F$50:$F$60,"*430 لتر برستيج*",'[1]كشف حساب عميل (94)'!$E$50:$E$60)))</f>
        <v>0</v>
      </c>
      <c r="M1775" s="12">
        <f>SUMPRODUCT((SUMIF('[1]كشف حساب عميل (94)'!$F$50:$F$60,"*340 لتر برستيج*",'[1]كشف حساب عميل (94)'!$E$50:$E$60)))</f>
        <v>0</v>
      </c>
      <c r="N1775" s="12">
        <f>SUMPRODUCT((SUMIF('[1]كشف حساب عميل (94)'!$F$50:$F$60,"*339 لتر برستيج*",'[1]كشف حساب عميل (94)'!$E$50:$E$60)))</f>
        <v>0</v>
      </c>
      <c r="O1775" s="12">
        <f>SUMPRODUCT((SUMIF('[1]كشف حساب عميل (94)'!$F$50:$F$60,"*320*",'[1]كشف حساب عميل (94)'!$E$50:$E$60)))</f>
        <v>0</v>
      </c>
      <c r="P1775" s="12">
        <f>SUMPRODUCT((SUMIF('[1]كشف حساب عميل (94)'!$F$50:$F$60,"*290*",'[1]كشف حساب عميل (94)'!$E$50:$E$60)))</f>
        <v>0</v>
      </c>
      <c r="Q1775" s="12">
        <f>SUMPRODUCT((SUMIF('[1]كشف حساب عميل (94)'!$F$50:$F$60,"*335 لتر اوسكار*",'[1]كشف حساب عميل (94)'!$E$50:$E$60)))</f>
        <v>0</v>
      </c>
      <c r="R1775" s="12">
        <f>SUMPRODUCT((SUMIF('[1]كشف حساب عميل (94)'!$F$50:$F$60,"*335 لتر برنسيسه*",'[1]كشف حساب عميل (94)'!$E$50:$E$60)))</f>
        <v>0</v>
      </c>
      <c r="S1775" s="12">
        <f>SUMPRODUCT((SUMIF('[1]كشف حساب عميل (94)'!$F$50:$F$60,"*328*",'[1]كشف حساب عميل (94)'!$E$50:$E$60)))</f>
        <v>0</v>
      </c>
      <c r="T1775" s="12">
        <f>SUMPRODUCT((SUMIF('[1]كشف حساب عميل (94)'!$F$50:$F$60,"*7 درج نوفرست*",'[1]كشف حساب عميل (94)'!$E$50:$E$60)))</f>
        <v>0</v>
      </c>
      <c r="U1775" s="12">
        <f>SUMPRODUCT((SUMIF('[1]كشف حساب عميل (94)'!$F$50:$F$60,"*6 درج نوفرست*",'[1]كشف حساب عميل (94)'!$E$50:$E$60)))</f>
        <v>0</v>
      </c>
      <c r="V1775" s="12">
        <f>SUMPRODUCT((SUMIF('[1]كشف حساب عميل (94)'!$F$50:$F$60,"*5 درج نوفرست*",'[1]كشف حساب عميل (94)'!$E$50:$E$60)))</f>
        <v>0</v>
      </c>
      <c r="W1775" s="12">
        <f>SUMPRODUCT((SUMIF('[1]كشف حساب عميل (94)'!$F$50:$F$60,"*6 درج معدل*",'[1]كشف حساب عميل (94)'!$E$50:$E$60)))</f>
        <v>0</v>
      </c>
      <c r="X1775" s="12">
        <f>SUMPRODUCT((SUMIF('[1]كشف حساب عميل (94)'!$F$50:$F$60,"*5 درج معدل*",'[1]كشف حساب عميل (94)'!$E$50:$E$60)))</f>
        <v>0</v>
      </c>
      <c r="Y1775" s="12">
        <f>SUMPRODUCT((SUMIF('[1]كشف حساب عميل (94)'!$F$50:$F$60,"*4 درج*",'[1]كشف حساب عميل (94)'!$E$50:$E$60)))</f>
        <v>0</v>
      </c>
      <c r="Z1775" s="12">
        <f t="shared" si="851"/>
        <v>0</v>
      </c>
    </row>
    <row r="1776" spans="1:26" ht="17.25" hidden="1" thickTop="1" thickBot="1">
      <c r="A1776" s="9" t="str">
        <f>'[1]عملاء الفرع'!$E$47</f>
        <v>كشف حساب عميل (94)</v>
      </c>
      <c r="B1776" s="13"/>
      <c r="C1776" s="11" t="s">
        <v>25</v>
      </c>
      <c r="D1776" s="12">
        <f t="shared" ref="D1776" si="880">SUM(D1773:D1775)</f>
        <v>0</v>
      </c>
      <c r="E1776" s="12">
        <f t="shared" ref="E1776:Y1776" si="881">SUM(E1773:E1775)</f>
        <v>0</v>
      </c>
      <c r="F1776" s="12">
        <f t="shared" si="881"/>
        <v>0</v>
      </c>
      <c r="G1776" s="12">
        <f t="shared" si="881"/>
        <v>0</v>
      </c>
      <c r="H1776" s="12">
        <f t="shared" si="881"/>
        <v>0</v>
      </c>
      <c r="I1776" s="12">
        <f t="shared" si="881"/>
        <v>0</v>
      </c>
      <c r="J1776" s="12">
        <f t="shared" si="881"/>
        <v>0</v>
      </c>
      <c r="K1776" s="12">
        <f t="shared" si="881"/>
        <v>0</v>
      </c>
      <c r="L1776" s="12">
        <f t="shared" si="881"/>
        <v>0</v>
      </c>
      <c r="M1776" s="12">
        <f t="shared" si="881"/>
        <v>0</v>
      </c>
      <c r="N1776" s="12">
        <f t="shared" si="881"/>
        <v>0</v>
      </c>
      <c r="O1776" s="12">
        <f t="shared" si="881"/>
        <v>0</v>
      </c>
      <c r="P1776" s="12">
        <f t="shared" si="881"/>
        <v>0</v>
      </c>
      <c r="Q1776" s="12">
        <f t="shared" si="881"/>
        <v>0</v>
      </c>
      <c r="R1776" s="12">
        <f t="shared" si="881"/>
        <v>0</v>
      </c>
      <c r="S1776" s="12">
        <f t="shared" si="881"/>
        <v>0</v>
      </c>
      <c r="T1776" s="12">
        <f t="shared" si="881"/>
        <v>0</v>
      </c>
      <c r="U1776" s="12">
        <f t="shared" si="881"/>
        <v>0</v>
      </c>
      <c r="V1776" s="12">
        <f t="shared" si="881"/>
        <v>0</v>
      </c>
      <c r="W1776" s="12">
        <f t="shared" si="881"/>
        <v>0</v>
      </c>
      <c r="X1776" s="12">
        <f t="shared" si="881"/>
        <v>0</v>
      </c>
      <c r="Y1776" s="12">
        <f t="shared" si="881"/>
        <v>0</v>
      </c>
      <c r="Z1776" s="12">
        <f t="shared" si="851"/>
        <v>0</v>
      </c>
    </row>
    <row r="1777" spans="1:26" ht="17.25" hidden="1" thickTop="1" thickBot="1">
      <c r="A1777" s="9" t="str">
        <f>'[1]عملاء الفرع'!$E$47</f>
        <v>كشف حساب عميل (94)</v>
      </c>
      <c r="B1777" s="13"/>
      <c r="C1777" s="11">
        <v>41000</v>
      </c>
      <c r="D1777" s="12">
        <f>SUMPRODUCT((SUMIF('[1]كشف حساب عميل (94)'!$F$62:$F$72,"*560*",'[1]كشف حساب عميل (94)'!$E$62:$E$72)))</f>
        <v>0</v>
      </c>
      <c r="E1777" s="12">
        <f>SUMPRODUCT((SUMIF('[1]كشف حساب عميل (94)'!$F$62:$F$72,"*510*",'[1]كشف حساب عميل (94)'!$E$62:$E$72)))</f>
        <v>0</v>
      </c>
      <c r="F1777" s="12">
        <f>SUMPRODUCT((SUMIF('[1]كشف حساب عميل (94)'!$F$62:$F$72,"*430 لتر نوفرست*",'[1]كشف حساب عميل (94)'!$E$62:$E$72)))</f>
        <v>0</v>
      </c>
      <c r="G1777" s="12">
        <f>SUMPRODUCT((SUMIF('[1]كشف حساب عميل (94)'!$F$62:$F$72,"*340 لتر نوفرست*",'[1]كشف حساب عميل (94)'!$E$62:$E$72)))</f>
        <v>0</v>
      </c>
      <c r="H1777" s="12">
        <f>SUMPRODUCT((SUMIF('[1]كشف حساب عميل (94)'!$F$62:$F$72,"*339 لتر نوفرست*",'[1]كشف حساب عميل (94)'!$E$62:$E$72)))</f>
        <v>0</v>
      </c>
      <c r="I1777" s="12">
        <f>SUMPRODUCT((SUMIF('[1]كشف حساب عميل (94)'!$F$62:$F$72,"*338*",'[1]كشف حساب عميل (94)'!$E$62:$E$72)))</f>
        <v>0</v>
      </c>
      <c r="J1777" s="12">
        <f>SUMPRODUCT((SUMIF('[1]كشف حساب عميل (94)'!$F$62:$F$72,"*330*",'[1]كشف حساب عميل (94)'!$E$62:$E$72)))</f>
        <v>0</v>
      </c>
      <c r="K1777" s="12">
        <f>SUMPRODUCT((SUMIF('[1]كشف حساب عميل (94)'!$F$62:$F$72,"*580*",'[1]كشف حساب عميل (94)'!$E$62:$E$72)))</f>
        <v>0</v>
      </c>
      <c r="L1777" s="12">
        <f>SUMPRODUCT((SUMIF('[1]كشف حساب عميل (94)'!$F$62:$F$72,"*430 لتر برستيج*",'[1]كشف حساب عميل (94)'!$E$62:$E$72)))</f>
        <v>0</v>
      </c>
      <c r="M1777" s="12">
        <f>SUMPRODUCT((SUMIF('[1]كشف حساب عميل (94)'!$F$62:$F$72,"*340 لتر برستيج*",'[1]كشف حساب عميل (94)'!$E$62:$E$72)))</f>
        <v>0</v>
      </c>
      <c r="N1777" s="12">
        <f>SUMPRODUCT((SUMIF('[1]كشف حساب عميل (94)'!$F$62:$F$72,"*339 لتر برستيج*",'[1]كشف حساب عميل (94)'!$E$62:$E$72)))</f>
        <v>0</v>
      </c>
      <c r="O1777" s="12">
        <f>SUMPRODUCT((SUMIF('[1]كشف حساب عميل (94)'!$F$62:$F$72,"*320*",'[1]كشف حساب عميل (94)'!$E$62:$E$72)))</f>
        <v>0</v>
      </c>
      <c r="P1777" s="12">
        <f>SUMPRODUCT((SUMIF('[1]كشف حساب عميل (94)'!$F$62:$F$72,"*290*",'[1]كشف حساب عميل (94)'!$E$62:$E$72)))</f>
        <v>0</v>
      </c>
      <c r="Q1777" s="12">
        <f>SUMPRODUCT((SUMIF('[1]كشف حساب عميل (94)'!$F$62:$F$72,"*335 لتر اوسكار*",'[1]كشف حساب عميل (94)'!$E$62:$E$72)))</f>
        <v>0</v>
      </c>
      <c r="R1777" s="12">
        <f>SUMPRODUCT((SUMIF('[1]كشف حساب عميل (94)'!$F$62:$F$72,"*335 لتر برنسيسه*",'[1]كشف حساب عميل (94)'!$E$62:$E$72)))</f>
        <v>0</v>
      </c>
      <c r="S1777" s="12">
        <f>SUMPRODUCT((SUMIF('[1]كشف حساب عميل (94)'!$F$62:$F$72,"*328*",'[1]كشف حساب عميل (94)'!$E$62:$E$72)))</f>
        <v>0</v>
      </c>
      <c r="T1777" s="12">
        <f>SUMPRODUCT((SUMIF('[1]كشف حساب عميل (94)'!$F$62:$F$72,"*7 درج نوفرست*",'[1]كشف حساب عميل (94)'!$E$62:$E$72)))</f>
        <v>0</v>
      </c>
      <c r="U1777" s="12">
        <f>SUMPRODUCT((SUMIF('[1]كشف حساب عميل (94)'!$F$62:$F$72,"*6 درج نوفرست*",'[1]كشف حساب عميل (94)'!$E$62:$E$72)))</f>
        <v>0</v>
      </c>
      <c r="V1777" s="12">
        <f>SUMPRODUCT((SUMIF('[1]كشف حساب عميل (94)'!$F$62:$F$72,"*5 درج نوفرست*",'[1]كشف حساب عميل (94)'!$E$62:$E$72)))</f>
        <v>0</v>
      </c>
      <c r="W1777" s="12">
        <f>SUMPRODUCT((SUMIF('[1]كشف حساب عميل (94)'!$F$62:$F$72,"*6 درج معدل*",'[1]كشف حساب عميل (94)'!$E$62:$E$72)))</f>
        <v>0</v>
      </c>
      <c r="X1777" s="12">
        <f>SUMPRODUCT((SUMIF('[1]كشف حساب عميل (94)'!$F$62:$F$72,"*5 درج معدل*",'[1]كشف حساب عميل (94)'!$E$62:$E$72)))</f>
        <v>0</v>
      </c>
      <c r="Y1777" s="12">
        <f>SUMPRODUCT((SUMIF('[1]كشف حساب عميل (94)'!$F$62:$F$72,"*4 درج*",'[1]كشف حساب عميل (94)'!$E$62:$E$72)))</f>
        <v>0</v>
      </c>
      <c r="Z1777" s="12">
        <f t="shared" si="851"/>
        <v>0</v>
      </c>
    </row>
    <row r="1778" spans="1:26" ht="17.25" hidden="1" thickTop="1" thickBot="1">
      <c r="A1778" s="9" t="str">
        <f>'[1]عملاء الفرع'!$E$47</f>
        <v>كشف حساب عميل (94)</v>
      </c>
      <c r="B1778" s="13"/>
      <c r="C1778" s="11">
        <v>41030</v>
      </c>
      <c r="D1778" s="12">
        <f>SUMPRODUCT((SUMIF('[1]كشف حساب عميل (94)'!$F$74:$F$84,"*560*",'[1]كشف حساب عميل (94)'!$E$74:$E$84)))</f>
        <v>0</v>
      </c>
      <c r="E1778" s="12">
        <f>SUMPRODUCT((SUMIF('[1]كشف حساب عميل (94)'!$F$74:$F$84,"*510*",'[1]كشف حساب عميل (94)'!$E$74:$E$84)))</f>
        <v>0</v>
      </c>
      <c r="F1778" s="12">
        <f>SUMPRODUCT((SUMIF('[1]كشف حساب عميل (94)'!$F$74:$F$84,"*430 لتر نوفرست*",'[1]كشف حساب عميل (94)'!$E$74:$E$84)))</f>
        <v>0</v>
      </c>
      <c r="G1778" s="12">
        <f>SUMPRODUCT((SUMIF('[1]كشف حساب عميل (94)'!$F$74:$F$84,"*340 لتر نوفرست*",'[1]كشف حساب عميل (94)'!$E$74:$E$84)))</f>
        <v>0</v>
      </c>
      <c r="H1778" s="12">
        <f>SUMPRODUCT((SUMIF('[1]كشف حساب عميل (94)'!$F$74:$F$84,"*339 لتر نوفرست*",'[1]كشف حساب عميل (94)'!$E$74:$E$84)))</f>
        <v>0</v>
      </c>
      <c r="I1778" s="12">
        <f>SUMPRODUCT((SUMIF('[1]كشف حساب عميل (94)'!$F$74:$F$84,"*338*",'[1]كشف حساب عميل (94)'!$E$74:$E$84)))</f>
        <v>0</v>
      </c>
      <c r="J1778" s="12">
        <f>SUMPRODUCT((SUMIF('[1]كشف حساب عميل (94)'!$F$74:$F$84,"*330*",'[1]كشف حساب عميل (94)'!$E$74:$E$84)))</f>
        <v>0</v>
      </c>
      <c r="K1778" s="12">
        <f>SUMPRODUCT((SUMIF('[1]كشف حساب عميل (94)'!$F$74:$F$84,"*580*",'[1]كشف حساب عميل (94)'!$E$74:$E$84)))</f>
        <v>0</v>
      </c>
      <c r="L1778" s="12">
        <f>SUMPRODUCT((SUMIF('[1]كشف حساب عميل (94)'!$F$74:$F$84,"*430 لتر برستيج*",'[1]كشف حساب عميل (94)'!$E$74:$E$84)))</f>
        <v>0</v>
      </c>
      <c r="M1778" s="12">
        <f>SUMPRODUCT((SUMIF('[1]كشف حساب عميل (94)'!$F$74:$F$84,"*340 لتر برستيج*",'[1]كشف حساب عميل (94)'!$E$74:$E$84)))</f>
        <v>0</v>
      </c>
      <c r="N1778" s="12">
        <f>SUMPRODUCT((SUMIF('[1]كشف حساب عميل (94)'!$F$74:$F$84,"*339 لتر برستيج*",'[1]كشف حساب عميل (94)'!$E$74:$E$84)))</f>
        <v>0</v>
      </c>
      <c r="O1778" s="12">
        <f>SUMPRODUCT((SUMIF('[1]كشف حساب عميل (94)'!$F$74:$F$84,"*320*",'[1]كشف حساب عميل (94)'!$E$74:$E$84)))</f>
        <v>0</v>
      </c>
      <c r="P1778" s="12">
        <f>SUMPRODUCT((SUMIF('[1]كشف حساب عميل (94)'!$F$74:$F$84,"*290*",'[1]كشف حساب عميل (94)'!$E$74:$E$84)))</f>
        <v>0</v>
      </c>
      <c r="Q1778" s="12">
        <f>SUMPRODUCT((SUMIF('[1]كشف حساب عميل (94)'!$F$74:$F$84,"*335 لتر اوسكار*",'[1]كشف حساب عميل (94)'!$E$74:$E$84)))</f>
        <v>0</v>
      </c>
      <c r="R1778" s="12">
        <f>SUMPRODUCT((SUMIF('[1]كشف حساب عميل (94)'!$F$74:$F$84,"*335 لتر برنسيسه*",'[1]كشف حساب عميل (94)'!$E$74:$E$84)))</f>
        <v>0</v>
      </c>
      <c r="S1778" s="12">
        <f>SUMPRODUCT((SUMIF('[1]كشف حساب عميل (94)'!$F$74:$F$84,"*328*",'[1]كشف حساب عميل (94)'!$E$74:$E$84)))</f>
        <v>0</v>
      </c>
      <c r="T1778" s="12">
        <f>SUMPRODUCT((SUMIF('[1]كشف حساب عميل (94)'!$F$74:$F$84,"*7 درج نوفرست*",'[1]كشف حساب عميل (94)'!$E$74:$E$84)))</f>
        <v>0</v>
      </c>
      <c r="U1778" s="12">
        <f>SUMPRODUCT((SUMIF('[1]كشف حساب عميل (94)'!$F$74:$F$84,"*6 درج نوفرست*",'[1]كشف حساب عميل (94)'!$E$74:$E$84)))</f>
        <v>0</v>
      </c>
      <c r="V1778" s="12">
        <f>SUMPRODUCT((SUMIF('[1]كشف حساب عميل (94)'!$F$74:$F$84,"*5 درج نوفرست*",'[1]كشف حساب عميل (94)'!$E$74:$E$84)))</f>
        <v>0</v>
      </c>
      <c r="W1778" s="12">
        <f>SUMPRODUCT((SUMIF('[1]كشف حساب عميل (94)'!$F$74:$F$84,"*6 درج معدل*",'[1]كشف حساب عميل (94)'!$E$74:$E$84)))</f>
        <v>0</v>
      </c>
      <c r="X1778" s="12">
        <f>SUMPRODUCT((SUMIF('[1]كشف حساب عميل (94)'!$F$74:$F$84,"*5 درج معدل*",'[1]كشف حساب عميل (94)'!$E$74:$E$84)))</f>
        <v>0</v>
      </c>
      <c r="Y1778" s="12">
        <f>SUMPRODUCT((SUMIF('[1]كشف حساب عميل (94)'!$F$74:$F$84,"*4 درج*",'[1]كشف حساب عميل (94)'!$E$74:$E$84)))</f>
        <v>0</v>
      </c>
      <c r="Z1778" s="12">
        <f t="shared" si="851"/>
        <v>0</v>
      </c>
    </row>
    <row r="1779" spans="1:26" ht="17.25" hidden="1" thickTop="1" thickBot="1">
      <c r="A1779" s="9" t="str">
        <f>'[1]عملاء الفرع'!$E$47</f>
        <v>كشف حساب عميل (94)</v>
      </c>
      <c r="B1779" s="13"/>
      <c r="C1779" s="15">
        <v>41061</v>
      </c>
      <c r="D1779" s="12">
        <f>SUMPRODUCT((SUMIF('[1]كشف حساب عميل (94)'!$F$86:$F$96,"*560*",'[1]كشف حساب عميل (94)'!$E$86:$E$96)))</f>
        <v>0</v>
      </c>
      <c r="E1779" s="12">
        <f>SUMPRODUCT((SUMIF('[1]كشف حساب عميل (94)'!$F$86:$F$96,"*510*",'[1]كشف حساب عميل (94)'!$E$86:$E$96)))</f>
        <v>0</v>
      </c>
      <c r="F1779" s="12">
        <f>SUMPRODUCT((SUMIF('[1]كشف حساب عميل (94)'!$F$86:$F$96,"*430 لتر نوفرست*",'[1]كشف حساب عميل (94)'!$E$86:$E$96)))</f>
        <v>0</v>
      </c>
      <c r="G1779" s="12">
        <f>SUMPRODUCT((SUMIF('[1]كشف حساب عميل (94)'!$F$86:$F$96,"*340 لتر نوفرست*",'[1]كشف حساب عميل (94)'!$E$86:$E$96)))</f>
        <v>0</v>
      </c>
      <c r="H1779" s="12">
        <f>SUMPRODUCT((SUMIF('[1]كشف حساب عميل (94)'!$F$86:$F$96,"*339 لتر نوفرست*",'[1]كشف حساب عميل (94)'!$E$86:$E$96)))</f>
        <v>0</v>
      </c>
      <c r="I1779" s="12">
        <f>SUMPRODUCT((SUMIF('[1]كشف حساب عميل (94)'!$F$86:$F$96,"*338*",'[1]كشف حساب عميل (94)'!$E$86:$E$96)))</f>
        <v>0</v>
      </c>
      <c r="J1779" s="12">
        <f>SUMPRODUCT((SUMIF('[1]كشف حساب عميل (94)'!$F$86:$F$96,"*330*",'[1]كشف حساب عميل (94)'!$E$86:$E$96)))</f>
        <v>0</v>
      </c>
      <c r="K1779" s="12">
        <f>SUMPRODUCT((SUMIF('[1]كشف حساب عميل (94)'!$F$86:$F$96,"*580*",'[1]كشف حساب عميل (94)'!$E$86:$E$96)))</f>
        <v>0</v>
      </c>
      <c r="L1779" s="12">
        <f>SUMPRODUCT((SUMIF('[1]كشف حساب عميل (94)'!$F$86:$F$96,"*430 لتر برستيج*",'[1]كشف حساب عميل (94)'!$E$86:$E$96)))</f>
        <v>0</v>
      </c>
      <c r="M1779" s="12">
        <f>SUMPRODUCT((SUMIF('[1]كشف حساب عميل (94)'!$F$86:$F$96,"*340 لتر برستيج*",'[1]كشف حساب عميل (94)'!$E$86:$E$96)))</f>
        <v>0</v>
      </c>
      <c r="N1779" s="12">
        <f>SUMPRODUCT((SUMIF('[1]كشف حساب عميل (94)'!$F$86:$F$96,"*339 لتر برستيج*",'[1]كشف حساب عميل (94)'!$E$86:$E$96)))</f>
        <v>0</v>
      </c>
      <c r="O1779" s="12">
        <f>SUMPRODUCT((SUMIF('[1]كشف حساب عميل (94)'!$F$86:$F$96,"*320*",'[1]كشف حساب عميل (94)'!$E$86:$E$96)))</f>
        <v>0</v>
      </c>
      <c r="P1779" s="12">
        <f>SUMPRODUCT((SUMIF('[1]كشف حساب عميل (94)'!$F$86:$F$96,"*290*",'[1]كشف حساب عميل (94)'!$E$86:$E$96)))</f>
        <v>0</v>
      </c>
      <c r="Q1779" s="12">
        <f>SUMPRODUCT((SUMIF('[1]كشف حساب عميل (94)'!$F$86:$F$96,"*335 لتر اوسكار*",'[1]كشف حساب عميل (94)'!$E$86:$E$96)))</f>
        <v>0</v>
      </c>
      <c r="R1779" s="12">
        <f>SUMPRODUCT((SUMIF('[1]كشف حساب عميل (94)'!$F$86:$F$96,"*335 لتر برنسيسه*",'[1]كشف حساب عميل (94)'!$E$86:$E$96)))</f>
        <v>0</v>
      </c>
      <c r="S1779" s="12">
        <f>SUMPRODUCT((SUMIF('[1]كشف حساب عميل (94)'!$F$86:$F$96,"*328*",'[1]كشف حساب عميل (94)'!$E$86:$E$96)))</f>
        <v>0</v>
      </c>
      <c r="T1779" s="12">
        <f>SUMPRODUCT((SUMIF('[1]كشف حساب عميل (94)'!$F$86:$F$96,"*7 درج نوفرست*",'[1]كشف حساب عميل (94)'!$E$86:$E$96)))</f>
        <v>0</v>
      </c>
      <c r="U1779" s="12">
        <f>SUMPRODUCT((SUMIF('[1]كشف حساب عميل (94)'!$F$86:$F$96,"*6 درج نوفرست*",'[1]كشف حساب عميل (94)'!$E$86:$E$96)))</f>
        <v>0</v>
      </c>
      <c r="V1779" s="12">
        <f>SUMPRODUCT((SUMIF('[1]كشف حساب عميل (94)'!$F$86:$F$96,"*5 درج نوفرست*",'[1]كشف حساب عميل (94)'!$E$86:$E$96)))</f>
        <v>0</v>
      </c>
      <c r="W1779" s="12">
        <f>SUMPRODUCT((SUMIF('[1]كشف حساب عميل (94)'!$F$86:$F$96,"*6 درج معدل*",'[1]كشف حساب عميل (94)'!$E$86:$E$96)))</f>
        <v>0</v>
      </c>
      <c r="X1779" s="12">
        <f>SUMPRODUCT((SUMIF('[1]كشف حساب عميل (94)'!$F$86:$F$96,"*5 درج معدل*",'[1]كشف حساب عميل (94)'!$E$86:$E$96)))</f>
        <v>0</v>
      </c>
      <c r="Y1779" s="12">
        <f>SUMPRODUCT((SUMIF('[1]كشف حساب عميل (94)'!$F$86:$F$96,"*4 درج*",'[1]كشف حساب عميل (94)'!$E$86:$E$96)))</f>
        <v>0</v>
      </c>
      <c r="Z1779" s="12">
        <f t="shared" si="851"/>
        <v>0</v>
      </c>
    </row>
    <row r="1780" spans="1:26" ht="17.25" hidden="1" thickTop="1" thickBot="1">
      <c r="A1780" s="9" t="str">
        <f>'[1]عملاء الفرع'!$E$47</f>
        <v>كشف حساب عميل (94)</v>
      </c>
      <c r="B1780" s="13"/>
      <c r="C1780" s="11" t="s">
        <v>26</v>
      </c>
      <c r="D1780" s="12">
        <f t="shared" ref="D1780" si="882">SUM(D1777:D1779)</f>
        <v>0</v>
      </c>
      <c r="E1780" s="12">
        <f t="shared" ref="E1780:Y1780" si="883">SUM(E1777:E1779)</f>
        <v>0</v>
      </c>
      <c r="F1780" s="12">
        <f t="shared" si="883"/>
        <v>0</v>
      </c>
      <c r="G1780" s="12">
        <f t="shared" si="883"/>
        <v>0</v>
      </c>
      <c r="H1780" s="12">
        <f t="shared" si="883"/>
        <v>0</v>
      </c>
      <c r="I1780" s="12">
        <f t="shared" si="883"/>
        <v>0</v>
      </c>
      <c r="J1780" s="12">
        <f t="shared" si="883"/>
        <v>0</v>
      </c>
      <c r="K1780" s="12">
        <f t="shared" si="883"/>
        <v>0</v>
      </c>
      <c r="L1780" s="12">
        <f t="shared" si="883"/>
        <v>0</v>
      </c>
      <c r="M1780" s="12">
        <f t="shared" si="883"/>
        <v>0</v>
      </c>
      <c r="N1780" s="12">
        <f t="shared" si="883"/>
        <v>0</v>
      </c>
      <c r="O1780" s="12">
        <f t="shared" si="883"/>
        <v>0</v>
      </c>
      <c r="P1780" s="12">
        <f t="shared" si="883"/>
        <v>0</v>
      </c>
      <c r="Q1780" s="12">
        <f t="shared" si="883"/>
        <v>0</v>
      </c>
      <c r="R1780" s="12">
        <f t="shared" si="883"/>
        <v>0</v>
      </c>
      <c r="S1780" s="12">
        <f t="shared" si="883"/>
        <v>0</v>
      </c>
      <c r="T1780" s="12">
        <f t="shared" si="883"/>
        <v>0</v>
      </c>
      <c r="U1780" s="12">
        <f t="shared" si="883"/>
        <v>0</v>
      </c>
      <c r="V1780" s="12">
        <f t="shared" si="883"/>
        <v>0</v>
      </c>
      <c r="W1780" s="12">
        <f t="shared" si="883"/>
        <v>0</v>
      </c>
      <c r="X1780" s="12">
        <f t="shared" si="883"/>
        <v>0</v>
      </c>
      <c r="Y1780" s="12">
        <f t="shared" si="883"/>
        <v>0</v>
      </c>
      <c r="Z1780" s="12">
        <f t="shared" si="851"/>
        <v>0</v>
      </c>
    </row>
    <row r="1781" spans="1:26" ht="17.25" hidden="1" thickTop="1" thickBot="1">
      <c r="A1781" s="9" t="str">
        <f>'[1]عملاء الفرع'!$E$47</f>
        <v>كشف حساب عميل (94)</v>
      </c>
      <c r="B1781" s="13"/>
      <c r="C1781" s="11" t="s">
        <v>27</v>
      </c>
      <c r="D1781" s="12">
        <f t="shared" ref="D1781:Y1781" si="884">SUM(D1780,D1776)</f>
        <v>0</v>
      </c>
      <c r="E1781" s="12">
        <f t="shared" si="884"/>
        <v>0</v>
      </c>
      <c r="F1781" s="12">
        <f t="shared" si="884"/>
        <v>0</v>
      </c>
      <c r="G1781" s="12">
        <f t="shared" si="884"/>
        <v>0</v>
      </c>
      <c r="H1781" s="12">
        <f t="shared" si="884"/>
        <v>0</v>
      </c>
      <c r="I1781" s="12">
        <f t="shared" si="884"/>
        <v>0</v>
      </c>
      <c r="J1781" s="12">
        <f t="shared" si="884"/>
        <v>0</v>
      </c>
      <c r="K1781" s="12">
        <f t="shared" si="884"/>
        <v>0</v>
      </c>
      <c r="L1781" s="12">
        <f t="shared" si="884"/>
        <v>0</v>
      </c>
      <c r="M1781" s="12">
        <f t="shared" si="884"/>
        <v>0</v>
      </c>
      <c r="N1781" s="12">
        <f t="shared" si="884"/>
        <v>0</v>
      </c>
      <c r="O1781" s="12">
        <f t="shared" si="884"/>
        <v>0</v>
      </c>
      <c r="P1781" s="12">
        <f t="shared" si="884"/>
        <v>0</v>
      </c>
      <c r="Q1781" s="12">
        <f t="shared" si="884"/>
        <v>0</v>
      </c>
      <c r="R1781" s="12">
        <f t="shared" si="884"/>
        <v>0</v>
      </c>
      <c r="S1781" s="12">
        <f t="shared" si="884"/>
        <v>0</v>
      </c>
      <c r="T1781" s="12">
        <f t="shared" si="884"/>
        <v>0</v>
      </c>
      <c r="U1781" s="12">
        <f t="shared" si="884"/>
        <v>0</v>
      </c>
      <c r="V1781" s="12">
        <f t="shared" si="884"/>
        <v>0</v>
      </c>
      <c r="W1781" s="12">
        <f t="shared" si="884"/>
        <v>0</v>
      </c>
      <c r="X1781" s="12">
        <f t="shared" si="884"/>
        <v>0</v>
      </c>
      <c r="Y1781" s="12">
        <f t="shared" si="884"/>
        <v>0</v>
      </c>
      <c r="Z1781" s="12">
        <f t="shared" si="851"/>
        <v>0</v>
      </c>
    </row>
    <row r="1782" spans="1:26" ht="17.25" hidden="1" thickTop="1" thickBot="1">
      <c r="A1782" s="9" t="str">
        <f>'[1]عملاء الفرع'!$E$47</f>
        <v>كشف حساب عميل (94)</v>
      </c>
      <c r="B1782" s="13"/>
      <c r="C1782" s="11">
        <v>41091</v>
      </c>
      <c r="D1782" s="12">
        <f>SUMPRODUCT((SUMIF('[1]كشف حساب عميل (94)'!$F$99:$F$126,"*560*",'[1]كشف حساب عميل (94)'!$E$99:$E$126)))</f>
        <v>0</v>
      </c>
      <c r="E1782" s="12">
        <f>SUMPRODUCT((SUMIF('[1]كشف حساب عميل (94)'!$F$99:$F$126,"*510*",'[1]كشف حساب عميل (94)'!$E$99:$E$126)))</f>
        <v>0</v>
      </c>
      <c r="F1782" s="12">
        <f>SUMPRODUCT((SUMIF('[1]كشف حساب عميل (94)'!$F$99:$F$126,"*430 لتر نوفرست*",'[1]كشف حساب عميل (94)'!$E$99:$E$126)))</f>
        <v>0</v>
      </c>
      <c r="G1782" s="12">
        <f>SUMPRODUCT((SUMIF('[1]كشف حساب عميل (94)'!$F$99:$F$126,"*340 لتر نوفرست*",'[1]كشف حساب عميل (94)'!$E$99:$E$126)))</f>
        <v>0</v>
      </c>
      <c r="H1782" s="12">
        <f>SUMPRODUCT((SUMIF('[1]كشف حساب عميل (94)'!$F$99:$F$126,"*339 لتر نوفرست*",'[1]كشف حساب عميل (94)'!$E$99:$E$126)))</f>
        <v>0</v>
      </c>
      <c r="I1782" s="12">
        <f>SUMPRODUCT((SUMIF('[1]كشف حساب عميل (94)'!$F$99:$F$126,"*338*",'[1]كشف حساب عميل (94)'!$E$99:$E$126)))</f>
        <v>0</v>
      </c>
      <c r="J1782" s="12">
        <f>SUMPRODUCT((SUMIF('[1]كشف حساب عميل (94)'!$F$99:$F$126,"*330*",'[1]كشف حساب عميل (94)'!$E$99:$E$126)))</f>
        <v>0</v>
      </c>
      <c r="K1782" s="12">
        <f>SUMPRODUCT((SUMIF('[1]كشف حساب عميل (94)'!$F$99:$F$126,"*580*",'[1]كشف حساب عميل (94)'!$E$99:$E$126)))</f>
        <v>0</v>
      </c>
      <c r="L1782" s="12">
        <f>SUMPRODUCT((SUMIF('[1]كشف حساب عميل (94)'!$F$99:$F$126,"*430 لتر برستيج*",'[1]كشف حساب عميل (94)'!$E$99:$E$126)))</f>
        <v>0</v>
      </c>
      <c r="M1782" s="12">
        <f>SUMPRODUCT((SUMIF('[1]كشف حساب عميل (94)'!$F$99:$F$126,"*340 لتر برستيج*",'[1]كشف حساب عميل (94)'!$E$99:$E$126)))</f>
        <v>0</v>
      </c>
      <c r="N1782" s="12">
        <f>SUMPRODUCT((SUMIF('[1]كشف حساب عميل (94)'!$F$99:$F$126,"*339 لتر برستيج*",'[1]كشف حساب عميل (94)'!$E$99:$E$126)))</f>
        <v>0</v>
      </c>
      <c r="O1782" s="12">
        <f>SUMPRODUCT((SUMIF('[1]كشف حساب عميل (94)'!$F$99:$F$126,"*320*",'[1]كشف حساب عميل (94)'!$E$99:$E$126)))</f>
        <v>0</v>
      </c>
      <c r="P1782" s="12">
        <f>SUMPRODUCT((SUMIF('[1]كشف حساب عميل (94)'!$F$99:$F$126,"*290*",'[1]كشف حساب عميل (94)'!$E$99:$E$126)))</f>
        <v>0</v>
      </c>
      <c r="Q1782" s="12">
        <f>SUMPRODUCT((SUMIF('[1]كشف حساب عميل (94)'!$F$99:$F$126,"*335 لتر اوسكار*",'[1]كشف حساب عميل (94)'!$E$99:$E$126)))</f>
        <v>0</v>
      </c>
      <c r="R1782" s="12">
        <f>SUMPRODUCT((SUMIF('[1]كشف حساب عميل (94)'!$F$99:$F$126,"*335 لتر برنسيسه*",'[1]كشف حساب عميل (94)'!$E$99:$E$126)))</f>
        <v>0</v>
      </c>
      <c r="S1782" s="12">
        <f>SUMPRODUCT((SUMIF('[1]كشف حساب عميل (94)'!$F$99:$F$126,"*328*",'[1]كشف حساب عميل (94)'!$E$99:$E$126)))</f>
        <v>0</v>
      </c>
      <c r="T1782" s="12">
        <f>SUMPRODUCT((SUMIF('[1]كشف حساب عميل (94)'!$F$99:$F$126,"*7 درج نوفرست*",'[1]كشف حساب عميل (94)'!$E$99:$E$126)))</f>
        <v>0</v>
      </c>
      <c r="U1782" s="12">
        <f>SUMPRODUCT((SUMIF('[1]كشف حساب عميل (94)'!$F$99:$F$126,"*6 درج نوفرست*",'[1]كشف حساب عميل (94)'!$E$99:$E$126)))</f>
        <v>0</v>
      </c>
      <c r="V1782" s="12">
        <f>SUMPRODUCT((SUMIF('[1]كشف حساب عميل (94)'!$F$99:$F$126,"*5 درج نوفرست*",'[1]كشف حساب عميل (94)'!$E$99:$E$126)))</f>
        <v>0</v>
      </c>
      <c r="W1782" s="12">
        <f>SUMPRODUCT((SUMIF('[1]كشف حساب عميل (94)'!$F$99:$F$126,"*6 درج معدل*",'[1]كشف حساب عميل (94)'!$E$99:$E$126)))</f>
        <v>0</v>
      </c>
      <c r="X1782" s="12">
        <f>SUMPRODUCT((SUMIF('[1]كشف حساب عميل (94)'!$F$99:$F$126,"*5 درج معدل*",'[1]كشف حساب عميل (94)'!$E$99:$E$126)))</f>
        <v>0</v>
      </c>
      <c r="Y1782" s="12">
        <f>SUMPRODUCT((SUMIF('[1]كشف حساب عميل (94)'!$F$99:$F$126,"*4 درج*",'[1]كشف حساب عميل (94)'!$E$99:$E$126)))</f>
        <v>0</v>
      </c>
      <c r="Z1782" s="12">
        <f t="shared" si="851"/>
        <v>0</v>
      </c>
    </row>
    <row r="1783" spans="1:26" ht="17.25" hidden="1" thickTop="1" thickBot="1">
      <c r="A1783" s="9" t="str">
        <f>'[1]عملاء الفرع'!$E$47</f>
        <v>كشف حساب عميل (94)</v>
      </c>
      <c r="B1783" s="13"/>
      <c r="C1783" s="11">
        <v>41122</v>
      </c>
      <c r="D1783" s="12">
        <f>SUMPRODUCT((SUMIF('[1]كشف حساب عميل (94)'!$F$128:$F$144,"*560*",'[1]كشف حساب عميل (94)'!$E$128:$E$144)))</f>
        <v>0</v>
      </c>
      <c r="E1783" s="12">
        <f>SUMPRODUCT((SUMIF('[1]كشف حساب عميل (94)'!$F$128:$F$144,"*510*",'[1]كشف حساب عميل (94)'!$E$128:$E$144)))</f>
        <v>0</v>
      </c>
      <c r="F1783" s="12">
        <f>SUMPRODUCT((SUMIF('[1]كشف حساب عميل (94)'!$F$128:$F$144,"*430 لتر نوفرست*",'[1]كشف حساب عميل (94)'!$E$128:$E$144)))</f>
        <v>0</v>
      </c>
      <c r="G1783" s="12">
        <f>SUMPRODUCT((SUMIF('[1]كشف حساب عميل (94)'!$F$128:$F$144,"*340 لتر نوفرست*",'[1]كشف حساب عميل (94)'!$E$128:$E$144)))</f>
        <v>0</v>
      </c>
      <c r="H1783" s="12">
        <f>SUMPRODUCT((SUMIF('[1]كشف حساب عميل (94)'!$F$128:$F$144,"*339 لتر نوفرست*",'[1]كشف حساب عميل (94)'!$E$128:$E$144)))</f>
        <v>0</v>
      </c>
      <c r="I1783" s="12">
        <f>SUMPRODUCT((SUMIF('[1]كشف حساب عميل (94)'!$F$128:$F$144,"*338*",'[1]كشف حساب عميل (94)'!$E$128:$E$144)))</f>
        <v>0</v>
      </c>
      <c r="J1783" s="12">
        <f>SUMPRODUCT((SUMIF('[1]كشف حساب عميل (94)'!$F$128:$F$144,"*330*",'[1]كشف حساب عميل (94)'!$E$128:$E$144)))</f>
        <v>0</v>
      </c>
      <c r="K1783" s="12">
        <f>SUMPRODUCT((SUMIF('[1]كشف حساب عميل (94)'!$F$128:$F$144,"*580*",'[1]كشف حساب عميل (94)'!$E$128:$E$144)))</f>
        <v>0</v>
      </c>
      <c r="L1783" s="12">
        <f>SUMPRODUCT((SUMIF('[1]كشف حساب عميل (94)'!$F$128:$F$144,"*430 لتر برستيج*",'[1]كشف حساب عميل (94)'!$E$128:$E$144)))</f>
        <v>0</v>
      </c>
      <c r="M1783" s="12">
        <f>SUMPRODUCT((SUMIF('[1]كشف حساب عميل (94)'!$F$128:$F$144,"*340 لتر برستيج*",'[1]كشف حساب عميل (94)'!$E$128:$E$144)))</f>
        <v>0</v>
      </c>
      <c r="N1783" s="12">
        <f>SUMPRODUCT((SUMIF('[1]كشف حساب عميل (94)'!$F$128:$F$144,"*339 لتر برستيج*",'[1]كشف حساب عميل (94)'!$E$128:$E$144)))</f>
        <v>0</v>
      </c>
      <c r="O1783" s="12">
        <f>SUMPRODUCT((SUMIF('[1]كشف حساب عميل (94)'!$F$128:$F$144,"*320*",'[1]كشف حساب عميل (94)'!$E$128:$E$144)))</f>
        <v>0</v>
      </c>
      <c r="P1783" s="12">
        <f>SUMPRODUCT((SUMIF('[1]كشف حساب عميل (94)'!$F$128:$F$144,"*290*",'[1]كشف حساب عميل (94)'!$E$128:$E$144)))</f>
        <v>0</v>
      </c>
      <c r="Q1783" s="12">
        <f>SUMPRODUCT((SUMIF('[1]كشف حساب عميل (94)'!$F$128:$F$144,"*335 لتر اوسكار*",'[1]كشف حساب عميل (94)'!$E$128:$E$144)))</f>
        <v>0</v>
      </c>
      <c r="R1783" s="12">
        <f>SUMPRODUCT((SUMIF('[1]كشف حساب عميل (94)'!$F$128:$F$144,"*335 لتر برنسيسه*",'[1]كشف حساب عميل (94)'!$E$128:$E$144)))</f>
        <v>0</v>
      </c>
      <c r="S1783" s="12">
        <f>SUMPRODUCT((SUMIF('[1]كشف حساب عميل (94)'!$F$128:$F$144,"*328*",'[1]كشف حساب عميل (94)'!$E$128:$E$144)))</f>
        <v>0</v>
      </c>
      <c r="T1783" s="12">
        <f>SUMPRODUCT((SUMIF('[1]كشف حساب عميل (94)'!$F$128:$F$144,"*7 درج نوفرست*",'[1]كشف حساب عميل (94)'!$E$128:$E$144)))</f>
        <v>0</v>
      </c>
      <c r="U1783" s="12">
        <f>SUMPRODUCT((SUMIF('[1]كشف حساب عميل (94)'!$F$128:$F$144,"*6 درج نوفرست*",'[1]كشف حساب عميل (94)'!$E$128:$E$144)))</f>
        <v>0</v>
      </c>
      <c r="V1783" s="12">
        <f>SUMPRODUCT((SUMIF('[1]كشف حساب عميل (94)'!$F$128:$F$144,"*5 درج نوفرست*",'[1]كشف حساب عميل (94)'!$E$128:$E$144)))</f>
        <v>0</v>
      </c>
      <c r="W1783" s="12">
        <f>SUMPRODUCT((SUMIF('[1]كشف حساب عميل (94)'!$F$128:$F$144,"*6 درج معدل*",'[1]كشف حساب عميل (94)'!$E$128:$E$144)))</f>
        <v>0</v>
      </c>
      <c r="X1783" s="12">
        <f>SUMPRODUCT((SUMIF('[1]كشف حساب عميل (94)'!$F$128:$F$144,"*5 درج معدل*",'[1]كشف حساب عميل (94)'!$E$128:$E$144)))</f>
        <v>0</v>
      </c>
      <c r="Y1783" s="12">
        <f>SUMPRODUCT((SUMIF('[1]كشف حساب عميل (94)'!$F$128:$F$144,"*4 درج*",'[1]كشف حساب عميل (94)'!$E$128:$E$144)))</f>
        <v>0</v>
      </c>
      <c r="Z1783" s="12">
        <f t="shared" si="851"/>
        <v>0</v>
      </c>
    </row>
    <row r="1784" spans="1:26" ht="17.25" hidden="1" thickTop="1" thickBot="1">
      <c r="A1784" s="9" t="str">
        <f>'[1]عملاء الفرع'!$E$47</f>
        <v>كشف حساب عميل (94)</v>
      </c>
      <c r="B1784" s="13"/>
      <c r="C1784" s="11">
        <v>41153</v>
      </c>
      <c r="D1784" s="12">
        <f>SUMPRODUCT((SUMIF('[1]كشف حساب عميل (94)'!$F$146:$F$167,"*560*",'[1]كشف حساب عميل (94)'!$E$146:$E$167)))</f>
        <v>0</v>
      </c>
      <c r="E1784" s="12">
        <f>SUMPRODUCT((SUMIF('[1]كشف حساب عميل (94)'!$F$146:$F$167,"*510*",'[1]كشف حساب عميل (94)'!$E$146:$E$167)))</f>
        <v>0</v>
      </c>
      <c r="F1784" s="12">
        <f>SUMPRODUCT((SUMIF('[1]كشف حساب عميل (94)'!$F$146:$F$167,"*430 لتر نوفرست*",'[1]كشف حساب عميل (94)'!$E$146:$E$167)))</f>
        <v>0</v>
      </c>
      <c r="G1784" s="12">
        <f>SUMPRODUCT((SUMIF('[1]كشف حساب عميل (94)'!$F$146:$F$167,"*340 لتر نوفرست*",'[1]كشف حساب عميل (94)'!$E$146:$E$167)))</f>
        <v>0</v>
      </c>
      <c r="H1784" s="12">
        <f>SUMPRODUCT((SUMIF('[1]كشف حساب عميل (94)'!$F$146:$F$167,"*339 لتر نوفرست*",'[1]كشف حساب عميل (94)'!$E$146:$E$167)))</f>
        <v>0</v>
      </c>
      <c r="I1784" s="12">
        <f>SUMPRODUCT((SUMIF('[1]كشف حساب عميل (94)'!$F$146:$F$167,"*338*",'[1]كشف حساب عميل (94)'!$E$146:$E$167)))</f>
        <v>0</v>
      </c>
      <c r="J1784" s="12">
        <f>SUMPRODUCT((SUMIF('[1]كشف حساب عميل (94)'!$F$146:$F$167,"*330*",'[1]كشف حساب عميل (94)'!$E$146:$E$167)))</f>
        <v>0</v>
      </c>
      <c r="K1784" s="12">
        <f>SUMPRODUCT((SUMIF('[1]كشف حساب عميل (94)'!$F$146:$F$167,"*580*",'[1]كشف حساب عميل (94)'!$E$146:$E$167)))</f>
        <v>0</v>
      </c>
      <c r="L1784" s="12">
        <f>SUMPRODUCT((SUMIF('[1]كشف حساب عميل (94)'!$F$146:$F$167,"*430 لتر برستيج*",'[1]كشف حساب عميل (94)'!$E$146:$E$167)))</f>
        <v>0</v>
      </c>
      <c r="M1784" s="12">
        <f>SUMPRODUCT((SUMIF('[1]كشف حساب عميل (94)'!$F$146:$F$167,"*340 لتر برستيج*",'[1]كشف حساب عميل (94)'!$E$146:$E$167)))</f>
        <v>0</v>
      </c>
      <c r="N1784" s="12">
        <f>SUMPRODUCT((SUMIF('[1]كشف حساب عميل (94)'!$F$146:$F$167,"*339 لتر برستيج*",'[1]كشف حساب عميل (94)'!$E$146:$E$167)))</f>
        <v>0</v>
      </c>
      <c r="O1784" s="12">
        <f>SUMPRODUCT((SUMIF('[1]كشف حساب عميل (94)'!$F$146:$F$167,"*320*",'[1]كشف حساب عميل (94)'!$E$146:$E$167)))</f>
        <v>0</v>
      </c>
      <c r="P1784" s="12">
        <f>SUMPRODUCT((SUMIF('[1]كشف حساب عميل (94)'!$F$146:$F$167,"*290*",'[1]كشف حساب عميل (94)'!$E$146:$E$167)))</f>
        <v>0</v>
      </c>
      <c r="Q1784" s="12">
        <f>SUMPRODUCT((SUMIF('[1]كشف حساب عميل (94)'!$F$146:$F$167,"*335 لتر اوسكار*",'[1]كشف حساب عميل (94)'!$E$146:$E$167)))</f>
        <v>0</v>
      </c>
      <c r="R1784" s="12">
        <f>SUMPRODUCT((SUMIF('[1]كشف حساب عميل (94)'!$F$146:$F$167,"*335 لتر برنسيسه*",'[1]كشف حساب عميل (94)'!$E$146:$E$167)))</f>
        <v>0</v>
      </c>
      <c r="S1784" s="12">
        <f>SUMPRODUCT((SUMIF('[1]كشف حساب عميل (94)'!$F$146:$F$167,"*328*",'[1]كشف حساب عميل (94)'!$E$146:$E$167)))</f>
        <v>0</v>
      </c>
      <c r="T1784" s="12">
        <f>SUMPRODUCT((SUMIF('[1]كشف حساب عميل (94)'!$F$146:$F$167,"*7 درج نوفرست*",'[1]كشف حساب عميل (94)'!$E$146:$E$167)))</f>
        <v>0</v>
      </c>
      <c r="U1784" s="12">
        <f>SUMPRODUCT((SUMIF('[1]كشف حساب عميل (94)'!$F$146:$F$167,"*6 درج نوفرست*",'[1]كشف حساب عميل (94)'!$E$146:$E$167)))</f>
        <v>0</v>
      </c>
      <c r="V1784" s="12">
        <f>SUMPRODUCT((SUMIF('[1]كشف حساب عميل (94)'!$F$146:$F$167,"*5 درج نوفرست*",'[1]كشف حساب عميل (94)'!$E$146:$E$167)))</f>
        <v>0</v>
      </c>
      <c r="W1784" s="12">
        <f>SUMPRODUCT((SUMIF('[1]كشف حساب عميل (94)'!$F$146:$F$167,"*6 درج معدل*",'[1]كشف حساب عميل (94)'!$E$146:$E$167)))</f>
        <v>0</v>
      </c>
      <c r="X1784" s="12">
        <f>SUMPRODUCT((SUMIF('[1]كشف حساب عميل (94)'!$F$146:$F$167,"*5 درج معدل*",'[1]كشف حساب عميل (94)'!$E$146:$E$167)))</f>
        <v>0</v>
      </c>
      <c r="Y1784" s="12">
        <f>SUMPRODUCT((SUMIF('[1]كشف حساب عميل (94)'!$F$146:$F$167,"*4 درج*",'[1]كشف حساب عميل (94)'!$E$146:$E$167)))</f>
        <v>0</v>
      </c>
      <c r="Z1784" s="12">
        <f t="shared" si="851"/>
        <v>0</v>
      </c>
    </row>
    <row r="1785" spans="1:26" ht="17.25" hidden="1" thickTop="1" thickBot="1">
      <c r="A1785" s="9" t="str">
        <f>'[1]عملاء الفرع'!$E$47</f>
        <v>كشف حساب عميل (94)</v>
      </c>
      <c r="B1785" s="13"/>
      <c r="C1785" s="11" t="s">
        <v>28</v>
      </c>
      <c r="D1785" s="12">
        <f t="shared" ref="D1785" si="885">SUM(D1782:D1784)</f>
        <v>0</v>
      </c>
      <c r="E1785" s="12">
        <f t="shared" ref="E1785:Y1785" si="886">SUM(E1782:E1784)</f>
        <v>0</v>
      </c>
      <c r="F1785" s="12">
        <f t="shared" si="886"/>
        <v>0</v>
      </c>
      <c r="G1785" s="12">
        <f t="shared" si="886"/>
        <v>0</v>
      </c>
      <c r="H1785" s="12">
        <f t="shared" si="886"/>
        <v>0</v>
      </c>
      <c r="I1785" s="12">
        <f t="shared" si="886"/>
        <v>0</v>
      </c>
      <c r="J1785" s="12">
        <f t="shared" si="886"/>
        <v>0</v>
      </c>
      <c r="K1785" s="12">
        <f t="shared" si="886"/>
        <v>0</v>
      </c>
      <c r="L1785" s="12">
        <f t="shared" si="886"/>
        <v>0</v>
      </c>
      <c r="M1785" s="12">
        <f t="shared" si="886"/>
        <v>0</v>
      </c>
      <c r="N1785" s="12">
        <f t="shared" si="886"/>
        <v>0</v>
      </c>
      <c r="O1785" s="12">
        <f t="shared" si="886"/>
        <v>0</v>
      </c>
      <c r="P1785" s="12">
        <f t="shared" si="886"/>
        <v>0</v>
      </c>
      <c r="Q1785" s="12">
        <f t="shared" si="886"/>
        <v>0</v>
      </c>
      <c r="R1785" s="12">
        <f t="shared" si="886"/>
        <v>0</v>
      </c>
      <c r="S1785" s="12">
        <f t="shared" si="886"/>
        <v>0</v>
      </c>
      <c r="T1785" s="12">
        <f t="shared" si="886"/>
        <v>0</v>
      </c>
      <c r="U1785" s="12">
        <f t="shared" si="886"/>
        <v>0</v>
      </c>
      <c r="V1785" s="12">
        <f t="shared" si="886"/>
        <v>0</v>
      </c>
      <c r="W1785" s="12">
        <f t="shared" si="886"/>
        <v>0</v>
      </c>
      <c r="X1785" s="12">
        <f t="shared" si="886"/>
        <v>0</v>
      </c>
      <c r="Y1785" s="12">
        <f t="shared" si="886"/>
        <v>0</v>
      </c>
      <c r="Z1785" s="12">
        <f t="shared" si="851"/>
        <v>0</v>
      </c>
    </row>
    <row r="1786" spans="1:26" ht="17.25" hidden="1" thickTop="1" thickBot="1">
      <c r="A1786" s="9" t="str">
        <f>'[1]عملاء الفرع'!$E$47</f>
        <v>كشف حساب عميل (94)</v>
      </c>
      <c r="B1786" s="13"/>
      <c r="C1786" s="11">
        <v>41183</v>
      </c>
      <c r="D1786" s="12">
        <f>SUMPRODUCT((SUMIF('[1]كشف حساب عميل (94)'!$F$169:$F$189,"*560*",'[1]كشف حساب عميل (94)'!$E$169:$E$189)))</f>
        <v>0</v>
      </c>
      <c r="E1786" s="12">
        <f>SUMPRODUCT((SUMIF('[1]كشف حساب عميل (94)'!$F$169:$F$189,"*510*",'[1]كشف حساب عميل (94)'!$E$169:$E$189)))</f>
        <v>0</v>
      </c>
      <c r="F1786" s="12">
        <f>SUMPRODUCT((SUMIF('[1]كشف حساب عميل (94)'!$F$169:$F$189,"*430 لتر نوفرست*",'[1]كشف حساب عميل (94)'!$E$169:$E$189)))</f>
        <v>0</v>
      </c>
      <c r="G1786" s="12">
        <f>SUMPRODUCT((SUMIF('[1]كشف حساب عميل (94)'!$F$169:$F$189,"*340 لتر نوفرست*",'[1]كشف حساب عميل (94)'!$E$169:$E$189)))</f>
        <v>0</v>
      </c>
      <c r="H1786" s="12">
        <f>SUMPRODUCT((SUMIF('[1]كشف حساب عميل (94)'!$F$169:$F$189,"*339 لتر نوفرست*",'[1]كشف حساب عميل (94)'!$E$169:$E$189)))</f>
        <v>0</v>
      </c>
      <c r="I1786" s="12">
        <f>SUMPRODUCT((SUMIF('[1]كشف حساب عميل (94)'!$F$169:$F$189,"*338*",'[1]كشف حساب عميل (94)'!$E$169:$E$189)))</f>
        <v>0</v>
      </c>
      <c r="J1786" s="12">
        <f>SUMPRODUCT((SUMIF('[1]كشف حساب عميل (94)'!$F$169:$F$189,"*330*",'[1]كشف حساب عميل (94)'!$E$169:$E$189)))</f>
        <v>0</v>
      </c>
      <c r="K1786" s="12">
        <f>SUMPRODUCT((SUMIF('[1]كشف حساب عميل (94)'!$F$169:$F$189,"*580*",'[1]كشف حساب عميل (94)'!$E$169:$E$189)))</f>
        <v>0</v>
      </c>
      <c r="L1786" s="12">
        <f>SUMPRODUCT((SUMIF('[1]كشف حساب عميل (94)'!$F$169:$F$189,"*430 لتر برستيج*",'[1]كشف حساب عميل (94)'!$E$169:$E$189)))</f>
        <v>0</v>
      </c>
      <c r="M1786" s="12">
        <f>SUMPRODUCT((SUMIF('[1]كشف حساب عميل (94)'!$F$169:$F$189,"*340 لتر برستيج*",'[1]كشف حساب عميل (94)'!$E$169:$E$189)))</f>
        <v>0</v>
      </c>
      <c r="N1786" s="12">
        <f>SUMPRODUCT((SUMIF('[1]كشف حساب عميل (94)'!$F$169:$F$189,"*339 لتر برستيج*",'[1]كشف حساب عميل (94)'!$E$169:$E$189)))</f>
        <v>0</v>
      </c>
      <c r="O1786" s="12">
        <f>SUMPRODUCT((SUMIF('[1]كشف حساب عميل (94)'!$F$169:$F$189,"*320*",'[1]كشف حساب عميل (94)'!$E$169:$E$189)))</f>
        <v>0</v>
      </c>
      <c r="P1786" s="12">
        <f>SUMPRODUCT((SUMIF('[1]كشف حساب عميل (94)'!$F$169:$F$189,"*290*",'[1]كشف حساب عميل (94)'!$E$169:$E$189)))</f>
        <v>0</v>
      </c>
      <c r="Q1786" s="12">
        <f>SUMPRODUCT((SUMIF('[1]كشف حساب عميل (94)'!$F$169:$F$189,"*335 لتر اوسكار*",'[1]كشف حساب عميل (94)'!$E$169:$E$189)))</f>
        <v>0</v>
      </c>
      <c r="R1786" s="12">
        <f>SUMPRODUCT((SUMIF('[1]كشف حساب عميل (94)'!$F$169:$F$189,"*335 لتر برنسيسه*",'[1]كشف حساب عميل (94)'!$E$169:$E$189)))</f>
        <v>0</v>
      </c>
      <c r="S1786" s="12">
        <f>SUMPRODUCT((SUMIF('[1]كشف حساب عميل (94)'!$F$169:$F$189,"*328*",'[1]كشف حساب عميل (94)'!$E$169:$E$189)))</f>
        <v>0</v>
      </c>
      <c r="T1786" s="12">
        <f>SUMPRODUCT((SUMIF('[1]كشف حساب عميل (94)'!$F$169:$F$189,"*7 درج نوفرست*",'[1]كشف حساب عميل (94)'!$E$169:$E$189)))</f>
        <v>0</v>
      </c>
      <c r="U1786" s="12">
        <f>SUMPRODUCT((SUMIF('[1]كشف حساب عميل (94)'!$F$169:$F$189,"*6 درج نوفرست*",'[1]كشف حساب عميل (94)'!$E$169:$E$189)))</f>
        <v>0</v>
      </c>
      <c r="V1786" s="12">
        <f>SUMPRODUCT((SUMIF('[1]كشف حساب عميل (94)'!$F$169:$F$189,"*5 درج نوفرست*",'[1]كشف حساب عميل (94)'!$E$169:$E$189)))</f>
        <v>0</v>
      </c>
      <c r="W1786" s="12">
        <f>SUMPRODUCT((SUMIF('[1]كشف حساب عميل (94)'!$F$169:$F$189,"*6 درج معدل*",'[1]كشف حساب عميل (94)'!$E$169:$E$189)))</f>
        <v>0</v>
      </c>
      <c r="X1786" s="12">
        <f>SUMPRODUCT((SUMIF('[1]كشف حساب عميل (94)'!$F$169:$F$189,"*5 درج معدل*",'[1]كشف حساب عميل (94)'!$E$169:$E$189)))</f>
        <v>0</v>
      </c>
      <c r="Y1786" s="12">
        <f>SUMPRODUCT((SUMIF('[1]كشف حساب عميل (94)'!$F$169:$F$189,"*4 درج*",'[1]كشف حساب عميل (94)'!$E$169:$E$189)))</f>
        <v>0</v>
      </c>
      <c r="Z1786" s="12">
        <f t="shared" si="851"/>
        <v>0</v>
      </c>
    </row>
    <row r="1787" spans="1:26" ht="17.25" hidden="1" thickTop="1" thickBot="1">
      <c r="A1787" s="9" t="str">
        <f>'[1]عملاء الفرع'!$E$47</f>
        <v>كشف حساب عميل (94)</v>
      </c>
      <c r="B1787" s="13"/>
      <c r="C1787" s="11">
        <v>41214</v>
      </c>
      <c r="D1787" s="12">
        <f>SUMPRODUCT((SUMIF('[1]كشف حساب عميل (94)'!$F$191:$F$202,"*560*",'[1]كشف حساب عميل (94)'!$E$191:$E$202)))</f>
        <v>0</v>
      </c>
      <c r="E1787" s="12">
        <f>SUMPRODUCT((SUMIF('[1]كشف حساب عميل (94)'!$F$191:$F$202,"*510*",'[1]كشف حساب عميل (94)'!$E$191:$E$202)))</f>
        <v>0</v>
      </c>
      <c r="F1787" s="12">
        <f>SUMPRODUCT((SUMIF('[1]كشف حساب عميل (94)'!$F$191:$F$202,"*430 لتر نوفرست*",'[1]كشف حساب عميل (94)'!$E$191:$E$202)))</f>
        <v>0</v>
      </c>
      <c r="G1787" s="12">
        <f>SUMPRODUCT((SUMIF('[1]كشف حساب عميل (94)'!$F$191:$F$202,"*340 لتر نوفرست*",'[1]كشف حساب عميل (94)'!$E$191:$E$202)))</f>
        <v>0</v>
      </c>
      <c r="H1787" s="12">
        <f>SUMPRODUCT((SUMIF('[1]كشف حساب عميل (94)'!$F$191:$F$202,"*339 لتر نوفرست*",'[1]كشف حساب عميل (94)'!$E$191:$E$202)))</f>
        <v>0</v>
      </c>
      <c r="I1787" s="12">
        <f>SUMPRODUCT((SUMIF('[1]كشف حساب عميل (94)'!$F$191:$F$202,"*338*",'[1]كشف حساب عميل (94)'!$E$191:$E$202)))</f>
        <v>0</v>
      </c>
      <c r="J1787" s="12">
        <f>SUMPRODUCT((SUMIF('[1]كشف حساب عميل (94)'!$F$191:$F$202,"*330*",'[1]كشف حساب عميل (94)'!$E$191:$E$202)))</f>
        <v>0</v>
      </c>
      <c r="K1787" s="12">
        <f>SUMPRODUCT((SUMIF('[1]كشف حساب عميل (94)'!$F$191:$F$202,"*580*",'[1]كشف حساب عميل (94)'!$E$191:$E$202)))</f>
        <v>0</v>
      </c>
      <c r="L1787" s="12">
        <f>SUMPRODUCT((SUMIF('[1]كشف حساب عميل (94)'!$F$191:$F$202,"*430 لتر برستيج*",'[1]كشف حساب عميل (94)'!$E$191:$E$202)))</f>
        <v>0</v>
      </c>
      <c r="M1787" s="12">
        <f>SUMPRODUCT((SUMIF('[1]كشف حساب عميل (94)'!$F$191:$F$202,"*340 لتر برستيج*",'[1]كشف حساب عميل (94)'!$E$191:$E$202)))</f>
        <v>0</v>
      </c>
      <c r="N1787" s="12">
        <f>SUMPRODUCT((SUMIF('[1]كشف حساب عميل (94)'!$F$191:$F$202,"*339 لتر برستيج*",'[1]كشف حساب عميل (94)'!$E$191:$E$202)))</f>
        <v>0</v>
      </c>
      <c r="O1787" s="12">
        <f>SUMPRODUCT((SUMIF('[1]كشف حساب عميل (94)'!$F$191:$F$202,"*320*",'[1]كشف حساب عميل (94)'!$E$191:$E$202)))</f>
        <v>0</v>
      </c>
      <c r="P1787" s="12">
        <f>SUMPRODUCT((SUMIF('[1]كشف حساب عميل (94)'!$F$191:$F$202,"*290*",'[1]كشف حساب عميل (94)'!$E$191:$E$202)))</f>
        <v>0</v>
      </c>
      <c r="Q1787" s="12">
        <f>SUMPRODUCT((SUMIF('[1]كشف حساب عميل (94)'!$F$191:$F$202,"*335 لتر اوسكار*",'[1]كشف حساب عميل (94)'!$E$191:$E$202)))</f>
        <v>0</v>
      </c>
      <c r="R1787" s="12">
        <f>SUMPRODUCT((SUMIF('[1]كشف حساب عميل (94)'!$F$191:$F$202,"*335 لتر برنسيسه*",'[1]كشف حساب عميل (94)'!$E$191:$E$202)))</f>
        <v>0</v>
      </c>
      <c r="S1787" s="12">
        <f>SUMPRODUCT((SUMIF('[1]كشف حساب عميل (94)'!$F$191:$F$202,"*328*",'[1]كشف حساب عميل (94)'!$E$191:$E$202)))</f>
        <v>0</v>
      </c>
      <c r="T1787" s="12">
        <f>SUMPRODUCT((SUMIF('[1]كشف حساب عميل (94)'!$F$191:$F$202,"*7 درج نوفرست*",'[1]كشف حساب عميل (94)'!$E$191:$E$202)))</f>
        <v>0</v>
      </c>
      <c r="U1787" s="12">
        <f>SUMPRODUCT((SUMIF('[1]كشف حساب عميل (94)'!$F$191:$F$202,"*6 درج نوفرست*",'[1]كشف حساب عميل (94)'!$E$191:$E$202)))</f>
        <v>0</v>
      </c>
      <c r="V1787" s="12">
        <f>SUMPRODUCT((SUMIF('[1]كشف حساب عميل (94)'!$F$191:$F$202,"*5 درج نوفرست*",'[1]كشف حساب عميل (94)'!$E$191:$E$202)))</f>
        <v>0</v>
      </c>
      <c r="W1787" s="12">
        <f>SUMPRODUCT((SUMIF('[1]كشف حساب عميل (94)'!$F$191:$F$202,"*6 درج معدل*",'[1]كشف حساب عميل (94)'!$E$191:$E$202)))</f>
        <v>0</v>
      </c>
      <c r="X1787" s="12">
        <f>SUMPRODUCT((SUMIF('[1]كشف حساب عميل (94)'!$F$191:$F$202,"*5 درج معدل*",'[1]كشف حساب عميل (94)'!$E$191:$E$202)))</f>
        <v>0</v>
      </c>
      <c r="Y1787" s="12">
        <f>SUMPRODUCT((SUMIF('[1]كشف حساب عميل (94)'!$F$191:$F$202,"*4 درج*",'[1]كشف حساب عميل (94)'!$E$191:$E$202)))</f>
        <v>0</v>
      </c>
      <c r="Z1787" s="12">
        <f t="shared" si="851"/>
        <v>0</v>
      </c>
    </row>
    <row r="1788" spans="1:26" ht="17.25" hidden="1" thickTop="1" thickBot="1">
      <c r="A1788" s="9" t="str">
        <f>'[1]عملاء الفرع'!$E$47</f>
        <v>كشف حساب عميل (94)</v>
      </c>
      <c r="B1788" s="13"/>
      <c r="C1788" s="11">
        <v>41244</v>
      </c>
      <c r="D1788" s="12">
        <f>SUMPRODUCT((SUMIF('[1]كشف حساب عميل (94)'!$F$204:$F$216,"*560*",'[1]كشف حساب عميل (94)'!$E$204:$E$216)))</f>
        <v>0</v>
      </c>
      <c r="E1788" s="12">
        <f>SUMPRODUCT((SUMIF('[1]كشف حساب عميل (94)'!$F$204:$F$216,"*510*",'[1]كشف حساب عميل (94)'!$E$204:$E$216)))</f>
        <v>0</v>
      </c>
      <c r="F1788" s="12">
        <f>SUMPRODUCT((SUMIF('[1]كشف حساب عميل (94)'!$F$204:$F$216,"*430 لتر نوفرست*",'[1]كشف حساب عميل (94)'!$E$204:$E$216)))</f>
        <v>0</v>
      </c>
      <c r="G1788" s="12">
        <f>SUMPRODUCT((SUMIF('[1]كشف حساب عميل (94)'!$F$204:$F$216,"*340 لتر نوفرست*",'[1]كشف حساب عميل (94)'!$E$204:$E$216)))</f>
        <v>0</v>
      </c>
      <c r="H1788" s="12">
        <f>SUMPRODUCT((SUMIF('[1]كشف حساب عميل (94)'!$F$204:$F$216,"*339 لتر نوفرست*",'[1]كشف حساب عميل (94)'!$E$204:$E$216)))</f>
        <v>0</v>
      </c>
      <c r="I1788" s="12">
        <f>SUMPRODUCT((SUMIF('[1]كشف حساب عميل (94)'!$F$204:$F$216,"*338*",'[1]كشف حساب عميل (94)'!$E$204:$E$216)))</f>
        <v>0</v>
      </c>
      <c r="J1788" s="12">
        <f>SUMPRODUCT((SUMIF('[1]كشف حساب عميل (94)'!$F$204:$F$216,"*330*",'[1]كشف حساب عميل (94)'!$E$204:$E$216)))</f>
        <v>0</v>
      </c>
      <c r="K1788" s="12">
        <f>SUMPRODUCT((SUMIF('[1]كشف حساب عميل (94)'!$F$204:$F$216,"*580*",'[1]كشف حساب عميل (94)'!$E$204:$E$216)))</f>
        <v>0</v>
      </c>
      <c r="L1788" s="12">
        <f>SUMPRODUCT((SUMIF('[1]كشف حساب عميل (94)'!$F$204:$F$216,"*430 لتر برستيج*",'[1]كشف حساب عميل (94)'!$E$204:$E$216)))</f>
        <v>0</v>
      </c>
      <c r="M1788" s="12">
        <f>SUMPRODUCT((SUMIF('[1]كشف حساب عميل (94)'!$F$204:$F$216,"*340 لتر برستيج*",'[1]كشف حساب عميل (94)'!$E$204:$E$216)))</f>
        <v>0</v>
      </c>
      <c r="N1788" s="12">
        <f>SUMPRODUCT((SUMIF('[1]كشف حساب عميل (94)'!$F$204:$F$216,"*339 لتر برستيج*",'[1]كشف حساب عميل (94)'!$E$204:$E$216)))</f>
        <v>0</v>
      </c>
      <c r="O1788" s="12">
        <f>SUMPRODUCT((SUMIF('[1]كشف حساب عميل (94)'!$F$204:$F$216,"*320*",'[1]كشف حساب عميل (94)'!$E$204:$E$216)))</f>
        <v>0</v>
      </c>
      <c r="P1788" s="12">
        <f>SUMPRODUCT((SUMIF('[1]كشف حساب عميل (94)'!$F$204:$F$216,"*290*",'[1]كشف حساب عميل (94)'!$E$204:$E$216)))</f>
        <v>0</v>
      </c>
      <c r="Q1788" s="12">
        <f>SUMPRODUCT((SUMIF('[1]كشف حساب عميل (94)'!$F$204:$F$216,"*335 لتر اوسكار*",'[1]كشف حساب عميل (94)'!$E$204:$E$216)))</f>
        <v>0</v>
      </c>
      <c r="R1788" s="12">
        <f>SUMPRODUCT((SUMIF('[1]كشف حساب عميل (94)'!$F$204:$F$216,"*335 لتر برنسيسه*",'[1]كشف حساب عميل (94)'!$E$204:$E$216)))</f>
        <v>0</v>
      </c>
      <c r="S1788" s="12">
        <f>SUMPRODUCT((SUMIF('[1]كشف حساب عميل (94)'!$F$204:$F$216,"*328*",'[1]كشف حساب عميل (94)'!$E$204:$E$216)))</f>
        <v>0</v>
      </c>
      <c r="T1788" s="12">
        <f>SUMPRODUCT((SUMIF('[1]كشف حساب عميل (94)'!$F$204:$F$216,"*7 درج نوفرست*",'[1]كشف حساب عميل (94)'!$E$204:$E$216)))</f>
        <v>0</v>
      </c>
      <c r="U1788" s="12">
        <f>SUMPRODUCT((SUMIF('[1]كشف حساب عميل (94)'!$F$204:$F$216,"*6 درج نوفرست*",'[1]كشف حساب عميل (94)'!$E$204:$E$216)))</f>
        <v>0</v>
      </c>
      <c r="V1788" s="12">
        <f>SUMPRODUCT((SUMIF('[1]كشف حساب عميل (94)'!$F$204:$F$216,"*5 درج نوفرست*",'[1]كشف حساب عميل (94)'!$E$204:$E$216)))</f>
        <v>0</v>
      </c>
      <c r="W1788" s="12">
        <f>SUMPRODUCT((SUMIF('[1]كشف حساب عميل (94)'!$F$204:$F$216,"*6 درج معدل*",'[1]كشف حساب عميل (94)'!$E$204:$E$216)))</f>
        <v>0</v>
      </c>
      <c r="X1788" s="12">
        <f>SUMPRODUCT((SUMIF('[1]كشف حساب عميل (94)'!$F$204:$F$216,"*5 درج معدل*",'[1]كشف حساب عميل (94)'!$E$204:$E$216)))</f>
        <v>0</v>
      </c>
      <c r="Y1788" s="12">
        <f>SUMPRODUCT((SUMIF('[1]كشف حساب عميل (94)'!$F$204:$F$216,"*4 درج*",'[1]كشف حساب عميل (94)'!$E$204:$E$216)))</f>
        <v>0</v>
      </c>
      <c r="Z1788" s="12">
        <f t="shared" si="851"/>
        <v>0</v>
      </c>
    </row>
    <row r="1789" spans="1:26" ht="17.25" hidden="1" thickTop="1" thickBot="1">
      <c r="A1789" s="9" t="str">
        <f>'[1]عملاء الفرع'!$E$47</f>
        <v>كشف حساب عميل (94)</v>
      </c>
      <c r="B1789" s="13"/>
      <c r="C1789" s="11" t="s">
        <v>29</v>
      </c>
      <c r="D1789" s="12">
        <f t="shared" ref="D1789" si="887">SUM(D1786:D1788)</f>
        <v>0</v>
      </c>
      <c r="E1789" s="12">
        <f t="shared" ref="E1789:Y1789" si="888">SUM(E1786:E1788)</f>
        <v>0</v>
      </c>
      <c r="F1789" s="12">
        <f t="shared" si="888"/>
        <v>0</v>
      </c>
      <c r="G1789" s="12">
        <f t="shared" si="888"/>
        <v>0</v>
      </c>
      <c r="H1789" s="12">
        <f t="shared" si="888"/>
        <v>0</v>
      </c>
      <c r="I1789" s="12">
        <f t="shared" si="888"/>
        <v>0</v>
      </c>
      <c r="J1789" s="12">
        <f t="shared" si="888"/>
        <v>0</v>
      </c>
      <c r="K1789" s="12">
        <f t="shared" si="888"/>
        <v>0</v>
      </c>
      <c r="L1789" s="12">
        <f t="shared" si="888"/>
        <v>0</v>
      </c>
      <c r="M1789" s="12">
        <f t="shared" si="888"/>
        <v>0</v>
      </c>
      <c r="N1789" s="12">
        <f t="shared" si="888"/>
        <v>0</v>
      </c>
      <c r="O1789" s="12">
        <f t="shared" si="888"/>
        <v>0</v>
      </c>
      <c r="P1789" s="12">
        <f t="shared" si="888"/>
        <v>0</v>
      </c>
      <c r="Q1789" s="12">
        <f t="shared" si="888"/>
        <v>0</v>
      </c>
      <c r="R1789" s="12">
        <f t="shared" si="888"/>
        <v>0</v>
      </c>
      <c r="S1789" s="12">
        <f t="shared" si="888"/>
        <v>0</v>
      </c>
      <c r="T1789" s="12">
        <f t="shared" si="888"/>
        <v>0</v>
      </c>
      <c r="U1789" s="12">
        <f t="shared" si="888"/>
        <v>0</v>
      </c>
      <c r="V1789" s="12">
        <f t="shared" si="888"/>
        <v>0</v>
      </c>
      <c r="W1789" s="12">
        <f t="shared" si="888"/>
        <v>0</v>
      </c>
      <c r="X1789" s="12">
        <f t="shared" si="888"/>
        <v>0</v>
      </c>
      <c r="Y1789" s="12">
        <f t="shared" si="888"/>
        <v>0</v>
      </c>
      <c r="Z1789" s="12">
        <f t="shared" ref="Z1789:Z1852" si="889">SUM(D1789:Y1789)</f>
        <v>0</v>
      </c>
    </row>
    <row r="1790" spans="1:26" ht="17.25" hidden="1" thickTop="1" thickBot="1">
      <c r="A1790" s="9" t="str">
        <f>'[1]عملاء الفرع'!$E$47</f>
        <v>كشف حساب عميل (94)</v>
      </c>
      <c r="B1790" s="13"/>
      <c r="C1790" s="11" t="s">
        <v>30</v>
      </c>
      <c r="D1790" s="12">
        <f t="shared" ref="D1790:Y1790" si="890">SUM(D1789,D1785)</f>
        <v>0</v>
      </c>
      <c r="E1790" s="12">
        <f t="shared" si="890"/>
        <v>0</v>
      </c>
      <c r="F1790" s="12">
        <f t="shared" si="890"/>
        <v>0</v>
      </c>
      <c r="G1790" s="12">
        <f t="shared" si="890"/>
        <v>0</v>
      </c>
      <c r="H1790" s="12">
        <f t="shared" si="890"/>
        <v>0</v>
      </c>
      <c r="I1790" s="12">
        <f t="shared" si="890"/>
        <v>0</v>
      </c>
      <c r="J1790" s="12">
        <f t="shared" si="890"/>
        <v>0</v>
      </c>
      <c r="K1790" s="12">
        <f t="shared" si="890"/>
        <v>0</v>
      </c>
      <c r="L1790" s="12">
        <f t="shared" si="890"/>
        <v>0</v>
      </c>
      <c r="M1790" s="12">
        <f t="shared" si="890"/>
        <v>0</v>
      </c>
      <c r="N1790" s="12">
        <f t="shared" si="890"/>
        <v>0</v>
      </c>
      <c r="O1790" s="12">
        <f t="shared" si="890"/>
        <v>0</v>
      </c>
      <c r="P1790" s="12">
        <f t="shared" si="890"/>
        <v>0</v>
      </c>
      <c r="Q1790" s="12">
        <f t="shared" si="890"/>
        <v>0</v>
      </c>
      <c r="R1790" s="12">
        <f t="shared" si="890"/>
        <v>0</v>
      </c>
      <c r="S1790" s="12">
        <f t="shared" si="890"/>
        <v>0</v>
      </c>
      <c r="T1790" s="12">
        <f t="shared" si="890"/>
        <v>0</v>
      </c>
      <c r="U1790" s="12">
        <f t="shared" si="890"/>
        <v>0</v>
      </c>
      <c r="V1790" s="12">
        <f t="shared" si="890"/>
        <v>0</v>
      </c>
      <c r="W1790" s="12">
        <f t="shared" si="890"/>
        <v>0</v>
      </c>
      <c r="X1790" s="12">
        <f t="shared" si="890"/>
        <v>0</v>
      </c>
      <c r="Y1790" s="12">
        <f t="shared" si="890"/>
        <v>0</v>
      </c>
      <c r="Z1790" s="12">
        <f t="shared" si="889"/>
        <v>0</v>
      </c>
    </row>
    <row r="1791" spans="1:26" ht="17.25" hidden="1" thickTop="1" thickBot="1">
      <c r="A1791" s="9" t="str">
        <f>'[1]عملاء الفرع'!$E$47</f>
        <v>كشف حساب عميل (94)</v>
      </c>
      <c r="B1791" s="13"/>
      <c r="C1791" s="11" t="s">
        <v>31</v>
      </c>
      <c r="D1791" s="12">
        <f t="shared" ref="D1791:Y1791" si="891">SUM(D1790,D1781)</f>
        <v>0</v>
      </c>
      <c r="E1791" s="12">
        <f t="shared" si="891"/>
        <v>0</v>
      </c>
      <c r="F1791" s="12">
        <f t="shared" si="891"/>
        <v>0</v>
      </c>
      <c r="G1791" s="12">
        <f t="shared" si="891"/>
        <v>0</v>
      </c>
      <c r="H1791" s="12">
        <f t="shared" si="891"/>
        <v>0</v>
      </c>
      <c r="I1791" s="12">
        <f t="shared" si="891"/>
        <v>0</v>
      </c>
      <c r="J1791" s="12">
        <f t="shared" si="891"/>
        <v>0</v>
      </c>
      <c r="K1791" s="12">
        <f t="shared" si="891"/>
        <v>0</v>
      </c>
      <c r="L1791" s="12">
        <f t="shared" si="891"/>
        <v>0</v>
      </c>
      <c r="M1791" s="12">
        <f t="shared" si="891"/>
        <v>0</v>
      </c>
      <c r="N1791" s="12">
        <f t="shared" si="891"/>
        <v>0</v>
      </c>
      <c r="O1791" s="12">
        <f t="shared" si="891"/>
        <v>0</v>
      </c>
      <c r="P1791" s="12">
        <f t="shared" si="891"/>
        <v>0</v>
      </c>
      <c r="Q1791" s="12">
        <f t="shared" si="891"/>
        <v>0</v>
      </c>
      <c r="R1791" s="12">
        <f t="shared" si="891"/>
        <v>0</v>
      </c>
      <c r="S1791" s="12">
        <f t="shared" si="891"/>
        <v>0</v>
      </c>
      <c r="T1791" s="12">
        <f t="shared" si="891"/>
        <v>0</v>
      </c>
      <c r="U1791" s="12">
        <f t="shared" si="891"/>
        <v>0</v>
      </c>
      <c r="V1791" s="12">
        <f t="shared" si="891"/>
        <v>0</v>
      </c>
      <c r="W1791" s="12">
        <f t="shared" si="891"/>
        <v>0</v>
      </c>
      <c r="X1791" s="12">
        <f t="shared" si="891"/>
        <v>0</v>
      </c>
      <c r="Y1791" s="12">
        <f t="shared" si="891"/>
        <v>0</v>
      </c>
      <c r="Z1791" s="12">
        <f t="shared" si="889"/>
        <v>0</v>
      </c>
    </row>
    <row r="1792" spans="1:26" ht="17.25" thickTop="1" thickBot="1">
      <c r="A1792" s="9" t="str">
        <f>'[1]عملاء الفرع'!$E$48</f>
        <v>كشف حساب عميل (95)</v>
      </c>
      <c r="B1792" s="13"/>
      <c r="C1792" s="11">
        <v>40909</v>
      </c>
      <c r="D1792" s="12">
        <f>SUMPRODUCT((SUMIF('[1]كشف حساب عميل (95)'!$F$7:$F$37,"*560*",'[1]كشف حساب عميل (95)'!$E$7:$E$37)))</f>
        <v>0</v>
      </c>
      <c r="E1792" s="12">
        <f>SUMPRODUCT((SUMIF('[1]كشف حساب عميل (95)'!$F$7:$F$37,"*510*",'[1]كشف حساب عميل (95)'!$E$7:$E$37)))</f>
        <v>0</v>
      </c>
      <c r="F1792" s="12">
        <f>SUMPRODUCT((SUMIF('[1]كشف حساب عميل (95)'!$F$7:$F$37,"*430 لتر نوفرست*",'[1]كشف حساب عميل (95)'!$E$7:$E$37)))</f>
        <v>0</v>
      </c>
      <c r="G1792" s="12">
        <f>SUMPRODUCT((SUMIF('[1]كشف حساب عميل (95)'!$F$7:$F$37,"*340 لتر نوفرست*",'[1]كشف حساب عميل (95)'!$E$7:$E$37)))</f>
        <v>0</v>
      </c>
      <c r="H1792" s="12">
        <f>SUMPRODUCT((SUMIF('[1]كشف حساب عميل (95)'!$F$7:$F$37,"*339 لتر نوفرست*",'[1]كشف حساب عميل (95)'!$E$7:$E$37)))</f>
        <v>0</v>
      </c>
      <c r="I1792" s="12">
        <f>SUMPRODUCT((SUMIF('[1]كشف حساب عميل (95)'!$F$7:$F$37,"*338*",'[1]كشف حساب عميل (95)'!$E$7:$E$37)))</f>
        <v>0</v>
      </c>
      <c r="J1792" s="12">
        <f>SUMPRODUCT((SUMIF('[1]كشف حساب عميل (95)'!$F$7:$F$37,"*330*",'[1]كشف حساب عميل (95)'!$E$7:$E$37)))</f>
        <v>0</v>
      </c>
      <c r="K1792" s="12">
        <f>SUMPRODUCT((SUMIF('[1]كشف حساب عميل (95)'!$F$7:$F$37,"*580*",'[1]كشف حساب عميل (95)'!$E$7:$E$37)))</f>
        <v>0</v>
      </c>
      <c r="L1792" s="12">
        <f>SUMPRODUCT((SUMIF('[1]كشف حساب عميل (95)'!$F$7:$F$37,"*430 لتر برستيج*",'[1]كشف حساب عميل (95)'!$E$7:$E$37)))</f>
        <v>0</v>
      </c>
      <c r="M1792" s="12">
        <f>SUMPRODUCT((SUMIF('[1]كشف حساب عميل (95)'!$F$7:$F$37,"*340 لتر برستيج*",'[1]كشف حساب عميل (95)'!$E$7:$E$37)))</f>
        <v>0</v>
      </c>
      <c r="N1792" s="12">
        <f>SUMPRODUCT((SUMIF('[1]كشف حساب عميل (95)'!$F$7:$F$37,"*339 لتر برستيج*",'[1]كشف حساب عميل (95)'!$E$7:$E$37)))</f>
        <v>0</v>
      </c>
      <c r="O1792" s="12">
        <f>SUMPRODUCT((SUMIF('[1]كشف حساب عميل (95)'!$F$7:$F$37,"*320*",'[1]كشف حساب عميل (95)'!$E$7:$E$37)))</f>
        <v>0</v>
      </c>
      <c r="P1792" s="12">
        <f>SUMPRODUCT((SUMIF('[1]كشف حساب عميل (95)'!$F$7:$F$37,"*290*",'[1]كشف حساب عميل (95)'!$E$7:$E$37)))</f>
        <v>0</v>
      </c>
      <c r="Q1792" s="12">
        <f>SUMPRODUCT((SUMIF('[1]كشف حساب عميل (95)'!$F$7:$F$37,"*335 لتر اوسكار*",'[1]كشف حساب عميل (95)'!$E$7:$E$37)))</f>
        <v>0</v>
      </c>
      <c r="R1792" s="12">
        <f>SUMPRODUCT((SUMIF('[1]كشف حساب عميل (95)'!$F$7:$F$37,"*335 لتر برنسيسه*",'[1]كشف حساب عميل (95)'!$E$7:$E$37)))</f>
        <v>0</v>
      </c>
      <c r="S1792" s="12">
        <f>SUMPRODUCT((SUMIF('[1]كشف حساب عميل (95)'!$F$7:$F$37,"*328*",'[1]كشف حساب عميل (95)'!$E$7:$E$37)))</f>
        <v>0</v>
      </c>
      <c r="T1792" s="12">
        <f>SUMPRODUCT((SUMIF('[1]كشف حساب عميل (95)'!$F$7:$F$37,"*7 درج نوفرست*",'[1]كشف حساب عميل (95)'!$E$7:$E$37)))</f>
        <v>0</v>
      </c>
      <c r="U1792" s="12">
        <f>SUMPRODUCT((SUMIF('[1]كشف حساب عميل (95)'!$F$7:$F$37,"*6 درج نوفرست*",'[1]كشف حساب عميل (95)'!$E$7:$E$37)))</f>
        <v>0</v>
      </c>
      <c r="V1792" s="12">
        <f>SUMPRODUCT((SUMIF('[1]كشف حساب عميل (95)'!$F$7:$F$37,"*5 درج نوفرست*",'[1]كشف حساب عميل (95)'!$E$7:$E$37)))</f>
        <v>0</v>
      </c>
      <c r="W1792" s="12">
        <f>SUMPRODUCT((SUMIF('[1]كشف حساب عميل (95)'!$F$7:$F$37,"*6 درج معدل*",'[1]كشف حساب عميل (95)'!$E$7:$E$37)))</f>
        <v>0</v>
      </c>
      <c r="X1792" s="12">
        <f>SUMPRODUCT((SUMIF('[1]كشف حساب عميل (95)'!$F$7:$F$37,"*5 درج معدل*",'[1]كشف حساب عميل (95)'!$E$7:$E$37)))</f>
        <v>0</v>
      </c>
      <c r="Y1792" s="12">
        <f>SUMPRODUCT((SUMIF('[1]كشف حساب عميل (95)'!$F$7:$F$37,"*4 درج*",'[1]كشف حساب عميل (95)'!$E$7:$E$37)))</f>
        <v>0</v>
      </c>
      <c r="Z1792" s="12">
        <f t="shared" si="889"/>
        <v>0</v>
      </c>
    </row>
    <row r="1793" spans="1:26" ht="17.25" hidden="1" thickTop="1" thickBot="1">
      <c r="A1793" s="9" t="str">
        <f>'[1]عملاء الفرع'!$E$48</f>
        <v>كشف حساب عميل (95)</v>
      </c>
      <c r="B1793" s="13"/>
      <c r="C1793" s="11">
        <v>40940</v>
      </c>
      <c r="D1793" s="12">
        <f>SUMPRODUCT((SUMIF('[1]كشف حساب عميل (95)'!$F$39:$F$48,"*560*",'[1]كشف حساب عميل (95)'!$E$39:$E$48)))</f>
        <v>0</v>
      </c>
      <c r="E1793" s="12">
        <f>SUMPRODUCT((SUMIF('[1]كشف حساب عميل (95)'!$F$39:$F$48,"*510*",'[1]كشف حساب عميل (95)'!$E$39:$E$48)))</f>
        <v>0</v>
      </c>
      <c r="F1793" s="12">
        <f>SUMPRODUCT((SUMIF('[1]كشف حساب عميل (95)'!$F$39:$F$48,"*430 لتر نوفرست*",'[1]كشف حساب عميل (95)'!$E$39:$E$48)))</f>
        <v>0</v>
      </c>
      <c r="G1793" s="12">
        <f>SUMPRODUCT((SUMIF('[1]كشف حساب عميل (95)'!$F$39:$F$48,"*340 لتر نوفرست*",'[1]كشف حساب عميل (95)'!$E$39:$E$48)))</f>
        <v>0</v>
      </c>
      <c r="H1793" s="12">
        <f>SUMPRODUCT((SUMIF('[1]كشف حساب عميل (95)'!$F$39:$F$48,"*339 لتر نوفرست*",'[1]كشف حساب عميل (95)'!$E$39:$E$48)))</f>
        <v>0</v>
      </c>
      <c r="I1793" s="12">
        <f>SUMPRODUCT((SUMIF('[1]كشف حساب عميل (95)'!$F$39:$F$48,"*338*",'[1]كشف حساب عميل (95)'!$E$39:$E$48)))</f>
        <v>0</v>
      </c>
      <c r="J1793" s="12">
        <f>SUMPRODUCT((SUMIF('[1]كشف حساب عميل (95)'!$F$39:$F$48,"*330*",'[1]كشف حساب عميل (95)'!$E$39:$E$48)))</f>
        <v>0</v>
      </c>
      <c r="K1793" s="12">
        <f>SUMPRODUCT((SUMIF('[1]كشف حساب عميل (95)'!$F$39:$F$48,"*580*",'[1]كشف حساب عميل (95)'!$E$39:$E$48)))</f>
        <v>0</v>
      </c>
      <c r="L1793" s="12">
        <f>SUMPRODUCT((SUMIF('[1]كشف حساب عميل (95)'!$F$39:$F$48,"*430 لتر برستيج*",'[1]كشف حساب عميل (95)'!$E$39:$E$48)))</f>
        <v>0</v>
      </c>
      <c r="M1793" s="12">
        <f>SUMPRODUCT((SUMIF('[1]كشف حساب عميل (95)'!$F$39:$F$48,"*340 لتر برستيج*",'[1]كشف حساب عميل (95)'!$E$39:$E$48)))</f>
        <v>0</v>
      </c>
      <c r="N1793" s="12">
        <f>SUMPRODUCT((SUMIF('[1]كشف حساب عميل (95)'!$F$39:$F$48,"*339 لتر برستيج*",'[1]كشف حساب عميل (95)'!$E$39:$E$48)))</f>
        <v>0</v>
      </c>
      <c r="O1793" s="12">
        <f>SUMPRODUCT((SUMIF('[1]كشف حساب عميل (95)'!$F$39:$F$48,"*320*",'[1]كشف حساب عميل (95)'!$E$39:$E$48)))</f>
        <v>0</v>
      </c>
      <c r="P1793" s="12">
        <f>SUMPRODUCT((SUMIF('[1]كشف حساب عميل (95)'!$F$39:$F$48,"*290*",'[1]كشف حساب عميل (95)'!$E$39:$E$48)))</f>
        <v>0</v>
      </c>
      <c r="Q1793" s="12">
        <f>SUMPRODUCT((SUMIF('[1]كشف حساب عميل (95)'!$F$39:$F$48,"*335 لتر اوسكار*",'[1]كشف حساب عميل (95)'!$E$39:$E$48)))</f>
        <v>0</v>
      </c>
      <c r="R1793" s="12">
        <f>SUMPRODUCT((SUMIF('[1]كشف حساب عميل (95)'!$F$39:$F$48,"*335 لتر برنسيسه*",'[1]كشف حساب عميل (95)'!$E$39:$E$48)))</f>
        <v>0</v>
      </c>
      <c r="S1793" s="12">
        <f>SUMPRODUCT((SUMIF('[1]كشف حساب عميل (95)'!$F$39:$F$48,"*328*",'[1]كشف حساب عميل (95)'!$E$39:$E$48)))</f>
        <v>0</v>
      </c>
      <c r="T1793" s="12">
        <f>SUMPRODUCT((SUMIF('[1]كشف حساب عميل (95)'!$F$39:$F$48,"*7 درج نوفرست*",'[1]كشف حساب عميل (95)'!$E$39:$E$48)))</f>
        <v>0</v>
      </c>
      <c r="U1793" s="12">
        <f>SUMPRODUCT((SUMIF('[1]كشف حساب عميل (95)'!$F$39:$F$48,"*6 درج نوفرست*",'[1]كشف حساب عميل (95)'!$E$39:$E$48)))</f>
        <v>0</v>
      </c>
      <c r="V1793" s="12">
        <f>SUMPRODUCT((SUMIF('[1]كشف حساب عميل (95)'!$F$39:$F$48,"*5 درج نوفرست*",'[1]كشف حساب عميل (95)'!$E$39:$E$48)))</f>
        <v>0</v>
      </c>
      <c r="W1793" s="12">
        <f>SUMPRODUCT((SUMIF('[1]كشف حساب عميل (95)'!$F$39:$F$48,"*6 درج معدل*",'[1]كشف حساب عميل (95)'!$E$39:$E$48)))</f>
        <v>0</v>
      </c>
      <c r="X1793" s="12">
        <f>SUMPRODUCT((SUMIF('[1]كشف حساب عميل (95)'!$F$39:$F$48,"*5 درج معدل*",'[1]كشف حساب عميل (95)'!$E$39:$E$48)))</f>
        <v>0</v>
      </c>
      <c r="Y1793" s="12">
        <f>SUMPRODUCT((SUMIF('[1]كشف حساب عميل (95)'!$F$39:$F$48,"*4 درج*",'[1]كشف حساب عميل (95)'!$E$39:$E$48)))</f>
        <v>0</v>
      </c>
      <c r="Z1793" s="12">
        <f t="shared" si="889"/>
        <v>0</v>
      </c>
    </row>
    <row r="1794" spans="1:26" ht="17.25" hidden="1" thickTop="1" thickBot="1">
      <c r="A1794" s="9" t="str">
        <f>'[1]عملاء الفرع'!$E$48</f>
        <v>كشف حساب عميل (95)</v>
      </c>
      <c r="B1794" s="13"/>
      <c r="C1794" s="11">
        <v>40969</v>
      </c>
      <c r="D1794" s="12">
        <f>SUMPRODUCT((SUMIF('[1]كشف حساب عميل (95)'!$F$50:$F$60,"*560*",'[1]كشف حساب عميل (95)'!$E$50:$E$60)))</f>
        <v>0</v>
      </c>
      <c r="E1794" s="12">
        <f>SUMPRODUCT((SUMIF('[1]كشف حساب عميل (95)'!$F$50:$F$60,"*510*",'[1]كشف حساب عميل (95)'!$E$50:$E$60)))</f>
        <v>0</v>
      </c>
      <c r="F1794" s="12">
        <f>SUMPRODUCT((SUMIF('[1]كشف حساب عميل (95)'!$F$50:$F$60,"*430 لتر نوفرست*",'[1]كشف حساب عميل (95)'!$E$50:$E$60)))</f>
        <v>0</v>
      </c>
      <c r="G1794" s="12">
        <f>SUMPRODUCT((SUMIF('[1]كشف حساب عميل (95)'!$F$50:$F$60,"*340 لتر نوفرست*",'[1]كشف حساب عميل (95)'!$E$50:$E$60)))</f>
        <v>0</v>
      </c>
      <c r="H1794" s="12">
        <f>SUMPRODUCT((SUMIF('[1]كشف حساب عميل (95)'!$F$50:$F$60,"*339 لتر نوفرست*",'[1]كشف حساب عميل (95)'!$E$50:$E$60)))</f>
        <v>0</v>
      </c>
      <c r="I1794" s="12">
        <f>SUMPRODUCT((SUMIF('[1]كشف حساب عميل (95)'!$F$50:$F$60,"*338*",'[1]كشف حساب عميل (95)'!$E$50:$E$60)))</f>
        <v>0</v>
      </c>
      <c r="J1794" s="12">
        <f>SUMPRODUCT((SUMIF('[1]كشف حساب عميل (95)'!$F$50:$F$60,"*330*",'[1]كشف حساب عميل (95)'!$E$50:$E$60)))</f>
        <v>0</v>
      </c>
      <c r="K1794" s="12">
        <f>SUMPRODUCT((SUMIF('[1]كشف حساب عميل (95)'!$F$50:$F$60,"*580*",'[1]كشف حساب عميل (95)'!$E$50:$E$60)))</f>
        <v>0</v>
      </c>
      <c r="L1794" s="12">
        <f>SUMPRODUCT((SUMIF('[1]كشف حساب عميل (95)'!$F$50:$F$60,"*430 لتر برستيج*",'[1]كشف حساب عميل (95)'!$E$50:$E$60)))</f>
        <v>0</v>
      </c>
      <c r="M1794" s="12">
        <f>SUMPRODUCT((SUMIF('[1]كشف حساب عميل (95)'!$F$50:$F$60,"*340 لتر برستيج*",'[1]كشف حساب عميل (95)'!$E$50:$E$60)))</f>
        <v>0</v>
      </c>
      <c r="N1794" s="12">
        <f>SUMPRODUCT((SUMIF('[1]كشف حساب عميل (95)'!$F$50:$F$60,"*339 لتر برستيج*",'[1]كشف حساب عميل (95)'!$E$50:$E$60)))</f>
        <v>0</v>
      </c>
      <c r="O1794" s="12">
        <f>SUMPRODUCT((SUMIF('[1]كشف حساب عميل (95)'!$F$50:$F$60,"*320*",'[1]كشف حساب عميل (95)'!$E$50:$E$60)))</f>
        <v>0</v>
      </c>
      <c r="P1794" s="12">
        <f>SUMPRODUCT((SUMIF('[1]كشف حساب عميل (95)'!$F$50:$F$60,"*290*",'[1]كشف حساب عميل (95)'!$E$50:$E$60)))</f>
        <v>0</v>
      </c>
      <c r="Q1794" s="12">
        <f>SUMPRODUCT((SUMIF('[1]كشف حساب عميل (95)'!$F$50:$F$60,"*335 لتر اوسكار*",'[1]كشف حساب عميل (95)'!$E$50:$E$60)))</f>
        <v>0</v>
      </c>
      <c r="R1794" s="12">
        <f>SUMPRODUCT((SUMIF('[1]كشف حساب عميل (95)'!$F$50:$F$60,"*335 لتر برنسيسه*",'[1]كشف حساب عميل (95)'!$E$50:$E$60)))</f>
        <v>0</v>
      </c>
      <c r="S1794" s="12">
        <f>SUMPRODUCT((SUMIF('[1]كشف حساب عميل (95)'!$F$50:$F$60,"*328*",'[1]كشف حساب عميل (95)'!$E$50:$E$60)))</f>
        <v>0</v>
      </c>
      <c r="T1794" s="12">
        <f>SUMPRODUCT((SUMIF('[1]كشف حساب عميل (95)'!$F$50:$F$60,"*7 درج نوفرست*",'[1]كشف حساب عميل (95)'!$E$50:$E$60)))</f>
        <v>0</v>
      </c>
      <c r="U1794" s="12">
        <f>SUMPRODUCT((SUMIF('[1]كشف حساب عميل (95)'!$F$50:$F$60,"*6 درج نوفرست*",'[1]كشف حساب عميل (95)'!$E$50:$E$60)))</f>
        <v>0</v>
      </c>
      <c r="V1794" s="12">
        <f>SUMPRODUCT((SUMIF('[1]كشف حساب عميل (95)'!$F$50:$F$60,"*5 درج نوفرست*",'[1]كشف حساب عميل (95)'!$E$50:$E$60)))</f>
        <v>0</v>
      </c>
      <c r="W1794" s="12">
        <f>SUMPRODUCT((SUMIF('[1]كشف حساب عميل (95)'!$F$50:$F$60,"*6 درج معدل*",'[1]كشف حساب عميل (95)'!$E$50:$E$60)))</f>
        <v>0</v>
      </c>
      <c r="X1794" s="12">
        <f>SUMPRODUCT((SUMIF('[1]كشف حساب عميل (95)'!$F$50:$F$60,"*5 درج معدل*",'[1]كشف حساب عميل (95)'!$E$50:$E$60)))</f>
        <v>0</v>
      </c>
      <c r="Y1794" s="12">
        <f>SUMPRODUCT((SUMIF('[1]كشف حساب عميل (95)'!$F$50:$F$60,"*4 درج*",'[1]كشف حساب عميل (95)'!$E$50:$E$60)))</f>
        <v>0</v>
      </c>
      <c r="Z1794" s="12">
        <f t="shared" si="889"/>
        <v>0</v>
      </c>
    </row>
    <row r="1795" spans="1:26" ht="17.25" hidden="1" thickTop="1" thickBot="1">
      <c r="A1795" s="9" t="str">
        <f>'[1]عملاء الفرع'!$E$48</f>
        <v>كشف حساب عميل (95)</v>
      </c>
      <c r="B1795" s="13"/>
      <c r="C1795" s="11" t="s">
        <v>25</v>
      </c>
      <c r="D1795" s="12">
        <f t="shared" ref="D1795" si="892">SUM(D1792:D1794)</f>
        <v>0</v>
      </c>
      <c r="E1795" s="12">
        <f t="shared" ref="E1795:Y1795" si="893">SUM(E1792:E1794)</f>
        <v>0</v>
      </c>
      <c r="F1795" s="12">
        <f t="shared" si="893"/>
        <v>0</v>
      </c>
      <c r="G1795" s="12">
        <f t="shared" si="893"/>
        <v>0</v>
      </c>
      <c r="H1795" s="12">
        <f t="shared" si="893"/>
        <v>0</v>
      </c>
      <c r="I1795" s="12">
        <f t="shared" si="893"/>
        <v>0</v>
      </c>
      <c r="J1795" s="12">
        <f t="shared" si="893"/>
        <v>0</v>
      </c>
      <c r="K1795" s="12">
        <f t="shared" si="893"/>
        <v>0</v>
      </c>
      <c r="L1795" s="12">
        <f t="shared" si="893"/>
        <v>0</v>
      </c>
      <c r="M1795" s="12">
        <f t="shared" si="893"/>
        <v>0</v>
      </c>
      <c r="N1795" s="12">
        <f t="shared" si="893"/>
        <v>0</v>
      </c>
      <c r="O1795" s="12">
        <f t="shared" si="893"/>
        <v>0</v>
      </c>
      <c r="P1795" s="12">
        <f t="shared" si="893"/>
        <v>0</v>
      </c>
      <c r="Q1795" s="12">
        <f t="shared" si="893"/>
        <v>0</v>
      </c>
      <c r="R1795" s="12">
        <f t="shared" si="893"/>
        <v>0</v>
      </c>
      <c r="S1795" s="12">
        <f t="shared" si="893"/>
        <v>0</v>
      </c>
      <c r="T1795" s="12">
        <f t="shared" si="893"/>
        <v>0</v>
      </c>
      <c r="U1795" s="12">
        <f t="shared" si="893"/>
        <v>0</v>
      </c>
      <c r="V1795" s="12">
        <f t="shared" si="893"/>
        <v>0</v>
      </c>
      <c r="W1795" s="12">
        <f t="shared" si="893"/>
        <v>0</v>
      </c>
      <c r="X1795" s="12">
        <f t="shared" si="893"/>
        <v>0</v>
      </c>
      <c r="Y1795" s="12">
        <f t="shared" si="893"/>
        <v>0</v>
      </c>
      <c r="Z1795" s="12">
        <f t="shared" si="889"/>
        <v>0</v>
      </c>
    </row>
    <row r="1796" spans="1:26" ht="17.25" hidden="1" thickTop="1" thickBot="1">
      <c r="A1796" s="9" t="str">
        <f>'[1]عملاء الفرع'!$E$48</f>
        <v>كشف حساب عميل (95)</v>
      </c>
      <c r="B1796" s="13"/>
      <c r="C1796" s="11">
        <v>41000</v>
      </c>
      <c r="D1796" s="12">
        <f>SUMPRODUCT((SUMIF('[1]كشف حساب عميل (95)'!$F$62:$F$72,"*560*",'[1]كشف حساب عميل (95)'!$E$62:$E$72)))</f>
        <v>0</v>
      </c>
      <c r="E1796" s="12">
        <f>SUMPRODUCT((SUMIF('[1]كشف حساب عميل (95)'!$F$62:$F$72,"*510*",'[1]كشف حساب عميل (95)'!$E$62:$E$72)))</f>
        <v>0</v>
      </c>
      <c r="F1796" s="12">
        <f>SUMPRODUCT((SUMIF('[1]كشف حساب عميل (95)'!$F$62:$F$72,"*430 لتر نوفرست*",'[1]كشف حساب عميل (95)'!$E$62:$E$72)))</f>
        <v>0</v>
      </c>
      <c r="G1796" s="12">
        <f>SUMPRODUCT((SUMIF('[1]كشف حساب عميل (95)'!$F$62:$F$72,"*340 لتر نوفرست*",'[1]كشف حساب عميل (95)'!$E$62:$E$72)))</f>
        <v>0</v>
      </c>
      <c r="H1796" s="12">
        <f>SUMPRODUCT((SUMIF('[1]كشف حساب عميل (95)'!$F$62:$F$72,"*339 لتر نوفرست*",'[1]كشف حساب عميل (95)'!$E$62:$E$72)))</f>
        <v>0</v>
      </c>
      <c r="I1796" s="12">
        <f>SUMPRODUCT((SUMIF('[1]كشف حساب عميل (95)'!$F$62:$F$72,"*338*",'[1]كشف حساب عميل (95)'!$E$62:$E$72)))</f>
        <v>0</v>
      </c>
      <c r="J1796" s="12">
        <f>SUMPRODUCT((SUMIF('[1]كشف حساب عميل (95)'!$F$62:$F$72,"*330*",'[1]كشف حساب عميل (95)'!$E$62:$E$72)))</f>
        <v>0</v>
      </c>
      <c r="K1796" s="12">
        <f>SUMPRODUCT((SUMIF('[1]كشف حساب عميل (95)'!$F$62:$F$72,"*580*",'[1]كشف حساب عميل (95)'!$E$62:$E$72)))</f>
        <v>0</v>
      </c>
      <c r="L1796" s="12">
        <f>SUMPRODUCT((SUMIF('[1]كشف حساب عميل (95)'!$F$62:$F$72,"*430 لتر برستيج*",'[1]كشف حساب عميل (95)'!$E$62:$E$72)))</f>
        <v>0</v>
      </c>
      <c r="M1796" s="12">
        <f>SUMPRODUCT((SUMIF('[1]كشف حساب عميل (95)'!$F$62:$F$72,"*340 لتر برستيج*",'[1]كشف حساب عميل (95)'!$E$62:$E$72)))</f>
        <v>0</v>
      </c>
      <c r="N1796" s="12">
        <f>SUMPRODUCT((SUMIF('[1]كشف حساب عميل (95)'!$F$62:$F$72,"*339 لتر برستيج*",'[1]كشف حساب عميل (95)'!$E$62:$E$72)))</f>
        <v>0</v>
      </c>
      <c r="O1796" s="12">
        <f>SUMPRODUCT((SUMIF('[1]كشف حساب عميل (95)'!$F$62:$F$72,"*320*",'[1]كشف حساب عميل (95)'!$E$62:$E$72)))</f>
        <v>0</v>
      </c>
      <c r="P1796" s="12">
        <f>SUMPRODUCT((SUMIF('[1]كشف حساب عميل (95)'!$F$62:$F$72,"*290*",'[1]كشف حساب عميل (95)'!$E$62:$E$72)))</f>
        <v>0</v>
      </c>
      <c r="Q1796" s="12">
        <f>SUMPRODUCT((SUMIF('[1]كشف حساب عميل (95)'!$F$62:$F$72,"*335 لتر اوسكار*",'[1]كشف حساب عميل (95)'!$E$62:$E$72)))</f>
        <v>0</v>
      </c>
      <c r="R1796" s="12">
        <f>SUMPRODUCT((SUMIF('[1]كشف حساب عميل (95)'!$F$62:$F$72,"*335 لتر برنسيسه*",'[1]كشف حساب عميل (95)'!$E$62:$E$72)))</f>
        <v>0</v>
      </c>
      <c r="S1796" s="12">
        <f>SUMPRODUCT((SUMIF('[1]كشف حساب عميل (95)'!$F$62:$F$72,"*328*",'[1]كشف حساب عميل (95)'!$E$62:$E$72)))</f>
        <v>0</v>
      </c>
      <c r="T1796" s="12">
        <f>SUMPRODUCT((SUMIF('[1]كشف حساب عميل (95)'!$F$62:$F$72,"*7 درج نوفرست*",'[1]كشف حساب عميل (95)'!$E$62:$E$72)))</f>
        <v>0</v>
      </c>
      <c r="U1796" s="12">
        <f>SUMPRODUCT((SUMIF('[1]كشف حساب عميل (95)'!$F$62:$F$72,"*6 درج نوفرست*",'[1]كشف حساب عميل (95)'!$E$62:$E$72)))</f>
        <v>0</v>
      </c>
      <c r="V1796" s="12">
        <f>SUMPRODUCT((SUMIF('[1]كشف حساب عميل (95)'!$F$62:$F$72,"*5 درج نوفرست*",'[1]كشف حساب عميل (95)'!$E$62:$E$72)))</f>
        <v>0</v>
      </c>
      <c r="W1796" s="12">
        <f>SUMPRODUCT((SUMIF('[1]كشف حساب عميل (95)'!$F$62:$F$72,"*6 درج معدل*",'[1]كشف حساب عميل (95)'!$E$62:$E$72)))</f>
        <v>0</v>
      </c>
      <c r="X1796" s="12">
        <f>SUMPRODUCT((SUMIF('[1]كشف حساب عميل (95)'!$F$62:$F$72,"*5 درج معدل*",'[1]كشف حساب عميل (95)'!$E$62:$E$72)))</f>
        <v>0</v>
      </c>
      <c r="Y1796" s="12">
        <f>SUMPRODUCT((SUMIF('[1]كشف حساب عميل (95)'!$F$62:$F$72,"*4 درج*",'[1]كشف حساب عميل (95)'!$E$62:$E$72)))</f>
        <v>0</v>
      </c>
      <c r="Z1796" s="12">
        <f t="shared" si="889"/>
        <v>0</v>
      </c>
    </row>
    <row r="1797" spans="1:26" ht="17.25" hidden="1" thickTop="1" thickBot="1">
      <c r="A1797" s="9" t="str">
        <f>'[1]عملاء الفرع'!$E$48</f>
        <v>كشف حساب عميل (95)</v>
      </c>
      <c r="B1797" s="13"/>
      <c r="C1797" s="11">
        <v>41030</v>
      </c>
      <c r="D1797" s="12">
        <f>SUMPRODUCT((SUMIF('[1]كشف حساب عميل (95)'!$F$74:$F$84,"*560*",'[1]كشف حساب عميل (95)'!$E$74:$E$84)))</f>
        <v>0</v>
      </c>
      <c r="E1797" s="12">
        <f>SUMPRODUCT((SUMIF('[1]كشف حساب عميل (95)'!$F$74:$F$84,"*510*",'[1]كشف حساب عميل (95)'!$E$74:$E$84)))</f>
        <v>0</v>
      </c>
      <c r="F1797" s="12">
        <f>SUMPRODUCT((SUMIF('[1]كشف حساب عميل (95)'!$F$74:$F$84,"*430 لتر نوفرست*",'[1]كشف حساب عميل (95)'!$E$74:$E$84)))</f>
        <v>0</v>
      </c>
      <c r="G1797" s="12">
        <f>SUMPRODUCT((SUMIF('[1]كشف حساب عميل (95)'!$F$74:$F$84,"*340 لتر نوفرست*",'[1]كشف حساب عميل (95)'!$E$74:$E$84)))</f>
        <v>0</v>
      </c>
      <c r="H1797" s="12">
        <f>SUMPRODUCT((SUMIF('[1]كشف حساب عميل (95)'!$F$74:$F$84,"*339 لتر نوفرست*",'[1]كشف حساب عميل (95)'!$E$74:$E$84)))</f>
        <v>0</v>
      </c>
      <c r="I1797" s="12">
        <f>SUMPRODUCT((SUMIF('[1]كشف حساب عميل (95)'!$F$74:$F$84,"*338*",'[1]كشف حساب عميل (95)'!$E$74:$E$84)))</f>
        <v>0</v>
      </c>
      <c r="J1797" s="12">
        <f>SUMPRODUCT((SUMIF('[1]كشف حساب عميل (95)'!$F$74:$F$84,"*330*",'[1]كشف حساب عميل (95)'!$E$74:$E$84)))</f>
        <v>0</v>
      </c>
      <c r="K1797" s="12">
        <f>SUMPRODUCT((SUMIF('[1]كشف حساب عميل (95)'!$F$74:$F$84,"*580*",'[1]كشف حساب عميل (95)'!$E$74:$E$84)))</f>
        <v>0</v>
      </c>
      <c r="L1797" s="12">
        <f>SUMPRODUCT((SUMIF('[1]كشف حساب عميل (95)'!$F$74:$F$84,"*430 لتر برستيج*",'[1]كشف حساب عميل (95)'!$E$74:$E$84)))</f>
        <v>0</v>
      </c>
      <c r="M1797" s="12">
        <f>SUMPRODUCT((SUMIF('[1]كشف حساب عميل (95)'!$F$74:$F$84,"*340 لتر برستيج*",'[1]كشف حساب عميل (95)'!$E$74:$E$84)))</f>
        <v>0</v>
      </c>
      <c r="N1797" s="12">
        <f>SUMPRODUCT((SUMIF('[1]كشف حساب عميل (95)'!$F$74:$F$84,"*339 لتر برستيج*",'[1]كشف حساب عميل (95)'!$E$74:$E$84)))</f>
        <v>0</v>
      </c>
      <c r="O1797" s="12">
        <f>SUMPRODUCT((SUMIF('[1]كشف حساب عميل (95)'!$F$74:$F$84,"*320*",'[1]كشف حساب عميل (95)'!$E$74:$E$84)))</f>
        <v>0</v>
      </c>
      <c r="P1797" s="12">
        <f>SUMPRODUCT((SUMIF('[1]كشف حساب عميل (95)'!$F$74:$F$84,"*290*",'[1]كشف حساب عميل (95)'!$E$74:$E$84)))</f>
        <v>0</v>
      </c>
      <c r="Q1797" s="12">
        <f>SUMPRODUCT((SUMIF('[1]كشف حساب عميل (95)'!$F$74:$F$84,"*335 لتر اوسكار*",'[1]كشف حساب عميل (95)'!$E$74:$E$84)))</f>
        <v>0</v>
      </c>
      <c r="R1797" s="12">
        <f>SUMPRODUCT((SUMIF('[1]كشف حساب عميل (95)'!$F$74:$F$84,"*335 لتر برنسيسه*",'[1]كشف حساب عميل (95)'!$E$74:$E$84)))</f>
        <v>0</v>
      </c>
      <c r="S1797" s="12">
        <f>SUMPRODUCT((SUMIF('[1]كشف حساب عميل (95)'!$F$74:$F$84,"*328*",'[1]كشف حساب عميل (95)'!$E$74:$E$84)))</f>
        <v>0</v>
      </c>
      <c r="T1797" s="12">
        <f>SUMPRODUCT((SUMIF('[1]كشف حساب عميل (95)'!$F$74:$F$84,"*7 درج نوفرست*",'[1]كشف حساب عميل (95)'!$E$74:$E$84)))</f>
        <v>0</v>
      </c>
      <c r="U1797" s="12">
        <f>SUMPRODUCT((SUMIF('[1]كشف حساب عميل (95)'!$F$74:$F$84,"*6 درج نوفرست*",'[1]كشف حساب عميل (95)'!$E$74:$E$84)))</f>
        <v>0</v>
      </c>
      <c r="V1797" s="12">
        <f>SUMPRODUCT((SUMIF('[1]كشف حساب عميل (95)'!$F$74:$F$84,"*5 درج نوفرست*",'[1]كشف حساب عميل (95)'!$E$74:$E$84)))</f>
        <v>0</v>
      </c>
      <c r="W1797" s="12">
        <f>SUMPRODUCT((SUMIF('[1]كشف حساب عميل (95)'!$F$74:$F$84,"*6 درج معدل*",'[1]كشف حساب عميل (95)'!$E$74:$E$84)))</f>
        <v>0</v>
      </c>
      <c r="X1797" s="12">
        <f>SUMPRODUCT((SUMIF('[1]كشف حساب عميل (95)'!$F$74:$F$84,"*5 درج معدل*",'[1]كشف حساب عميل (95)'!$E$74:$E$84)))</f>
        <v>0</v>
      </c>
      <c r="Y1797" s="12">
        <f>SUMPRODUCT((SUMIF('[1]كشف حساب عميل (95)'!$F$74:$F$84,"*4 درج*",'[1]كشف حساب عميل (95)'!$E$74:$E$84)))</f>
        <v>0</v>
      </c>
      <c r="Z1797" s="12">
        <f t="shared" si="889"/>
        <v>0</v>
      </c>
    </row>
    <row r="1798" spans="1:26" ht="17.25" hidden="1" thickTop="1" thickBot="1">
      <c r="A1798" s="9" t="str">
        <f>'[1]عملاء الفرع'!$E$48</f>
        <v>كشف حساب عميل (95)</v>
      </c>
      <c r="B1798" s="13"/>
      <c r="C1798" s="15">
        <v>41061</v>
      </c>
      <c r="D1798" s="12">
        <f>SUMPRODUCT((SUMIF('[1]كشف حساب عميل (95)'!$F$86:$F$96,"*560*",'[1]كشف حساب عميل (95)'!$E$86:$E$96)))</f>
        <v>0</v>
      </c>
      <c r="E1798" s="12">
        <f>SUMPRODUCT((SUMIF('[1]كشف حساب عميل (95)'!$F$86:$F$96,"*510*",'[1]كشف حساب عميل (95)'!$E$86:$E$96)))</f>
        <v>0</v>
      </c>
      <c r="F1798" s="12">
        <f>SUMPRODUCT((SUMIF('[1]كشف حساب عميل (95)'!$F$86:$F$96,"*430 لتر نوفرست*",'[1]كشف حساب عميل (95)'!$E$86:$E$96)))</f>
        <v>0</v>
      </c>
      <c r="G1798" s="12">
        <f>SUMPRODUCT((SUMIF('[1]كشف حساب عميل (95)'!$F$86:$F$96,"*340 لتر نوفرست*",'[1]كشف حساب عميل (95)'!$E$86:$E$96)))</f>
        <v>0</v>
      </c>
      <c r="H1798" s="12">
        <f>SUMPRODUCT((SUMIF('[1]كشف حساب عميل (95)'!$F$86:$F$96,"*339 لتر نوفرست*",'[1]كشف حساب عميل (95)'!$E$86:$E$96)))</f>
        <v>0</v>
      </c>
      <c r="I1798" s="12">
        <f>SUMPRODUCT((SUMIF('[1]كشف حساب عميل (95)'!$F$86:$F$96,"*338*",'[1]كشف حساب عميل (95)'!$E$86:$E$96)))</f>
        <v>0</v>
      </c>
      <c r="J1798" s="12">
        <f>SUMPRODUCT((SUMIF('[1]كشف حساب عميل (95)'!$F$86:$F$96,"*330*",'[1]كشف حساب عميل (95)'!$E$86:$E$96)))</f>
        <v>0</v>
      </c>
      <c r="K1798" s="12">
        <f>SUMPRODUCT((SUMIF('[1]كشف حساب عميل (95)'!$F$86:$F$96,"*580*",'[1]كشف حساب عميل (95)'!$E$86:$E$96)))</f>
        <v>0</v>
      </c>
      <c r="L1798" s="12">
        <f>SUMPRODUCT((SUMIF('[1]كشف حساب عميل (95)'!$F$86:$F$96,"*430 لتر برستيج*",'[1]كشف حساب عميل (95)'!$E$86:$E$96)))</f>
        <v>0</v>
      </c>
      <c r="M1798" s="12">
        <f>SUMPRODUCT((SUMIF('[1]كشف حساب عميل (95)'!$F$86:$F$96,"*340 لتر برستيج*",'[1]كشف حساب عميل (95)'!$E$86:$E$96)))</f>
        <v>0</v>
      </c>
      <c r="N1798" s="12">
        <f>SUMPRODUCT((SUMIF('[1]كشف حساب عميل (95)'!$F$86:$F$96,"*339 لتر برستيج*",'[1]كشف حساب عميل (95)'!$E$86:$E$96)))</f>
        <v>0</v>
      </c>
      <c r="O1798" s="12">
        <f>SUMPRODUCT((SUMIF('[1]كشف حساب عميل (95)'!$F$86:$F$96,"*320*",'[1]كشف حساب عميل (95)'!$E$86:$E$96)))</f>
        <v>0</v>
      </c>
      <c r="P1798" s="12">
        <f>SUMPRODUCT((SUMIF('[1]كشف حساب عميل (95)'!$F$86:$F$96,"*290*",'[1]كشف حساب عميل (95)'!$E$86:$E$96)))</f>
        <v>0</v>
      </c>
      <c r="Q1798" s="12">
        <f>SUMPRODUCT((SUMIF('[1]كشف حساب عميل (95)'!$F$86:$F$96,"*335 لتر اوسكار*",'[1]كشف حساب عميل (95)'!$E$86:$E$96)))</f>
        <v>0</v>
      </c>
      <c r="R1798" s="12">
        <f>SUMPRODUCT((SUMIF('[1]كشف حساب عميل (95)'!$F$86:$F$96,"*335 لتر برنسيسه*",'[1]كشف حساب عميل (95)'!$E$86:$E$96)))</f>
        <v>0</v>
      </c>
      <c r="S1798" s="12">
        <f>SUMPRODUCT((SUMIF('[1]كشف حساب عميل (95)'!$F$86:$F$96,"*328*",'[1]كشف حساب عميل (95)'!$E$86:$E$96)))</f>
        <v>0</v>
      </c>
      <c r="T1798" s="12">
        <f>SUMPRODUCT((SUMIF('[1]كشف حساب عميل (95)'!$F$86:$F$96,"*7 درج نوفرست*",'[1]كشف حساب عميل (95)'!$E$86:$E$96)))</f>
        <v>0</v>
      </c>
      <c r="U1798" s="12">
        <f>SUMPRODUCT((SUMIF('[1]كشف حساب عميل (95)'!$F$86:$F$96,"*6 درج نوفرست*",'[1]كشف حساب عميل (95)'!$E$86:$E$96)))</f>
        <v>0</v>
      </c>
      <c r="V1798" s="12">
        <f>SUMPRODUCT((SUMIF('[1]كشف حساب عميل (95)'!$F$86:$F$96,"*5 درج نوفرست*",'[1]كشف حساب عميل (95)'!$E$86:$E$96)))</f>
        <v>0</v>
      </c>
      <c r="W1798" s="12">
        <f>SUMPRODUCT((SUMIF('[1]كشف حساب عميل (95)'!$F$86:$F$96,"*6 درج معدل*",'[1]كشف حساب عميل (95)'!$E$86:$E$96)))</f>
        <v>0</v>
      </c>
      <c r="X1798" s="12">
        <f>SUMPRODUCT((SUMIF('[1]كشف حساب عميل (95)'!$F$86:$F$96,"*5 درج معدل*",'[1]كشف حساب عميل (95)'!$E$86:$E$96)))</f>
        <v>0</v>
      </c>
      <c r="Y1798" s="12">
        <f>SUMPRODUCT((SUMIF('[1]كشف حساب عميل (95)'!$F$86:$F$96,"*4 درج*",'[1]كشف حساب عميل (95)'!$E$86:$E$96)))</f>
        <v>0</v>
      </c>
      <c r="Z1798" s="12">
        <f t="shared" si="889"/>
        <v>0</v>
      </c>
    </row>
    <row r="1799" spans="1:26" ht="17.25" hidden="1" thickTop="1" thickBot="1">
      <c r="A1799" s="9" t="str">
        <f>'[1]عملاء الفرع'!$E$48</f>
        <v>كشف حساب عميل (95)</v>
      </c>
      <c r="B1799" s="13"/>
      <c r="C1799" s="11" t="s">
        <v>26</v>
      </c>
      <c r="D1799" s="12">
        <f t="shared" ref="D1799" si="894">SUM(D1796:D1798)</f>
        <v>0</v>
      </c>
      <c r="E1799" s="12">
        <f t="shared" ref="E1799:Y1799" si="895">SUM(E1796:E1798)</f>
        <v>0</v>
      </c>
      <c r="F1799" s="12">
        <f t="shared" si="895"/>
        <v>0</v>
      </c>
      <c r="G1799" s="12">
        <f t="shared" si="895"/>
        <v>0</v>
      </c>
      <c r="H1799" s="12">
        <f t="shared" si="895"/>
        <v>0</v>
      </c>
      <c r="I1799" s="12">
        <f t="shared" si="895"/>
        <v>0</v>
      </c>
      <c r="J1799" s="12">
        <f t="shared" si="895"/>
        <v>0</v>
      </c>
      <c r="K1799" s="12">
        <f t="shared" si="895"/>
        <v>0</v>
      </c>
      <c r="L1799" s="12">
        <f t="shared" si="895"/>
        <v>0</v>
      </c>
      <c r="M1799" s="12">
        <f t="shared" si="895"/>
        <v>0</v>
      </c>
      <c r="N1799" s="12">
        <f t="shared" si="895"/>
        <v>0</v>
      </c>
      <c r="O1799" s="12">
        <f t="shared" si="895"/>
        <v>0</v>
      </c>
      <c r="P1799" s="12">
        <f t="shared" si="895"/>
        <v>0</v>
      </c>
      <c r="Q1799" s="12">
        <f t="shared" si="895"/>
        <v>0</v>
      </c>
      <c r="R1799" s="12">
        <f t="shared" si="895"/>
        <v>0</v>
      </c>
      <c r="S1799" s="12">
        <f t="shared" si="895"/>
        <v>0</v>
      </c>
      <c r="T1799" s="12">
        <f t="shared" si="895"/>
        <v>0</v>
      </c>
      <c r="U1799" s="12">
        <f t="shared" si="895"/>
        <v>0</v>
      </c>
      <c r="V1799" s="12">
        <f t="shared" si="895"/>
        <v>0</v>
      </c>
      <c r="W1799" s="12">
        <f t="shared" si="895"/>
        <v>0</v>
      </c>
      <c r="X1799" s="12">
        <f t="shared" si="895"/>
        <v>0</v>
      </c>
      <c r="Y1799" s="12">
        <f t="shared" si="895"/>
        <v>0</v>
      </c>
      <c r="Z1799" s="12">
        <f t="shared" si="889"/>
        <v>0</v>
      </c>
    </row>
    <row r="1800" spans="1:26" ht="17.25" hidden="1" thickTop="1" thickBot="1">
      <c r="A1800" s="9" t="str">
        <f>'[1]عملاء الفرع'!$E$48</f>
        <v>كشف حساب عميل (95)</v>
      </c>
      <c r="B1800" s="13"/>
      <c r="C1800" s="11" t="s">
        <v>27</v>
      </c>
      <c r="D1800" s="12">
        <f t="shared" ref="D1800:Y1800" si="896">SUM(D1799,D1795)</f>
        <v>0</v>
      </c>
      <c r="E1800" s="12">
        <f t="shared" si="896"/>
        <v>0</v>
      </c>
      <c r="F1800" s="12">
        <f t="shared" si="896"/>
        <v>0</v>
      </c>
      <c r="G1800" s="12">
        <f t="shared" si="896"/>
        <v>0</v>
      </c>
      <c r="H1800" s="12">
        <f t="shared" si="896"/>
        <v>0</v>
      </c>
      <c r="I1800" s="12">
        <f t="shared" si="896"/>
        <v>0</v>
      </c>
      <c r="J1800" s="12">
        <f t="shared" si="896"/>
        <v>0</v>
      </c>
      <c r="K1800" s="12">
        <f t="shared" si="896"/>
        <v>0</v>
      </c>
      <c r="L1800" s="12">
        <f t="shared" si="896"/>
        <v>0</v>
      </c>
      <c r="M1800" s="12">
        <f t="shared" si="896"/>
        <v>0</v>
      </c>
      <c r="N1800" s="12">
        <f t="shared" si="896"/>
        <v>0</v>
      </c>
      <c r="O1800" s="12">
        <f t="shared" si="896"/>
        <v>0</v>
      </c>
      <c r="P1800" s="12">
        <f t="shared" si="896"/>
        <v>0</v>
      </c>
      <c r="Q1800" s="12">
        <f t="shared" si="896"/>
        <v>0</v>
      </c>
      <c r="R1800" s="12">
        <f t="shared" si="896"/>
        <v>0</v>
      </c>
      <c r="S1800" s="12">
        <f t="shared" si="896"/>
        <v>0</v>
      </c>
      <c r="T1800" s="12">
        <f t="shared" si="896"/>
        <v>0</v>
      </c>
      <c r="U1800" s="12">
        <f t="shared" si="896"/>
        <v>0</v>
      </c>
      <c r="V1800" s="12">
        <f t="shared" si="896"/>
        <v>0</v>
      </c>
      <c r="W1800" s="12">
        <f t="shared" si="896"/>
        <v>0</v>
      </c>
      <c r="X1800" s="12">
        <f t="shared" si="896"/>
        <v>0</v>
      </c>
      <c r="Y1800" s="12">
        <f t="shared" si="896"/>
        <v>0</v>
      </c>
      <c r="Z1800" s="12">
        <f t="shared" si="889"/>
        <v>0</v>
      </c>
    </row>
    <row r="1801" spans="1:26" ht="17.25" hidden="1" thickTop="1" thickBot="1">
      <c r="A1801" s="9" t="str">
        <f>'[1]عملاء الفرع'!$E$48</f>
        <v>كشف حساب عميل (95)</v>
      </c>
      <c r="B1801" s="13"/>
      <c r="C1801" s="11">
        <v>41091</v>
      </c>
      <c r="D1801" s="12">
        <f>SUMPRODUCT((SUMIF('[1]كشف حساب عميل (95)'!$F$99:$F$126,"*560*",'[1]كشف حساب عميل (95)'!$E$99:$E$126)))</f>
        <v>0</v>
      </c>
      <c r="E1801" s="12">
        <f>SUMPRODUCT((SUMIF('[1]كشف حساب عميل (95)'!$F$99:$F$126,"*510*",'[1]كشف حساب عميل (95)'!$E$99:$E$126)))</f>
        <v>0</v>
      </c>
      <c r="F1801" s="12">
        <f>SUMPRODUCT((SUMIF('[1]كشف حساب عميل (95)'!$F$99:$F$126,"*430 لتر نوفرست*",'[1]كشف حساب عميل (95)'!$E$99:$E$126)))</f>
        <v>0</v>
      </c>
      <c r="G1801" s="12">
        <f>SUMPRODUCT((SUMIF('[1]كشف حساب عميل (95)'!$F$99:$F$126,"*340 لتر نوفرست*",'[1]كشف حساب عميل (95)'!$E$99:$E$126)))</f>
        <v>0</v>
      </c>
      <c r="H1801" s="12">
        <f>SUMPRODUCT((SUMIF('[1]كشف حساب عميل (95)'!$F$99:$F$126,"*339 لتر نوفرست*",'[1]كشف حساب عميل (95)'!$E$99:$E$126)))</f>
        <v>0</v>
      </c>
      <c r="I1801" s="12">
        <f>SUMPRODUCT((SUMIF('[1]كشف حساب عميل (95)'!$F$99:$F$126,"*338*",'[1]كشف حساب عميل (95)'!$E$99:$E$126)))</f>
        <v>0</v>
      </c>
      <c r="J1801" s="12">
        <f>SUMPRODUCT((SUMIF('[1]كشف حساب عميل (95)'!$F$99:$F$126,"*330*",'[1]كشف حساب عميل (95)'!$E$99:$E$126)))</f>
        <v>0</v>
      </c>
      <c r="K1801" s="12">
        <f>SUMPRODUCT((SUMIF('[1]كشف حساب عميل (95)'!$F$99:$F$126,"*580*",'[1]كشف حساب عميل (95)'!$E$99:$E$126)))</f>
        <v>0</v>
      </c>
      <c r="L1801" s="12">
        <f>SUMPRODUCT((SUMIF('[1]كشف حساب عميل (95)'!$F$99:$F$126,"*430 لتر برستيج*",'[1]كشف حساب عميل (95)'!$E$99:$E$126)))</f>
        <v>0</v>
      </c>
      <c r="M1801" s="12">
        <f>SUMPRODUCT((SUMIF('[1]كشف حساب عميل (95)'!$F$99:$F$126,"*340 لتر برستيج*",'[1]كشف حساب عميل (95)'!$E$99:$E$126)))</f>
        <v>0</v>
      </c>
      <c r="N1801" s="12">
        <f>SUMPRODUCT((SUMIF('[1]كشف حساب عميل (95)'!$F$99:$F$126,"*339 لتر برستيج*",'[1]كشف حساب عميل (95)'!$E$99:$E$126)))</f>
        <v>0</v>
      </c>
      <c r="O1801" s="12">
        <f>SUMPRODUCT((SUMIF('[1]كشف حساب عميل (95)'!$F$99:$F$126,"*320*",'[1]كشف حساب عميل (95)'!$E$99:$E$126)))</f>
        <v>0</v>
      </c>
      <c r="P1801" s="12">
        <f>SUMPRODUCT((SUMIF('[1]كشف حساب عميل (95)'!$F$99:$F$126,"*290*",'[1]كشف حساب عميل (95)'!$E$99:$E$126)))</f>
        <v>0</v>
      </c>
      <c r="Q1801" s="12">
        <f>SUMPRODUCT((SUMIF('[1]كشف حساب عميل (95)'!$F$99:$F$126,"*335 لتر اوسكار*",'[1]كشف حساب عميل (95)'!$E$99:$E$126)))</f>
        <v>0</v>
      </c>
      <c r="R1801" s="12">
        <f>SUMPRODUCT((SUMIF('[1]كشف حساب عميل (95)'!$F$99:$F$126,"*335 لتر برنسيسه*",'[1]كشف حساب عميل (95)'!$E$99:$E$126)))</f>
        <v>0</v>
      </c>
      <c r="S1801" s="12">
        <f>SUMPRODUCT((SUMIF('[1]كشف حساب عميل (95)'!$F$99:$F$126,"*328*",'[1]كشف حساب عميل (95)'!$E$99:$E$126)))</f>
        <v>0</v>
      </c>
      <c r="T1801" s="12">
        <f>SUMPRODUCT((SUMIF('[1]كشف حساب عميل (95)'!$F$99:$F$126,"*7 درج نوفرست*",'[1]كشف حساب عميل (95)'!$E$99:$E$126)))</f>
        <v>0</v>
      </c>
      <c r="U1801" s="12">
        <f>SUMPRODUCT((SUMIF('[1]كشف حساب عميل (95)'!$F$99:$F$126,"*6 درج نوفرست*",'[1]كشف حساب عميل (95)'!$E$99:$E$126)))</f>
        <v>0</v>
      </c>
      <c r="V1801" s="12">
        <f>SUMPRODUCT((SUMIF('[1]كشف حساب عميل (95)'!$F$99:$F$126,"*5 درج نوفرست*",'[1]كشف حساب عميل (95)'!$E$99:$E$126)))</f>
        <v>0</v>
      </c>
      <c r="W1801" s="12">
        <f>SUMPRODUCT((SUMIF('[1]كشف حساب عميل (95)'!$F$99:$F$126,"*6 درج معدل*",'[1]كشف حساب عميل (95)'!$E$99:$E$126)))</f>
        <v>0</v>
      </c>
      <c r="X1801" s="12">
        <f>SUMPRODUCT((SUMIF('[1]كشف حساب عميل (95)'!$F$99:$F$126,"*5 درج معدل*",'[1]كشف حساب عميل (95)'!$E$99:$E$126)))</f>
        <v>0</v>
      </c>
      <c r="Y1801" s="12">
        <f>SUMPRODUCT((SUMIF('[1]كشف حساب عميل (95)'!$F$99:$F$126,"*4 درج*",'[1]كشف حساب عميل (95)'!$E$99:$E$126)))</f>
        <v>0</v>
      </c>
      <c r="Z1801" s="12">
        <f t="shared" si="889"/>
        <v>0</v>
      </c>
    </row>
    <row r="1802" spans="1:26" ht="17.25" hidden="1" thickTop="1" thickBot="1">
      <c r="A1802" s="9" t="str">
        <f>'[1]عملاء الفرع'!$E$48</f>
        <v>كشف حساب عميل (95)</v>
      </c>
      <c r="B1802" s="13"/>
      <c r="C1802" s="11">
        <v>41122</v>
      </c>
      <c r="D1802" s="12">
        <f>SUMPRODUCT((SUMIF('[1]كشف حساب عميل (95)'!$F$128:$F$144,"*560*",'[1]كشف حساب عميل (95)'!$E$128:$E$144)))</f>
        <v>0</v>
      </c>
      <c r="E1802" s="12">
        <f>SUMPRODUCT((SUMIF('[1]كشف حساب عميل (95)'!$F$128:$F$144,"*510*",'[1]كشف حساب عميل (95)'!$E$128:$E$144)))</f>
        <v>0</v>
      </c>
      <c r="F1802" s="12">
        <f>SUMPRODUCT((SUMIF('[1]كشف حساب عميل (95)'!$F$128:$F$144,"*430 لتر نوفرست*",'[1]كشف حساب عميل (95)'!$E$128:$E$144)))</f>
        <v>0</v>
      </c>
      <c r="G1802" s="12">
        <f>SUMPRODUCT((SUMIF('[1]كشف حساب عميل (95)'!$F$128:$F$144,"*340 لتر نوفرست*",'[1]كشف حساب عميل (95)'!$E$128:$E$144)))</f>
        <v>0</v>
      </c>
      <c r="H1802" s="12">
        <f>SUMPRODUCT((SUMIF('[1]كشف حساب عميل (95)'!$F$128:$F$144,"*339 لتر نوفرست*",'[1]كشف حساب عميل (95)'!$E$128:$E$144)))</f>
        <v>0</v>
      </c>
      <c r="I1802" s="12">
        <f>SUMPRODUCT((SUMIF('[1]كشف حساب عميل (95)'!$F$128:$F$144,"*338*",'[1]كشف حساب عميل (95)'!$E$128:$E$144)))</f>
        <v>0</v>
      </c>
      <c r="J1802" s="12">
        <f>SUMPRODUCT((SUMIF('[1]كشف حساب عميل (95)'!$F$128:$F$144,"*330*",'[1]كشف حساب عميل (95)'!$E$128:$E$144)))</f>
        <v>0</v>
      </c>
      <c r="K1802" s="12">
        <f>SUMPRODUCT((SUMIF('[1]كشف حساب عميل (95)'!$F$128:$F$144,"*580*",'[1]كشف حساب عميل (95)'!$E$128:$E$144)))</f>
        <v>0</v>
      </c>
      <c r="L1802" s="12">
        <f>SUMPRODUCT((SUMIF('[1]كشف حساب عميل (95)'!$F$128:$F$144,"*430 لتر برستيج*",'[1]كشف حساب عميل (95)'!$E$128:$E$144)))</f>
        <v>0</v>
      </c>
      <c r="M1802" s="12">
        <f>SUMPRODUCT((SUMIF('[1]كشف حساب عميل (95)'!$F$128:$F$144,"*340 لتر برستيج*",'[1]كشف حساب عميل (95)'!$E$128:$E$144)))</f>
        <v>0</v>
      </c>
      <c r="N1802" s="12">
        <f>SUMPRODUCT((SUMIF('[1]كشف حساب عميل (95)'!$F$128:$F$144,"*339 لتر برستيج*",'[1]كشف حساب عميل (95)'!$E$128:$E$144)))</f>
        <v>0</v>
      </c>
      <c r="O1802" s="12">
        <f>SUMPRODUCT((SUMIF('[1]كشف حساب عميل (95)'!$F$128:$F$144,"*320*",'[1]كشف حساب عميل (95)'!$E$128:$E$144)))</f>
        <v>0</v>
      </c>
      <c r="P1802" s="12">
        <f>SUMPRODUCT((SUMIF('[1]كشف حساب عميل (95)'!$F$128:$F$144,"*290*",'[1]كشف حساب عميل (95)'!$E$128:$E$144)))</f>
        <v>0</v>
      </c>
      <c r="Q1802" s="12">
        <f>SUMPRODUCT((SUMIF('[1]كشف حساب عميل (95)'!$F$128:$F$144,"*335 لتر اوسكار*",'[1]كشف حساب عميل (95)'!$E$128:$E$144)))</f>
        <v>0</v>
      </c>
      <c r="R1802" s="12">
        <f>SUMPRODUCT((SUMIF('[1]كشف حساب عميل (95)'!$F$128:$F$144,"*335 لتر برنسيسه*",'[1]كشف حساب عميل (95)'!$E$128:$E$144)))</f>
        <v>0</v>
      </c>
      <c r="S1802" s="12">
        <f>SUMPRODUCT((SUMIF('[1]كشف حساب عميل (95)'!$F$128:$F$144,"*328*",'[1]كشف حساب عميل (95)'!$E$128:$E$144)))</f>
        <v>0</v>
      </c>
      <c r="T1802" s="12">
        <f>SUMPRODUCT((SUMIF('[1]كشف حساب عميل (95)'!$F$128:$F$144,"*7 درج نوفرست*",'[1]كشف حساب عميل (95)'!$E$128:$E$144)))</f>
        <v>0</v>
      </c>
      <c r="U1802" s="12">
        <f>SUMPRODUCT((SUMIF('[1]كشف حساب عميل (95)'!$F$128:$F$144,"*6 درج نوفرست*",'[1]كشف حساب عميل (95)'!$E$128:$E$144)))</f>
        <v>0</v>
      </c>
      <c r="V1802" s="12">
        <f>SUMPRODUCT((SUMIF('[1]كشف حساب عميل (95)'!$F$128:$F$144,"*5 درج نوفرست*",'[1]كشف حساب عميل (95)'!$E$128:$E$144)))</f>
        <v>0</v>
      </c>
      <c r="W1802" s="12">
        <f>SUMPRODUCT((SUMIF('[1]كشف حساب عميل (95)'!$F$128:$F$144,"*6 درج معدل*",'[1]كشف حساب عميل (95)'!$E$128:$E$144)))</f>
        <v>0</v>
      </c>
      <c r="X1802" s="12">
        <f>SUMPRODUCT((SUMIF('[1]كشف حساب عميل (95)'!$F$128:$F$144,"*5 درج معدل*",'[1]كشف حساب عميل (95)'!$E$128:$E$144)))</f>
        <v>0</v>
      </c>
      <c r="Y1802" s="12">
        <f>SUMPRODUCT((SUMIF('[1]كشف حساب عميل (95)'!$F$128:$F$144,"*4 درج*",'[1]كشف حساب عميل (95)'!$E$128:$E$144)))</f>
        <v>0</v>
      </c>
      <c r="Z1802" s="12">
        <f t="shared" si="889"/>
        <v>0</v>
      </c>
    </row>
    <row r="1803" spans="1:26" ht="17.25" hidden="1" thickTop="1" thickBot="1">
      <c r="A1803" s="9" t="str">
        <f>'[1]عملاء الفرع'!$E$48</f>
        <v>كشف حساب عميل (95)</v>
      </c>
      <c r="B1803" s="13"/>
      <c r="C1803" s="11">
        <v>41153</v>
      </c>
      <c r="D1803" s="12">
        <f>SUMPRODUCT((SUMIF('[1]كشف حساب عميل (95)'!$F$146:$F$167,"*560*",'[1]كشف حساب عميل (95)'!$E$146:$E$167)))</f>
        <v>0</v>
      </c>
      <c r="E1803" s="12">
        <f>SUMPRODUCT((SUMIF('[1]كشف حساب عميل (95)'!$F$146:$F$167,"*510*",'[1]كشف حساب عميل (95)'!$E$146:$E$167)))</f>
        <v>0</v>
      </c>
      <c r="F1803" s="12">
        <f>SUMPRODUCT((SUMIF('[1]كشف حساب عميل (95)'!$F$146:$F$167,"*430 لتر نوفرست*",'[1]كشف حساب عميل (95)'!$E$146:$E$167)))</f>
        <v>0</v>
      </c>
      <c r="G1803" s="12">
        <f>SUMPRODUCT((SUMIF('[1]كشف حساب عميل (95)'!$F$146:$F$167,"*340 لتر نوفرست*",'[1]كشف حساب عميل (95)'!$E$146:$E$167)))</f>
        <v>0</v>
      </c>
      <c r="H1803" s="12">
        <f>SUMPRODUCT((SUMIF('[1]كشف حساب عميل (95)'!$F$146:$F$167,"*339 لتر نوفرست*",'[1]كشف حساب عميل (95)'!$E$146:$E$167)))</f>
        <v>0</v>
      </c>
      <c r="I1803" s="12">
        <f>SUMPRODUCT((SUMIF('[1]كشف حساب عميل (95)'!$F$146:$F$167,"*338*",'[1]كشف حساب عميل (95)'!$E$146:$E$167)))</f>
        <v>0</v>
      </c>
      <c r="J1803" s="12">
        <f>SUMPRODUCT((SUMIF('[1]كشف حساب عميل (95)'!$F$146:$F$167,"*330*",'[1]كشف حساب عميل (95)'!$E$146:$E$167)))</f>
        <v>0</v>
      </c>
      <c r="K1803" s="12">
        <f>SUMPRODUCT((SUMIF('[1]كشف حساب عميل (95)'!$F$146:$F$167,"*580*",'[1]كشف حساب عميل (95)'!$E$146:$E$167)))</f>
        <v>0</v>
      </c>
      <c r="L1803" s="12">
        <f>SUMPRODUCT((SUMIF('[1]كشف حساب عميل (95)'!$F$146:$F$167,"*430 لتر برستيج*",'[1]كشف حساب عميل (95)'!$E$146:$E$167)))</f>
        <v>0</v>
      </c>
      <c r="M1803" s="12">
        <f>SUMPRODUCT((SUMIF('[1]كشف حساب عميل (95)'!$F$146:$F$167,"*340 لتر برستيج*",'[1]كشف حساب عميل (95)'!$E$146:$E$167)))</f>
        <v>0</v>
      </c>
      <c r="N1803" s="12">
        <f>SUMPRODUCT((SUMIF('[1]كشف حساب عميل (95)'!$F$146:$F$167,"*339 لتر برستيج*",'[1]كشف حساب عميل (95)'!$E$146:$E$167)))</f>
        <v>0</v>
      </c>
      <c r="O1803" s="12">
        <f>SUMPRODUCT((SUMIF('[1]كشف حساب عميل (95)'!$F$146:$F$167,"*320*",'[1]كشف حساب عميل (95)'!$E$146:$E$167)))</f>
        <v>0</v>
      </c>
      <c r="P1803" s="12">
        <f>SUMPRODUCT((SUMIF('[1]كشف حساب عميل (95)'!$F$146:$F$167,"*290*",'[1]كشف حساب عميل (95)'!$E$146:$E$167)))</f>
        <v>0</v>
      </c>
      <c r="Q1803" s="12">
        <f>SUMPRODUCT((SUMIF('[1]كشف حساب عميل (95)'!$F$146:$F$167,"*335 لتر اوسكار*",'[1]كشف حساب عميل (95)'!$E$146:$E$167)))</f>
        <v>0</v>
      </c>
      <c r="R1803" s="12">
        <f>SUMPRODUCT((SUMIF('[1]كشف حساب عميل (95)'!$F$146:$F$167,"*335 لتر برنسيسه*",'[1]كشف حساب عميل (95)'!$E$146:$E$167)))</f>
        <v>0</v>
      </c>
      <c r="S1803" s="12">
        <f>SUMPRODUCT((SUMIF('[1]كشف حساب عميل (95)'!$F$146:$F$167,"*328*",'[1]كشف حساب عميل (95)'!$E$146:$E$167)))</f>
        <v>0</v>
      </c>
      <c r="T1803" s="12">
        <f>SUMPRODUCT((SUMIF('[1]كشف حساب عميل (95)'!$F$146:$F$167,"*7 درج نوفرست*",'[1]كشف حساب عميل (95)'!$E$146:$E$167)))</f>
        <v>0</v>
      </c>
      <c r="U1803" s="12">
        <f>SUMPRODUCT((SUMIF('[1]كشف حساب عميل (95)'!$F$146:$F$167,"*6 درج نوفرست*",'[1]كشف حساب عميل (95)'!$E$146:$E$167)))</f>
        <v>0</v>
      </c>
      <c r="V1803" s="12">
        <f>SUMPRODUCT((SUMIF('[1]كشف حساب عميل (95)'!$F$146:$F$167,"*5 درج نوفرست*",'[1]كشف حساب عميل (95)'!$E$146:$E$167)))</f>
        <v>0</v>
      </c>
      <c r="W1803" s="12">
        <f>SUMPRODUCT((SUMIF('[1]كشف حساب عميل (95)'!$F$146:$F$167,"*6 درج معدل*",'[1]كشف حساب عميل (95)'!$E$146:$E$167)))</f>
        <v>0</v>
      </c>
      <c r="X1803" s="12">
        <f>SUMPRODUCT((SUMIF('[1]كشف حساب عميل (95)'!$F$146:$F$167,"*5 درج معدل*",'[1]كشف حساب عميل (95)'!$E$146:$E$167)))</f>
        <v>0</v>
      </c>
      <c r="Y1803" s="12">
        <f>SUMPRODUCT((SUMIF('[1]كشف حساب عميل (95)'!$F$146:$F$167,"*4 درج*",'[1]كشف حساب عميل (95)'!$E$146:$E$167)))</f>
        <v>0</v>
      </c>
      <c r="Z1803" s="12">
        <f t="shared" si="889"/>
        <v>0</v>
      </c>
    </row>
    <row r="1804" spans="1:26" ht="17.25" hidden="1" thickTop="1" thickBot="1">
      <c r="A1804" s="9" t="str">
        <f>'[1]عملاء الفرع'!$E$48</f>
        <v>كشف حساب عميل (95)</v>
      </c>
      <c r="B1804" s="13"/>
      <c r="C1804" s="11" t="s">
        <v>28</v>
      </c>
      <c r="D1804" s="12">
        <f t="shared" ref="D1804" si="897">SUM(D1801:D1803)</f>
        <v>0</v>
      </c>
      <c r="E1804" s="12">
        <f t="shared" ref="E1804:Y1804" si="898">SUM(E1801:E1803)</f>
        <v>0</v>
      </c>
      <c r="F1804" s="12">
        <f t="shared" si="898"/>
        <v>0</v>
      </c>
      <c r="G1804" s="12">
        <f t="shared" si="898"/>
        <v>0</v>
      </c>
      <c r="H1804" s="12">
        <f t="shared" si="898"/>
        <v>0</v>
      </c>
      <c r="I1804" s="12">
        <f t="shared" si="898"/>
        <v>0</v>
      </c>
      <c r="J1804" s="12">
        <f t="shared" si="898"/>
        <v>0</v>
      </c>
      <c r="K1804" s="12">
        <f t="shared" si="898"/>
        <v>0</v>
      </c>
      <c r="L1804" s="12">
        <f t="shared" si="898"/>
        <v>0</v>
      </c>
      <c r="M1804" s="12">
        <f t="shared" si="898"/>
        <v>0</v>
      </c>
      <c r="N1804" s="12">
        <f t="shared" si="898"/>
        <v>0</v>
      </c>
      <c r="O1804" s="12">
        <f t="shared" si="898"/>
        <v>0</v>
      </c>
      <c r="P1804" s="12">
        <f t="shared" si="898"/>
        <v>0</v>
      </c>
      <c r="Q1804" s="12">
        <f t="shared" si="898"/>
        <v>0</v>
      </c>
      <c r="R1804" s="12">
        <f t="shared" si="898"/>
        <v>0</v>
      </c>
      <c r="S1804" s="12">
        <f t="shared" si="898"/>
        <v>0</v>
      </c>
      <c r="T1804" s="12">
        <f t="shared" si="898"/>
        <v>0</v>
      </c>
      <c r="U1804" s="12">
        <f t="shared" si="898"/>
        <v>0</v>
      </c>
      <c r="V1804" s="12">
        <f t="shared" si="898"/>
        <v>0</v>
      </c>
      <c r="W1804" s="12">
        <f t="shared" si="898"/>
        <v>0</v>
      </c>
      <c r="X1804" s="12">
        <f t="shared" si="898"/>
        <v>0</v>
      </c>
      <c r="Y1804" s="12">
        <f t="shared" si="898"/>
        <v>0</v>
      </c>
      <c r="Z1804" s="12">
        <f t="shared" si="889"/>
        <v>0</v>
      </c>
    </row>
    <row r="1805" spans="1:26" ht="17.25" hidden="1" thickTop="1" thickBot="1">
      <c r="A1805" s="9" t="str">
        <f>'[1]عملاء الفرع'!$E$48</f>
        <v>كشف حساب عميل (95)</v>
      </c>
      <c r="B1805" s="13"/>
      <c r="C1805" s="11">
        <v>41183</v>
      </c>
      <c r="D1805" s="12">
        <f>SUMPRODUCT((SUMIF('[1]كشف حساب عميل (95)'!$F$169:$F$189,"*560*",'[1]كشف حساب عميل (95)'!$E$169:$E$189)))</f>
        <v>0</v>
      </c>
      <c r="E1805" s="12">
        <f>SUMPRODUCT((SUMIF('[1]كشف حساب عميل (95)'!$F$169:$F$189,"*510*",'[1]كشف حساب عميل (95)'!$E$169:$E$189)))</f>
        <v>0</v>
      </c>
      <c r="F1805" s="12">
        <f>SUMPRODUCT((SUMIF('[1]كشف حساب عميل (95)'!$F$169:$F$189,"*430 لتر نوفرست*",'[1]كشف حساب عميل (95)'!$E$169:$E$189)))</f>
        <v>0</v>
      </c>
      <c r="G1805" s="12">
        <f>SUMPRODUCT((SUMIF('[1]كشف حساب عميل (95)'!$F$169:$F$189,"*340 لتر نوفرست*",'[1]كشف حساب عميل (95)'!$E$169:$E$189)))</f>
        <v>0</v>
      </c>
      <c r="H1805" s="12">
        <f>SUMPRODUCT((SUMIF('[1]كشف حساب عميل (95)'!$F$169:$F$189,"*339 لتر نوفرست*",'[1]كشف حساب عميل (95)'!$E$169:$E$189)))</f>
        <v>0</v>
      </c>
      <c r="I1805" s="12">
        <f>SUMPRODUCT((SUMIF('[1]كشف حساب عميل (95)'!$F$169:$F$189,"*338*",'[1]كشف حساب عميل (95)'!$E$169:$E$189)))</f>
        <v>0</v>
      </c>
      <c r="J1805" s="12">
        <f>SUMPRODUCT((SUMIF('[1]كشف حساب عميل (95)'!$F$169:$F$189,"*330*",'[1]كشف حساب عميل (95)'!$E$169:$E$189)))</f>
        <v>0</v>
      </c>
      <c r="K1805" s="12">
        <f>SUMPRODUCT((SUMIF('[1]كشف حساب عميل (95)'!$F$169:$F$189,"*580*",'[1]كشف حساب عميل (95)'!$E$169:$E$189)))</f>
        <v>0</v>
      </c>
      <c r="L1805" s="12">
        <f>SUMPRODUCT((SUMIF('[1]كشف حساب عميل (95)'!$F$169:$F$189,"*430 لتر برستيج*",'[1]كشف حساب عميل (95)'!$E$169:$E$189)))</f>
        <v>0</v>
      </c>
      <c r="M1805" s="12">
        <f>SUMPRODUCT((SUMIF('[1]كشف حساب عميل (95)'!$F$169:$F$189,"*340 لتر برستيج*",'[1]كشف حساب عميل (95)'!$E$169:$E$189)))</f>
        <v>0</v>
      </c>
      <c r="N1805" s="12">
        <f>SUMPRODUCT((SUMIF('[1]كشف حساب عميل (95)'!$F$169:$F$189,"*339 لتر برستيج*",'[1]كشف حساب عميل (95)'!$E$169:$E$189)))</f>
        <v>0</v>
      </c>
      <c r="O1805" s="12">
        <f>SUMPRODUCT((SUMIF('[1]كشف حساب عميل (95)'!$F$169:$F$189,"*320*",'[1]كشف حساب عميل (95)'!$E$169:$E$189)))</f>
        <v>0</v>
      </c>
      <c r="P1805" s="12">
        <f>SUMPRODUCT((SUMIF('[1]كشف حساب عميل (95)'!$F$169:$F$189,"*290*",'[1]كشف حساب عميل (95)'!$E$169:$E$189)))</f>
        <v>0</v>
      </c>
      <c r="Q1805" s="12">
        <f>SUMPRODUCT((SUMIF('[1]كشف حساب عميل (95)'!$F$169:$F$189,"*335 لتر اوسكار*",'[1]كشف حساب عميل (95)'!$E$169:$E$189)))</f>
        <v>0</v>
      </c>
      <c r="R1805" s="12">
        <f>SUMPRODUCT((SUMIF('[1]كشف حساب عميل (95)'!$F$169:$F$189,"*335 لتر برنسيسه*",'[1]كشف حساب عميل (95)'!$E$169:$E$189)))</f>
        <v>0</v>
      </c>
      <c r="S1805" s="12">
        <f>SUMPRODUCT((SUMIF('[1]كشف حساب عميل (95)'!$F$169:$F$189,"*328*",'[1]كشف حساب عميل (95)'!$E$169:$E$189)))</f>
        <v>0</v>
      </c>
      <c r="T1805" s="12">
        <f>SUMPRODUCT((SUMIF('[1]كشف حساب عميل (95)'!$F$169:$F$189,"*7 درج نوفرست*",'[1]كشف حساب عميل (95)'!$E$169:$E$189)))</f>
        <v>0</v>
      </c>
      <c r="U1805" s="12">
        <f>SUMPRODUCT((SUMIF('[1]كشف حساب عميل (95)'!$F$169:$F$189,"*6 درج نوفرست*",'[1]كشف حساب عميل (95)'!$E$169:$E$189)))</f>
        <v>0</v>
      </c>
      <c r="V1805" s="12">
        <f>SUMPRODUCT((SUMIF('[1]كشف حساب عميل (95)'!$F$169:$F$189,"*5 درج نوفرست*",'[1]كشف حساب عميل (95)'!$E$169:$E$189)))</f>
        <v>0</v>
      </c>
      <c r="W1805" s="12">
        <f>SUMPRODUCT((SUMIF('[1]كشف حساب عميل (95)'!$F$169:$F$189,"*6 درج معدل*",'[1]كشف حساب عميل (95)'!$E$169:$E$189)))</f>
        <v>0</v>
      </c>
      <c r="X1805" s="12">
        <f>SUMPRODUCT((SUMIF('[1]كشف حساب عميل (95)'!$F$169:$F$189,"*5 درج معدل*",'[1]كشف حساب عميل (95)'!$E$169:$E$189)))</f>
        <v>0</v>
      </c>
      <c r="Y1805" s="12">
        <f>SUMPRODUCT((SUMIF('[1]كشف حساب عميل (95)'!$F$169:$F$189,"*4 درج*",'[1]كشف حساب عميل (95)'!$E$169:$E$189)))</f>
        <v>0</v>
      </c>
      <c r="Z1805" s="12">
        <f t="shared" si="889"/>
        <v>0</v>
      </c>
    </row>
    <row r="1806" spans="1:26" ht="17.25" hidden="1" thickTop="1" thickBot="1">
      <c r="A1806" s="9" t="str">
        <f>'[1]عملاء الفرع'!$E$48</f>
        <v>كشف حساب عميل (95)</v>
      </c>
      <c r="B1806" s="13"/>
      <c r="C1806" s="11">
        <v>41214</v>
      </c>
      <c r="D1806" s="12">
        <f>SUMPRODUCT((SUMIF('[1]كشف حساب عميل (95)'!$F$191:$F$202,"*560*",'[1]كشف حساب عميل (95)'!$E$191:$E$202)))</f>
        <v>0</v>
      </c>
      <c r="E1806" s="12">
        <f>SUMPRODUCT((SUMIF('[1]كشف حساب عميل (95)'!$F$191:$F$202,"*510*",'[1]كشف حساب عميل (95)'!$E$191:$E$202)))</f>
        <v>0</v>
      </c>
      <c r="F1806" s="12">
        <f>SUMPRODUCT((SUMIF('[1]كشف حساب عميل (95)'!$F$191:$F$202,"*430 لتر نوفرست*",'[1]كشف حساب عميل (95)'!$E$191:$E$202)))</f>
        <v>0</v>
      </c>
      <c r="G1806" s="12">
        <f>SUMPRODUCT((SUMIF('[1]كشف حساب عميل (95)'!$F$191:$F$202,"*340 لتر نوفرست*",'[1]كشف حساب عميل (95)'!$E$191:$E$202)))</f>
        <v>0</v>
      </c>
      <c r="H1806" s="12">
        <f>SUMPRODUCT((SUMIF('[1]كشف حساب عميل (95)'!$F$191:$F$202,"*339 لتر نوفرست*",'[1]كشف حساب عميل (95)'!$E$191:$E$202)))</f>
        <v>0</v>
      </c>
      <c r="I1806" s="12">
        <f>SUMPRODUCT((SUMIF('[1]كشف حساب عميل (95)'!$F$191:$F$202,"*338*",'[1]كشف حساب عميل (95)'!$E$191:$E$202)))</f>
        <v>0</v>
      </c>
      <c r="J1806" s="12">
        <f>SUMPRODUCT((SUMIF('[1]كشف حساب عميل (95)'!$F$191:$F$202,"*330*",'[1]كشف حساب عميل (95)'!$E$191:$E$202)))</f>
        <v>0</v>
      </c>
      <c r="K1806" s="12">
        <f>SUMPRODUCT((SUMIF('[1]كشف حساب عميل (95)'!$F$191:$F$202,"*580*",'[1]كشف حساب عميل (95)'!$E$191:$E$202)))</f>
        <v>0</v>
      </c>
      <c r="L1806" s="12">
        <f>SUMPRODUCT((SUMIF('[1]كشف حساب عميل (95)'!$F$191:$F$202,"*430 لتر برستيج*",'[1]كشف حساب عميل (95)'!$E$191:$E$202)))</f>
        <v>0</v>
      </c>
      <c r="M1806" s="12">
        <f>SUMPRODUCT((SUMIF('[1]كشف حساب عميل (95)'!$F$191:$F$202,"*340 لتر برستيج*",'[1]كشف حساب عميل (95)'!$E$191:$E$202)))</f>
        <v>0</v>
      </c>
      <c r="N1806" s="12">
        <f>SUMPRODUCT((SUMIF('[1]كشف حساب عميل (95)'!$F$191:$F$202,"*339 لتر برستيج*",'[1]كشف حساب عميل (95)'!$E$191:$E$202)))</f>
        <v>0</v>
      </c>
      <c r="O1806" s="12">
        <f>SUMPRODUCT((SUMIF('[1]كشف حساب عميل (95)'!$F$191:$F$202,"*320*",'[1]كشف حساب عميل (95)'!$E$191:$E$202)))</f>
        <v>0</v>
      </c>
      <c r="P1806" s="12">
        <f>SUMPRODUCT((SUMIF('[1]كشف حساب عميل (95)'!$F$191:$F$202,"*290*",'[1]كشف حساب عميل (95)'!$E$191:$E$202)))</f>
        <v>0</v>
      </c>
      <c r="Q1806" s="12">
        <f>SUMPRODUCT((SUMIF('[1]كشف حساب عميل (95)'!$F$191:$F$202,"*335 لتر اوسكار*",'[1]كشف حساب عميل (95)'!$E$191:$E$202)))</f>
        <v>0</v>
      </c>
      <c r="R1806" s="12">
        <f>SUMPRODUCT((SUMIF('[1]كشف حساب عميل (95)'!$F$191:$F$202,"*335 لتر برنسيسه*",'[1]كشف حساب عميل (95)'!$E$191:$E$202)))</f>
        <v>0</v>
      </c>
      <c r="S1806" s="12">
        <f>SUMPRODUCT((SUMIF('[1]كشف حساب عميل (95)'!$F$191:$F$202,"*328*",'[1]كشف حساب عميل (95)'!$E$191:$E$202)))</f>
        <v>0</v>
      </c>
      <c r="T1806" s="12">
        <f>SUMPRODUCT((SUMIF('[1]كشف حساب عميل (95)'!$F$191:$F$202,"*7 درج نوفرست*",'[1]كشف حساب عميل (95)'!$E$191:$E$202)))</f>
        <v>0</v>
      </c>
      <c r="U1806" s="12">
        <f>SUMPRODUCT((SUMIF('[1]كشف حساب عميل (95)'!$F$191:$F$202,"*6 درج نوفرست*",'[1]كشف حساب عميل (95)'!$E$191:$E$202)))</f>
        <v>0</v>
      </c>
      <c r="V1806" s="12">
        <f>SUMPRODUCT((SUMIF('[1]كشف حساب عميل (95)'!$F$191:$F$202,"*5 درج نوفرست*",'[1]كشف حساب عميل (95)'!$E$191:$E$202)))</f>
        <v>0</v>
      </c>
      <c r="W1806" s="12">
        <f>SUMPRODUCT((SUMIF('[1]كشف حساب عميل (95)'!$F$191:$F$202,"*6 درج معدل*",'[1]كشف حساب عميل (95)'!$E$191:$E$202)))</f>
        <v>0</v>
      </c>
      <c r="X1806" s="12">
        <f>SUMPRODUCT((SUMIF('[1]كشف حساب عميل (95)'!$F$191:$F$202,"*5 درج معدل*",'[1]كشف حساب عميل (95)'!$E$191:$E$202)))</f>
        <v>0</v>
      </c>
      <c r="Y1806" s="12">
        <f>SUMPRODUCT((SUMIF('[1]كشف حساب عميل (95)'!$F$191:$F$202,"*4 درج*",'[1]كشف حساب عميل (95)'!$E$191:$E$202)))</f>
        <v>0</v>
      </c>
      <c r="Z1806" s="12">
        <f t="shared" si="889"/>
        <v>0</v>
      </c>
    </row>
    <row r="1807" spans="1:26" ht="17.25" hidden="1" thickTop="1" thickBot="1">
      <c r="A1807" s="9" t="str">
        <f>'[1]عملاء الفرع'!$E$48</f>
        <v>كشف حساب عميل (95)</v>
      </c>
      <c r="B1807" s="13"/>
      <c r="C1807" s="11">
        <v>41244</v>
      </c>
      <c r="D1807" s="12">
        <f>SUMPRODUCT((SUMIF('[1]كشف حساب عميل (95)'!$F$204:$F$216,"*560*",'[1]كشف حساب عميل (95)'!$E$204:$E$216)))</f>
        <v>0</v>
      </c>
      <c r="E1807" s="12">
        <f>SUMPRODUCT((SUMIF('[1]كشف حساب عميل (95)'!$F$204:$F$216,"*510*",'[1]كشف حساب عميل (95)'!$E$204:$E$216)))</f>
        <v>0</v>
      </c>
      <c r="F1807" s="12">
        <f>SUMPRODUCT((SUMIF('[1]كشف حساب عميل (95)'!$F$204:$F$216,"*430 لتر نوفرست*",'[1]كشف حساب عميل (95)'!$E$204:$E$216)))</f>
        <v>0</v>
      </c>
      <c r="G1807" s="12">
        <f>SUMPRODUCT((SUMIF('[1]كشف حساب عميل (95)'!$F$204:$F$216,"*340 لتر نوفرست*",'[1]كشف حساب عميل (95)'!$E$204:$E$216)))</f>
        <v>0</v>
      </c>
      <c r="H1807" s="12">
        <f>SUMPRODUCT((SUMIF('[1]كشف حساب عميل (95)'!$F$204:$F$216,"*339 لتر نوفرست*",'[1]كشف حساب عميل (95)'!$E$204:$E$216)))</f>
        <v>0</v>
      </c>
      <c r="I1807" s="12">
        <f>SUMPRODUCT((SUMIF('[1]كشف حساب عميل (95)'!$F$204:$F$216,"*338*",'[1]كشف حساب عميل (95)'!$E$204:$E$216)))</f>
        <v>0</v>
      </c>
      <c r="J1807" s="12">
        <f>SUMPRODUCT((SUMIF('[1]كشف حساب عميل (95)'!$F$204:$F$216,"*330*",'[1]كشف حساب عميل (95)'!$E$204:$E$216)))</f>
        <v>0</v>
      </c>
      <c r="K1807" s="12">
        <f>SUMPRODUCT((SUMIF('[1]كشف حساب عميل (95)'!$F$204:$F$216,"*580*",'[1]كشف حساب عميل (95)'!$E$204:$E$216)))</f>
        <v>0</v>
      </c>
      <c r="L1807" s="12">
        <f>SUMPRODUCT((SUMIF('[1]كشف حساب عميل (95)'!$F$204:$F$216,"*430 لتر برستيج*",'[1]كشف حساب عميل (95)'!$E$204:$E$216)))</f>
        <v>0</v>
      </c>
      <c r="M1807" s="12">
        <f>SUMPRODUCT((SUMIF('[1]كشف حساب عميل (95)'!$F$204:$F$216,"*340 لتر برستيج*",'[1]كشف حساب عميل (95)'!$E$204:$E$216)))</f>
        <v>0</v>
      </c>
      <c r="N1807" s="12">
        <f>SUMPRODUCT((SUMIF('[1]كشف حساب عميل (95)'!$F$204:$F$216,"*339 لتر برستيج*",'[1]كشف حساب عميل (95)'!$E$204:$E$216)))</f>
        <v>0</v>
      </c>
      <c r="O1807" s="12">
        <f>SUMPRODUCT((SUMIF('[1]كشف حساب عميل (95)'!$F$204:$F$216,"*320*",'[1]كشف حساب عميل (95)'!$E$204:$E$216)))</f>
        <v>0</v>
      </c>
      <c r="P1807" s="12">
        <f>SUMPRODUCT((SUMIF('[1]كشف حساب عميل (95)'!$F$204:$F$216,"*290*",'[1]كشف حساب عميل (95)'!$E$204:$E$216)))</f>
        <v>0</v>
      </c>
      <c r="Q1807" s="12">
        <f>SUMPRODUCT((SUMIF('[1]كشف حساب عميل (95)'!$F$204:$F$216,"*335 لتر اوسكار*",'[1]كشف حساب عميل (95)'!$E$204:$E$216)))</f>
        <v>0</v>
      </c>
      <c r="R1807" s="12">
        <f>SUMPRODUCT((SUMIF('[1]كشف حساب عميل (95)'!$F$204:$F$216,"*335 لتر برنسيسه*",'[1]كشف حساب عميل (95)'!$E$204:$E$216)))</f>
        <v>0</v>
      </c>
      <c r="S1807" s="12">
        <f>SUMPRODUCT((SUMIF('[1]كشف حساب عميل (95)'!$F$204:$F$216,"*328*",'[1]كشف حساب عميل (95)'!$E$204:$E$216)))</f>
        <v>0</v>
      </c>
      <c r="T1807" s="12">
        <f>SUMPRODUCT((SUMIF('[1]كشف حساب عميل (95)'!$F$204:$F$216,"*7 درج نوفرست*",'[1]كشف حساب عميل (95)'!$E$204:$E$216)))</f>
        <v>0</v>
      </c>
      <c r="U1807" s="12">
        <f>SUMPRODUCT((SUMIF('[1]كشف حساب عميل (95)'!$F$204:$F$216,"*6 درج نوفرست*",'[1]كشف حساب عميل (95)'!$E$204:$E$216)))</f>
        <v>0</v>
      </c>
      <c r="V1807" s="12">
        <f>SUMPRODUCT((SUMIF('[1]كشف حساب عميل (95)'!$F$204:$F$216,"*5 درج نوفرست*",'[1]كشف حساب عميل (95)'!$E$204:$E$216)))</f>
        <v>0</v>
      </c>
      <c r="W1807" s="12">
        <f>SUMPRODUCT((SUMIF('[1]كشف حساب عميل (95)'!$F$204:$F$216,"*6 درج معدل*",'[1]كشف حساب عميل (95)'!$E$204:$E$216)))</f>
        <v>0</v>
      </c>
      <c r="X1807" s="12">
        <f>SUMPRODUCT((SUMIF('[1]كشف حساب عميل (95)'!$F$204:$F$216,"*5 درج معدل*",'[1]كشف حساب عميل (95)'!$E$204:$E$216)))</f>
        <v>0</v>
      </c>
      <c r="Y1807" s="12">
        <f>SUMPRODUCT((SUMIF('[1]كشف حساب عميل (95)'!$F$204:$F$216,"*4 درج*",'[1]كشف حساب عميل (95)'!$E$204:$E$216)))</f>
        <v>0</v>
      </c>
      <c r="Z1807" s="12">
        <f t="shared" si="889"/>
        <v>0</v>
      </c>
    </row>
    <row r="1808" spans="1:26" ht="17.25" hidden="1" thickTop="1" thickBot="1">
      <c r="A1808" s="9" t="str">
        <f>'[1]عملاء الفرع'!$E$48</f>
        <v>كشف حساب عميل (95)</v>
      </c>
      <c r="B1808" s="13"/>
      <c r="C1808" s="11" t="s">
        <v>29</v>
      </c>
      <c r="D1808" s="12">
        <f t="shared" ref="D1808" si="899">SUM(D1805:D1807)</f>
        <v>0</v>
      </c>
      <c r="E1808" s="12">
        <f t="shared" ref="E1808:Y1808" si="900">SUM(E1805:E1807)</f>
        <v>0</v>
      </c>
      <c r="F1808" s="12">
        <f t="shared" si="900"/>
        <v>0</v>
      </c>
      <c r="G1808" s="12">
        <f t="shared" si="900"/>
        <v>0</v>
      </c>
      <c r="H1808" s="12">
        <f t="shared" si="900"/>
        <v>0</v>
      </c>
      <c r="I1808" s="12">
        <f t="shared" si="900"/>
        <v>0</v>
      </c>
      <c r="J1808" s="12">
        <f t="shared" si="900"/>
        <v>0</v>
      </c>
      <c r="K1808" s="12">
        <f t="shared" si="900"/>
        <v>0</v>
      </c>
      <c r="L1808" s="12">
        <f t="shared" si="900"/>
        <v>0</v>
      </c>
      <c r="M1808" s="12">
        <f t="shared" si="900"/>
        <v>0</v>
      </c>
      <c r="N1808" s="12">
        <f t="shared" si="900"/>
        <v>0</v>
      </c>
      <c r="O1808" s="12">
        <f t="shared" si="900"/>
        <v>0</v>
      </c>
      <c r="P1808" s="12">
        <f t="shared" si="900"/>
        <v>0</v>
      </c>
      <c r="Q1808" s="12">
        <f t="shared" si="900"/>
        <v>0</v>
      </c>
      <c r="R1808" s="12">
        <f t="shared" si="900"/>
        <v>0</v>
      </c>
      <c r="S1808" s="12">
        <f t="shared" si="900"/>
        <v>0</v>
      </c>
      <c r="T1808" s="12">
        <f t="shared" si="900"/>
        <v>0</v>
      </c>
      <c r="U1808" s="12">
        <f t="shared" si="900"/>
        <v>0</v>
      </c>
      <c r="V1808" s="12">
        <f t="shared" si="900"/>
        <v>0</v>
      </c>
      <c r="W1808" s="12">
        <f t="shared" si="900"/>
        <v>0</v>
      </c>
      <c r="X1808" s="12">
        <f t="shared" si="900"/>
        <v>0</v>
      </c>
      <c r="Y1808" s="12">
        <f t="shared" si="900"/>
        <v>0</v>
      </c>
      <c r="Z1808" s="12">
        <f t="shared" si="889"/>
        <v>0</v>
      </c>
    </row>
    <row r="1809" spans="1:26" ht="17.25" hidden="1" thickTop="1" thickBot="1">
      <c r="A1809" s="9" t="str">
        <f>'[1]عملاء الفرع'!$E$48</f>
        <v>كشف حساب عميل (95)</v>
      </c>
      <c r="B1809" s="13"/>
      <c r="C1809" s="11" t="s">
        <v>30</v>
      </c>
      <c r="D1809" s="12">
        <f t="shared" ref="D1809:Y1809" si="901">SUM(D1808,D1804)</f>
        <v>0</v>
      </c>
      <c r="E1809" s="12">
        <f t="shared" si="901"/>
        <v>0</v>
      </c>
      <c r="F1809" s="12">
        <f t="shared" si="901"/>
        <v>0</v>
      </c>
      <c r="G1809" s="12">
        <f t="shared" si="901"/>
        <v>0</v>
      </c>
      <c r="H1809" s="12">
        <f t="shared" si="901"/>
        <v>0</v>
      </c>
      <c r="I1809" s="12">
        <f t="shared" si="901"/>
        <v>0</v>
      </c>
      <c r="J1809" s="12">
        <f t="shared" si="901"/>
        <v>0</v>
      </c>
      <c r="K1809" s="12">
        <f t="shared" si="901"/>
        <v>0</v>
      </c>
      <c r="L1809" s="12">
        <f t="shared" si="901"/>
        <v>0</v>
      </c>
      <c r="M1809" s="12">
        <f t="shared" si="901"/>
        <v>0</v>
      </c>
      <c r="N1809" s="12">
        <f t="shared" si="901"/>
        <v>0</v>
      </c>
      <c r="O1809" s="12">
        <f t="shared" si="901"/>
        <v>0</v>
      </c>
      <c r="P1809" s="12">
        <f t="shared" si="901"/>
        <v>0</v>
      </c>
      <c r="Q1809" s="12">
        <f t="shared" si="901"/>
        <v>0</v>
      </c>
      <c r="R1809" s="12">
        <f t="shared" si="901"/>
        <v>0</v>
      </c>
      <c r="S1809" s="12">
        <f t="shared" si="901"/>
        <v>0</v>
      </c>
      <c r="T1809" s="12">
        <f t="shared" si="901"/>
        <v>0</v>
      </c>
      <c r="U1809" s="12">
        <f t="shared" si="901"/>
        <v>0</v>
      </c>
      <c r="V1809" s="12">
        <f t="shared" si="901"/>
        <v>0</v>
      </c>
      <c r="W1809" s="12">
        <f t="shared" si="901"/>
        <v>0</v>
      </c>
      <c r="X1809" s="12">
        <f t="shared" si="901"/>
        <v>0</v>
      </c>
      <c r="Y1809" s="12">
        <f t="shared" si="901"/>
        <v>0</v>
      </c>
      <c r="Z1809" s="12">
        <f t="shared" si="889"/>
        <v>0</v>
      </c>
    </row>
    <row r="1810" spans="1:26" ht="17.25" hidden="1" thickTop="1" thickBot="1">
      <c r="A1810" s="9" t="str">
        <f>'[1]عملاء الفرع'!$E$48</f>
        <v>كشف حساب عميل (95)</v>
      </c>
      <c r="B1810" s="13"/>
      <c r="C1810" s="11" t="s">
        <v>31</v>
      </c>
      <c r="D1810" s="12">
        <f t="shared" ref="D1810:Y1810" si="902">SUM(D1809,D1800)</f>
        <v>0</v>
      </c>
      <c r="E1810" s="12">
        <f t="shared" si="902"/>
        <v>0</v>
      </c>
      <c r="F1810" s="12">
        <f t="shared" si="902"/>
        <v>0</v>
      </c>
      <c r="G1810" s="12">
        <f t="shared" si="902"/>
        <v>0</v>
      </c>
      <c r="H1810" s="12">
        <f t="shared" si="902"/>
        <v>0</v>
      </c>
      <c r="I1810" s="12">
        <f t="shared" si="902"/>
        <v>0</v>
      </c>
      <c r="J1810" s="12">
        <f t="shared" si="902"/>
        <v>0</v>
      </c>
      <c r="K1810" s="12">
        <f t="shared" si="902"/>
        <v>0</v>
      </c>
      <c r="L1810" s="12">
        <f t="shared" si="902"/>
        <v>0</v>
      </c>
      <c r="M1810" s="12">
        <f t="shared" si="902"/>
        <v>0</v>
      </c>
      <c r="N1810" s="12">
        <f t="shared" si="902"/>
        <v>0</v>
      </c>
      <c r="O1810" s="12">
        <f t="shared" si="902"/>
        <v>0</v>
      </c>
      <c r="P1810" s="12">
        <f t="shared" si="902"/>
        <v>0</v>
      </c>
      <c r="Q1810" s="12">
        <f t="shared" si="902"/>
        <v>0</v>
      </c>
      <c r="R1810" s="12">
        <f t="shared" si="902"/>
        <v>0</v>
      </c>
      <c r="S1810" s="12">
        <f t="shared" si="902"/>
        <v>0</v>
      </c>
      <c r="T1810" s="12">
        <f t="shared" si="902"/>
        <v>0</v>
      </c>
      <c r="U1810" s="12">
        <f t="shared" si="902"/>
        <v>0</v>
      </c>
      <c r="V1810" s="12">
        <f t="shared" si="902"/>
        <v>0</v>
      </c>
      <c r="W1810" s="12">
        <f t="shared" si="902"/>
        <v>0</v>
      </c>
      <c r="X1810" s="12">
        <f t="shared" si="902"/>
        <v>0</v>
      </c>
      <c r="Y1810" s="12">
        <f t="shared" si="902"/>
        <v>0</v>
      </c>
      <c r="Z1810" s="12">
        <f t="shared" si="889"/>
        <v>0</v>
      </c>
    </row>
    <row r="1811" spans="1:26" ht="17.25" thickTop="1" thickBot="1">
      <c r="A1811" s="9" t="str">
        <f>'[1]عملاء الفرع'!$E$49</f>
        <v>كشف حساب عميل (96)</v>
      </c>
      <c r="B1811" s="13"/>
      <c r="C1811" s="11">
        <v>40909</v>
      </c>
      <c r="D1811" s="12">
        <f>SUMPRODUCT((SUMIF('[1]كشف حساب عميل (96)'!$F$7:$F$37,"*560*",'[1]كشف حساب عميل (96)'!$E$7:$E$37)))</f>
        <v>0</v>
      </c>
      <c r="E1811" s="12">
        <f>SUMPRODUCT((SUMIF('[1]كشف حساب عميل (96)'!$F$7:$F$37,"*510*",'[1]كشف حساب عميل (96)'!$E$7:$E$37)))</f>
        <v>0</v>
      </c>
      <c r="F1811" s="12">
        <f>SUMPRODUCT((SUMIF('[1]كشف حساب عميل (96)'!$F$7:$F$37,"*430 لتر نوفرست*",'[1]كشف حساب عميل (96)'!$E$7:$E$37)))</f>
        <v>0</v>
      </c>
      <c r="G1811" s="12">
        <f>SUMPRODUCT((SUMIF('[1]كشف حساب عميل (96)'!$F$7:$F$37,"*340 لتر نوفرست*",'[1]كشف حساب عميل (96)'!$E$7:$E$37)))</f>
        <v>0</v>
      </c>
      <c r="H1811" s="12">
        <f>SUMPRODUCT((SUMIF('[1]كشف حساب عميل (96)'!$F$7:$F$37,"*339 لتر نوفرست*",'[1]كشف حساب عميل (96)'!$E$7:$E$37)))</f>
        <v>0</v>
      </c>
      <c r="I1811" s="12">
        <f>SUMPRODUCT((SUMIF('[1]كشف حساب عميل (96)'!$F$7:$F$37,"*338*",'[1]كشف حساب عميل (96)'!$E$7:$E$37)))</f>
        <v>0</v>
      </c>
      <c r="J1811" s="12">
        <f>SUMPRODUCT((SUMIF('[1]كشف حساب عميل (96)'!$F$7:$F$37,"*330*",'[1]كشف حساب عميل (96)'!$E$7:$E$37)))</f>
        <v>0</v>
      </c>
      <c r="K1811" s="12">
        <f>SUMPRODUCT((SUMIF('[1]كشف حساب عميل (96)'!$F$7:$F$37,"*580*",'[1]كشف حساب عميل (96)'!$E$7:$E$37)))</f>
        <v>0</v>
      </c>
      <c r="L1811" s="12">
        <f>SUMPRODUCT((SUMIF('[1]كشف حساب عميل (96)'!$F$7:$F$37,"*430 لتر برستيج*",'[1]كشف حساب عميل (96)'!$E$7:$E$37)))</f>
        <v>0</v>
      </c>
      <c r="M1811" s="12">
        <f>SUMPRODUCT((SUMIF('[1]كشف حساب عميل (96)'!$F$7:$F$37,"*340 لتر برستيج*",'[1]كشف حساب عميل (96)'!$E$7:$E$37)))</f>
        <v>0</v>
      </c>
      <c r="N1811" s="12">
        <f>SUMPRODUCT((SUMIF('[1]كشف حساب عميل (96)'!$F$7:$F$37,"*339 لتر برستيج*",'[1]كشف حساب عميل (96)'!$E$7:$E$37)))</f>
        <v>0</v>
      </c>
      <c r="O1811" s="12">
        <f>SUMPRODUCT((SUMIF('[1]كشف حساب عميل (96)'!$F$7:$F$37,"*320*",'[1]كشف حساب عميل (96)'!$E$7:$E$37)))</f>
        <v>0</v>
      </c>
      <c r="P1811" s="12">
        <f>SUMPRODUCT((SUMIF('[1]كشف حساب عميل (96)'!$F$7:$F$37,"*290*",'[1]كشف حساب عميل (96)'!$E$7:$E$37)))</f>
        <v>0</v>
      </c>
      <c r="Q1811" s="12">
        <f>SUMPRODUCT((SUMIF('[1]كشف حساب عميل (96)'!$F$7:$F$37,"*335 لتر اوسكار*",'[1]كشف حساب عميل (96)'!$E$7:$E$37)))</f>
        <v>0</v>
      </c>
      <c r="R1811" s="12">
        <f>SUMPRODUCT((SUMIF('[1]كشف حساب عميل (96)'!$F$7:$F$37,"*335 لتر برنسيسه*",'[1]كشف حساب عميل (96)'!$E$7:$E$37)))</f>
        <v>0</v>
      </c>
      <c r="S1811" s="12">
        <f>SUMPRODUCT((SUMIF('[1]كشف حساب عميل (96)'!$F$7:$F$37,"*328*",'[1]كشف حساب عميل (96)'!$E$7:$E$37)))</f>
        <v>0</v>
      </c>
      <c r="T1811" s="12">
        <f>SUMPRODUCT((SUMIF('[1]كشف حساب عميل (96)'!$F$7:$F$37,"*7 درج نوفرست*",'[1]كشف حساب عميل (96)'!$E$7:$E$37)))</f>
        <v>0</v>
      </c>
      <c r="U1811" s="12">
        <f>SUMPRODUCT((SUMIF('[1]كشف حساب عميل (96)'!$F$7:$F$37,"*6 درج نوفرست*",'[1]كشف حساب عميل (96)'!$E$7:$E$37)))</f>
        <v>0</v>
      </c>
      <c r="V1811" s="12">
        <f>SUMPRODUCT((SUMIF('[1]كشف حساب عميل (96)'!$F$7:$F$37,"*5 درج نوفرست*",'[1]كشف حساب عميل (96)'!$E$7:$E$37)))</f>
        <v>0</v>
      </c>
      <c r="W1811" s="12">
        <f>SUMPRODUCT((SUMIF('[1]كشف حساب عميل (96)'!$F$7:$F$37,"*6 درج معدل*",'[1]كشف حساب عميل (96)'!$E$7:$E$37)))</f>
        <v>0</v>
      </c>
      <c r="X1811" s="12">
        <f>SUMPRODUCT((SUMIF('[1]كشف حساب عميل (96)'!$F$7:$F$37,"*5 درج معدل*",'[1]كشف حساب عميل (96)'!$E$7:$E$37)))</f>
        <v>0</v>
      </c>
      <c r="Y1811" s="12">
        <f>SUMPRODUCT((SUMIF('[1]كشف حساب عميل (96)'!$F$7:$F$37,"*4 درج*",'[1]كشف حساب عميل (96)'!$E$7:$E$37)))</f>
        <v>0</v>
      </c>
      <c r="Z1811" s="12">
        <f t="shared" si="889"/>
        <v>0</v>
      </c>
    </row>
    <row r="1812" spans="1:26" ht="17.25" hidden="1" thickTop="1" thickBot="1">
      <c r="A1812" s="9" t="str">
        <f>'[1]عملاء الفرع'!$E$49</f>
        <v>كشف حساب عميل (96)</v>
      </c>
      <c r="B1812" s="13"/>
      <c r="C1812" s="11">
        <v>40940</v>
      </c>
      <c r="D1812" s="12">
        <f>SUMPRODUCT((SUMIF('[1]كشف حساب عميل (96)'!$F$39:$F$48,"*560*",'[1]كشف حساب عميل (96)'!$E$39:$E$48)))</f>
        <v>0</v>
      </c>
      <c r="E1812" s="12">
        <f>SUMPRODUCT((SUMIF('[1]كشف حساب عميل (96)'!$F$39:$F$48,"*510*",'[1]كشف حساب عميل (96)'!$E$39:$E$48)))</f>
        <v>0</v>
      </c>
      <c r="F1812" s="12">
        <f>SUMPRODUCT((SUMIF('[1]كشف حساب عميل (96)'!$F$39:$F$48,"*430 لتر نوفرست*",'[1]كشف حساب عميل (96)'!$E$39:$E$48)))</f>
        <v>0</v>
      </c>
      <c r="G1812" s="12">
        <f>SUMPRODUCT((SUMIF('[1]كشف حساب عميل (96)'!$F$39:$F$48,"*340 لتر نوفرست*",'[1]كشف حساب عميل (96)'!$E$39:$E$48)))</f>
        <v>0</v>
      </c>
      <c r="H1812" s="12">
        <f>SUMPRODUCT((SUMIF('[1]كشف حساب عميل (96)'!$F$39:$F$48,"*339 لتر نوفرست*",'[1]كشف حساب عميل (96)'!$E$39:$E$48)))</f>
        <v>0</v>
      </c>
      <c r="I1812" s="12">
        <f>SUMPRODUCT((SUMIF('[1]كشف حساب عميل (96)'!$F$39:$F$48,"*338*",'[1]كشف حساب عميل (96)'!$E$39:$E$48)))</f>
        <v>0</v>
      </c>
      <c r="J1812" s="12">
        <f>SUMPRODUCT((SUMIF('[1]كشف حساب عميل (96)'!$F$39:$F$48,"*330*",'[1]كشف حساب عميل (96)'!$E$39:$E$48)))</f>
        <v>0</v>
      </c>
      <c r="K1812" s="12">
        <f>SUMPRODUCT((SUMIF('[1]كشف حساب عميل (96)'!$F$39:$F$48,"*580*",'[1]كشف حساب عميل (96)'!$E$39:$E$48)))</f>
        <v>0</v>
      </c>
      <c r="L1812" s="12">
        <f>SUMPRODUCT((SUMIF('[1]كشف حساب عميل (96)'!$F$39:$F$48,"*430 لتر برستيج*",'[1]كشف حساب عميل (96)'!$E$39:$E$48)))</f>
        <v>0</v>
      </c>
      <c r="M1812" s="12">
        <f>SUMPRODUCT((SUMIF('[1]كشف حساب عميل (96)'!$F$39:$F$48,"*340 لتر برستيج*",'[1]كشف حساب عميل (96)'!$E$39:$E$48)))</f>
        <v>0</v>
      </c>
      <c r="N1812" s="12">
        <f>SUMPRODUCT((SUMIF('[1]كشف حساب عميل (96)'!$F$39:$F$48,"*339 لتر برستيج*",'[1]كشف حساب عميل (96)'!$E$39:$E$48)))</f>
        <v>0</v>
      </c>
      <c r="O1812" s="12">
        <f>SUMPRODUCT((SUMIF('[1]كشف حساب عميل (96)'!$F$39:$F$48,"*320*",'[1]كشف حساب عميل (96)'!$E$39:$E$48)))</f>
        <v>0</v>
      </c>
      <c r="P1812" s="12">
        <f>SUMPRODUCT((SUMIF('[1]كشف حساب عميل (96)'!$F$39:$F$48,"*290*",'[1]كشف حساب عميل (96)'!$E$39:$E$48)))</f>
        <v>0</v>
      </c>
      <c r="Q1812" s="12">
        <f>SUMPRODUCT((SUMIF('[1]كشف حساب عميل (96)'!$F$39:$F$48,"*335 لتر اوسكار*",'[1]كشف حساب عميل (96)'!$E$39:$E$48)))</f>
        <v>0</v>
      </c>
      <c r="R1812" s="12">
        <f>SUMPRODUCT((SUMIF('[1]كشف حساب عميل (96)'!$F$39:$F$48,"*335 لتر برنسيسه*",'[1]كشف حساب عميل (96)'!$E$39:$E$48)))</f>
        <v>0</v>
      </c>
      <c r="S1812" s="12">
        <f>SUMPRODUCT((SUMIF('[1]كشف حساب عميل (96)'!$F$39:$F$48,"*328*",'[1]كشف حساب عميل (96)'!$E$39:$E$48)))</f>
        <v>0</v>
      </c>
      <c r="T1812" s="12">
        <f>SUMPRODUCT((SUMIF('[1]كشف حساب عميل (96)'!$F$39:$F$48,"*7 درج نوفرست*",'[1]كشف حساب عميل (96)'!$E$39:$E$48)))</f>
        <v>0</v>
      </c>
      <c r="U1812" s="12">
        <f>SUMPRODUCT((SUMIF('[1]كشف حساب عميل (96)'!$F$39:$F$48,"*6 درج نوفرست*",'[1]كشف حساب عميل (96)'!$E$39:$E$48)))</f>
        <v>0</v>
      </c>
      <c r="V1812" s="12">
        <f>SUMPRODUCT((SUMIF('[1]كشف حساب عميل (96)'!$F$39:$F$48,"*5 درج نوفرست*",'[1]كشف حساب عميل (96)'!$E$39:$E$48)))</f>
        <v>0</v>
      </c>
      <c r="W1812" s="12">
        <f>SUMPRODUCT((SUMIF('[1]كشف حساب عميل (96)'!$F$39:$F$48,"*6 درج معدل*",'[1]كشف حساب عميل (96)'!$E$39:$E$48)))</f>
        <v>0</v>
      </c>
      <c r="X1812" s="12">
        <f>SUMPRODUCT((SUMIF('[1]كشف حساب عميل (96)'!$F$39:$F$48,"*5 درج معدل*",'[1]كشف حساب عميل (96)'!$E$39:$E$48)))</f>
        <v>0</v>
      </c>
      <c r="Y1812" s="12">
        <f>SUMPRODUCT((SUMIF('[1]كشف حساب عميل (96)'!$F$39:$F$48,"*4 درج*",'[1]كشف حساب عميل (96)'!$E$39:$E$48)))</f>
        <v>0</v>
      </c>
      <c r="Z1812" s="12">
        <f t="shared" si="889"/>
        <v>0</v>
      </c>
    </row>
    <row r="1813" spans="1:26" ht="17.25" hidden="1" thickTop="1" thickBot="1">
      <c r="A1813" s="9" t="str">
        <f>'[1]عملاء الفرع'!$E$49</f>
        <v>كشف حساب عميل (96)</v>
      </c>
      <c r="B1813" s="13"/>
      <c r="C1813" s="11">
        <v>40969</v>
      </c>
      <c r="D1813" s="12">
        <f>SUMPRODUCT((SUMIF('[1]كشف حساب عميل (96)'!$F$50:$F$60,"*560*",'[1]كشف حساب عميل (96)'!$E$50:$E$60)))</f>
        <v>0</v>
      </c>
      <c r="E1813" s="12">
        <f>SUMPRODUCT((SUMIF('[1]كشف حساب عميل (96)'!$F$50:$F$60,"*510*",'[1]كشف حساب عميل (96)'!$E$50:$E$60)))</f>
        <v>0</v>
      </c>
      <c r="F1813" s="12">
        <f>SUMPRODUCT((SUMIF('[1]كشف حساب عميل (96)'!$F$50:$F$60,"*430 لتر نوفرست*",'[1]كشف حساب عميل (96)'!$E$50:$E$60)))</f>
        <v>0</v>
      </c>
      <c r="G1813" s="12">
        <f>SUMPRODUCT((SUMIF('[1]كشف حساب عميل (96)'!$F$50:$F$60,"*340 لتر نوفرست*",'[1]كشف حساب عميل (96)'!$E$50:$E$60)))</f>
        <v>0</v>
      </c>
      <c r="H1813" s="12">
        <f>SUMPRODUCT((SUMIF('[1]كشف حساب عميل (96)'!$F$50:$F$60,"*339 لتر نوفرست*",'[1]كشف حساب عميل (96)'!$E$50:$E$60)))</f>
        <v>0</v>
      </c>
      <c r="I1813" s="12">
        <f>SUMPRODUCT((SUMIF('[1]كشف حساب عميل (96)'!$F$50:$F$60,"*338*",'[1]كشف حساب عميل (96)'!$E$50:$E$60)))</f>
        <v>0</v>
      </c>
      <c r="J1813" s="12">
        <f>SUMPRODUCT((SUMIF('[1]كشف حساب عميل (96)'!$F$50:$F$60,"*330*",'[1]كشف حساب عميل (96)'!$E$50:$E$60)))</f>
        <v>0</v>
      </c>
      <c r="K1813" s="12">
        <f>SUMPRODUCT((SUMIF('[1]كشف حساب عميل (96)'!$F$50:$F$60,"*580*",'[1]كشف حساب عميل (96)'!$E$50:$E$60)))</f>
        <v>0</v>
      </c>
      <c r="L1813" s="12">
        <f>SUMPRODUCT((SUMIF('[1]كشف حساب عميل (96)'!$F$50:$F$60,"*430 لتر برستيج*",'[1]كشف حساب عميل (96)'!$E$50:$E$60)))</f>
        <v>0</v>
      </c>
      <c r="M1813" s="12">
        <f>SUMPRODUCT((SUMIF('[1]كشف حساب عميل (96)'!$F$50:$F$60,"*340 لتر برستيج*",'[1]كشف حساب عميل (96)'!$E$50:$E$60)))</f>
        <v>0</v>
      </c>
      <c r="N1813" s="12">
        <f>SUMPRODUCT((SUMIF('[1]كشف حساب عميل (96)'!$F$50:$F$60,"*339 لتر برستيج*",'[1]كشف حساب عميل (96)'!$E$50:$E$60)))</f>
        <v>0</v>
      </c>
      <c r="O1813" s="12">
        <f>SUMPRODUCT((SUMIF('[1]كشف حساب عميل (96)'!$F$50:$F$60,"*320*",'[1]كشف حساب عميل (96)'!$E$50:$E$60)))</f>
        <v>0</v>
      </c>
      <c r="P1813" s="12">
        <f>SUMPRODUCT((SUMIF('[1]كشف حساب عميل (96)'!$F$50:$F$60,"*290*",'[1]كشف حساب عميل (96)'!$E$50:$E$60)))</f>
        <v>0</v>
      </c>
      <c r="Q1813" s="12">
        <f>SUMPRODUCT((SUMIF('[1]كشف حساب عميل (96)'!$F$50:$F$60,"*335 لتر اوسكار*",'[1]كشف حساب عميل (96)'!$E$50:$E$60)))</f>
        <v>0</v>
      </c>
      <c r="R1813" s="12">
        <f>SUMPRODUCT((SUMIF('[1]كشف حساب عميل (96)'!$F$50:$F$60,"*335 لتر برنسيسه*",'[1]كشف حساب عميل (96)'!$E$50:$E$60)))</f>
        <v>0</v>
      </c>
      <c r="S1813" s="12">
        <f>SUMPRODUCT((SUMIF('[1]كشف حساب عميل (96)'!$F$50:$F$60,"*328*",'[1]كشف حساب عميل (96)'!$E$50:$E$60)))</f>
        <v>0</v>
      </c>
      <c r="T1813" s="12">
        <f>SUMPRODUCT((SUMIF('[1]كشف حساب عميل (96)'!$F$50:$F$60,"*7 درج نوفرست*",'[1]كشف حساب عميل (96)'!$E$50:$E$60)))</f>
        <v>0</v>
      </c>
      <c r="U1813" s="12">
        <f>SUMPRODUCT((SUMIF('[1]كشف حساب عميل (96)'!$F$50:$F$60,"*6 درج نوفرست*",'[1]كشف حساب عميل (96)'!$E$50:$E$60)))</f>
        <v>0</v>
      </c>
      <c r="V1813" s="12">
        <f>SUMPRODUCT((SUMIF('[1]كشف حساب عميل (96)'!$F$50:$F$60,"*5 درج نوفرست*",'[1]كشف حساب عميل (96)'!$E$50:$E$60)))</f>
        <v>0</v>
      </c>
      <c r="W1813" s="12">
        <f>SUMPRODUCT((SUMIF('[1]كشف حساب عميل (96)'!$F$50:$F$60,"*6 درج معدل*",'[1]كشف حساب عميل (96)'!$E$50:$E$60)))</f>
        <v>0</v>
      </c>
      <c r="X1813" s="12">
        <f>SUMPRODUCT((SUMIF('[1]كشف حساب عميل (96)'!$F$50:$F$60,"*5 درج معدل*",'[1]كشف حساب عميل (96)'!$E$50:$E$60)))</f>
        <v>0</v>
      </c>
      <c r="Y1813" s="12">
        <f>SUMPRODUCT((SUMIF('[1]كشف حساب عميل (96)'!$F$50:$F$60,"*4 درج*",'[1]كشف حساب عميل (96)'!$E$50:$E$60)))</f>
        <v>0</v>
      </c>
      <c r="Z1813" s="12">
        <f t="shared" si="889"/>
        <v>0</v>
      </c>
    </row>
    <row r="1814" spans="1:26" ht="17.25" hidden="1" thickTop="1" thickBot="1">
      <c r="A1814" s="9" t="str">
        <f>'[1]عملاء الفرع'!$E$49</f>
        <v>كشف حساب عميل (96)</v>
      </c>
      <c r="B1814" s="13"/>
      <c r="C1814" s="11" t="s">
        <v>25</v>
      </c>
      <c r="D1814" s="12">
        <f t="shared" ref="D1814" si="903">SUM(D1811:D1813)</f>
        <v>0</v>
      </c>
      <c r="E1814" s="12">
        <f t="shared" ref="E1814:Y1814" si="904">SUM(E1811:E1813)</f>
        <v>0</v>
      </c>
      <c r="F1814" s="12">
        <f t="shared" si="904"/>
        <v>0</v>
      </c>
      <c r="G1814" s="12">
        <f t="shared" si="904"/>
        <v>0</v>
      </c>
      <c r="H1814" s="12">
        <f t="shared" si="904"/>
        <v>0</v>
      </c>
      <c r="I1814" s="12">
        <f t="shared" si="904"/>
        <v>0</v>
      </c>
      <c r="J1814" s="12">
        <f t="shared" si="904"/>
        <v>0</v>
      </c>
      <c r="K1814" s="12">
        <f t="shared" si="904"/>
        <v>0</v>
      </c>
      <c r="L1814" s="12">
        <f t="shared" si="904"/>
        <v>0</v>
      </c>
      <c r="M1814" s="12">
        <f t="shared" si="904"/>
        <v>0</v>
      </c>
      <c r="N1814" s="12">
        <f t="shared" si="904"/>
        <v>0</v>
      </c>
      <c r="O1814" s="12">
        <f t="shared" si="904"/>
        <v>0</v>
      </c>
      <c r="P1814" s="12">
        <f t="shared" si="904"/>
        <v>0</v>
      </c>
      <c r="Q1814" s="12">
        <f t="shared" si="904"/>
        <v>0</v>
      </c>
      <c r="R1814" s="12">
        <f t="shared" si="904"/>
        <v>0</v>
      </c>
      <c r="S1814" s="12">
        <f t="shared" si="904"/>
        <v>0</v>
      </c>
      <c r="T1814" s="12">
        <f t="shared" si="904"/>
        <v>0</v>
      </c>
      <c r="U1814" s="12">
        <f t="shared" si="904"/>
        <v>0</v>
      </c>
      <c r="V1814" s="12">
        <f t="shared" si="904"/>
        <v>0</v>
      </c>
      <c r="W1814" s="12">
        <f t="shared" si="904"/>
        <v>0</v>
      </c>
      <c r="X1814" s="12">
        <f t="shared" si="904"/>
        <v>0</v>
      </c>
      <c r="Y1814" s="12">
        <f t="shared" si="904"/>
        <v>0</v>
      </c>
      <c r="Z1814" s="12">
        <f t="shared" si="889"/>
        <v>0</v>
      </c>
    </row>
    <row r="1815" spans="1:26" ht="17.25" hidden="1" thickTop="1" thickBot="1">
      <c r="A1815" s="9" t="str">
        <f>'[1]عملاء الفرع'!$E$49</f>
        <v>كشف حساب عميل (96)</v>
      </c>
      <c r="B1815" s="13"/>
      <c r="C1815" s="11">
        <v>41000</v>
      </c>
      <c r="D1815" s="12">
        <f>SUMPRODUCT((SUMIF('[1]كشف حساب عميل (96)'!$F$62:$F$72,"*560*",'[1]كشف حساب عميل (96)'!$E$62:$E$72)))</f>
        <v>0</v>
      </c>
      <c r="E1815" s="12">
        <f>SUMPRODUCT((SUMIF('[1]كشف حساب عميل (96)'!$F$62:$F$72,"*510*",'[1]كشف حساب عميل (96)'!$E$62:$E$72)))</f>
        <v>0</v>
      </c>
      <c r="F1815" s="12">
        <f>SUMPRODUCT((SUMIF('[1]كشف حساب عميل (96)'!$F$62:$F$72,"*430 لتر نوفرست*",'[1]كشف حساب عميل (96)'!$E$62:$E$72)))</f>
        <v>0</v>
      </c>
      <c r="G1815" s="12">
        <f>SUMPRODUCT((SUMIF('[1]كشف حساب عميل (96)'!$F$62:$F$72,"*340 لتر نوفرست*",'[1]كشف حساب عميل (96)'!$E$62:$E$72)))</f>
        <v>0</v>
      </c>
      <c r="H1815" s="12">
        <f>SUMPRODUCT((SUMIF('[1]كشف حساب عميل (96)'!$F$62:$F$72,"*339 لتر نوفرست*",'[1]كشف حساب عميل (96)'!$E$62:$E$72)))</f>
        <v>0</v>
      </c>
      <c r="I1815" s="12">
        <f>SUMPRODUCT((SUMIF('[1]كشف حساب عميل (96)'!$F$62:$F$72,"*338*",'[1]كشف حساب عميل (96)'!$E$62:$E$72)))</f>
        <v>0</v>
      </c>
      <c r="J1815" s="12">
        <f>SUMPRODUCT((SUMIF('[1]كشف حساب عميل (96)'!$F$62:$F$72,"*330*",'[1]كشف حساب عميل (96)'!$E$62:$E$72)))</f>
        <v>0</v>
      </c>
      <c r="K1815" s="12">
        <f>SUMPRODUCT((SUMIF('[1]كشف حساب عميل (96)'!$F$62:$F$72,"*580*",'[1]كشف حساب عميل (96)'!$E$62:$E$72)))</f>
        <v>0</v>
      </c>
      <c r="L1815" s="12">
        <f>SUMPRODUCT((SUMIF('[1]كشف حساب عميل (96)'!$F$62:$F$72,"*430 لتر برستيج*",'[1]كشف حساب عميل (96)'!$E$62:$E$72)))</f>
        <v>0</v>
      </c>
      <c r="M1815" s="12">
        <f>SUMPRODUCT((SUMIF('[1]كشف حساب عميل (96)'!$F$62:$F$72,"*340 لتر برستيج*",'[1]كشف حساب عميل (96)'!$E$62:$E$72)))</f>
        <v>0</v>
      </c>
      <c r="N1815" s="12">
        <f>SUMPRODUCT((SUMIF('[1]كشف حساب عميل (96)'!$F$62:$F$72,"*339 لتر برستيج*",'[1]كشف حساب عميل (96)'!$E$62:$E$72)))</f>
        <v>0</v>
      </c>
      <c r="O1815" s="12">
        <f>SUMPRODUCT((SUMIF('[1]كشف حساب عميل (96)'!$F$62:$F$72,"*320*",'[1]كشف حساب عميل (96)'!$E$62:$E$72)))</f>
        <v>0</v>
      </c>
      <c r="P1815" s="12">
        <f>SUMPRODUCT((SUMIF('[1]كشف حساب عميل (96)'!$F$62:$F$72,"*290*",'[1]كشف حساب عميل (96)'!$E$62:$E$72)))</f>
        <v>0</v>
      </c>
      <c r="Q1815" s="12">
        <f>SUMPRODUCT((SUMIF('[1]كشف حساب عميل (96)'!$F$62:$F$72,"*335 لتر اوسكار*",'[1]كشف حساب عميل (96)'!$E$62:$E$72)))</f>
        <v>0</v>
      </c>
      <c r="R1815" s="12">
        <f>SUMPRODUCT((SUMIF('[1]كشف حساب عميل (96)'!$F$62:$F$72,"*335 لتر برنسيسه*",'[1]كشف حساب عميل (96)'!$E$62:$E$72)))</f>
        <v>0</v>
      </c>
      <c r="S1815" s="12">
        <f>SUMPRODUCT((SUMIF('[1]كشف حساب عميل (96)'!$F$62:$F$72,"*328*",'[1]كشف حساب عميل (96)'!$E$62:$E$72)))</f>
        <v>0</v>
      </c>
      <c r="T1815" s="12">
        <f>SUMPRODUCT((SUMIF('[1]كشف حساب عميل (96)'!$F$62:$F$72,"*7 درج نوفرست*",'[1]كشف حساب عميل (96)'!$E$62:$E$72)))</f>
        <v>0</v>
      </c>
      <c r="U1815" s="12">
        <f>SUMPRODUCT((SUMIF('[1]كشف حساب عميل (96)'!$F$62:$F$72,"*6 درج نوفرست*",'[1]كشف حساب عميل (96)'!$E$62:$E$72)))</f>
        <v>0</v>
      </c>
      <c r="V1815" s="12">
        <f>SUMPRODUCT((SUMIF('[1]كشف حساب عميل (96)'!$F$62:$F$72,"*5 درج نوفرست*",'[1]كشف حساب عميل (96)'!$E$62:$E$72)))</f>
        <v>0</v>
      </c>
      <c r="W1815" s="12">
        <f>SUMPRODUCT((SUMIF('[1]كشف حساب عميل (96)'!$F$62:$F$72,"*6 درج معدل*",'[1]كشف حساب عميل (96)'!$E$62:$E$72)))</f>
        <v>0</v>
      </c>
      <c r="X1815" s="12">
        <f>SUMPRODUCT((SUMIF('[1]كشف حساب عميل (96)'!$F$62:$F$72,"*5 درج معدل*",'[1]كشف حساب عميل (96)'!$E$62:$E$72)))</f>
        <v>0</v>
      </c>
      <c r="Y1815" s="12">
        <f>SUMPRODUCT((SUMIF('[1]كشف حساب عميل (96)'!$F$62:$F$72,"*4 درج*",'[1]كشف حساب عميل (96)'!$E$62:$E$72)))</f>
        <v>0</v>
      </c>
      <c r="Z1815" s="12">
        <f t="shared" si="889"/>
        <v>0</v>
      </c>
    </row>
    <row r="1816" spans="1:26" ht="17.25" hidden="1" thickTop="1" thickBot="1">
      <c r="A1816" s="9" t="str">
        <f>'[1]عملاء الفرع'!$E$49</f>
        <v>كشف حساب عميل (96)</v>
      </c>
      <c r="B1816" s="13"/>
      <c r="C1816" s="11">
        <v>41030</v>
      </c>
      <c r="D1816" s="12">
        <f>SUMPRODUCT((SUMIF('[1]كشف حساب عميل (96)'!$F$74:$F$84,"*560*",'[1]كشف حساب عميل (96)'!$E$74:$E$84)))</f>
        <v>0</v>
      </c>
      <c r="E1816" s="12">
        <f>SUMPRODUCT((SUMIF('[1]كشف حساب عميل (96)'!$F$74:$F$84,"*510*",'[1]كشف حساب عميل (96)'!$E$74:$E$84)))</f>
        <v>0</v>
      </c>
      <c r="F1816" s="12">
        <f>SUMPRODUCT((SUMIF('[1]كشف حساب عميل (96)'!$F$74:$F$84,"*430 لتر نوفرست*",'[1]كشف حساب عميل (96)'!$E$74:$E$84)))</f>
        <v>0</v>
      </c>
      <c r="G1816" s="12">
        <f>SUMPRODUCT((SUMIF('[1]كشف حساب عميل (96)'!$F$74:$F$84,"*340 لتر نوفرست*",'[1]كشف حساب عميل (96)'!$E$74:$E$84)))</f>
        <v>0</v>
      </c>
      <c r="H1816" s="12">
        <f>SUMPRODUCT((SUMIF('[1]كشف حساب عميل (96)'!$F$74:$F$84,"*339 لتر نوفرست*",'[1]كشف حساب عميل (96)'!$E$74:$E$84)))</f>
        <v>0</v>
      </c>
      <c r="I1816" s="12">
        <f>SUMPRODUCT((SUMIF('[1]كشف حساب عميل (96)'!$F$74:$F$84,"*338*",'[1]كشف حساب عميل (96)'!$E$74:$E$84)))</f>
        <v>0</v>
      </c>
      <c r="J1816" s="12">
        <f>SUMPRODUCT((SUMIF('[1]كشف حساب عميل (96)'!$F$74:$F$84,"*330*",'[1]كشف حساب عميل (96)'!$E$74:$E$84)))</f>
        <v>0</v>
      </c>
      <c r="K1816" s="12">
        <f>SUMPRODUCT((SUMIF('[1]كشف حساب عميل (96)'!$F$74:$F$84,"*580*",'[1]كشف حساب عميل (96)'!$E$74:$E$84)))</f>
        <v>0</v>
      </c>
      <c r="L1816" s="12">
        <f>SUMPRODUCT((SUMIF('[1]كشف حساب عميل (96)'!$F$74:$F$84,"*430 لتر برستيج*",'[1]كشف حساب عميل (96)'!$E$74:$E$84)))</f>
        <v>0</v>
      </c>
      <c r="M1816" s="12">
        <f>SUMPRODUCT((SUMIF('[1]كشف حساب عميل (96)'!$F$74:$F$84,"*340 لتر برستيج*",'[1]كشف حساب عميل (96)'!$E$74:$E$84)))</f>
        <v>0</v>
      </c>
      <c r="N1816" s="12">
        <f>SUMPRODUCT((SUMIF('[1]كشف حساب عميل (96)'!$F$74:$F$84,"*339 لتر برستيج*",'[1]كشف حساب عميل (96)'!$E$74:$E$84)))</f>
        <v>0</v>
      </c>
      <c r="O1816" s="12">
        <f>SUMPRODUCT((SUMIF('[1]كشف حساب عميل (96)'!$F$74:$F$84,"*320*",'[1]كشف حساب عميل (96)'!$E$74:$E$84)))</f>
        <v>0</v>
      </c>
      <c r="P1816" s="12">
        <f>SUMPRODUCT((SUMIF('[1]كشف حساب عميل (96)'!$F$74:$F$84,"*290*",'[1]كشف حساب عميل (96)'!$E$74:$E$84)))</f>
        <v>0</v>
      </c>
      <c r="Q1816" s="12">
        <f>SUMPRODUCT((SUMIF('[1]كشف حساب عميل (96)'!$F$74:$F$84,"*335 لتر اوسكار*",'[1]كشف حساب عميل (96)'!$E$74:$E$84)))</f>
        <v>0</v>
      </c>
      <c r="R1816" s="12">
        <f>SUMPRODUCT((SUMIF('[1]كشف حساب عميل (96)'!$F$74:$F$84,"*335 لتر برنسيسه*",'[1]كشف حساب عميل (96)'!$E$74:$E$84)))</f>
        <v>0</v>
      </c>
      <c r="S1816" s="12">
        <f>SUMPRODUCT((SUMIF('[1]كشف حساب عميل (96)'!$F$74:$F$84,"*328*",'[1]كشف حساب عميل (96)'!$E$74:$E$84)))</f>
        <v>0</v>
      </c>
      <c r="T1816" s="12">
        <f>SUMPRODUCT((SUMIF('[1]كشف حساب عميل (96)'!$F$74:$F$84,"*7 درج نوفرست*",'[1]كشف حساب عميل (96)'!$E$74:$E$84)))</f>
        <v>0</v>
      </c>
      <c r="U1816" s="12">
        <f>SUMPRODUCT((SUMIF('[1]كشف حساب عميل (96)'!$F$74:$F$84,"*6 درج نوفرست*",'[1]كشف حساب عميل (96)'!$E$74:$E$84)))</f>
        <v>0</v>
      </c>
      <c r="V1816" s="12">
        <f>SUMPRODUCT((SUMIF('[1]كشف حساب عميل (96)'!$F$74:$F$84,"*5 درج نوفرست*",'[1]كشف حساب عميل (96)'!$E$74:$E$84)))</f>
        <v>0</v>
      </c>
      <c r="W1816" s="12">
        <f>SUMPRODUCT((SUMIF('[1]كشف حساب عميل (96)'!$F$74:$F$84,"*6 درج معدل*",'[1]كشف حساب عميل (96)'!$E$74:$E$84)))</f>
        <v>0</v>
      </c>
      <c r="X1816" s="12">
        <f>SUMPRODUCT((SUMIF('[1]كشف حساب عميل (96)'!$F$74:$F$84,"*5 درج معدل*",'[1]كشف حساب عميل (96)'!$E$74:$E$84)))</f>
        <v>0</v>
      </c>
      <c r="Y1816" s="12">
        <f>SUMPRODUCT((SUMIF('[1]كشف حساب عميل (96)'!$F$74:$F$84,"*4 درج*",'[1]كشف حساب عميل (96)'!$E$74:$E$84)))</f>
        <v>0</v>
      </c>
      <c r="Z1816" s="12">
        <f t="shared" si="889"/>
        <v>0</v>
      </c>
    </row>
    <row r="1817" spans="1:26" ht="17.25" hidden="1" thickTop="1" thickBot="1">
      <c r="A1817" s="9" t="str">
        <f>'[1]عملاء الفرع'!$E$49</f>
        <v>كشف حساب عميل (96)</v>
      </c>
      <c r="B1817" s="13"/>
      <c r="C1817" s="15">
        <v>41061</v>
      </c>
      <c r="D1817" s="12">
        <f>SUMPRODUCT((SUMIF('[1]كشف حساب عميل (96)'!$F$86:$F$96,"*560*",'[1]كشف حساب عميل (96)'!$E$86:$E$96)))</f>
        <v>0</v>
      </c>
      <c r="E1817" s="12">
        <f>SUMPRODUCT((SUMIF('[1]كشف حساب عميل (96)'!$F$86:$F$96,"*510*",'[1]كشف حساب عميل (96)'!$E$86:$E$96)))</f>
        <v>0</v>
      </c>
      <c r="F1817" s="12">
        <f>SUMPRODUCT((SUMIF('[1]كشف حساب عميل (96)'!$F$86:$F$96,"*430 لتر نوفرست*",'[1]كشف حساب عميل (96)'!$E$86:$E$96)))</f>
        <v>0</v>
      </c>
      <c r="G1817" s="12">
        <f>SUMPRODUCT((SUMIF('[1]كشف حساب عميل (96)'!$F$86:$F$96,"*340 لتر نوفرست*",'[1]كشف حساب عميل (96)'!$E$86:$E$96)))</f>
        <v>0</v>
      </c>
      <c r="H1817" s="12">
        <f>SUMPRODUCT((SUMIF('[1]كشف حساب عميل (96)'!$F$86:$F$96,"*339 لتر نوفرست*",'[1]كشف حساب عميل (96)'!$E$86:$E$96)))</f>
        <v>0</v>
      </c>
      <c r="I1817" s="12">
        <f>SUMPRODUCT((SUMIF('[1]كشف حساب عميل (96)'!$F$86:$F$96,"*338*",'[1]كشف حساب عميل (96)'!$E$86:$E$96)))</f>
        <v>0</v>
      </c>
      <c r="J1817" s="12">
        <f>SUMPRODUCT((SUMIF('[1]كشف حساب عميل (96)'!$F$86:$F$96,"*330*",'[1]كشف حساب عميل (96)'!$E$86:$E$96)))</f>
        <v>0</v>
      </c>
      <c r="K1817" s="12">
        <f>SUMPRODUCT((SUMIF('[1]كشف حساب عميل (96)'!$F$86:$F$96,"*580*",'[1]كشف حساب عميل (96)'!$E$86:$E$96)))</f>
        <v>0</v>
      </c>
      <c r="L1817" s="12">
        <f>SUMPRODUCT((SUMIF('[1]كشف حساب عميل (96)'!$F$86:$F$96,"*430 لتر برستيج*",'[1]كشف حساب عميل (96)'!$E$86:$E$96)))</f>
        <v>0</v>
      </c>
      <c r="M1817" s="12">
        <f>SUMPRODUCT((SUMIF('[1]كشف حساب عميل (96)'!$F$86:$F$96,"*340 لتر برستيج*",'[1]كشف حساب عميل (96)'!$E$86:$E$96)))</f>
        <v>0</v>
      </c>
      <c r="N1817" s="12">
        <f>SUMPRODUCT((SUMIF('[1]كشف حساب عميل (96)'!$F$86:$F$96,"*339 لتر برستيج*",'[1]كشف حساب عميل (96)'!$E$86:$E$96)))</f>
        <v>0</v>
      </c>
      <c r="O1817" s="12">
        <f>SUMPRODUCT((SUMIF('[1]كشف حساب عميل (96)'!$F$86:$F$96,"*320*",'[1]كشف حساب عميل (96)'!$E$86:$E$96)))</f>
        <v>0</v>
      </c>
      <c r="P1817" s="12">
        <f>SUMPRODUCT((SUMIF('[1]كشف حساب عميل (96)'!$F$86:$F$96,"*290*",'[1]كشف حساب عميل (96)'!$E$86:$E$96)))</f>
        <v>0</v>
      </c>
      <c r="Q1817" s="12">
        <f>SUMPRODUCT((SUMIF('[1]كشف حساب عميل (96)'!$F$86:$F$96,"*335 لتر اوسكار*",'[1]كشف حساب عميل (96)'!$E$86:$E$96)))</f>
        <v>0</v>
      </c>
      <c r="R1817" s="12">
        <f>SUMPRODUCT((SUMIF('[1]كشف حساب عميل (96)'!$F$86:$F$96,"*335 لتر برنسيسه*",'[1]كشف حساب عميل (96)'!$E$86:$E$96)))</f>
        <v>0</v>
      </c>
      <c r="S1817" s="12">
        <f>SUMPRODUCT((SUMIF('[1]كشف حساب عميل (96)'!$F$86:$F$96,"*328*",'[1]كشف حساب عميل (96)'!$E$86:$E$96)))</f>
        <v>0</v>
      </c>
      <c r="T1817" s="12">
        <f>SUMPRODUCT((SUMIF('[1]كشف حساب عميل (96)'!$F$86:$F$96,"*7 درج نوفرست*",'[1]كشف حساب عميل (96)'!$E$86:$E$96)))</f>
        <v>0</v>
      </c>
      <c r="U1817" s="12">
        <f>SUMPRODUCT((SUMIF('[1]كشف حساب عميل (96)'!$F$86:$F$96,"*6 درج نوفرست*",'[1]كشف حساب عميل (96)'!$E$86:$E$96)))</f>
        <v>0</v>
      </c>
      <c r="V1817" s="12">
        <f>SUMPRODUCT((SUMIF('[1]كشف حساب عميل (96)'!$F$86:$F$96,"*5 درج نوفرست*",'[1]كشف حساب عميل (96)'!$E$86:$E$96)))</f>
        <v>0</v>
      </c>
      <c r="W1817" s="12">
        <f>SUMPRODUCT((SUMIF('[1]كشف حساب عميل (96)'!$F$86:$F$96,"*6 درج معدل*",'[1]كشف حساب عميل (96)'!$E$86:$E$96)))</f>
        <v>0</v>
      </c>
      <c r="X1817" s="12">
        <f>SUMPRODUCT((SUMIF('[1]كشف حساب عميل (96)'!$F$86:$F$96,"*5 درج معدل*",'[1]كشف حساب عميل (96)'!$E$86:$E$96)))</f>
        <v>0</v>
      </c>
      <c r="Y1817" s="12">
        <f>SUMPRODUCT((SUMIF('[1]كشف حساب عميل (96)'!$F$86:$F$96,"*4 درج*",'[1]كشف حساب عميل (96)'!$E$86:$E$96)))</f>
        <v>0</v>
      </c>
      <c r="Z1817" s="12">
        <f t="shared" si="889"/>
        <v>0</v>
      </c>
    </row>
    <row r="1818" spans="1:26" ht="17.25" hidden="1" thickTop="1" thickBot="1">
      <c r="A1818" s="9" t="str">
        <f>'[1]عملاء الفرع'!$E$49</f>
        <v>كشف حساب عميل (96)</v>
      </c>
      <c r="B1818" s="13"/>
      <c r="C1818" s="11" t="s">
        <v>26</v>
      </c>
      <c r="D1818" s="12">
        <f t="shared" ref="D1818" si="905">SUM(D1815:D1817)</f>
        <v>0</v>
      </c>
      <c r="E1818" s="12">
        <f t="shared" ref="E1818:Y1818" si="906">SUM(E1815:E1817)</f>
        <v>0</v>
      </c>
      <c r="F1818" s="12">
        <f t="shared" si="906"/>
        <v>0</v>
      </c>
      <c r="G1818" s="12">
        <f t="shared" si="906"/>
        <v>0</v>
      </c>
      <c r="H1818" s="12">
        <f t="shared" si="906"/>
        <v>0</v>
      </c>
      <c r="I1818" s="12">
        <f t="shared" si="906"/>
        <v>0</v>
      </c>
      <c r="J1818" s="12">
        <f t="shared" si="906"/>
        <v>0</v>
      </c>
      <c r="K1818" s="12">
        <f t="shared" si="906"/>
        <v>0</v>
      </c>
      <c r="L1818" s="12">
        <f t="shared" si="906"/>
        <v>0</v>
      </c>
      <c r="M1818" s="12">
        <f t="shared" si="906"/>
        <v>0</v>
      </c>
      <c r="N1818" s="12">
        <f t="shared" si="906"/>
        <v>0</v>
      </c>
      <c r="O1818" s="12">
        <f t="shared" si="906"/>
        <v>0</v>
      </c>
      <c r="P1818" s="12">
        <f t="shared" si="906"/>
        <v>0</v>
      </c>
      <c r="Q1818" s="12">
        <f t="shared" si="906"/>
        <v>0</v>
      </c>
      <c r="R1818" s="12">
        <f t="shared" si="906"/>
        <v>0</v>
      </c>
      <c r="S1818" s="12">
        <f t="shared" si="906"/>
        <v>0</v>
      </c>
      <c r="T1818" s="12">
        <f t="shared" si="906"/>
        <v>0</v>
      </c>
      <c r="U1818" s="12">
        <f t="shared" si="906"/>
        <v>0</v>
      </c>
      <c r="V1818" s="12">
        <f t="shared" si="906"/>
        <v>0</v>
      </c>
      <c r="W1818" s="12">
        <f t="shared" si="906"/>
        <v>0</v>
      </c>
      <c r="X1818" s="12">
        <f t="shared" si="906"/>
        <v>0</v>
      </c>
      <c r="Y1818" s="12">
        <f t="shared" si="906"/>
        <v>0</v>
      </c>
      <c r="Z1818" s="12">
        <f t="shared" si="889"/>
        <v>0</v>
      </c>
    </row>
    <row r="1819" spans="1:26" ht="17.25" hidden="1" thickTop="1" thickBot="1">
      <c r="A1819" s="9" t="str">
        <f>'[1]عملاء الفرع'!$E$49</f>
        <v>كشف حساب عميل (96)</v>
      </c>
      <c r="B1819" s="13"/>
      <c r="C1819" s="11" t="s">
        <v>27</v>
      </c>
      <c r="D1819" s="12">
        <f t="shared" ref="D1819:Y1819" si="907">SUM(D1818,D1814)</f>
        <v>0</v>
      </c>
      <c r="E1819" s="12">
        <f t="shared" si="907"/>
        <v>0</v>
      </c>
      <c r="F1819" s="12">
        <f t="shared" si="907"/>
        <v>0</v>
      </c>
      <c r="G1819" s="12">
        <f t="shared" si="907"/>
        <v>0</v>
      </c>
      <c r="H1819" s="12">
        <f t="shared" si="907"/>
        <v>0</v>
      </c>
      <c r="I1819" s="12">
        <f t="shared" si="907"/>
        <v>0</v>
      </c>
      <c r="J1819" s="12">
        <f t="shared" si="907"/>
        <v>0</v>
      </c>
      <c r="K1819" s="12">
        <f t="shared" si="907"/>
        <v>0</v>
      </c>
      <c r="L1819" s="12">
        <f t="shared" si="907"/>
        <v>0</v>
      </c>
      <c r="M1819" s="12">
        <f t="shared" si="907"/>
        <v>0</v>
      </c>
      <c r="N1819" s="12">
        <f t="shared" si="907"/>
        <v>0</v>
      </c>
      <c r="O1819" s="12">
        <f t="shared" si="907"/>
        <v>0</v>
      </c>
      <c r="P1819" s="12">
        <f t="shared" si="907"/>
        <v>0</v>
      </c>
      <c r="Q1819" s="12">
        <f t="shared" si="907"/>
        <v>0</v>
      </c>
      <c r="R1819" s="12">
        <f t="shared" si="907"/>
        <v>0</v>
      </c>
      <c r="S1819" s="12">
        <f t="shared" si="907"/>
        <v>0</v>
      </c>
      <c r="T1819" s="12">
        <f t="shared" si="907"/>
        <v>0</v>
      </c>
      <c r="U1819" s="12">
        <f t="shared" si="907"/>
        <v>0</v>
      </c>
      <c r="V1819" s="12">
        <f t="shared" si="907"/>
        <v>0</v>
      </c>
      <c r="W1819" s="12">
        <f t="shared" si="907"/>
        <v>0</v>
      </c>
      <c r="X1819" s="12">
        <f t="shared" si="907"/>
        <v>0</v>
      </c>
      <c r="Y1819" s="12">
        <f t="shared" si="907"/>
        <v>0</v>
      </c>
      <c r="Z1819" s="12">
        <f t="shared" si="889"/>
        <v>0</v>
      </c>
    </row>
    <row r="1820" spans="1:26" ht="17.25" hidden="1" thickTop="1" thickBot="1">
      <c r="A1820" s="9" t="str">
        <f>'[1]عملاء الفرع'!$E$49</f>
        <v>كشف حساب عميل (96)</v>
      </c>
      <c r="B1820" s="13"/>
      <c r="C1820" s="11">
        <v>41091</v>
      </c>
      <c r="D1820" s="12">
        <f>SUMPRODUCT((SUMIF('[1]كشف حساب عميل (96)'!$F$99:$F$126,"*560*",'[1]كشف حساب عميل (96)'!$E$99:$E$126)))</f>
        <v>0</v>
      </c>
      <c r="E1820" s="12">
        <f>SUMPRODUCT((SUMIF('[1]كشف حساب عميل (96)'!$F$99:$F$126,"*510*",'[1]كشف حساب عميل (96)'!$E$99:$E$126)))</f>
        <v>0</v>
      </c>
      <c r="F1820" s="12">
        <f>SUMPRODUCT((SUMIF('[1]كشف حساب عميل (96)'!$F$99:$F$126,"*430 لتر نوفرست*",'[1]كشف حساب عميل (96)'!$E$99:$E$126)))</f>
        <v>0</v>
      </c>
      <c r="G1820" s="12">
        <f>SUMPRODUCT((SUMIF('[1]كشف حساب عميل (96)'!$F$99:$F$126,"*340 لتر نوفرست*",'[1]كشف حساب عميل (96)'!$E$99:$E$126)))</f>
        <v>0</v>
      </c>
      <c r="H1820" s="12">
        <f>SUMPRODUCT((SUMIF('[1]كشف حساب عميل (96)'!$F$99:$F$126,"*339 لتر نوفرست*",'[1]كشف حساب عميل (96)'!$E$99:$E$126)))</f>
        <v>0</v>
      </c>
      <c r="I1820" s="12">
        <f>SUMPRODUCT((SUMIF('[1]كشف حساب عميل (96)'!$F$99:$F$126,"*338*",'[1]كشف حساب عميل (96)'!$E$99:$E$126)))</f>
        <v>0</v>
      </c>
      <c r="J1820" s="12">
        <f>SUMPRODUCT((SUMIF('[1]كشف حساب عميل (96)'!$F$99:$F$126,"*330*",'[1]كشف حساب عميل (96)'!$E$99:$E$126)))</f>
        <v>0</v>
      </c>
      <c r="K1820" s="12">
        <f>SUMPRODUCT((SUMIF('[1]كشف حساب عميل (96)'!$F$99:$F$126,"*580*",'[1]كشف حساب عميل (96)'!$E$99:$E$126)))</f>
        <v>0</v>
      </c>
      <c r="L1820" s="12">
        <f>SUMPRODUCT((SUMIF('[1]كشف حساب عميل (96)'!$F$99:$F$126,"*430 لتر برستيج*",'[1]كشف حساب عميل (96)'!$E$99:$E$126)))</f>
        <v>0</v>
      </c>
      <c r="M1820" s="12">
        <f>SUMPRODUCT((SUMIF('[1]كشف حساب عميل (96)'!$F$99:$F$126,"*340 لتر برستيج*",'[1]كشف حساب عميل (96)'!$E$99:$E$126)))</f>
        <v>0</v>
      </c>
      <c r="N1820" s="12">
        <f>SUMPRODUCT((SUMIF('[1]كشف حساب عميل (96)'!$F$99:$F$126,"*339 لتر برستيج*",'[1]كشف حساب عميل (96)'!$E$99:$E$126)))</f>
        <v>0</v>
      </c>
      <c r="O1820" s="12">
        <f>SUMPRODUCT((SUMIF('[1]كشف حساب عميل (96)'!$F$99:$F$126,"*320*",'[1]كشف حساب عميل (96)'!$E$99:$E$126)))</f>
        <v>0</v>
      </c>
      <c r="P1820" s="12">
        <f>SUMPRODUCT((SUMIF('[1]كشف حساب عميل (96)'!$F$99:$F$126,"*290*",'[1]كشف حساب عميل (96)'!$E$99:$E$126)))</f>
        <v>0</v>
      </c>
      <c r="Q1820" s="12">
        <f>SUMPRODUCT((SUMIF('[1]كشف حساب عميل (96)'!$F$99:$F$126,"*335 لتر اوسكار*",'[1]كشف حساب عميل (96)'!$E$99:$E$126)))</f>
        <v>0</v>
      </c>
      <c r="R1820" s="12">
        <f>SUMPRODUCT((SUMIF('[1]كشف حساب عميل (96)'!$F$99:$F$126,"*335 لتر برنسيسه*",'[1]كشف حساب عميل (96)'!$E$99:$E$126)))</f>
        <v>0</v>
      </c>
      <c r="S1820" s="12">
        <f>SUMPRODUCT((SUMIF('[1]كشف حساب عميل (96)'!$F$99:$F$126,"*328*",'[1]كشف حساب عميل (96)'!$E$99:$E$126)))</f>
        <v>0</v>
      </c>
      <c r="T1820" s="12">
        <f>SUMPRODUCT((SUMIF('[1]كشف حساب عميل (96)'!$F$99:$F$126,"*7 درج نوفرست*",'[1]كشف حساب عميل (96)'!$E$99:$E$126)))</f>
        <v>0</v>
      </c>
      <c r="U1820" s="12">
        <f>SUMPRODUCT((SUMIF('[1]كشف حساب عميل (96)'!$F$99:$F$126,"*6 درج نوفرست*",'[1]كشف حساب عميل (96)'!$E$99:$E$126)))</f>
        <v>0</v>
      </c>
      <c r="V1820" s="12">
        <f>SUMPRODUCT((SUMIF('[1]كشف حساب عميل (96)'!$F$99:$F$126,"*5 درج نوفرست*",'[1]كشف حساب عميل (96)'!$E$99:$E$126)))</f>
        <v>0</v>
      </c>
      <c r="W1820" s="12">
        <f>SUMPRODUCT((SUMIF('[1]كشف حساب عميل (96)'!$F$99:$F$126,"*6 درج معدل*",'[1]كشف حساب عميل (96)'!$E$99:$E$126)))</f>
        <v>0</v>
      </c>
      <c r="X1820" s="12">
        <f>SUMPRODUCT((SUMIF('[1]كشف حساب عميل (96)'!$F$99:$F$126,"*5 درج معدل*",'[1]كشف حساب عميل (96)'!$E$99:$E$126)))</f>
        <v>0</v>
      </c>
      <c r="Y1820" s="12">
        <f>SUMPRODUCT((SUMIF('[1]كشف حساب عميل (96)'!$F$99:$F$126,"*4 درج*",'[1]كشف حساب عميل (96)'!$E$99:$E$126)))</f>
        <v>0</v>
      </c>
      <c r="Z1820" s="12">
        <f t="shared" si="889"/>
        <v>0</v>
      </c>
    </row>
    <row r="1821" spans="1:26" ht="17.25" hidden="1" thickTop="1" thickBot="1">
      <c r="A1821" s="9" t="str">
        <f>'[1]عملاء الفرع'!$E$49</f>
        <v>كشف حساب عميل (96)</v>
      </c>
      <c r="B1821" s="13"/>
      <c r="C1821" s="11">
        <v>41122</v>
      </c>
      <c r="D1821" s="12">
        <f>SUMPRODUCT((SUMIF('[1]كشف حساب عميل (96)'!$F$128:$F$144,"*560*",'[1]كشف حساب عميل (96)'!$E$128:$E$144)))</f>
        <v>0</v>
      </c>
      <c r="E1821" s="12">
        <f>SUMPRODUCT((SUMIF('[1]كشف حساب عميل (96)'!$F$128:$F$144,"*510*",'[1]كشف حساب عميل (96)'!$E$128:$E$144)))</f>
        <v>0</v>
      </c>
      <c r="F1821" s="12">
        <f>SUMPRODUCT((SUMIF('[1]كشف حساب عميل (96)'!$F$128:$F$144,"*430 لتر نوفرست*",'[1]كشف حساب عميل (96)'!$E$128:$E$144)))</f>
        <v>0</v>
      </c>
      <c r="G1821" s="12">
        <f>SUMPRODUCT((SUMIF('[1]كشف حساب عميل (96)'!$F$128:$F$144,"*340 لتر نوفرست*",'[1]كشف حساب عميل (96)'!$E$128:$E$144)))</f>
        <v>0</v>
      </c>
      <c r="H1821" s="12">
        <f>SUMPRODUCT((SUMIF('[1]كشف حساب عميل (96)'!$F$128:$F$144,"*339 لتر نوفرست*",'[1]كشف حساب عميل (96)'!$E$128:$E$144)))</f>
        <v>0</v>
      </c>
      <c r="I1821" s="12">
        <f>SUMPRODUCT((SUMIF('[1]كشف حساب عميل (96)'!$F$128:$F$144,"*338*",'[1]كشف حساب عميل (96)'!$E$128:$E$144)))</f>
        <v>0</v>
      </c>
      <c r="J1821" s="12">
        <f>SUMPRODUCT((SUMIF('[1]كشف حساب عميل (96)'!$F$128:$F$144,"*330*",'[1]كشف حساب عميل (96)'!$E$128:$E$144)))</f>
        <v>0</v>
      </c>
      <c r="K1821" s="12">
        <f>SUMPRODUCT((SUMIF('[1]كشف حساب عميل (96)'!$F$128:$F$144,"*580*",'[1]كشف حساب عميل (96)'!$E$128:$E$144)))</f>
        <v>0</v>
      </c>
      <c r="L1821" s="12">
        <f>SUMPRODUCT((SUMIF('[1]كشف حساب عميل (96)'!$F$128:$F$144,"*430 لتر برستيج*",'[1]كشف حساب عميل (96)'!$E$128:$E$144)))</f>
        <v>0</v>
      </c>
      <c r="M1821" s="12">
        <f>SUMPRODUCT((SUMIF('[1]كشف حساب عميل (96)'!$F$128:$F$144,"*340 لتر برستيج*",'[1]كشف حساب عميل (96)'!$E$128:$E$144)))</f>
        <v>0</v>
      </c>
      <c r="N1821" s="12">
        <f>SUMPRODUCT((SUMIF('[1]كشف حساب عميل (96)'!$F$128:$F$144,"*339 لتر برستيج*",'[1]كشف حساب عميل (96)'!$E$128:$E$144)))</f>
        <v>0</v>
      </c>
      <c r="O1821" s="12">
        <f>SUMPRODUCT((SUMIF('[1]كشف حساب عميل (96)'!$F$128:$F$144,"*320*",'[1]كشف حساب عميل (96)'!$E$128:$E$144)))</f>
        <v>0</v>
      </c>
      <c r="P1821" s="12">
        <f>SUMPRODUCT((SUMIF('[1]كشف حساب عميل (96)'!$F$128:$F$144,"*290*",'[1]كشف حساب عميل (96)'!$E$128:$E$144)))</f>
        <v>0</v>
      </c>
      <c r="Q1821" s="12">
        <f>SUMPRODUCT((SUMIF('[1]كشف حساب عميل (96)'!$F$128:$F$144,"*335 لتر اوسكار*",'[1]كشف حساب عميل (96)'!$E$128:$E$144)))</f>
        <v>0</v>
      </c>
      <c r="R1821" s="12">
        <f>SUMPRODUCT((SUMIF('[1]كشف حساب عميل (96)'!$F$128:$F$144,"*335 لتر برنسيسه*",'[1]كشف حساب عميل (96)'!$E$128:$E$144)))</f>
        <v>0</v>
      </c>
      <c r="S1821" s="12">
        <f>SUMPRODUCT((SUMIF('[1]كشف حساب عميل (96)'!$F$128:$F$144,"*328*",'[1]كشف حساب عميل (96)'!$E$128:$E$144)))</f>
        <v>0</v>
      </c>
      <c r="T1821" s="12">
        <f>SUMPRODUCT((SUMIF('[1]كشف حساب عميل (96)'!$F$128:$F$144,"*7 درج نوفرست*",'[1]كشف حساب عميل (96)'!$E$128:$E$144)))</f>
        <v>0</v>
      </c>
      <c r="U1821" s="12">
        <f>SUMPRODUCT((SUMIF('[1]كشف حساب عميل (96)'!$F$128:$F$144,"*6 درج نوفرست*",'[1]كشف حساب عميل (96)'!$E$128:$E$144)))</f>
        <v>0</v>
      </c>
      <c r="V1821" s="12">
        <f>SUMPRODUCT((SUMIF('[1]كشف حساب عميل (96)'!$F$128:$F$144,"*5 درج نوفرست*",'[1]كشف حساب عميل (96)'!$E$128:$E$144)))</f>
        <v>0</v>
      </c>
      <c r="W1821" s="12">
        <f>SUMPRODUCT((SUMIF('[1]كشف حساب عميل (96)'!$F$128:$F$144,"*6 درج معدل*",'[1]كشف حساب عميل (96)'!$E$128:$E$144)))</f>
        <v>0</v>
      </c>
      <c r="X1821" s="12">
        <f>SUMPRODUCT((SUMIF('[1]كشف حساب عميل (96)'!$F$128:$F$144,"*5 درج معدل*",'[1]كشف حساب عميل (96)'!$E$128:$E$144)))</f>
        <v>0</v>
      </c>
      <c r="Y1821" s="12">
        <f>SUMPRODUCT((SUMIF('[1]كشف حساب عميل (96)'!$F$128:$F$144,"*4 درج*",'[1]كشف حساب عميل (96)'!$E$128:$E$144)))</f>
        <v>0</v>
      </c>
      <c r="Z1821" s="12">
        <f t="shared" si="889"/>
        <v>0</v>
      </c>
    </row>
    <row r="1822" spans="1:26" ht="17.25" hidden="1" thickTop="1" thickBot="1">
      <c r="A1822" s="9" t="str">
        <f>'[1]عملاء الفرع'!$E$49</f>
        <v>كشف حساب عميل (96)</v>
      </c>
      <c r="B1822" s="13"/>
      <c r="C1822" s="11">
        <v>41153</v>
      </c>
      <c r="D1822" s="12">
        <f>SUMPRODUCT((SUMIF('[1]كشف حساب عميل (96)'!$F$146:$F$167,"*560*",'[1]كشف حساب عميل (96)'!$E$146:$E$167)))</f>
        <v>0</v>
      </c>
      <c r="E1822" s="12">
        <f>SUMPRODUCT((SUMIF('[1]كشف حساب عميل (96)'!$F$146:$F$167,"*510*",'[1]كشف حساب عميل (96)'!$E$146:$E$167)))</f>
        <v>0</v>
      </c>
      <c r="F1822" s="12">
        <f>SUMPRODUCT((SUMIF('[1]كشف حساب عميل (96)'!$F$146:$F$167,"*430 لتر نوفرست*",'[1]كشف حساب عميل (96)'!$E$146:$E$167)))</f>
        <v>0</v>
      </c>
      <c r="G1822" s="12">
        <f>SUMPRODUCT((SUMIF('[1]كشف حساب عميل (96)'!$F$146:$F$167,"*340 لتر نوفرست*",'[1]كشف حساب عميل (96)'!$E$146:$E$167)))</f>
        <v>0</v>
      </c>
      <c r="H1822" s="12">
        <f>SUMPRODUCT((SUMIF('[1]كشف حساب عميل (96)'!$F$146:$F$167,"*339 لتر نوفرست*",'[1]كشف حساب عميل (96)'!$E$146:$E$167)))</f>
        <v>0</v>
      </c>
      <c r="I1822" s="12">
        <f>SUMPRODUCT((SUMIF('[1]كشف حساب عميل (96)'!$F$146:$F$167,"*338*",'[1]كشف حساب عميل (96)'!$E$146:$E$167)))</f>
        <v>0</v>
      </c>
      <c r="J1822" s="12">
        <f>SUMPRODUCT((SUMIF('[1]كشف حساب عميل (96)'!$F$146:$F$167,"*330*",'[1]كشف حساب عميل (96)'!$E$146:$E$167)))</f>
        <v>0</v>
      </c>
      <c r="K1822" s="12">
        <f>SUMPRODUCT((SUMIF('[1]كشف حساب عميل (96)'!$F$146:$F$167,"*580*",'[1]كشف حساب عميل (96)'!$E$146:$E$167)))</f>
        <v>0</v>
      </c>
      <c r="L1822" s="12">
        <f>SUMPRODUCT((SUMIF('[1]كشف حساب عميل (96)'!$F$146:$F$167,"*430 لتر برستيج*",'[1]كشف حساب عميل (96)'!$E$146:$E$167)))</f>
        <v>0</v>
      </c>
      <c r="M1822" s="12">
        <f>SUMPRODUCT((SUMIF('[1]كشف حساب عميل (96)'!$F$146:$F$167,"*340 لتر برستيج*",'[1]كشف حساب عميل (96)'!$E$146:$E$167)))</f>
        <v>0</v>
      </c>
      <c r="N1822" s="12">
        <f>SUMPRODUCT((SUMIF('[1]كشف حساب عميل (96)'!$F$146:$F$167,"*339 لتر برستيج*",'[1]كشف حساب عميل (96)'!$E$146:$E$167)))</f>
        <v>0</v>
      </c>
      <c r="O1822" s="12">
        <f>SUMPRODUCT((SUMIF('[1]كشف حساب عميل (96)'!$F$146:$F$167,"*320*",'[1]كشف حساب عميل (96)'!$E$146:$E$167)))</f>
        <v>0</v>
      </c>
      <c r="P1822" s="12">
        <f>SUMPRODUCT((SUMIF('[1]كشف حساب عميل (96)'!$F$146:$F$167,"*290*",'[1]كشف حساب عميل (96)'!$E$146:$E$167)))</f>
        <v>0</v>
      </c>
      <c r="Q1822" s="12">
        <f>SUMPRODUCT((SUMIF('[1]كشف حساب عميل (96)'!$F$146:$F$167,"*335 لتر اوسكار*",'[1]كشف حساب عميل (96)'!$E$146:$E$167)))</f>
        <v>0</v>
      </c>
      <c r="R1822" s="12">
        <f>SUMPRODUCT((SUMIF('[1]كشف حساب عميل (96)'!$F$146:$F$167,"*335 لتر برنسيسه*",'[1]كشف حساب عميل (96)'!$E$146:$E$167)))</f>
        <v>0</v>
      </c>
      <c r="S1822" s="12">
        <f>SUMPRODUCT((SUMIF('[1]كشف حساب عميل (96)'!$F$146:$F$167,"*328*",'[1]كشف حساب عميل (96)'!$E$146:$E$167)))</f>
        <v>0</v>
      </c>
      <c r="T1822" s="12">
        <f>SUMPRODUCT((SUMIF('[1]كشف حساب عميل (96)'!$F$146:$F$167,"*7 درج نوفرست*",'[1]كشف حساب عميل (96)'!$E$146:$E$167)))</f>
        <v>0</v>
      </c>
      <c r="U1822" s="12">
        <f>SUMPRODUCT((SUMIF('[1]كشف حساب عميل (96)'!$F$146:$F$167,"*6 درج نوفرست*",'[1]كشف حساب عميل (96)'!$E$146:$E$167)))</f>
        <v>0</v>
      </c>
      <c r="V1822" s="12">
        <f>SUMPRODUCT((SUMIF('[1]كشف حساب عميل (96)'!$F$146:$F$167,"*5 درج نوفرست*",'[1]كشف حساب عميل (96)'!$E$146:$E$167)))</f>
        <v>0</v>
      </c>
      <c r="W1822" s="12">
        <f>SUMPRODUCT((SUMIF('[1]كشف حساب عميل (96)'!$F$146:$F$167,"*6 درج معدل*",'[1]كشف حساب عميل (96)'!$E$146:$E$167)))</f>
        <v>0</v>
      </c>
      <c r="X1822" s="12">
        <f>SUMPRODUCT((SUMIF('[1]كشف حساب عميل (96)'!$F$146:$F$167,"*5 درج معدل*",'[1]كشف حساب عميل (96)'!$E$146:$E$167)))</f>
        <v>0</v>
      </c>
      <c r="Y1822" s="12">
        <f>SUMPRODUCT((SUMIF('[1]كشف حساب عميل (96)'!$F$146:$F$167,"*4 درج*",'[1]كشف حساب عميل (96)'!$E$146:$E$167)))</f>
        <v>0</v>
      </c>
      <c r="Z1822" s="12">
        <f t="shared" si="889"/>
        <v>0</v>
      </c>
    </row>
    <row r="1823" spans="1:26" ht="17.25" hidden="1" thickTop="1" thickBot="1">
      <c r="A1823" s="9" t="str">
        <f>'[1]عملاء الفرع'!$E$49</f>
        <v>كشف حساب عميل (96)</v>
      </c>
      <c r="B1823" s="13"/>
      <c r="C1823" s="11" t="s">
        <v>28</v>
      </c>
      <c r="D1823" s="12">
        <f t="shared" ref="D1823" si="908">SUM(D1820:D1822)</f>
        <v>0</v>
      </c>
      <c r="E1823" s="12">
        <f t="shared" ref="E1823:Y1823" si="909">SUM(E1820:E1822)</f>
        <v>0</v>
      </c>
      <c r="F1823" s="12">
        <f t="shared" si="909"/>
        <v>0</v>
      </c>
      <c r="G1823" s="12">
        <f t="shared" si="909"/>
        <v>0</v>
      </c>
      <c r="H1823" s="12">
        <f t="shared" si="909"/>
        <v>0</v>
      </c>
      <c r="I1823" s="12">
        <f t="shared" si="909"/>
        <v>0</v>
      </c>
      <c r="J1823" s="12">
        <f t="shared" si="909"/>
        <v>0</v>
      </c>
      <c r="K1823" s="12">
        <f t="shared" si="909"/>
        <v>0</v>
      </c>
      <c r="L1823" s="12">
        <f t="shared" si="909"/>
        <v>0</v>
      </c>
      <c r="M1823" s="12">
        <f t="shared" si="909"/>
        <v>0</v>
      </c>
      <c r="N1823" s="12">
        <f t="shared" si="909"/>
        <v>0</v>
      </c>
      <c r="O1823" s="12">
        <f t="shared" si="909"/>
        <v>0</v>
      </c>
      <c r="P1823" s="12">
        <f t="shared" si="909"/>
        <v>0</v>
      </c>
      <c r="Q1823" s="12">
        <f t="shared" si="909"/>
        <v>0</v>
      </c>
      <c r="R1823" s="12">
        <f t="shared" si="909"/>
        <v>0</v>
      </c>
      <c r="S1823" s="12">
        <f t="shared" si="909"/>
        <v>0</v>
      </c>
      <c r="T1823" s="12">
        <f t="shared" si="909"/>
        <v>0</v>
      </c>
      <c r="U1823" s="12">
        <f t="shared" si="909"/>
        <v>0</v>
      </c>
      <c r="V1823" s="12">
        <f t="shared" si="909"/>
        <v>0</v>
      </c>
      <c r="W1823" s="12">
        <f t="shared" si="909"/>
        <v>0</v>
      </c>
      <c r="X1823" s="12">
        <f t="shared" si="909"/>
        <v>0</v>
      </c>
      <c r="Y1823" s="12">
        <f t="shared" si="909"/>
        <v>0</v>
      </c>
      <c r="Z1823" s="12">
        <f t="shared" si="889"/>
        <v>0</v>
      </c>
    </row>
    <row r="1824" spans="1:26" ht="17.25" hidden="1" thickTop="1" thickBot="1">
      <c r="A1824" s="9" t="str">
        <f>'[1]عملاء الفرع'!$E$49</f>
        <v>كشف حساب عميل (96)</v>
      </c>
      <c r="B1824" s="13"/>
      <c r="C1824" s="11">
        <v>41183</v>
      </c>
      <c r="D1824" s="12">
        <f>SUMPRODUCT((SUMIF('[1]كشف حساب عميل (96)'!$F$169:$F$189,"*560*",'[1]كشف حساب عميل (96)'!$E$169:$E$189)))</f>
        <v>0</v>
      </c>
      <c r="E1824" s="12">
        <f>SUMPRODUCT((SUMIF('[1]كشف حساب عميل (96)'!$F$169:$F$189,"*510*",'[1]كشف حساب عميل (96)'!$E$169:$E$189)))</f>
        <v>0</v>
      </c>
      <c r="F1824" s="12">
        <f>SUMPRODUCT((SUMIF('[1]كشف حساب عميل (96)'!$F$169:$F$189,"*430 لتر نوفرست*",'[1]كشف حساب عميل (96)'!$E$169:$E$189)))</f>
        <v>0</v>
      </c>
      <c r="G1824" s="12">
        <f>SUMPRODUCT((SUMIF('[1]كشف حساب عميل (96)'!$F$169:$F$189,"*340 لتر نوفرست*",'[1]كشف حساب عميل (96)'!$E$169:$E$189)))</f>
        <v>0</v>
      </c>
      <c r="H1824" s="12">
        <f>SUMPRODUCT((SUMIF('[1]كشف حساب عميل (96)'!$F$169:$F$189,"*339 لتر نوفرست*",'[1]كشف حساب عميل (96)'!$E$169:$E$189)))</f>
        <v>0</v>
      </c>
      <c r="I1824" s="12">
        <f>SUMPRODUCT((SUMIF('[1]كشف حساب عميل (96)'!$F$169:$F$189,"*338*",'[1]كشف حساب عميل (96)'!$E$169:$E$189)))</f>
        <v>0</v>
      </c>
      <c r="J1824" s="12">
        <f>SUMPRODUCT((SUMIF('[1]كشف حساب عميل (96)'!$F$169:$F$189,"*330*",'[1]كشف حساب عميل (96)'!$E$169:$E$189)))</f>
        <v>0</v>
      </c>
      <c r="K1824" s="12">
        <f>SUMPRODUCT((SUMIF('[1]كشف حساب عميل (96)'!$F$169:$F$189,"*580*",'[1]كشف حساب عميل (96)'!$E$169:$E$189)))</f>
        <v>0</v>
      </c>
      <c r="L1824" s="12">
        <f>SUMPRODUCT((SUMIF('[1]كشف حساب عميل (96)'!$F$169:$F$189,"*430 لتر برستيج*",'[1]كشف حساب عميل (96)'!$E$169:$E$189)))</f>
        <v>0</v>
      </c>
      <c r="M1824" s="12">
        <f>SUMPRODUCT((SUMIF('[1]كشف حساب عميل (96)'!$F$169:$F$189,"*340 لتر برستيج*",'[1]كشف حساب عميل (96)'!$E$169:$E$189)))</f>
        <v>0</v>
      </c>
      <c r="N1824" s="12">
        <f>SUMPRODUCT((SUMIF('[1]كشف حساب عميل (96)'!$F$169:$F$189,"*339 لتر برستيج*",'[1]كشف حساب عميل (96)'!$E$169:$E$189)))</f>
        <v>0</v>
      </c>
      <c r="O1824" s="12">
        <f>SUMPRODUCT((SUMIF('[1]كشف حساب عميل (96)'!$F$169:$F$189,"*320*",'[1]كشف حساب عميل (96)'!$E$169:$E$189)))</f>
        <v>0</v>
      </c>
      <c r="P1824" s="12">
        <f>SUMPRODUCT((SUMIF('[1]كشف حساب عميل (96)'!$F$169:$F$189,"*290*",'[1]كشف حساب عميل (96)'!$E$169:$E$189)))</f>
        <v>0</v>
      </c>
      <c r="Q1824" s="12">
        <f>SUMPRODUCT((SUMIF('[1]كشف حساب عميل (96)'!$F$169:$F$189,"*335 لتر اوسكار*",'[1]كشف حساب عميل (96)'!$E$169:$E$189)))</f>
        <v>0</v>
      </c>
      <c r="R1824" s="12">
        <f>SUMPRODUCT((SUMIF('[1]كشف حساب عميل (96)'!$F$169:$F$189,"*335 لتر برنسيسه*",'[1]كشف حساب عميل (96)'!$E$169:$E$189)))</f>
        <v>0</v>
      </c>
      <c r="S1824" s="12">
        <f>SUMPRODUCT((SUMIF('[1]كشف حساب عميل (96)'!$F$169:$F$189,"*328*",'[1]كشف حساب عميل (96)'!$E$169:$E$189)))</f>
        <v>0</v>
      </c>
      <c r="T1824" s="12">
        <f>SUMPRODUCT((SUMIF('[1]كشف حساب عميل (96)'!$F$169:$F$189,"*7 درج نوفرست*",'[1]كشف حساب عميل (96)'!$E$169:$E$189)))</f>
        <v>0</v>
      </c>
      <c r="U1824" s="12">
        <f>SUMPRODUCT((SUMIF('[1]كشف حساب عميل (96)'!$F$169:$F$189,"*6 درج نوفرست*",'[1]كشف حساب عميل (96)'!$E$169:$E$189)))</f>
        <v>0</v>
      </c>
      <c r="V1824" s="12">
        <f>SUMPRODUCT((SUMIF('[1]كشف حساب عميل (96)'!$F$169:$F$189,"*5 درج نوفرست*",'[1]كشف حساب عميل (96)'!$E$169:$E$189)))</f>
        <v>0</v>
      </c>
      <c r="W1824" s="12">
        <f>SUMPRODUCT((SUMIF('[1]كشف حساب عميل (96)'!$F$169:$F$189,"*6 درج معدل*",'[1]كشف حساب عميل (96)'!$E$169:$E$189)))</f>
        <v>0</v>
      </c>
      <c r="X1824" s="12">
        <f>SUMPRODUCT((SUMIF('[1]كشف حساب عميل (96)'!$F$169:$F$189,"*5 درج معدل*",'[1]كشف حساب عميل (96)'!$E$169:$E$189)))</f>
        <v>0</v>
      </c>
      <c r="Y1824" s="12">
        <f>SUMPRODUCT((SUMIF('[1]كشف حساب عميل (96)'!$F$169:$F$189,"*4 درج*",'[1]كشف حساب عميل (96)'!$E$169:$E$189)))</f>
        <v>0</v>
      </c>
      <c r="Z1824" s="12">
        <f t="shared" si="889"/>
        <v>0</v>
      </c>
    </row>
    <row r="1825" spans="1:26" ht="17.25" hidden="1" thickTop="1" thickBot="1">
      <c r="A1825" s="9" t="str">
        <f>'[1]عملاء الفرع'!$E$49</f>
        <v>كشف حساب عميل (96)</v>
      </c>
      <c r="B1825" s="13"/>
      <c r="C1825" s="11">
        <v>41214</v>
      </c>
      <c r="D1825" s="12">
        <f>SUMPRODUCT((SUMIF('[1]كشف حساب عميل (96)'!$F$191:$F$202,"*560*",'[1]كشف حساب عميل (96)'!$E$191:$E$202)))</f>
        <v>0</v>
      </c>
      <c r="E1825" s="12">
        <f>SUMPRODUCT((SUMIF('[1]كشف حساب عميل (96)'!$F$191:$F$202,"*510*",'[1]كشف حساب عميل (96)'!$E$191:$E$202)))</f>
        <v>0</v>
      </c>
      <c r="F1825" s="12">
        <f>SUMPRODUCT((SUMIF('[1]كشف حساب عميل (96)'!$F$191:$F$202,"*430 لتر نوفرست*",'[1]كشف حساب عميل (96)'!$E$191:$E$202)))</f>
        <v>0</v>
      </c>
      <c r="G1825" s="12">
        <f>SUMPRODUCT((SUMIF('[1]كشف حساب عميل (96)'!$F$191:$F$202,"*340 لتر نوفرست*",'[1]كشف حساب عميل (96)'!$E$191:$E$202)))</f>
        <v>0</v>
      </c>
      <c r="H1825" s="12">
        <f>SUMPRODUCT((SUMIF('[1]كشف حساب عميل (96)'!$F$191:$F$202,"*339 لتر نوفرست*",'[1]كشف حساب عميل (96)'!$E$191:$E$202)))</f>
        <v>0</v>
      </c>
      <c r="I1825" s="12">
        <f>SUMPRODUCT((SUMIF('[1]كشف حساب عميل (96)'!$F$191:$F$202,"*338*",'[1]كشف حساب عميل (96)'!$E$191:$E$202)))</f>
        <v>0</v>
      </c>
      <c r="J1825" s="12">
        <f>SUMPRODUCT((SUMIF('[1]كشف حساب عميل (96)'!$F$191:$F$202,"*330*",'[1]كشف حساب عميل (96)'!$E$191:$E$202)))</f>
        <v>0</v>
      </c>
      <c r="K1825" s="12">
        <f>SUMPRODUCT((SUMIF('[1]كشف حساب عميل (96)'!$F$191:$F$202,"*580*",'[1]كشف حساب عميل (96)'!$E$191:$E$202)))</f>
        <v>0</v>
      </c>
      <c r="L1825" s="12">
        <f>SUMPRODUCT((SUMIF('[1]كشف حساب عميل (96)'!$F$191:$F$202,"*430 لتر برستيج*",'[1]كشف حساب عميل (96)'!$E$191:$E$202)))</f>
        <v>0</v>
      </c>
      <c r="M1825" s="12">
        <f>SUMPRODUCT((SUMIF('[1]كشف حساب عميل (96)'!$F$191:$F$202,"*340 لتر برستيج*",'[1]كشف حساب عميل (96)'!$E$191:$E$202)))</f>
        <v>0</v>
      </c>
      <c r="N1825" s="12">
        <f>SUMPRODUCT((SUMIF('[1]كشف حساب عميل (96)'!$F$191:$F$202,"*339 لتر برستيج*",'[1]كشف حساب عميل (96)'!$E$191:$E$202)))</f>
        <v>0</v>
      </c>
      <c r="O1825" s="12">
        <f>SUMPRODUCT((SUMIF('[1]كشف حساب عميل (96)'!$F$191:$F$202,"*320*",'[1]كشف حساب عميل (96)'!$E$191:$E$202)))</f>
        <v>0</v>
      </c>
      <c r="P1825" s="12">
        <f>SUMPRODUCT((SUMIF('[1]كشف حساب عميل (96)'!$F$191:$F$202,"*290*",'[1]كشف حساب عميل (96)'!$E$191:$E$202)))</f>
        <v>0</v>
      </c>
      <c r="Q1825" s="12">
        <f>SUMPRODUCT((SUMIF('[1]كشف حساب عميل (96)'!$F$191:$F$202,"*335 لتر اوسكار*",'[1]كشف حساب عميل (96)'!$E$191:$E$202)))</f>
        <v>0</v>
      </c>
      <c r="R1825" s="12">
        <f>SUMPRODUCT((SUMIF('[1]كشف حساب عميل (96)'!$F$191:$F$202,"*335 لتر برنسيسه*",'[1]كشف حساب عميل (96)'!$E$191:$E$202)))</f>
        <v>0</v>
      </c>
      <c r="S1825" s="12">
        <f>SUMPRODUCT((SUMIF('[1]كشف حساب عميل (96)'!$F$191:$F$202,"*328*",'[1]كشف حساب عميل (96)'!$E$191:$E$202)))</f>
        <v>0</v>
      </c>
      <c r="T1825" s="12">
        <f>SUMPRODUCT((SUMIF('[1]كشف حساب عميل (96)'!$F$191:$F$202,"*7 درج نوفرست*",'[1]كشف حساب عميل (96)'!$E$191:$E$202)))</f>
        <v>0</v>
      </c>
      <c r="U1825" s="12">
        <f>SUMPRODUCT((SUMIF('[1]كشف حساب عميل (96)'!$F$191:$F$202,"*6 درج نوفرست*",'[1]كشف حساب عميل (96)'!$E$191:$E$202)))</f>
        <v>0</v>
      </c>
      <c r="V1825" s="12">
        <f>SUMPRODUCT((SUMIF('[1]كشف حساب عميل (96)'!$F$191:$F$202,"*5 درج نوفرست*",'[1]كشف حساب عميل (96)'!$E$191:$E$202)))</f>
        <v>0</v>
      </c>
      <c r="W1825" s="12">
        <f>SUMPRODUCT((SUMIF('[1]كشف حساب عميل (96)'!$F$191:$F$202,"*6 درج معدل*",'[1]كشف حساب عميل (96)'!$E$191:$E$202)))</f>
        <v>0</v>
      </c>
      <c r="X1825" s="12">
        <f>SUMPRODUCT((SUMIF('[1]كشف حساب عميل (96)'!$F$191:$F$202,"*5 درج معدل*",'[1]كشف حساب عميل (96)'!$E$191:$E$202)))</f>
        <v>0</v>
      </c>
      <c r="Y1825" s="12">
        <f>SUMPRODUCT((SUMIF('[1]كشف حساب عميل (96)'!$F$191:$F$202,"*4 درج*",'[1]كشف حساب عميل (96)'!$E$191:$E$202)))</f>
        <v>0</v>
      </c>
      <c r="Z1825" s="12">
        <f t="shared" si="889"/>
        <v>0</v>
      </c>
    </row>
    <row r="1826" spans="1:26" ht="17.25" hidden="1" thickTop="1" thickBot="1">
      <c r="A1826" s="9" t="str">
        <f>'[1]عملاء الفرع'!$E$49</f>
        <v>كشف حساب عميل (96)</v>
      </c>
      <c r="B1826" s="13"/>
      <c r="C1826" s="11">
        <v>41244</v>
      </c>
      <c r="D1826" s="12">
        <f>SUMPRODUCT((SUMIF('[1]كشف حساب عميل (96)'!$F$204:$F$216,"*560*",'[1]كشف حساب عميل (96)'!$E$204:$E$216)))</f>
        <v>0</v>
      </c>
      <c r="E1826" s="12">
        <f>SUMPRODUCT((SUMIF('[1]كشف حساب عميل (96)'!$F$204:$F$216,"*510*",'[1]كشف حساب عميل (96)'!$E$204:$E$216)))</f>
        <v>0</v>
      </c>
      <c r="F1826" s="12">
        <f>SUMPRODUCT((SUMIF('[1]كشف حساب عميل (96)'!$F$204:$F$216,"*430 لتر نوفرست*",'[1]كشف حساب عميل (96)'!$E$204:$E$216)))</f>
        <v>0</v>
      </c>
      <c r="G1826" s="12">
        <f>SUMPRODUCT((SUMIF('[1]كشف حساب عميل (96)'!$F$204:$F$216,"*340 لتر نوفرست*",'[1]كشف حساب عميل (96)'!$E$204:$E$216)))</f>
        <v>0</v>
      </c>
      <c r="H1826" s="12">
        <f>SUMPRODUCT((SUMIF('[1]كشف حساب عميل (96)'!$F$204:$F$216,"*339 لتر نوفرست*",'[1]كشف حساب عميل (96)'!$E$204:$E$216)))</f>
        <v>0</v>
      </c>
      <c r="I1826" s="12">
        <f>SUMPRODUCT((SUMIF('[1]كشف حساب عميل (96)'!$F$204:$F$216,"*338*",'[1]كشف حساب عميل (96)'!$E$204:$E$216)))</f>
        <v>0</v>
      </c>
      <c r="J1826" s="12">
        <f>SUMPRODUCT((SUMIF('[1]كشف حساب عميل (96)'!$F$204:$F$216,"*330*",'[1]كشف حساب عميل (96)'!$E$204:$E$216)))</f>
        <v>0</v>
      </c>
      <c r="K1826" s="12">
        <f>SUMPRODUCT((SUMIF('[1]كشف حساب عميل (96)'!$F$204:$F$216,"*580*",'[1]كشف حساب عميل (96)'!$E$204:$E$216)))</f>
        <v>0</v>
      </c>
      <c r="L1826" s="12">
        <f>SUMPRODUCT((SUMIF('[1]كشف حساب عميل (96)'!$F$204:$F$216,"*430 لتر برستيج*",'[1]كشف حساب عميل (96)'!$E$204:$E$216)))</f>
        <v>0</v>
      </c>
      <c r="M1826" s="12">
        <f>SUMPRODUCT((SUMIF('[1]كشف حساب عميل (96)'!$F$204:$F$216,"*340 لتر برستيج*",'[1]كشف حساب عميل (96)'!$E$204:$E$216)))</f>
        <v>0</v>
      </c>
      <c r="N1826" s="12">
        <f>SUMPRODUCT((SUMIF('[1]كشف حساب عميل (96)'!$F$204:$F$216,"*339 لتر برستيج*",'[1]كشف حساب عميل (96)'!$E$204:$E$216)))</f>
        <v>0</v>
      </c>
      <c r="O1826" s="12">
        <f>SUMPRODUCT((SUMIF('[1]كشف حساب عميل (96)'!$F$204:$F$216,"*320*",'[1]كشف حساب عميل (96)'!$E$204:$E$216)))</f>
        <v>0</v>
      </c>
      <c r="P1826" s="12">
        <f>SUMPRODUCT((SUMIF('[1]كشف حساب عميل (96)'!$F$204:$F$216,"*290*",'[1]كشف حساب عميل (96)'!$E$204:$E$216)))</f>
        <v>0</v>
      </c>
      <c r="Q1826" s="12">
        <f>SUMPRODUCT((SUMIF('[1]كشف حساب عميل (96)'!$F$204:$F$216,"*335 لتر اوسكار*",'[1]كشف حساب عميل (96)'!$E$204:$E$216)))</f>
        <v>0</v>
      </c>
      <c r="R1826" s="12">
        <f>SUMPRODUCT((SUMIF('[1]كشف حساب عميل (96)'!$F$204:$F$216,"*335 لتر برنسيسه*",'[1]كشف حساب عميل (96)'!$E$204:$E$216)))</f>
        <v>0</v>
      </c>
      <c r="S1826" s="12">
        <f>SUMPRODUCT((SUMIF('[1]كشف حساب عميل (96)'!$F$204:$F$216,"*328*",'[1]كشف حساب عميل (96)'!$E$204:$E$216)))</f>
        <v>0</v>
      </c>
      <c r="T1826" s="12">
        <f>SUMPRODUCT((SUMIF('[1]كشف حساب عميل (96)'!$F$204:$F$216,"*7 درج نوفرست*",'[1]كشف حساب عميل (96)'!$E$204:$E$216)))</f>
        <v>0</v>
      </c>
      <c r="U1826" s="12">
        <f>SUMPRODUCT((SUMIF('[1]كشف حساب عميل (96)'!$F$204:$F$216,"*6 درج نوفرست*",'[1]كشف حساب عميل (96)'!$E$204:$E$216)))</f>
        <v>0</v>
      </c>
      <c r="V1826" s="12">
        <f>SUMPRODUCT((SUMIF('[1]كشف حساب عميل (96)'!$F$204:$F$216,"*5 درج نوفرست*",'[1]كشف حساب عميل (96)'!$E$204:$E$216)))</f>
        <v>0</v>
      </c>
      <c r="W1826" s="12">
        <f>SUMPRODUCT((SUMIF('[1]كشف حساب عميل (96)'!$F$204:$F$216,"*6 درج معدل*",'[1]كشف حساب عميل (96)'!$E$204:$E$216)))</f>
        <v>0</v>
      </c>
      <c r="X1826" s="12">
        <f>SUMPRODUCT((SUMIF('[1]كشف حساب عميل (96)'!$F$204:$F$216,"*5 درج معدل*",'[1]كشف حساب عميل (96)'!$E$204:$E$216)))</f>
        <v>0</v>
      </c>
      <c r="Y1826" s="12">
        <f>SUMPRODUCT((SUMIF('[1]كشف حساب عميل (96)'!$F$204:$F$216,"*4 درج*",'[1]كشف حساب عميل (96)'!$E$204:$E$216)))</f>
        <v>0</v>
      </c>
      <c r="Z1826" s="12">
        <f t="shared" si="889"/>
        <v>0</v>
      </c>
    </row>
    <row r="1827" spans="1:26" ht="17.25" hidden="1" thickTop="1" thickBot="1">
      <c r="A1827" s="9" t="str">
        <f>'[1]عملاء الفرع'!$E$49</f>
        <v>كشف حساب عميل (96)</v>
      </c>
      <c r="B1827" s="13"/>
      <c r="C1827" s="11" t="s">
        <v>29</v>
      </c>
      <c r="D1827" s="12">
        <f t="shared" ref="D1827" si="910">SUM(D1824:D1826)</f>
        <v>0</v>
      </c>
      <c r="E1827" s="12">
        <f t="shared" ref="E1827:Y1827" si="911">SUM(E1824:E1826)</f>
        <v>0</v>
      </c>
      <c r="F1827" s="12">
        <f t="shared" si="911"/>
        <v>0</v>
      </c>
      <c r="G1827" s="12">
        <f t="shared" si="911"/>
        <v>0</v>
      </c>
      <c r="H1827" s="12">
        <f t="shared" si="911"/>
        <v>0</v>
      </c>
      <c r="I1827" s="12">
        <f t="shared" si="911"/>
        <v>0</v>
      </c>
      <c r="J1827" s="12">
        <f t="shared" si="911"/>
        <v>0</v>
      </c>
      <c r="K1827" s="12">
        <f t="shared" si="911"/>
        <v>0</v>
      </c>
      <c r="L1827" s="12">
        <f t="shared" si="911"/>
        <v>0</v>
      </c>
      <c r="M1827" s="12">
        <f t="shared" si="911"/>
        <v>0</v>
      </c>
      <c r="N1827" s="12">
        <f t="shared" si="911"/>
        <v>0</v>
      </c>
      <c r="O1827" s="12">
        <f t="shared" si="911"/>
        <v>0</v>
      </c>
      <c r="P1827" s="12">
        <f t="shared" si="911"/>
        <v>0</v>
      </c>
      <c r="Q1827" s="12">
        <f t="shared" si="911"/>
        <v>0</v>
      </c>
      <c r="R1827" s="12">
        <f t="shared" si="911"/>
        <v>0</v>
      </c>
      <c r="S1827" s="12">
        <f t="shared" si="911"/>
        <v>0</v>
      </c>
      <c r="T1827" s="12">
        <f t="shared" si="911"/>
        <v>0</v>
      </c>
      <c r="U1827" s="12">
        <f t="shared" si="911"/>
        <v>0</v>
      </c>
      <c r="V1827" s="12">
        <f t="shared" si="911"/>
        <v>0</v>
      </c>
      <c r="W1827" s="12">
        <f t="shared" si="911"/>
        <v>0</v>
      </c>
      <c r="X1827" s="12">
        <f t="shared" si="911"/>
        <v>0</v>
      </c>
      <c r="Y1827" s="12">
        <f t="shared" si="911"/>
        <v>0</v>
      </c>
      <c r="Z1827" s="12">
        <f t="shared" si="889"/>
        <v>0</v>
      </c>
    </row>
    <row r="1828" spans="1:26" ht="17.25" hidden="1" thickTop="1" thickBot="1">
      <c r="A1828" s="9" t="str">
        <f>'[1]عملاء الفرع'!$E$49</f>
        <v>كشف حساب عميل (96)</v>
      </c>
      <c r="B1828" s="13"/>
      <c r="C1828" s="11" t="s">
        <v>30</v>
      </c>
      <c r="D1828" s="12">
        <f t="shared" ref="D1828:Y1828" si="912">SUM(D1827,D1823)</f>
        <v>0</v>
      </c>
      <c r="E1828" s="12">
        <f t="shared" si="912"/>
        <v>0</v>
      </c>
      <c r="F1828" s="12">
        <f t="shared" si="912"/>
        <v>0</v>
      </c>
      <c r="G1828" s="12">
        <f t="shared" si="912"/>
        <v>0</v>
      </c>
      <c r="H1828" s="12">
        <f t="shared" si="912"/>
        <v>0</v>
      </c>
      <c r="I1828" s="12">
        <f t="shared" si="912"/>
        <v>0</v>
      </c>
      <c r="J1828" s="12">
        <f t="shared" si="912"/>
        <v>0</v>
      </c>
      <c r="K1828" s="12">
        <f t="shared" si="912"/>
        <v>0</v>
      </c>
      <c r="L1828" s="12">
        <f t="shared" si="912"/>
        <v>0</v>
      </c>
      <c r="M1828" s="12">
        <f t="shared" si="912"/>
        <v>0</v>
      </c>
      <c r="N1828" s="12">
        <f t="shared" si="912"/>
        <v>0</v>
      </c>
      <c r="O1828" s="12">
        <f t="shared" si="912"/>
        <v>0</v>
      </c>
      <c r="P1828" s="12">
        <f t="shared" si="912"/>
        <v>0</v>
      </c>
      <c r="Q1828" s="12">
        <f t="shared" si="912"/>
        <v>0</v>
      </c>
      <c r="R1828" s="12">
        <f t="shared" si="912"/>
        <v>0</v>
      </c>
      <c r="S1828" s="12">
        <f t="shared" si="912"/>
        <v>0</v>
      </c>
      <c r="T1828" s="12">
        <f t="shared" si="912"/>
        <v>0</v>
      </c>
      <c r="U1828" s="12">
        <f t="shared" si="912"/>
        <v>0</v>
      </c>
      <c r="V1828" s="12">
        <f t="shared" si="912"/>
        <v>0</v>
      </c>
      <c r="W1828" s="12">
        <f t="shared" si="912"/>
        <v>0</v>
      </c>
      <c r="X1828" s="12">
        <f t="shared" si="912"/>
        <v>0</v>
      </c>
      <c r="Y1828" s="12">
        <f t="shared" si="912"/>
        <v>0</v>
      </c>
      <c r="Z1828" s="12">
        <f t="shared" si="889"/>
        <v>0</v>
      </c>
    </row>
    <row r="1829" spans="1:26" ht="17.25" hidden="1" thickTop="1" thickBot="1">
      <c r="A1829" s="9" t="str">
        <f>'[1]عملاء الفرع'!$E$49</f>
        <v>كشف حساب عميل (96)</v>
      </c>
      <c r="B1829" s="13"/>
      <c r="C1829" s="11" t="s">
        <v>31</v>
      </c>
      <c r="D1829" s="12">
        <f t="shared" ref="D1829:Y1829" si="913">SUM(D1828,D1819)</f>
        <v>0</v>
      </c>
      <c r="E1829" s="12">
        <f t="shared" si="913"/>
        <v>0</v>
      </c>
      <c r="F1829" s="12">
        <f t="shared" si="913"/>
        <v>0</v>
      </c>
      <c r="G1829" s="12">
        <f t="shared" si="913"/>
        <v>0</v>
      </c>
      <c r="H1829" s="12">
        <f t="shared" si="913"/>
        <v>0</v>
      </c>
      <c r="I1829" s="12">
        <f t="shared" si="913"/>
        <v>0</v>
      </c>
      <c r="J1829" s="12">
        <f t="shared" si="913"/>
        <v>0</v>
      </c>
      <c r="K1829" s="12">
        <f t="shared" si="913"/>
        <v>0</v>
      </c>
      <c r="L1829" s="12">
        <f t="shared" si="913"/>
        <v>0</v>
      </c>
      <c r="M1829" s="12">
        <f t="shared" si="913"/>
        <v>0</v>
      </c>
      <c r="N1829" s="12">
        <f t="shared" si="913"/>
        <v>0</v>
      </c>
      <c r="O1829" s="12">
        <f t="shared" si="913"/>
        <v>0</v>
      </c>
      <c r="P1829" s="12">
        <f t="shared" si="913"/>
        <v>0</v>
      </c>
      <c r="Q1829" s="12">
        <f t="shared" si="913"/>
        <v>0</v>
      </c>
      <c r="R1829" s="12">
        <f t="shared" si="913"/>
        <v>0</v>
      </c>
      <c r="S1829" s="12">
        <f t="shared" si="913"/>
        <v>0</v>
      </c>
      <c r="T1829" s="12">
        <f t="shared" si="913"/>
        <v>0</v>
      </c>
      <c r="U1829" s="12">
        <f t="shared" si="913"/>
        <v>0</v>
      </c>
      <c r="V1829" s="12">
        <f t="shared" si="913"/>
        <v>0</v>
      </c>
      <c r="W1829" s="12">
        <f t="shared" si="913"/>
        <v>0</v>
      </c>
      <c r="X1829" s="12">
        <f t="shared" si="913"/>
        <v>0</v>
      </c>
      <c r="Y1829" s="12">
        <f t="shared" si="913"/>
        <v>0</v>
      </c>
      <c r="Z1829" s="12">
        <f t="shared" si="889"/>
        <v>0</v>
      </c>
    </row>
    <row r="1830" spans="1:26" ht="17.25" thickTop="1" thickBot="1">
      <c r="A1830" s="9" t="str">
        <f>'[1]عملاء الفرع'!$E$50</f>
        <v>كشف حساب عميل (97)</v>
      </c>
      <c r="B1830" s="13"/>
      <c r="C1830" s="11">
        <v>40909</v>
      </c>
      <c r="D1830" s="12">
        <f>SUMPRODUCT((SUMIF('[1]كشف حساب عميل (97)'!$F$7:$F$37,"*560*",'[1]كشف حساب عميل (97)'!$E$7:$E$37)))</f>
        <v>0</v>
      </c>
      <c r="E1830" s="12">
        <f>SUMPRODUCT((SUMIF('[1]كشف حساب عميل (97)'!$F$7:$F$37,"*510*",'[1]كشف حساب عميل (97)'!$E$7:$E$37)))</f>
        <v>0</v>
      </c>
      <c r="F1830" s="12">
        <f>SUMPRODUCT((SUMIF('[1]كشف حساب عميل (97)'!$F$7:$F$37,"*430 لتر نوفرست*",'[1]كشف حساب عميل (97)'!$E$7:$E$37)))</f>
        <v>0</v>
      </c>
      <c r="G1830" s="12">
        <f>SUMPRODUCT((SUMIF('[1]كشف حساب عميل (97)'!$F$7:$F$37,"*340 لتر نوفرست*",'[1]كشف حساب عميل (97)'!$E$7:$E$37)))</f>
        <v>0</v>
      </c>
      <c r="H1830" s="12">
        <f>SUMPRODUCT((SUMIF('[1]كشف حساب عميل (97)'!$F$7:$F$37,"*339 لتر نوفرست*",'[1]كشف حساب عميل (97)'!$E$7:$E$37)))</f>
        <v>0</v>
      </c>
      <c r="I1830" s="12">
        <f>SUMPRODUCT((SUMIF('[1]كشف حساب عميل (97)'!$F$7:$F$37,"*338*",'[1]كشف حساب عميل (97)'!$E$7:$E$37)))</f>
        <v>0</v>
      </c>
      <c r="J1830" s="12">
        <f>SUMPRODUCT((SUMIF('[1]كشف حساب عميل (97)'!$F$7:$F$37,"*330*",'[1]كشف حساب عميل (97)'!$E$7:$E$37)))</f>
        <v>0</v>
      </c>
      <c r="K1830" s="12">
        <f>SUMPRODUCT((SUMIF('[1]كشف حساب عميل (97)'!$F$7:$F$37,"*580*",'[1]كشف حساب عميل (97)'!$E$7:$E$37)))</f>
        <v>0</v>
      </c>
      <c r="L1830" s="12">
        <f>SUMPRODUCT((SUMIF('[1]كشف حساب عميل (97)'!$F$7:$F$37,"*430 لتر برستيج*",'[1]كشف حساب عميل (97)'!$E$7:$E$37)))</f>
        <v>0</v>
      </c>
      <c r="M1830" s="12">
        <f>SUMPRODUCT((SUMIF('[1]كشف حساب عميل (97)'!$F$7:$F$37,"*340 لتر برستيج*",'[1]كشف حساب عميل (97)'!$E$7:$E$37)))</f>
        <v>0</v>
      </c>
      <c r="N1830" s="12">
        <f>SUMPRODUCT((SUMIF('[1]كشف حساب عميل (97)'!$F$7:$F$37,"*339 لتر برستيج*",'[1]كشف حساب عميل (97)'!$E$7:$E$37)))</f>
        <v>0</v>
      </c>
      <c r="O1830" s="12">
        <f>SUMPRODUCT((SUMIF('[1]كشف حساب عميل (97)'!$F$7:$F$37,"*320*",'[1]كشف حساب عميل (97)'!$E$7:$E$37)))</f>
        <v>0</v>
      </c>
      <c r="P1830" s="12">
        <f>SUMPRODUCT((SUMIF('[1]كشف حساب عميل (97)'!$F$7:$F$37,"*290*",'[1]كشف حساب عميل (97)'!$E$7:$E$37)))</f>
        <v>0</v>
      </c>
      <c r="Q1830" s="12">
        <f>SUMPRODUCT((SUMIF('[1]كشف حساب عميل (97)'!$F$7:$F$37,"*335 لتر اوسكار*",'[1]كشف حساب عميل (97)'!$E$7:$E$37)))</f>
        <v>0</v>
      </c>
      <c r="R1830" s="12">
        <f>SUMPRODUCT((SUMIF('[1]كشف حساب عميل (97)'!$F$7:$F$37,"*335 لتر برنسيسه*",'[1]كشف حساب عميل (97)'!$E$7:$E$37)))</f>
        <v>0</v>
      </c>
      <c r="S1830" s="12">
        <f>SUMPRODUCT((SUMIF('[1]كشف حساب عميل (97)'!$F$7:$F$37,"*328*",'[1]كشف حساب عميل (97)'!$E$7:$E$37)))</f>
        <v>0</v>
      </c>
      <c r="T1830" s="12">
        <f>SUMPRODUCT((SUMIF('[1]كشف حساب عميل (97)'!$F$7:$F$37,"*7 درج نوفرست*",'[1]كشف حساب عميل (97)'!$E$7:$E$37)))</f>
        <v>0</v>
      </c>
      <c r="U1830" s="12">
        <f>SUMPRODUCT((SUMIF('[1]كشف حساب عميل (97)'!$F$7:$F$37,"*6 درج نوفرست*",'[1]كشف حساب عميل (97)'!$E$7:$E$37)))</f>
        <v>0</v>
      </c>
      <c r="V1830" s="12">
        <f>SUMPRODUCT((SUMIF('[1]كشف حساب عميل (97)'!$F$7:$F$37,"*5 درج نوفرست*",'[1]كشف حساب عميل (97)'!$E$7:$E$37)))</f>
        <v>0</v>
      </c>
      <c r="W1830" s="12">
        <f>SUMPRODUCT((SUMIF('[1]كشف حساب عميل (97)'!$F$7:$F$37,"*6 درج معدل*",'[1]كشف حساب عميل (97)'!$E$7:$E$37)))</f>
        <v>0</v>
      </c>
      <c r="X1830" s="12">
        <f>SUMPRODUCT((SUMIF('[1]كشف حساب عميل (97)'!$F$7:$F$37,"*5 درج معدل*",'[1]كشف حساب عميل (97)'!$E$7:$E$37)))</f>
        <v>0</v>
      </c>
      <c r="Y1830" s="12">
        <f>SUMPRODUCT((SUMIF('[1]كشف حساب عميل (97)'!$F$7:$F$37,"*4 درج*",'[1]كشف حساب عميل (97)'!$E$7:$E$37)))</f>
        <v>0</v>
      </c>
      <c r="Z1830" s="12">
        <f t="shared" si="889"/>
        <v>0</v>
      </c>
    </row>
    <row r="1831" spans="1:26" ht="17.25" hidden="1" thickTop="1" thickBot="1">
      <c r="A1831" s="9" t="str">
        <f>'[1]عملاء الفرع'!$E$50</f>
        <v>كشف حساب عميل (97)</v>
      </c>
      <c r="B1831" s="13"/>
      <c r="C1831" s="11">
        <v>40940</v>
      </c>
      <c r="D1831" s="12">
        <f>SUMPRODUCT((SUMIF('[1]كشف حساب عميل (97)'!$F$39:$F$48,"*560*",'[1]كشف حساب عميل (97)'!$E$39:$E$48)))</f>
        <v>0</v>
      </c>
      <c r="E1831" s="12">
        <f>SUMPRODUCT((SUMIF('[1]كشف حساب عميل (97)'!$F$39:$F$48,"*510*",'[1]كشف حساب عميل (97)'!$E$39:$E$48)))</f>
        <v>0</v>
      </c>
      <c r="F1831" s="12">
        <f>SUMPRODUCT((SUMIF('[1]كشف حساب عميل (97)'!$F$39:$F$48,"*430 لتر نوفرست*",'[1]كشف حساب عميل (97)'!$E$39:$E$48)))</f>
        <v>0</v>
      </c>
      <c r="G1831" s="12">
        <f>SUMPRODUCT((SUMIF('[1]كشف حساب عميل (97)'!$F$39:$F$48,"*340 لتر نوفرست*",'[1]كشف حساب عميل (97)'!$E$39:$E$48)))</f>
        <v>0</v>
      </c>
      <c r="H1831" s="12">
        <f>SUMPRODUCT((SUMIF('[1]كشف حساب عميل (97)'!$F$39:$F$48,"*339 لتر نوفرست*",'[1]كشف حساب عميل (97)'!$E$39:$E$48)))</f>
        <v>0</v>
      </c>
      <c r="I1831" s="12">
        <f>SUMPRODUCT((SUMIF('[1]كشف حساب عميل (97)'!$F$39:$F$48,"*338*",'[1]كشف حساب عميل (97)'!$E$39:$E$48)))</f>
        <v>0</v>
      </c>
      <c r="J1831" s="12">
        <f>SUMPRODUCT((SUMIF('[1]كشف حساب عميل (97)'!$F$39:$F$48,"*330*",'[1]كشف حساب عميل (97)'!$E$39:$E$48)))</f>
        <v>0</v>
      </c>
      <c r="K1831" s="12">
        <f>SUMPRODUCT((SUMIF('[1]كشف حساب عميل (97)'!$F$39:$F$48,"*580*",'[1]كشف حساب عميل (97)'!$E$39:$E$48)))</f>
        <v>0</v>
      </c>
      <c r="L1831" s="12">
        <f>SUMPRODUCT((SUMIF('[1]كشف حساب عميل (97)'!$F$39:$F$48,"*430 لتر برستيج*",'[1]كشف حساب عميل (97)'!$E$39:$E$48)))</f>
        <v>0</v>
      </c>
      <c r="M1831" s="12">
        <f>SUMPRODUCT((SUMIF('[1]كشف حساب عميل (97)'!$F$39:$F$48,"*340 لتر برستيج*",'[1]كشف حساب عميل (97)'!$E$39:$E$48)))</f>
        <v>0</v>
      </c>
      <c r="N1831" s="12">
        <f>SUMPRODUCT((SUMIF('[1]كشف حساب عميل (97)'!$F$39:$F$48,"*339 لتر برستيج*",'[1]كشف حساب عميل (97)'!$E$39:$E$48)))</f>
        <v>0</v>
      </c>
      <c r="O1831" s="12">
        <f>SUMPRODUCT((SUMIF('[1]كشف حساب عميل (97)'!$F$39:$F$48,"*320*",'[1]كشف حساب عميل (97)'!$E$39:$E$48)))</f>
        <v>0</v>
      </c>
      <c r="P1831" s="12">
        <f>SUMPRODUCT((SUMIF('[1]كشف حساب عميل (97)'!$F$39:$F$48,"*290*",'[1]كشف حساب عميل (97)'!$E$39:$E$48)))</f>
        <v>0</v>
      </c>
      <c r="Q1831" s="12">
        <f>SUMPRODUCT((SUMIF('[1]كشف حساب عميل (97)'!$F$39:$F$48,"*335 لتر اوسكار*",'[1]كشف حساب عميل (97)'!$E$39:$E$48)))</f>
        <v>0</v>
      </c>
      <c r="R1831" s="12">
        <f>SUMPRODUCT((SUMIF('[1]كشف حساب عميل (97)'!$F$39:$F$48,"*335 لتر برنسيسه*",'[1]كشف حساب عميل (97)'!$E$39:$E$48)))</f>
        <v>0</v>
      </c>
      <c r="S1831" s="12">
        <f>SUMPRODUCT((SUMIF('[1]كشف حساب عميل (97)'!$F$39:$F$48,"*328*",'[1]كشف حساب عميل (97)'!$E$39:$E$48)))</f>
        <v>0</v>
      </c>
      <c r="T1831" s="12">
        <f>SUMPRODUCT((SUMIF('[1]كشف حساب عميل (97)'!$F$39:$F$48,"*7 درج نوفرست*",'[1]كشف حساب عميل (97)'!$E$39:$E$48)))</f>
        <v>0</v>
      </c>
      <c r="U1831" s="12">
        <f>SUMPRODUCT((SUMIF('[1]كشف حساب عميل (97)'!$F$39:$F$48,"*6 درج نوفرست*",'[1]كشف حساب عميل (97)'!$E$39:$E$48)))</f>
        <v>0</v>
      </c>
      <c r="V1831" s="12">
        <f>SUMPRODUCT((SUMIF('[1]كشف حساب عميل (97)'!$F$39:$F$48,"*5 درج نوفرست*",'[1]كشف حساب عميل (97)'!$E$39:$E$48)))</f>
        <v>0</v>
      </c>
      <c r="W1831" s="12">
        <f>SUMPRODUCT((SUMIF('[1]كشف حساب عميل (97)'!$F$39:$F$48,"*6 درج معدل*",'[1]كشف حساب عميل (97)'!$E$39:$E$48)))</f>
        <v>0</v>
      </c>
      <c r="X1831" s="12">
        <f>SUMPRODUCT((SUMIF('[1]كشف حساب عميل (97)'!$F$39:$F$48,"*5 درج معدل*",'[1]كشف حساب عميل (97)'!$E$39:$E$48)))</f>
        <v>0</v>
      </c>
      <c r="Y1831" s="12">
        <f>SUMPRODUCT((SUMIF('[1]كشف حساب عميل (97)'!$F$39:$F$48,"*4 درج*",'[1]كشف حساب عميل (97)'!$E$39:$E$48)))</f>
        <v>0</v>
      </c>
      <c r="Z1831" s="12">
        <f t="shared" si="889"/>
        <v>0</v>
      </c>
    </row>
    <row r="1832" spans="1:26" ht="17.25" hidden="1" thickTop="1" thickBot="1">
      <c r="A1832" s="9" t="str">
        <f>'[1]عملاء الفرع'!$E$50</f>
        <v>كشف حساب عميل (97)</v>
      </c>
      <c r="B1832" s="13"/>
      <c r="C1832" s="11">
        <v>40969</v>
      </c>
      <c r="D1832" s="12">
        <f>SUMPRODUCT((SUMIF('[1]كشف حساب عميل (97)'!$F$50:$F$60,"*560*",'[1]كشف حساب عميل (97)'!$E$50:$E$60)))</f>
        <v>0</v>
      </c>
      <c r="E1832" s="12">
        <f>SUMPRODUCT((SUMIF('[1]كشف حساب عميل (97)'!$F$50:$F$60,"*510*",'[1]كشف حساب عميل (97)'!$E$50:$E$60)))</f>
        <v>0</v>
      </c>
      <c r="F1832" s="12">
        <f>SUMPRODUCT((SUMIF('[1]كشف حساب عميل (97)'!$F$50:$F$60,"*430 لتر نوفرست*",'[1]كشف حساب عميل (97)'!$E$50:$E$60)))</f>
        <v>0</v>
      </c>
      <c r="G1832" s="12">
        <f>SUMPRODUCT((SUMIF('[1]كشف حساب عميل (97)'!$F$50:$F$60,"*340 لتر نوفرست*",'[1]كشف حساب عميل (97)'!$E$50:$E$60)))</f>
        <v>0</v>
      </c>
      <c r="H1832" s="12">
        <f>SUMPRODUCT((SUMIF('[1]كشف حساب عميل (97)'!$F$50:$F$60,"*339 لتر نوفرست*",'[1]كشف حساب عميل (97)'!$E$50:$E$60)))</f>
        <v>0</v>
      </c>
      <c r="I1832" s="12">
        <f>SUMPRODUCT((SUMIF('[1]كشف حساب عميل (97)'!$F$50:$F$60,"*338*",'[1]كشف حساب عميل (97)'!$E$50:$E$60)))</f>
        <v>0</v>
      </c>
      <c r="J1832" s="12">
        <f>SUMPRODUCT((SUMIF('[1]كشف حساب عميل (97)'!$F$50:$F$60,"*330*",'[1]كشف حساب عميل (97)'!$E$50:$E$60)))</f>
        <v>0</v>
      </c>
      <c r="K1832" s="12">
        <f>SUMPRODUCT((SUMIF('[1]كشف حساب عميل (97)'!$F$50:$F$60,"*580*",'[1]كشف حساب عميل (97)'!$E$50:$E$60)))</f>
        <v>0</v>
      </c>
      <c r="L1832" s="12">
        <f>SUMPRODUCT((SUMIF('[1]كشف حساب عميل (97)'!$F$50:$F$60,"*430 لتر برستيج*",'[1]كشف حساب عميل (97)'!$E$50:$E$60)))</f>
        <v>0</v>
      </c>
      <c r="M1832" s="12">
        <f>SUMPRODUCT((SUMIF('[1]كشف حساب عميل (97)'!$F$50:$F$60,"*340 لتر برستيج*",'[1]كشف حساب عميل (97)'!$E$50:$E$60)))</f>
        <v>0</v>
      </c>
      <c r="N1832" s="12">
        <f>SUMPRODUCT((SUMIF('[1]كشف حساب عميل (97)'!$F$50:$F$60,"*339 لتر برستيج*",'[1]كشف حساب عميل (97)'!$E$50:$E$60)))</f>
        <v>0</v>
      </c>
      <c r="O1832" s="12">
        <f>SUMPRODUCT((SUMIF('[1]كشف حساب عميل (97)'!$F$50:$F$60,"*320*",'[1]كشف حساب عميل (97)'!$E$50:$E$60)))</f>
        <v>0</v>
      </c>
      <c r="P1832" s="12">
        <f>SUMPRODUCT((SUMIF('[1]كشف حساب عميل (97)'!$F$50:$F$60,"*290*",'[1]كشف حساب عميل (97)'!$E$50:$E$60)))</f>
        <v>0</v>
      </c>
      <c r="Q1832" s="12">
        <f>SUMPRODUCT((SUMIF('[1]كشف حساب عميل (97)'!$F$50:$F$60,"*335 لتر اوسكار*",'[1]كشف حساب عميل (97)'!$E$50:$E$60)))</f>
        <v>0</v>
      </c>
      <c r="R1832" s="12">
        <f>SUMPRODUCT((SUMIF('[1]كشف حساب عميل (97)'!$F$50:$F$60,"*335 لتر برنسيسه*",'[1]كشف حساب عميل (97)'!$E$50:$E$60)))</f>
        <v>0</v>
      </c>
      <c r="S1832" s="12">
        <f>SUMPRODUCT((SUMIF('[1]كشف حساب عميل (97)'!$F$50:$F$60,"*328*",'[1]كشف حساب عميل (97)'!$E$50:$E$60)))</f>
        <v>0</v>
      </c>
      <c r="T1832" s="12">
        <f>SUMPRODUCT((SUMIF('[1]كشف حساب عميل (97)'!$F$50:$F$60,"*7 درج نوفرست*",'[1]كشف حساب عميل (97)'!$E$50:$E$60)))</f>
        <v>0</v>
      </c>
      <c r="U1832" s="12">
        <f>SUMPRODUCT((SUMIF('[1]كشف حساب عميل (97)'!$F$50:$F$60,"*6 درج نوفرست*",'[1]كشف حساب عميل (97)'!$E$50:$E$60)))</f>
        <v>0</v>
      </c>
      <c r="V1832" s="12">
        <f>SUMPRODUCT((SUMIF('[1]كشف حساب عميل (97)'!$F$50:$F$60,"*5 درج نوفرست*",'[1]كشف حساب عميل (97)'!$E$50:$E$60)))</f>
        <v>0</v>
      </c>
      <c r="W1832" s="12">
        <f>SUMPRODUCT((SUMIF('[1]كشف حساب عميل (97)'!$F$50:$F$60,"*6 درج معدل*",'[1]كشف حساب عميل (97)'!$E$50:$E$60)))</f>
        <v>0</v>
      </c>
      <c r="X1832" s="12">
        <f>SUMPRODUCT((SUMIF('[1]كشف حساب عميل (97)'!$F$50:$F$60,"*5 درج معدل*",'[1]كشف حساب عميل (97)'!$E$50:$E$60)))</f>
        <v>0</v>
      </c>
      <c r="Y1832" s="12">
        <f>SUMPRODUCT((SUMIF('[1]كشف حساب عميل (97)'!$F$50:$F$60,"*4 درج*",'[1]كشف حساب عميل (97)'!$E$50:$E$60)))</f>
        <v>0</v>
      </c>
      <c r="Z1832" s="12">
        <f t="shared" si="889"/>
        <v>0</v>
      </c>
    </row>
    <row r="1833" spans="1:26" ht="17.25" hidden="1" thickTop="1" thickBot="1">
      <c r="A1833" s="9" t="str">
        <f>'[1]عملاء الفرع'!$E$50</f>
        <v>كشف حساب عميل (97)</v>
      </c>
      <c r="B1833" s="13"/>
      <c r="C1833" s="11" t="s">
        <v>25</v>
      </c>
      <c r="D1833" s="12">
        <f t="shared" ref="D1833" si="914">SUM(D1830:D1832)</f>
        <v>0</v>
      </c>
      <c r="E1833" s="12">
        <f t="shared" ref="E1833:Y1833" si="915">SUM(E1830:E1832)</f>
        <v>0</v>
      </c>
      <c r="F1833" s="12">
        <f t="shared" si="915"/>
        <v>0</v>
      </c>
      <c r="G1833" s="12">
        <f t="shared" si="915"/>
        <v>0</v>
      </c>
      <c r="H1833" s="12">
        <f t="shared" si="915"/>
        <v>0</v>
      </c>
      <c r="I1833" s="12">
        <f t="shared" si="915"/>
        <v>0</v>
      </c>
      <c r="J1833" s="12">
        <f t="shared" si="915"/>
        <v>0</v>
      </c>
      <c r="K1833" s="12">
        <f t="shared" si="915"/>
        <v>0</v>
      </c>
      <c r="L1833" s="12">
        <f t="shared" si="915"/>
        <v>0</v>
      </c>
      <c r="M1833" s="12">
        <f t="shared" si="915"/>
        <v>0</v>
      </c>
      <c r="N1833" s="12">
        <f t="shared" si="915"/>
        <v>0</v>
      </c>
      <c r="O1833" s="12">
        <f t="shared" si="915"/>
        <v>0</v>
      </c>
      <c r="P1833" s="12">
        <f t="shared" si="915"/>
        <v>0</v>
      </c>
      <c r="Q1833" s="12">
        <f t="shared" si="915"/>
        <v>0</v>
      </c>
      <c r="R1833" s="12">
        <f t="shared" si="915"/>
        <v>0</v>
      </c>
      <c r="S1833" s="12">
        <f t="shared" si="915"/>
        <v>0</v>
      </c>
      <c r="T1833" s="12">
        <f t="shared" si="915"/>
        <v>0</v>
      </c>
      <c r="U1833" s="12">
        <f t="shared" si="915"/>
        <v>0</v>
      </c>
      <c r="V1833" s="12">
        <f t="shared" si="915"/>
        <v>0</v>
      </c>
      <c r="W1833" s="12">
        <f t="shared" si="915"/>
        <v>0</v>
      </c>
      <c r="X1833" s="12">
        <f t="shared" si="915"/>
        <v>0</v>
      </c>
      <c r="Y1833" s="12">
        <f t="shared" si="915"/>
        <v>0</v>
      </c>
      <c r="Z1833" s="12">
        <f t="shared" si="889"/>
        <v>0</v>
      </c>
    </row>
    <row r="1834" spans="1:26" ht="17.25" hidden="1" thickTop="1" thickBot="1">
      <c r="A1834" s="9" t="str">
        <f>'[1]عملاء الفرع'!$E$50</f>
        <v>كشف حساب عميل (97)</v>
      </c>
      <c r="B1834" s="13"/>
      <c r="C1834" s="11">
        <v>41000</v>
      </c>
      <c r="D1834" s="12">
        <f>SUMPRODUCT((SUMIF('[1]كشف حساب عميل (97)'!$F$62:$F$72,"*560*",'[1]كشف حساب عميل (97)'!$E$62:$E$72)))</f>
        <v>0</v>
      </c>
      <c r="E1834" s="12">
        <f>SUMPRODUCT((SUMIF('[1]كشف حساب عميل (97)'!$F$62:$F$72,"*510*",'[1]كشف حساب عميل (97)'!$E$62:$E$72)))</f>
        <v>0</v>
      </c>
      <c r="F1834" s="12">
        <f>SUMPRODUCT((SUMIF('[1]كشف حساب عميل (97)'!$F$62:$F$72,"*430 لتر نوفرست*",'[1]كشف حساب عميل (97)'!$E$62:$E$72)))</f>
        <v>0</v>
      </c>
      <c r="G1834" s="12">
        <f>SUMPRODUCT((SUMIF('[1]كشف حساب عميل (97)'!$F$62:$F$72,"*340 لتر نوفرست*",'[1]كشف حساب عميل (97)'!$E$62:$E$72)))</f>
        <v>0</v>
      </c>
      <c r="H1834" s="12">
        <f>SUMPRODUCT((SUMIF('[1]كشف حساب عميل (97)'!$F$62:$F$72,"*339 لتر نوفرست*",'[1]كشف حساب عميل (97)'!$E$62:$E$72)))</f>
        <v>0</v>
      </c>
      <c r="I1834" s="12">
        <f>SUMPRODUCT((SUMIF('[1]كشف حساب عميل (97)'!$F$62:$F$72,"*338*",'[1]كشف حساب عميل (97)'!$E$62:$E$72)))</f>
        <v>0</v>
      </c>
      <c r="J1834" s="12">
        <f>SUMPRODUCT((SUMIF('[1]كشف حساب عميل (97)'!$F$62:$F$72,"*330*",'[1]كشف حساب عميل (97)'!$E$62:$E$72)))</f>
        <v>0</v>
      </c>
      <c r="K1834" s="12">
        <f>SUMPRODUCT((SUMIF('[1]كشف حساب عميل (97)'!$F$62:$F$72,"*580*",'[1]كشف حساب عميل (97)'!$E$62:$E$72)))</f>
        <v>0</v>
      </c>
      <c r="L1834" s="12">
        <f>SUMPRODUCT((SUMIF('[1]كشف حساب عميل (97)'!$F$62:$F$72,"*430 لتر برستيج*",'[1]كشف حساب عميل (97)'!$E$62:$E$72)))</f>
        <v>0</v>
      </c>
      <c r="M1834" s="12">
        <f>SUMPRODUCT((SUMIF('[1]كشف حساب عميل (97)'!$F$62:$F$72,"*340 لتر برستيج*",'[1]كشف حساب عميل (97)'!$E$62:$E$72)))</f>
        <v>0</v>
      </c>
      <c r="N1834" s="12">
        <f>SUMPRODUCT((SUMIF('[1]كشف حساب عميل (97)'!$F$62:$F$72,"*339 لتر برستيج*",'[1]كشف حساب عميل (97)'!$E$62:$E$72)))</f>
        <v>0</v>
      </c>
      <c r="O1834" s="12">
        <f>SUMPRODUCT((SUMIF('[1]كشف حساب عميل (97)'!$F$62:$F$72,"*320*",'[1]كشف حساب عميل (97)'!$E$62:$E$72)))</f>
        <v>0</v>
      </c>
      <c r="P1834" s="12">
        <f>SUMPRODUCT((SUMIF('[1]كشف حساب عميل (97)'!$F$62:$F$72,"*290*",'[1]كشف حساب عميل (97)'!$E$62:$E$72)))</f>
        <v>0</v>
      </c>
      <c r="Q1834" s="12">
        <f>SUMPRODUCT((SUMIF('[1]كشف حساب عميل (97)'!$F$62:$F$72,"*335 لتر اوسكار*",'[1]كشف حساب عميل (97)'!$E$62:$E$72)))</f>
        <v>0</v>
      </c>
      <c r="R1834" s="12">
        <f>SUMPRODUCT((SUMIF('[1]كشف حساب عميل (97)'!$F$62:$F$72,"*335 لتر برنسيسه*",'[1]كشف حساب عميل (97)'!$E$62:$E$72)))</f>
        <v>0</v>
      </c>
      <c r="S1834" s="12">
        <f>SUMPRODUCT((SUMIF('[1]كشف حساب عميل (97)'!$F$62:$F$72,"*328*",'[1]كشف حساب عميل (97)'!$E$62:$E$72)))</f>
        <v>0</v>
      </c>
      <c r="T1834" s="12">
        <f>SUMPRODUCT((SUMIF('[1]كشف حساب عميل (97)'!$F$62:$F$72,"*7 درج نوفرست*",'[1]كشف حساب عميل (97)'!$E$62:$E$72)))</f>
        <v>0</v>
      </c>
      <c r="U1834" s="12">
        <f>SUMPRODUCT((SUMIF('[1]كشف حساب عميل (97)'!$F$62:$F$72,"*6 درج نوفرست*",'[1]كشف حساب عميل (97)'!$E$62:$E$72)))</f>
        <v>0</v>
      </c>
      <c r="V1834" s="12">
        <f>SUMPRODUCT((SUMIF('[1]كشف حساب عميل (97)'!$F$62:$F$72,"*5 درج نوفرست*",'[1]كشف حساب عميل (97)'!$E$62:$E$72)))</f>
        <v>0</v>
      </c>
      <c r="W1834" s="12">
        <f>SUMPRODUCT((SUMIF('[1]كشف حساب عميل (97)'!$F$62:$F$72,"*6 درج معدل*",'[1]كشف حساب عميل (97)'!$E$62:$E$72)))</f>
        <v>0</v>
      </c>
      <c r="X1834" s="12">
        <f>SUMPRODUCT((SUMIF('[1]كشف حساب عميل (97)'!$F$62:$F$72,"*5 درج معدل*",'[1]كشف حساب عميل (97)'!$E$62:$E$72)))</f>
        <v>0</v>
      </c>
      <c r="Y1834" s="12">
        <f>SUMPRODUCT((SUMIF('[1]كشف حساب عميل (97)'!$F$62:$F$72,"*4 درج*",'[1]كشف حساب عميل (97)'!$E$62:$E$72)))</f>
        <v>0</v>
      </c>
      <c r="Z1834" s="12">
        <f t="shared" si="889"/>
        <v>0</v>
      </c>
    </row>
    <row r="1835" spans="1:26" ht="17.25" hidden="1" thickTop="1" thickBot="1">
      <c r="A1835" s="9" t="str">
        <f>'[1]عملاء الفرع'!$E$50</f>
        <v>كشف حساب عميل (97)</v>
      </c>
      <c r="B1835" s="13"/>
      <c r="C1835" s="11">
        <v>41030</v>
      </c>
      <c r="D1835" s="12">
        <f>SUMPRODUCT((SUMIF('[1]كشف حساب عميل (97)'!$F$74:$F$84,"*560*",'[1]كشف حساب عميل (97)'!$E$74:$E$84)))</f>
        <v>0</v>
      </c>
      <c r="E1835" s="12">
        <f>SUMPRODUCT((SUMIF('[1]كشف حساب عميل (97)'!$F$74:$F$84,"*510*",'[1]كشف حساب عميل (97)'!$E$74:$E$84)))</f>
        <v>0</v>
      </c>
      <c r="F1835" s="12">
        <f>SUMPRODUCT((SUMIF('[1]كشف حساب عميل (97)'!$F$74:$F$84,"*430 لتر نوفرست*",'[1]كشف حساب عميل (97)'!$E$74:$E$84)))</f>
        <v>0</v>
      </c>
      <c r="G1835" s="12">
        <f>SUMPRODUCT((SUMIF('[1]كشف حساب عميل (97)'!$F$74:$F$84,"*340 لتر نوفرست*",'[1]كشف حساب عميل (97)'!$E$74:$E$84)))</f>
        <v>0</v>
      </c>
      <c r="H1835" s="12">
        <f>SUMPRODUCT((SUMIF('[1]كشف حساب عميل (97)'!$F$74:$F$84,"*339 لتر نوفرست*",'[1]كشف حساب عميل (97)'!$E$74:$E$84)))</f>
        <v>0</v>
      </c>
      <c r="I1835" s="12">
        <f>SUMPRODUCT((SUMIF('[1]كشف حساب عميل (97)'!$F$74:$F$84,"*338*",'[1]كشف حساب عميل (97)'!$E$74:$E$84)))</f>
        <v>0</v>
      </c>
      <c r="J1835" s="12">
        <f>SUMPRODUCT((SUMIF('[1]كشف حساب عميل (97)'!$F$74:$F$84,"*330*",'[1]كشف حساب عميل (97)'!$E$74:$E$84)))</f>
        <v>0</v>
      </c>
      <c r="K1835" s="12">
        <f>SUMPRODUCT((SUMIF('[1]كشف حساب عميل (97)'!$F$74:$F$84,"*580*",'[1]كشف حساب عميل (97)'!$E$74:$E$84)))</f>
        <v>0</v>
      </c>
      <c r="L1835" s="12">
        <f>SUMPRODUCT((SUMIF('[1]كشف حساب عميل (97)'!$F$74:$F$84,"*430 لتر برستيج*",'[1]كشف حساب عميل (97)'!$E$74:$E$84)))</f>
        <v>0</v>
      </c>
      <c r="M1835" s="12">
        <f>SUMPRODUCT((SUMIF('[1]كشف حساب عميل (97)'!$F$74:$F$84,"*340 لتر برستيج*",'[1]كشف حساب عميل (97)'!$E$74:$E$84)))</f>
        <v>0</v>
      </c>
      <c r="N1835" s="12">
        <f>SUMPRODUCT((SUMIF('[1]كشف حساب عميل (97)'!$F$74:$F$84,"*339 لتر برستيج*",'[1]كشف حساب عميل (97)'!$E$74:$E$84)))</f>
        <v>0</v>
      </c>
      <c r="O1835" s="12">
        <f>SUMPRODUCT((SUMIF('[1]كشف حساب عميل (97)'!$F$74:$F$84,"*320*",'[1]كشف حساب عميل (97)'!$E$74:$E$84)))</f>
        <v>0</v>
      </c>
      <c r="P1835" s="12">
        <f>SUMPRODUCT((SUMIF('[1]كشف حساب عميل (97)'!$F$74:$F$84,"*290*",'[1]كشف حساب عميل (97)'!$E$74:$E$84)))</f>
        <v>0</v>
      </c>
      <c r="Q1835" s="12">
        <f>SUMPRODUCT((SUMIF('[1]كشف حساب عميل (97)'!$F$74:$F$84,"*335 لتر اوسكار*",'[1]كشف حساب عميل (97)'!$E$74:$E$84)))</f>
        <v>0</v>
      </c>
      <c r="R1835" s="12">
        <f>SUMPRODUCT((SUMIF('[1]كشف حساب عميل (97)'!$F$74:$F$84,"*335 لتر برنسيسه*",'[1]كشف حساب عميل (97)'!$E$74:$E$84)))</f>
        <v>0</v>
      </c>
      <c r="S1835" s="12">
        <f>SUMPRODUCT((SUMIF('[1]كشف حساب عميل (97)'!$F$74:$F$84,"*328*",'[1]كشف حساب عميل (97)'!$E$74:$E$84)))</f>
        <v>0</v>
      </c>
      <c r="T1835" s="12">
        <f>SUMPRODUCT((SUMIF('[1]كشف حساب عميل (97)'!$F$74:$F$84,"*7 درج نوفرست*",'[1]كشف حساب عميل (97)'!$E$74:$E$84)))</f>
        <v>0</v>
      </c>
      <c r="U1835" s="12">
        <f>SUMPRODUCT((SUMIF('[1]كشف حساب عميل (97)'!$F$74:$F$84,"*6 درج نوفرست*",'[1]كشف حساب عميل (97)'!$E$74:$E$84)))</f>
        <v>0</v>
      </c>
      <c r="V1835" s="12">
        <f>SUMPRODUCT((SUMIF('[1]كشف حساب عميل (97)'!$F$74:$F$84,"*5 درج نوفرست*",'[1]كشف حساب عميل (97)'!$E$74:$E$84)))</f>
        <v>0</v>
      </c>
      <c r="W1835" s="12">
        <f>SUMPRODUCT((SUMIF('[1]كشف حساب عميل (97)'!$F$74:$F$84,"*6 درج معدل*",'[1]كشف حساب عميل (97)'!$E$74:$E$84)))</f>
        <v>0</v>
      </c>
      <c r="X1835" s="12">
        <f>SUMPRODUCT((SUMIF('[1]كشف حساب عميل (97)'!$F$74:$F$84,"*5 درج معدل*",'[1]كشف حساب عميل (97)'!$E$74:$E$84)))</f>
        <v>0</v>
      </c>
      <c r="Y1835" s="12">
        <f>SUMPRODUCT((SUMIF('[1]كشف حساب عميل (97)'!$F$74:$F$84,"*4 درج*",'[1]كشف حساب عميل (97)'!$E$74:$E$84)))</f>
        <v>0</v>
      </c>
      <c r="Z1835" s="12">
        <f t="shared" si="889"/>
        <v>0</v>
      </c>
    </row>
    <row r="1836" spans="1:26" ht="17.25" hidden="1" thickTop="1" thickBot="1">
      <c r="A1836" s="9" t="str">
        <f>'[1]عملاء الفرع'!$E$50</f>
        <v>كشف حساب عميل (97)</v>
      </c>
      <c r="B1836" s="13"/>
      <c r="C1836" s="15">
        <v>41061</v>
      </c>
      <c r="D1836" s="12">
        <f>SUMPRODUCT((SUMIF('[1]كشف حساب عميل (97)'!$F$86:$F$96,"*560*",'[1]كشف حساب عميل (97)'!$E$86:$E$96)))</f>
        <v>0</v>
      </c>
      <c r="E1836" s="12">
        <f>SUMPRODUCT((SUMIF('[1]كشف حساب عميل (97)'!$F$86:$F$96,"*510*",'[1]كشف حساب عميل (97)'!$E$86:$E$96)))</f>
        <v>0</v>
      </c>
      <c r="F1836" s="12">
        <f>SUMPRODUCT((SUMIF('[1]كشف حساب عميل (97)'!$F$86:$F$96,"*430 لتر نوفرست*",'[1]كشف حساب عميل (97)'!$E$86:$E$96)))</f>
        <v>0</v>
      </c>
      <c r="G1836" s="12">
        <f>SUMPRODUCT((SUMIF('[1]كشف حساب عميل (97)'!$F$86:$F$96,"*340 لتر نوفرست*",'[1]كشف حساب عميل (97)'!$E$86:$E$96)))</f>
        <v>0</v>
      </c>
      <c r="H1836" s="12">
        <f>SUMPRODUCT((SUMIF('[1]كشف حساب عميل (97)'!$F$86:$F$96,"*339 لتر نوفرست*",'[1]كشف حساب عميل (97)'!$E$86:$E$96)))</f>
        <v>0</v>
      </c>
      <c r="I1836" s="12">
        <f>SUMPRODUCT((SUMIF('[1]كشف حساب عميل (97)'!$F$86:$F$96,"*338*",'[1]كشف حساب عميل (97)'!$E$86:$E$96)))</f>
        <v>0</v>
      </c>
      <c r="J1836" s="12">
        <f>SUMPRODUCT((SUMIF('[1]كشف حساب عميل (97)'!$F$86:$F$96,"*330*",'[1]كشف حساب عميل (97)'!$E$86:$E$96)))</f>
        <v>0</v>
      </c>
      <c r="K1836" s="12">
        <f>SUMPRODUCT((SUMIF('[1]كشف حساب عميل (97)'!$F$86:$F$96,"*580*",'[1]كشف حساب عميل (97)'!$E$86:$E$96)))</f>
        <v>0</v>
      </c>
      <c r="L1836" s="12">
        <f>SUMPRODUCT((SUMIF('[1]كشف حساب عميل (97)'!$F$86:$F$96,"*430 لتر برستيج*",'[1]كشف حساب عميل (97)'!$E$86:$E$96)))</f>
        <v>0</v>
      </c>
      <c r="M1836" s="12">
        <f>SUMPRODUCT((SUMIF('[1]كشف حساب عميل (97)'!$F$86:$F$96,"*340 لتر برستيج*",'[1]كشف حساب عميل (97)'!$E$86:$E$96)))</f>
        <v>0</v>
      </c>
      <c r="N1836" s="12">
        <f>SUMPRODUCT((SUMIF('[1]كشف حساب عميل (97)'!$F$86:$F$96,"*339 لتر برستيج*",'[1]كشف حساب عميل (97)'!$E$86:$E$96)))</f>
        <v>0</v>
      </c>
      <c r="O1836" s="12">
        <f>SUMPRODUCT((SUMIF('[1]كشف حساب عميل (97)'!$F$86:$F$96,"*320*",'[1]كشف حساب عميل (97)'!$E$86:$E$96)))</f>
        <v>0</v>
      </c>
      <c r="P1836" s="12">
        <f>SUMPRODUCT((SUMIF('[1]كشف حساب عميل (97)'!$F$86:$F$96,"*290*",'[1]كشف حساب عميل (97)'!$E$86:$E$96)))</f>
        <v>0</v>
      </c>
      <c r="Q1836" s="12">
        <f>SUMPRODUCT((SUMIF('[1]كشف حساب عميل (97)'!$F$86:$F$96,"*335 لتر اوسكار*",'[1]كشف حساب عميل (97)'!$E$86:$E$96)))</f>
        <v>0</v>
      </c>
      <c r="R1836" s="12">
        <f>SUMPRODUCT((SUMIF('[1]كشف حساب عميل (97)'!$F$86:$F$96,"*335 لتر برنسيسه*",'[1]كشف حساب عميل (97)'!$E$86:$E$96)))</f>
        <v>0</v>
      </c>
      <c r="S1836" s="12">
        <f>SUMPRODUCT((SUMIF('[1]كشف حساب عميل (97)'!$F$86:$F$96,"*328*",'[1]كشف حساب عميل (97)'!$E$86:$E$96)))</f>
        <v>0</v>
      </c>
      <c r="T1836" s="12">
        <f>SUMPRODUCT((SUMIF('[1]كشف حساب عميل (97)'!$F$86:$F$96,"*7 درج نوفرست*",'[1]كشف حساب عميل (97)'!$E$86:$E$96)))</f>
        <v>0</v>
      </c>
      <c r="U1836" s="12">
        <f>SUMPRODUCT((SUMIF('[1]كشف حساب عميل (97)'!$F$86:$F$96,"*6 درج نوفرست*",'[1]كشف حساب عميل (97)'!$E$86:$E$96)))</f>
        <v>0</v>
      </c>
      <c r="V1836" s="12">
        <f>SUMPRODUCT((SUMIF('[1]كشف حساب عميل (97)'!$F$86:$F$96,"*5 درج نوفرست*",'[1]كشف حساب عميل (97)'!$E$86:$E$96)))</f>
        <v>0</v>
      </c>
      <c r="W1836" s="12">
        <f>SUMPRODUCT((SUMIF('[1]كشف حساب عميل (97)'!$F$86:$F$96,"*6 درج معدل*",'[1]كشف حساب عميل (97)'!$E$86:$E$96)))</f>
        <v>0</v>
      </c>
      <c r="X1836" s="12">
        <f>SUMPRODUCT((SUMIF('[1]كشف حساب عميل (97)'!$F$86:$F$96,"*5 درج معدل*",'[1]كشف حساب عميل (97)'!$E$86:$E$96)))</f>
        <v>0</v>
      </c>
      <c r="Y1836" s="12">
        <f>SUMPRODUCT((SUMIF('[1]كشف حساب عميل (97)'!$F$86:$F$96,"*4 درج*",'[1]كشف حساب عميل (97)'!$E$86:$E$96)))</f>
        <v>0</v>
      </c>
      <c r="Z1836" s="12">
        <f t="shared" si="889"/>
        <v>0</v>
      </c>
    </row>
    <row r="1837" spans="1:26" ht="17.25" hidden="1" thickTop="1" thickBot="1">
      <c r="A1837" s="9" t="str">
        <f>'[1]عملاء الفرع'!$E$50</f>
        <v>كشف حساب عميل (97)</v>
      </c>
      <c r="B1837" s="13"/>
      <c r="C1837" s="11" t="s">
        <v>26</v>
      </c>
      <c r="D1837" s="12">
        <f t="shared" ref="D1837" si="916">SUM(D1834:D1836)</f>
        <v>0</v>
      </c>
      <c r="E1837" s="12">
        <f t="shared" ref="E1837:Y1837" si="917">SUM(E1834:E1836)</f>
        <v>0</v>
      </c>
      <c r="F1837" s="12">
        <f t="shared" si="917"/>
        <v>0</v>
      </c>
      <c r="G1837" s="12">
        <f t="shared" si="917"/>
        <v>0</v>
      </c>
      <c r="H1837" s="12">
        <f t="shared" si="917"/>
        <v>0</v>
      </c>
      <c r="I1837" s="12">
        <f t="shared" si="917"/>
        <v>0</v>
      </c>
      <c r="J1837" s="12">
        <f t="shared" si="917"/>
        <v>0</v>
      </c>
      <c r="K1837" s="12">
        <f t="shared" si="917"/>
        <v>0</v>
      </c>
      <c r="L1837" s="12">
        <f t="shared" si="917"/>
        <v>0</v>
      </c>
      <c r="M1837" s="12">
        <f t="shared" si="917"/>
        <v>0</v>
      </c>
      <c r="N1837" s="12">
        <f t="shared" si="917"/>
        <v>0</v>
      </c>
      <c r="O1837" s="12">
        <f t="shared" si="917"/>
        <v>0</v>
      </c>
      <c r="P1837" s="12">
        <f t="shared" si="917"/>
        <v>0</v>
      </c>
      <c r="Q1837" s="12">
        <f t="shared" si="917"/>
        <v>0</v>
      </c>
      <c r="R1837" s="12">
        <f t="shared" si="917"/>
        <v>0</v>
      </c>
      <c r="S1837" s="12">
        <f t="shared" si="917"/>
        <v>0</v>
      </c>
      <c r="T1837" s="12">
        <f t="shared" si="917"/>
        <v>0</v>
      </c>
      <c r="U1837" s="12">
        <f t="shared" si="917"/>
        <v>0</v>
      </c>
      <c r="V1837" s="12">
        <f t="shared" si="917"/>
        <v>0</v>
      </c>
      <c r="W1837" s="12">
        <f t="shared" si="917"/>
        <v>0</v>
      </c>
      <c r="X1837" s="12">
        <f t="shared" si="917"/>
        <v>0</v>
      </c>
      <c r="Y1837" s="12">
        <f t="shared" si="917"/>
        <v>0</v>
      </c>
      <c r="Z1837" s="12">
        <f t="shared" si="889"/>
        <v>0</v>
      </c>
    </row>
    <row r="1838" spans="1:26" ht="17.25" hidden="1" thickTop="1" thickBot="1">
      <c r="A1838" s="9" t="str">
        <f>'[1]عملاء الفرع'!$E$50</f>
        <v>كشف حساب عميل (97)</v>
      </c>
      <c r="B1838" s="13"/>
      <c r="C1838" s="11" t="s">
        <v>27</v>
      </c>
      <c r="D1838" s="12">
        <f t="shared" ref="D1838:Y1838" si="918">SUM(D1837,D1833)</f>
        <v>0</v>
      </c>
      <c r="E1838" s="12">
        <f t="shared" si="918"/>
        <v>0</v>
      </c>
      <c r="F1838" s="12">
        <f t="shared" si="918"/>
        <v>0</v>
      </c>
      <c r="G1838" s="12">
        <f t="shared" si="918"/>
        <v>0</v>
      </c>
      <c r="H1838" s="12">
        <f t="shared" si="918"/>
        <v>0</v>
      </c>
      <c r="I1838" s="12">
        <f t="shared" si="918"/>
        <v>0</v>
      </c>
      <c r="J1838" s="12">
        <f t="shared" si="918"/>
        <v>0</v>
      </c>
      <c r="K1838" s="12">
        <f t="shared" si="918"/>
        <v>0</v>
      </c>
      <c r="L1838" s="12">
        <f t="shared" si="918"/>
        <v>0</v>
      </c>
      <c r="M1838" s="12">
        <f t="shared" si="918"/>
        <v>0</v>
      </c>
      <c r="N1838" s="12">
        <f t="shared" si="918"/>
        <v>0</v>
      </c>
      <c r="O1838" s="12">
        <f t="shared" si="918"/>
        <v>0</v>
      </c>
      <c r="P1838" s="12">
        <f t="shared" si="918"/>
        <v>0</v>
      </c>
      <c r="Q1838" s="12">
        <f t="shared" si="918"/>
        <v>0</v>
      </c>
      <c r="R1838" s="12">
        <f t="shared" si="918"/>
        <v>0</v>
      </c>
      <c r="S1838" s="12">
        <f t="shared" si="918"/>
        <v>0</v>
      </c>
      <c r="T1838" s="12">
        <f t="shared" si="918"/>
        <v>0</v>
      </c>
      <c r="U1838" s="12">
        <f t="shared" si="918"/>
        <v>0</v>
      </c>
      <c r="V1838" s="12">
        <f t="shared" si="918"/>
        <v>0</v>
      </c>
      <c r="W1838" s="12">
        <f t="shared" si="918"/>
        <v>0</v>
      </c>
      <c r="X1838" s="12">
        <f t="shared" si="918"/>
        <v>0</v>
      </c>
      <c r="Y1838" s="12">
        <f t="shared" si="918"/>
        <v>0</v>
      </c>
      <c r="Z1838" s="12">
        <f t="shared" si="889"/>
        <v>0</v>
      </c>
    </row>
    <row r="1839" spans="1:26" ht="17.25" hidden="1" thickTop="1" thickBot="1">
      <c r="A1839" s="9" t="str">
        <f>'[1]عملاء الفرع'!$E$50</f>
        <v>كشف حساب عميل (97)</v>
      </c>
      <c r="B1839" s="13"/>
      <c r="C1839" s="11">
        <v>41091</v>
      </c>
      <c r="D1839" s="12">
        <f>SUMPRODUCT((SUMIF('[1]كشف حساب عميل (97)'!$F$99:$F$126,"*560*",'[1]كشف حساب عميل (97)'!$E$99:$E$126)))</f>
        <v>0</v>
      </c>
      <c r="E1839" s="12">
        <f>SUMPRODUCT((SUMIF('[1]كشف حساب عميل (97)'!$F$99:$F$126,"*510*",'[1]كشف حساب عميل (97)'!$E$99:$E$126)))</f>
        <v>0</v>
      </c>
      <c r="F1839" s="12">
        <f>SUMPRODUCT((SUMIF('[1]كشف حساب عميل (97)'!$F$99:$F$126,"*430 لتر نوفرست*",'[1]كشف حساب عميل (97)'!$E$99:$E$126)))</f>
        <v>0</v>
      </c>
      <c r="G1839" s="12">
        <f>SUMPRODUCT((SUMIF('[1]كشف حساب عميل (97)'!$F$99:$F$126,"*340 لتر نوفرست*",'[1]كشف حساب عميل (97)'!$E$99:$E$126)))</f>
        <v>0</v>
      </c>
      <c r="H1839" s="12">
        <f>SUMPRODUCT((SUMIF('[1]كشف حساب عميل (97)'!$F$99:$F$126,"*339 لتر نوفرست*",'[1]كشف حساب عميل (97)'!$E$99:$E$126)))</f>
        <v>0</v>
      </c>
      <c r="I1839" s="12">
        <f>SUMPRODUCT((SUMIF('[1]كشف حساب عميل (97)'!$F$99:$F$126,"*338*",'[1]كشف حساب عميل (97)'!$E$99:$E$126)))</f>
        <v>0</v>
      </c>
      <c r="J1839" s="12">
        <f>SUMPRODUCT((SUMIF('[1]كشف حساب عميل (97)'!$F$99:$F$126,"*330*",'[1]كشف حساب عميل (97)'!$E$99:$E$126)))</f>
        <v>0</v>
      </c>
      <c r="K1839" s="12">
        <f>SUMPRODUCT((SUMIF('[1]كشف حساب عميل (97)'!$F$99:$F$126,"*580*",'[1]كشف حساب عميل (97)'!$E$99:$E$126)))</f>
        <v>0</v>
      </c>
      <c r="L1839" s="12">
        <f>SUMPRODUCT((SUMIF('[1]كشف حساب عميل (97)'!$F$99:$F$126,"*430 لتر برستيج*",'[1]كشف حساب عميل (97)'!$E$99:$E$126)))</f>
        <v>0</v>
      </c>
      <c r="M1839" s="12">
        <f>SUMPRODUCT((SUMIF('[1]كشف حساب عميل (97)'!$F$99:$F$126,"*340 لتر برستيج*",'[1]كشف حساب عميل (97)'!$E$99:$E$126)))</f>
        <v>0</v>
      </c>
      <c r="N1839" s="12">
        <f>SUMPRODUCT((SUMIF('[1]كشف حساب عميل (97)'!$F$99:$F$126,"*339 لتر برستيج*",'[1]كشف حساب عميل (97)'!$E$99:$E$126)))</f>
        <v>0</v>
      </c>
      <c r="O1839" s="12">
        <f>SUMPRODUCT((SUMIF('[1]كشف حساب عميل (97)'!$F$99:$F$126,"*320*",'[1]كشف حساب عميل (97)'!$E$99:$E$126)))</f>
        <v>0</v>
      </c>
      <c r="P1839" s="12">
        <f>SUMPRODUCT((SUMIF('[1]كشف حساب عميل (97)'!$F$99:$F$126,"*290*",'[1]كشف حساب عميل (97)'!$E$99:$E$126)))</f>
        <v>0</v>
      </c>
      <c r="Q1839" s="12">
        <f>SUMPRODUCT((SUMIF('[1]كشف حساب عميل (97)'!$F$99:$F$126,"*335 لتر اوسكار*",'[1]كشف حساب عميل (97)'!$E$99:$E$126)))</f>
        <v>0</v>
      </c>
      <c r="R1839" s="12">
        <f>SUMPRODUCT((SUMIF('[1]كشف حساب عميل (97)'!$F$99:$F$126,"*335 لتر برنسيسه*",'[1]كشف حساب عميل (97)'!$E$99:$E$126)))</f>
        <v>0</v>
      </c>
      <c r="S1839" s="12">
        <f>SUMPRODUCT((SUMIF('[1]كشف حساب عميل (97)'!$F$99:$F$126,"*328*",'[1]كشف حساب عميل (97)'!$E$99:$E$126)))</f>
        <v>0</v>
      </c>
      <c r="T1839" s="12">
        <f>SUMPRODUCT((SUMIF('[1]كشف حساب عميل (97)'!$F$99:$F$126,"*7 درج نوفرست*",'[1]كشف حساب عميل (97)'!$E$99:$E$126)))</f>
        <v>0</v>
      </c>
      <c r="U1839" s="12">
        <f>SUMPRODUCT((SUMIF('[1]كشف حساب عميل (97)'!$F$99:$F$126,"*6 درج نوفرست*",'[1]كشف حساب عميل (97)'!$E$99:$E$126)))</f>
        <v>0</v>
      </c>
      <c r="V1839" s="12">
        <f>SUMPRODUCT((SUMIF('[1]كشف حساب عميل (97)'!$F$99:$F$126,"*5 درج نوفرست*",'[1]كشف حساب عميل (97)'!$E$99:$E$126)))</f>
        <v>0</v>
      </c>
      <c r="W1839" s="12">
        <f>SUMPRODUCT((SUMIF('[1]كشف حساب عميل (97)'!$F$99:$F$126,"*6 درج معدل*",'[1]كشف حساب عميل (97)'!$E$99:$E$126)))</f>
        <v>0</v>
      </c>
      <c r="X1839" s="12">
        <f>SUMPRODUCT((SUMIF('[1]كشف حساب عميل (97)'!$F$99:$F$126,"*5 درج معدل*",'[1]كشف حساب عميل (97)'!$E$99:$E$126)))</f>
        <v>0</v>
      </c>
      <c r="Y1839" s="12">
        <f>SUMPRODUCT((SUMIF('[1]كشف حساب عميل (97)'!$F$99:$F$126,"*4 درج*",'[1]كشف حساب عميل (97)'!$E$99:$E$126)))</f>
        <v>0</v>
      </c>
      <c r="Z1839" s="12">
        <f t="shared" si="889"/>
        <v>0</v>
      </c>
    </row>
    <row r="1840" spans="1:26" ht="17.25" hidden="1" thickTop="1" thickBot="1">
      <c r="A1840" s="9" t="str">
        <f>'[1]عملاء الفرع'!$E$50</f>
        <v>كشف حساب عميل (97)</v>
      </c>
      <c r="B1840" s="13"/>
      <c r="C1840" s="11">
        <v>41122</v>
      </c>
      <c r="D1840" s="12">
        <f>SUMPRODUCT((SUMIF('[1]كشف حساب عميل (97)'!$F$128:$F$144,"*560*",'[1]كشف حساب عميل (97)'!$E$128:$E$144)))</f>
        <v>0</v>
      </c>
      <c r="E1840" s="12">
        <f>SUMPRODUCT((SUMIF('[1]كشف حساب عميل (97)'!$F$128:$F$144,"*510*",'[1]كشف حساب عميل (97)'!$E$128:$E$144)))</f>
        <v>0</v>
      </c>
      <c r="F1840" s="12">
        <f>SUMPRODUCT((SUMIF('[1]كشف حساب عميل (97)'!$F$128:$F$144,"*430 لتر نوفرست*",'[1]كشف حساب عميل (97)'!$E$128:$E$144)))</f>
        <v>0</v>
      </c>
      <c r="G1840" s="12">
        <f>SUMPRODUCT((SUMIF('[1]كشف حساب عميل (97)'!$F$128:$F$144,"*340 لتر نوفرست*",'[1]كشف حساب عميل (97)'!$E$128:$E$144)))</f>
        <v>0</v>
      </c>
      <c r="H1840" s="12">
        <f>SUMPRODUCT((SUMIF('[1]كشف حساب عميل (97)'!$F$128:$F$144,"*339 لتر نوفرست*",'[1]كشف حساب عميل (97)'!$E$128:$E$144)))</f>
        <v>0</v>
      </c>
      <c r="I1840" s="12">
        <f>SUMPRODUCT((SUMIF('[1]كشف حساب عميل (97)'!$F$128:$F$144,"*338*",'[1]كشف حساب عميل (97)'!$E$128:$E$144)))</f>
        <v>0</v>
      </c>
      <c r="J1840" s="12">
        <f>SUMPRODUCT((SUMIF('[1]كشف حساب عميل (97)'!$F$128:$F$144,"*330*",'[1]كشف حساب عميل (97)'!$E$128:$E$144)))</f>
        <v>0</v>
      </c>
      <c r="K1840" s="12">
        <f>SUMPRODUCT((SUMIF('[1]كشف حساب عميل (97)'!$F$128:$F$144,"*580*",'[1]كشف حساب عميل (97)'!$E$128:$E$144)))</f>
        <v>0</v>
      </c>
      <c r="L1840" s="12">
        <f>SUMPRODUCT((SUMIF('[1]كشف حساب عميل (97)'!$F$128:$F$144,"*430 لتر برستيج*",'[1]كشف حساب عميل (97)'!$E$128:$E$144)))</f>
        <v>0</v>
      </c>
      <c r="M1840" s="12">
        <f>SUMPRODUCT((SUMIF('[1]كشف حساب عميل (97)'!$F$128:$F$144,"*340 لتر برستيج*",'[1]كشف حساب عميل (97)'!$E$128:$E$144)))</f>
        <v>0</v>
      </c>
      <c r="N1840" s="12">
        <f>SUMPRODUCT((SUMIF('[1]كشف حساب عميل (97)'!$F$128:$F$144,"*339 لتر برستيج*",'[1]كشف حساب عميل (97)'!$E$128:$E$144)))</f>
        <v>0</v>
      </c>
      <c r="O1840" s="12">
        <f>SUMPRODUCT((SUMIF('[1]كشف حساب عميل (97)'!$F$128:$F$144,"*320*",'[1]كشف حساب عميل (97)'!$E$128:$E$144)))</f>
        <v>0</v>
      </c>
      <c r="P1840" s="12">
        <f>SUMPRODUCT((SUMIF('[1]كشف حساب عميل (97)'!$F$128:$F$144,"*290*",'[1]كشف حساب عميل (97)'!$E$128:$E$144)))</f>
        <v>0</v>
      </c>
      <c r="Q1840" s="12">
        <f>SUMPRODUCT((SUMIF('[1]كشف حساب عميل (97)'!$F$128:$F$144,"*335 لتر اوسكار*",'[1]كشف حساب عميل (97)'!$E$128:$E$144)))</f>
        <v>0</v>
      </c>
      <c r="R1840" s="12">
        <f>SUMPRODUCT((SUMIF('[1]كشف حساب عميل (97)'!$F$128:$F$144,"*335 لتر برنسيسه*",'[1]كشف حساب عميل (97)'!$E$128:$E$144)))</f>
        <v>0</v>
      </c>
      <c r="S1840" s="12">
        <f>SUMPRODUCT((SUMIF('[1]كشف حساب عميل (97)'!$F$128:$F$144,"*328*",'[1]كشف حساب عميل (97)'!$E$128:$E$144)))</f>
        <v>0</v>
      </c>
      <c r="T1840" s="12">
        <f>SUMPRODUCT((SUMIF('[1]كشف حساب عميل (97)'!$F$128:$F$144,"*7 درج نوفرست*",'[1]كشف حساب عميل (97)'!$E$128:$E$144)))</f>
        <v>0</v>
      </c>
      <c r="U1840" s="12">
        <f>SUMPRODUCT((SUMIF('[1]كشف حساب عميل (97)'!$F$128:$F$144,"*6 درج نوفرست*",'[1]كشف حساب عميل (97)'!$E$128:$E$144)))</f>
        <v>0</v>
      </c>
      <c r="V1840" s="12">
        <f>SUMPRODUCT((SUMIF('[1]كشف حساب عميل (97)'!$F$128:$F$144,"*5 درج نوفرست*",'[1]كشف حساب عميل (97)'!$E$128:$E$144)))</f>
        <v>0</v>
      </c>
      <c r="W1840" s="12">
        <f>SUMPRODUCT((SUMIF('[1]كشف حساب عميل (97)'!$F$128:$F$144,"*6 درج معدل*",'[1]كشف حساب عميل (97)'!$E$128:$E$144)))</f>
        <v>0</v>
      </c>
      <c r="X1840" s="12">
        <f>SUMPRODUCT((SUMIF('[1]كشف حساب عميل (97)'!$F$128:$F$144,"*5 درج معدل*",'[1]كشف حساب عميل (97)'!$E$128:$E$144)))</f>
        <v>0</v>
      </c>
      <c r="Y1840" s="12">
        <f>SUMPRODUCT((SUMIF('[1]كشف حساب عميل (97)'!$F$128:$F$144,"*4 درج*",'[1]كشف حساب عميل (97)'!$E$128:$E$144)))</f>
        <v>0</v>
      </c>
      <c r="Z1840" s="12">
        <f t="shared" si="889"/>
        <v>0</v>
      </c>
    </row>
    <row r="1841" spans="1:26" ht="17.25" hidden="1" thickTop="1" thickBot="1">
      <c r="A1841" s="9" t="str">
        <f>'[1]عملاء الفرع'!$E$50</f>
        <v>كشف حساب عميل (97)</v>
      </c>
      <c r="B1841" s="13"/>
      <c r="C1841" s="11">
        <v>41153</v>
      </c>
      <c r="D1841" s="12">
        <f>SUMPRODUCT((SUMIF('[1]كشف حساب عميل (97)'!$F$146:$F$167,"*560*",'[1]كشف حساب عميل (97)'!$E$146:$E$167)))</f>
        <v>0</v>
      </c>
      <c r="E1841" s="12">
        <f>SUMPRODUCT((SUMIF('[1]كشف حساب عميل (97)'!$F$146:$F$167,"*510*",'[1]كشف حساب عميل (97)'!$E$146:$E$167)))</f>
        <v>0</v>
      </c>
      <c r="F1841" s="12">
        <f>SUMPRODUCT((SUMIF('[1]كشف حساب عميل (97)'!$F$146:$F$167,"*430 لتر نوفرست*",'[1]كشف حساب عميل (97)'!$E$146:$E$167)))</f>
        <v>0</v>
      </c>
      <c r="G1841" s="12">
        <f>SUMPRODUCT((SUMIF('[1]كشف حساب عميل (97)'!$F$146:$F$167,"*340 لتر نوفرست*",'[1]كشف حساب عميل (97)'!$E$146:$E$167)))</f>
        <v>0</v>
      </c>
      <c r="H1841" s="12">
        <f>SUMPRODUCT((SUMIF('[1]كشف حساب عميل (97)'!$F$146:$F$167,"*339 لتر نوفرست*",'[1]كشف حساب عميل (97)'!$E$146:$E$167)))</f>
        <v>0</v>
      </c>
      <c r="I1841" s="12">
        <f>SUMPRODUCT((SUMIF('[1]كشف حساب عميل (97)'!$F$146:$F$167,"*338*",'[1]كشف حساب عميل (97)'!$E$146:$E$167)))</f>
        <v>0</v>
      </c>
      <c r="J1841" s="12">
        <f>SUMPRODUCT((SUMIF('[1]كشف حساب عميل (97)'!$F$146:$F$167,"*330*",'[1]كشف حساب عميل (97)'!$E$146:$E$167)))</f>
        <v>0</v>
      </c>
      <c r="K1841" s="12">
        <f>SUMPRODUCT((SUMIF('[1]كشف حساب عميل (97)'!$F$146:$F$167,"*580*",'[1]كشف حساب عميل (97)'!$E$146:$E$167)))</f>
        <v>0</v>
      </c>
      <c r="L1841" s="12">
        <f>SUMPRODUCT((SUMIF('[1]كشف حساب عميل (97)'!$F$146:$F$167,"*430 لتر برستيج*",'[1]كشف حساب عميل (97)'!$E$146:$E$167)))</f>
        <v>0</v>
      </c>
      <c r="M1841" s="12">
        <f>SUMPRODUCT((SUMIF('[1]كشف حساب عميل (97)'!$F$146:$F$167,"*340 لتر برستيج*",'[1]كشف حساب عميل (97)'!$E$146:$E$167)))</f>
        <v>0</v>
      </c>
      <c r="N1841" s="12">
        <f>SUMPRODUCT((SUMIF('[1]كشف حساب عميل (97)'!$F$146:$F$167,"*339 لتر برستيج*",'[1]كشف حساب عميل (97)'!$E$146:$E$167)))</f>
        <v>0</v>
      </c>
      <c r="O1841" s="12">
        <f>SUMPRODUCT((SUMIF('[1]كشف حساب عميل (97)'!$F$146:$F$167,"*320*",'[1]كشف حساب عميل (97)'!$E$146:$E$167)))</f>
        <v>0</v>
      </c>
      <c r="P1841" s="12">
        <f>SUMPRODUCT((SUMIF('[1]كشف حساب عميل (97)'!$F$146:$F$167,"*290*",'[1]كشف حساب عميل (97)'!$E$146:$E$167)))</f>
        <v>0</v>
      </c>
      <c r="Q1841" s="12">
        <f>SUMPRODUCT((SUMIF('[1]كشف حساب عميل (97)'!$F$146:$F$167,"*335 لتر اوسكار*",'[1]كشف حساب عميل (97)'!$E$146:$E$167)))</f>
        <v>0</v>
      </c>
      <c r="R1841" s="12">
        <f>SUMPRODUCT((SUMIF('[1]كشف حساب عميل (97)'!$F$146:$F$167,"*335 لتر برنسيسه*",'[1]كشف حساب عميل (97)'!$E$146:$E$167)))</f>
        <v>0</v>
      </c>
      <c r="S1841" s="12">
        <f>SUMPRODUCT((SUMIF('[1]كشف حساب عميل (97)'!$F$146:$F$167,"*328*",'[1]كشف حساب عميل (97)'!$E$146:$E$167)))</f>
        <v>0</v>
      </c>
      <c r="T1841" s="12">
        <f>SUMPRODUCT((SUMIF('[1]كشف حساب عميل (97)'!$F$146:$F$167,"*7 درج نوفرست*",'[1]كشف حساب عميل (97)'!$E$146:$E$167)))</f>
        <v>0</v>
      </c>
      <c r="U1841" s="12">
        <f>SUMPRODUCT((SUMIF('[1]كشف حساب عميل (97)'!$F$146:$F$167,"*6 درج نوفرست*",'[1]كشف حساب عميل (97)'!$E$146:$E$167)))</f>
        <v>0</v>
      </c>
      <c r="V1841" s="12">
        <f>SUMPRODUCT((SUMIF('[1]كشف حساب عميل (97)'!$F$146:$F$167,"*5 درج نوفرست*",'[1]كشف حساب عميل (97)'!$E$146:$E$167)))</f>
        <v>0</v>
      </c>
      <c r="W1841" s="12">
        <f>SUMPRODUCT((SUMIF('[1]كشف حساب عميل (97)'!$F$146:$F$167,"*6 درج معدل*",'[1]كشف حساب عميل (97)'!$E$146:$E$167)))</f>
        <v>0</v>
      </c>
      <c r="X1841" s="12">
        <f>SUMPRODUCT((SUMIF('[1]كشف حساب عميل (97)'!$F$146:$F$167,"*5 درج معدل*",'[1]كشف حساب عميل (97)'!$E$146:$E$167)))</f>
        <v>0</v>
      </c>
      <c r="Y1841" s="12">
        <f>SUMPRODUCT((SUMIF('[1]كشف حساب عميل (97)'!$F$146:$F$167,"*4 درج*",'[1]كشف حساب عميل (97)'!$E$146:$E$167)))</f>
        <v>0</v>
      </c>
      <c r="Z1841" s="12">
        <f t="shared" si="889"/>
        <v>0</v>
      </c>
    </row>
    <row r="1842" spans="1:26" ht="17.25" hidden="1" thickTop="1" thickBot="1">
      <c r="A1842" s="9" t="str">
        <f>'[1]عملاء الفرع'!$E$50</f>
        <v>كشف حساب عميل (97)</v>
      </c>
      <c r="B1842" s="13"/>
      <c r="C1842" s="11" t="s">
        <v>28</v>
      </c>
      <c r="D1842" s="12">
        <f t="shared" ref="D1842" si="919">SUM(D1839:D1841)</f>
        <v>0</v>
      </c>
      <c r="E1842" s="12">
        <f t="shared" ref="E1842:Y1842" si="920">SUM(E1839:E1841)</f>
        <v>0</v>
      </c>
      <c r="F1842" s="12">
        <f t="shared" si="920"/>
        <v>0</v>
      </c>
      <c r="G1842" s="12">
        <f t="shared" si="920"/>
        <v>0</v>
      </c>
      <c r="H1842" s="12">
        <f t="shared" si="920"/>
        <v>0</v>
      </c>
      <c r="I1842" s="12">
        <f t="shared" si="920"/>
        <v>0</v>
      </c>
      <c r="J1842" s="12">
        <f t="shared" si="920"/>
        <v>0</v>
      </c>
      <c r="K1842" s="12">
        <f t="shared" si="920"/>
        <v>0</v>
      </c>
      <c r="L1842" s="12">
        <f t="shared" si="920"/>
        <v>0</v>
      </c>
      <c r="M1842" s="12">
        <f t="shared" si="920"/>
        <v>0</v>
      </c>
      <c r="N1842" s="12">
        <f t="shared" si="920"/>
        <v>0</v>
      </c>
      <c r="O1842" s="12">
        <f t="shared" si="920"/>
        <v>0</v>
      </c>
      <c r="P1842" s="12">
        <f t="shared" si="920"/>
        <v>0</v>
      </c>
      <c r="Q1842" s="12">
        <f t="shared" si="920"/>
        <v>0</v>
      </c>
      <c r="R1842" s="12">
        <f t="shared" si="920"/>
        <v>0</v>
      </c>
      <c r="S1842" s="12">
        <f t="shared" si="920"/>
        <v>0</v>
      </c>
      <c r="T1842" s="12">
        <f t="shared" si="920"/>
        <v>0</v>
      </c>
      <c r="U1842" s="12">
        <f t="shared" si="920"/>
        <v>0</v>
      </c>
      <c r="V1842" s="12">
        <f t="shared" si="920"/>
        <v>0</v>
      </c>
      <c r="W1842" s="12">
        <f t="shared" si="920"/>
        <v>0</v>
      </c>
      <c r="X1842" s="12">
        <f t="shared" si="920"/>
        <v>0</v>
      </c>
      <c r="Y1842" s="12">
        <f t="shared" si="920"/>
        <v>0</v>
      </c>
      <c r="Z1842" s="12">
        <f t="shared" si="889"/>
        <v>0</v>
      </c>
    </row>
    <row r="1843" spans="1:26" ht="17.25" hidden="1" thickTop="1" thickBot="1">
      <c r="A1843" s="9" t="str">
        <f>'[1]عملاء الفرع'!$E$50</f>
        <v>كشف حساب عميل (97)</v>
      </c>
      <c r="B1843" s="13"/>
      <c r="C1843" s="11">
        <v>41183</v>
      </c>
      <c r="D1843" s="12">
        <f>SUMPRODUCT((SUMIF('[1]كشف حساب عميل (97)'!$F$169:$F$189,"*560*",'[1]كشف حساب عميل (97)'!$E$169:$E$189)))</f>
        <v>0</v>
      </c>
      <c r="E1843" s="12">
        <f>SUMPRODUCT((SUMIF('[1]كشف حساب عميل (97)'!$F$169:$F$189,"*510*",'[1]كشف حساب عميل (97)'!$E$169:$E$189)))</f>
        <v>0</v>
      </c>
      <c r="F1843" s="12">
        <f>SUMPRODUCT((SUMIF('[1]كشف حساب عميل (97)'!$F$169:$F$189,"*430 لتر نوفرست*",'[1]كشف حساب عميل (97)'!$E$169:$E$189)))</f>
        <v>0</v>
      </c>
      <c r="G1843" s="12">
        <f>SUMPRODUCT((SUMIF('[1]كشف حساب عميل (97)'!$F$169:$F$189,"*340 لتر نوفرست*",'[1]كشف حساب عميل (97)'!$E$169:$E$189)))</f>
        <v>0</v>
      </c>
      <c r="H1843" s="12">
        <f>SUMPRODUCT((SUMIF('[1]كشف حساب عميل (97)'!$F$169:$F$189,"*339 لتر نوفرست*",'[1]كشف حساب عميل (97)'!$E$169:$E$189)))</f>
        <v>0</v>
      </c>
      <c r="I1843" s="12">
        <f>SUMPRODUCT((SUMIF('[1]كشف حساب عميل (97)'!$F$169:$F$189,"*338*",'[1]كشف حساب عميل (97)'!$E$169:$E$189)))</f>
        <v>0</v>
      </c>
      <c r="J1843" s="12">
        <f>SUMPRODUCT((SUMIF('[1]كشف حساب عميل (97)'!$F$169:$F$189,"*330*",'[1]كشف حساب عميل (97)'!$E$169:$E$189)))</f>
        <v>0</v>
      </c>
      <c r="K1843" s="12">
        <f>SUMPRODUCT((SUMIF('[1]كشف حساب عميل (97)'!$F$169:$F$189,"*580*",'[1]كشف حساب عميل (97)'!$E$169:$E$189)))</f>
        <v>0</v>
      </c>
      <c r="L1843" s="12">
        <f>SUMPRODUCT((SUMIF('[1]كشف حساب عميل (97)'!$F$169:$F$189,"*430 لتر برستيج*",'[1]كشف حساب عميل (97)'!$E$169:$E$189)))</f>
        <v>0</v>
      </c>
      <c r="M1843" s="12">
        <f>SUMPRODUCT((SUMIF('[1]كشف حساب عميل (97)'!$F$169:$F$189,"*340 لتر برستيج*",'[1]كشف حساب عميل (97)'!$E$169:$E$189)))</f>
        <v>0</v>
      </c>
      <c r="N1843" s="12">
        <f>SUMPRODUCT((SUMIF('[1]كشف حساب عميل (97)'!$F$169:$F$189,"*339 لتر برستيج*",'[1]كشف حساب عميل (97)'!$E$169:$E$189)))</f>
        <v>0</v>
      </c>
      <c r="O1843" s="12">
        <f>SUMPRODUCT((SUMIF('[1]كشف حساب عميل (97)'!$F$169:$F$189,"*320*",'[1]كشف حساب عميل (97)'!$E$169:$E$189)))</f>
        <v>0</v>
      </c>
      <c r="P1843" s="12">
        <f>SUMPRODUCT((SUMIF('[1]كشف حساب عميل (97)'!$F$169:$F$189,"*290*",'[1]كشف حساب عميل (97)'!$E$169:$E$189)))</f>
        <v>0</v>
      </c>
      <c r="Q1843" s="12">
        <f>SUMPRODUCT((SUMIF('[1]كشف حساب عميل (97)'!$F$169:$F$189,"*335 لتر اوسكار*",'[1]كشف حساب عميل (97)'!$E$169:$E$189)))</f>
        <v>0</v>
      </c>
      <c r="R1843" s="12">
        <f>SUMPRODUCT((SUMIF('[1]كشف حساب عميل (97)'!$F$169:$F$189,"*335 لتر برنسيسه*",'[1]كشف حساب عميل (97)'!$E$169:$E$189)))</f>
        <v>0</v>
      </c>
      <c r="S1843" s="12">
        <f>SUMPRODUCT((SUMIF('[1]كشف حساب عميل (97)'!$F$169:$F$189,"*328*",'[1]كشف حساب عميل (97)'!$E$169:$E$189)))</f>
        <v>0</v>
      </c>
      <c r="T1843" s="12">
        <f>SUMPRODUCT((SUMIF('[1]كشف حساب عميل (97)'!$F$169:$F$189,"*7 درج نوفرست*",'[1]كشف حساب عميل (97)'!$E$169:$E$189)))</f>
        <v>0</v>
      </c>
      <c r="U1843" s="12">
        <f>SUMPRODUCT((SUMIF('[1]كشف حساب عميل (97)'!$F$169:$F$189,"*6 درج نوفرست*",'[1]كشف حساب عميل (97)'!$E$169:$E$189)))</f>
        <v>0</v>
      </c>
      <c r="V1843" s="12">
        <f>SUMPRODUCT((SUMIF('[1]كشف حساب عميل (97)'!$F$169:$F$189,"*5 درج نوفرست*",'[1]كشف حساب عميل (97)'!$E$169:$E$189)))</f>
        <v>0</v>
      </c>
      <c r="W1843" s="12">
        <f>SUMPRODUCT((SUMIF('[1]كشف حساب عميل (97)'!$F$169:$F$189,"*6 درج معدل*",'[1]كشف حساب عميل (97)'!$E$169:$E$189)))</f>
        <v>0</v>
      </c>
      <c r="X1843" s="12">
        <f>SUMPRODUCT((SUMIF('[1]كشف حساب عميل (97)'!$F$169:$F$189,"*5 درج معدل*",'[1]كشف حساب عميل (97)'!$E$169:$E$189)))</f>
        <v>0</v>
      </c>
      <c r="Y1843" s="12">
        <f>SUMPRODUCT((SUMIF('[1]كشف حساب عميل (97)'!$F$169:$F$189,"*4 درج*",'[1]كشف حساب عميل (97)'!$E$169:$E$189)))</f>
        <v>0</v>
      </c>
      <c r="Z1843" s="12">
        <f t="shared" si="889"/>
        <v>0</v>
      </c>
    </row>
    <row r="1844" spans="1:26" ht="17.25" hidden="1" thickTop="1" thickBot="1">
      <c r="A1844" s="9" t="str">
        <f>'[1]عملاء الفرع'!$E$50</f>
        <v>كشف حساب عميل (97)</v>
      </c>
      <c r="B1844" s="13"/>
      <c r="C1844" s="11">
        <v>41214</v>
      </c>
      <c r="D1844" s="12">
        <f>SUMPRODUCT((SUMIF('[1]كشف حساب عميل (97)'!$F$191:$F$202,"*560*",'[1]كشف حساب عميل (97)'!$E$191:$E$202)))</f>
        <v>0</v>
      </c>
      <c r="E1844" s="12">
        <f>SUMPRODUCT((SUMIF('[1]كشف حساب عميل (97)'!$F$191:$F$202,"*510*",'[1]كشف حساب عميل (97)'!$E$191:$E$202)))</f>
        <v>0</v>
      </c>
      <c r="F1844" s="12">
        <f>SUMPRODUCT((SUMIF('[1]كشف حساب عميل (97)'!$F$191:$F$202,"*430 لتر نوفرست*",'[1]كشف حساب عميل (97)'!$E$191:$E$202)))</f>
        <v>0</v>
      </c>
      <c r="G1844" s="12">
        <f>SUMPRODUCT((SUMIF('[1]كشف حساب عميل (97)'!$F$191:$F$202,"*340 لتر نوفرست*",'[1]كشف حساب عميل (97)'!$E$191:$E$202)))</f>
        <v>0</v>
      </c>
      <c r="H1844" s="12">
        <f>SUMPRODUCT((SUMIF('[1]كشف حساب عميل (97)'!$F$191:$F$202,"*339 لتر نوفرست*",'[1]كشف حساب عميل (97)'!$E$191:$E$202)))</f>
        <v>0</v>
      </c>
      <c r="I1844" s="12">
        <f>SUMPRODUCT((SUMIF('[1]كشف حساب عميل (97)'!$F$191:$F$202,"*338*",'[1]كشف حساب عميل (97)'!$E$191:$E$202)))</f>
        <v>0</v>
      </c>
      <c r="J1844" s="12">
        <f>SUMPRODUCT((SUMIF('[1]كشف حساب عميل (97)'!$F$191:$F$202,"*330*",'[1]كشف حساب عميل (97)'!$E$191:$E$202)))</f>
        <v>0</v>
      </c>
      <c r="K1844" s="12">
        <f>SUMPRODUCT((SUMIF('[1]كشف حساب عميل (97)'!$F$191:$F$202,"*580*",'[1]كشف حساب عميل (97)'!$E$191:$E$202)))</f>
        <v>0</v>
      </c>
      <c r="L1844" s="12">
        <f>SUMPRODUCT((SUMIF('[1]كشف حساب عميل (97)'!$F$191:$F$202,"*430 لتر برستيج*",'[1]كشف حساب عميل (97)'!$E$191:$E$202)))</f>
        <v>0</v>
      </c>
      <c r="M1844" s="12">
        <f>SUMPRODUCT((SUMIF('[1]كشف حساب عميل (97)'!$F$191:$F$202,"*340 لتر برستيج*",'[1]كشف حساب عميل (97)'!$E$191:$E$202)))</f>
        <v>0</v>
      </c>
      <c r="N1844" s="12">
        <f>SUMPRODUCT((SUMIF('[1]كشف حساب عميل (97)'!$F$191:$F$202,"*339 لتر برستيج*",'[1]كشف حساب عميل (97)'!$E$191:$E$202)))</f>
        <v>0</v>
      </c>
      <c r="O1844" s="12">
        <f>SUMPRODUCT((SUMIF('[1]كشف حساب عميل (97)'!$F$191:$F$202,"*320*",'[1]كشف حساب عميل (97)'!$E$191:$E$202)))</f>
        <v>0</v>
      </c>
      <c r="P1844" s="12">
        <f>SUMPRODUCT((SUMIF('[1]كشف حساب عميل (97)'!$F$191:$F$202,"*290*",'[1]كشف حساب عميل (97)'!$E$191:$E$202)))</f>
        <v>0</v>
      </c>
      <c r="Q1844" s="12">
        <f>SUMPRODUCT((SUMIF('[1]كشف حساب عميل (97)'!$F$191:$F$202,"*335 لتر اوسكار*",'[1]كشف حساب عميل (97)'!$E$191:$E$202)))</f>
        <v>0</v>
      </c>
      <c r="R1844" s="12">
        <f>SUMPRODUCT((SUMIF('[1]كشف حساب عميل (97)'!$F$191:$F$202,"*335 لتر برنسيسه*",'[1]كشف حساب عميل (97)'!$E$191:$E$202)))</f>
        <v>0</v>
      </c>
      <c r="S1844" s="12">
        <f>SUMPRODUCT((SUMIF('[1]كشف حساب عميل (97)'!$F$191:$F$202,"*328*",'[1]كشف حساب عميل (97)'!$E$191:$E$202)))</f>
        <v>0</v>
      </c>
      <c r="T1844" s="12">
        <f>SUMPRODUCT((SUMIF('[1]كشف حساب عميل (97)'!$F$191:$F$202,"*7 درج نوفرست*",'[1]كشف حساب عميل (97)'!$E$191:$E$202)))</f>
        <v>0</v>
      </c>
      <c r="U1844" s="12">
        <f>SUMPRODUCT((SUMIF('[1]كشف حساب عميل (97)'!$F$191:$F$202,"*6 درج نوفرست*",'[1]كشف حساب عميل (97)'!$E$191:$E$202)))</f>
        <v>0</v>
      </c>
      <c r="V1844" s="12">
        <f>SUMPRODUCT((SUMIF('[1]كشف حساب عميل (97)'!$F$191:$F$202,"*5 درج نوفرست*",'[1]كشف حساب عميل (97)'!$E$191:$E$202)))</f>
        <v>0</v>
      </c>
      <c r="W1844" s="12">
        <f>SUMPRODUCT((SUMIF('[1]كشف حساب عميل (97)'!$F$191:$F$202,"*6 درج معدل*",'[1]كشف حساب عميل (97)'!$E$191:$E$202)))</f>
        <v>0</v>
      </c>
      <c r="X1844" s="12">
        <f>SUMPRODUCT((SUMIF('[1]كشف حساب عميل (97)'!$F$191:$F$202,"*5 درج معدل*",'[1]كشف حساب عميل (97)'!$E$191:$E$202)))</f>
        <v>0</v>
      </c>
      <c r="Y1844" s="12">
        <f>SUMPRODUCT((SUMIF('[1]كشف حساب عميل (97)'!$F$191:$F$202,"*4 درج*",'[1]كشف حساب عميل (97)'!$E$191:$E$202)))</f>
        <v>0</v>
      </c>
      <c r="Z1844" s="12">
        <f t="shared" si="889"/>
        <v>0</v>
      </c>
    </row>
    <row r="1845" spans="1:26" ht="17.25" hidden="1" thickTop="1" thickBot="1">
      <c r="A1845" s="9" t="str">
        <f>'[1]عملاء الفرع'!$E$50</f>
        <v>كشف حساب عميل (97)</v>
      </c>
      <c r="B1845" s="13"/>
      <c r="C1845" s="11">
        <v>41244</v>
      </c>
      <c r="D1845" s="12">
        <f>SUMPRODUCT((SUMIF('[1]كشف حساب عميل (97)'!$F$204:$F$216,"*560*",'[1]كشف حساب عميل (97)'!$E$204:$E$216)))</f>
        <v>0</v>
      </c>
      <c r="E1845" s="12">
        <f>SUMPRODUCT((SUMIF('[1]كشف حساب عميل (97)'!$F$204:$F$216,"*510*",'[1]كشف حساب عميل (97)'!$E$204:$E$216)))</f>
        <v>0</v>
      </c>
      <c r="F1845" s="12">
        <f>SUMPRODUCT((SUMIF('[1]كشف حساب عميل (97)'!$F$204:$F$216,"*430 لتر نوفرست*",'[1]كشف حساب عميل (97)'!$E$204:$E$216)))</f>
        <v>0</v>
      </c>
      <c r="G1845" s="12">
        <f>SUMPRODUCT((SUMIF('[1]كشف حساب عميل (97)'!$F$204:$F$216,"*340 لتر نوفرست*",'[1]كشف حساب عميل (97)'!$E$204:$E$216)))</f>
        <v>0</v>
      </c>
      <c r="H1845" s="12">
        <f>SUMPRODUCT((SUMIF('[1]كشف حساب عميل (97)'!$F$204:$F$216,"*339 لتر نوفرست*",'[1]كشف حساب عميل (97)'!$E$204:$E$216)))</f>
        <v>0</v>
      </c>
      <c r="I1845" s="12">
        <f>SUMPRODUCT((SUMIF('[1]كشف حساب عميل (97)'!$F$204:$F$216,"*338*",'[1]كشف حساب عميل (97)'!$E$204:$E$216)))</f>
        <v>0</v>
      </c>
      <c r="J1845" s="12">
        <f>SUMPRODUCT((SUMIF('[1]كشف حساب عميل (97)'!$F$204:$F$216,"*330*",'[1]كشف حساب عميل (97)'!$E$204:$E$216)))</f>
        <v>0</v>
      </c>
      <c r="K1845" s="12">
        <f>SUMPRODUCT((SUMIF('[1]كشف حساب عميل (97)'!$F$204:$F$216,"*580*",'[1]كشف حساب عميل (97)'!$E$204:$E$216)))</f>
        <v>0</v>
      </c>
      <c r="L1845" s="12">
        <f>SUMPRODUCT((SUMIF('[1]كشف حساب عميل (97)'!$F$204:$F$216,"*430 لتر برستيج*",'[1]كشف حساب عميل (97)'!$E$204:$E$216)))</f>
        <v>0</v>
      </c>
      <c r="M1845" s="12">
        <f>SUMPRODUCT((SUMIF('[1]كشف حساب عميل (97)'!$F$204:$F$216,"*340 لتر برستيج*",'[1]كشف حساب عميل (97)'!$E$204:$E$216)))</f>
        <v>0</v>
      </c>
      <c r="N1845" s="12">
        <f>SUMPRODUCT((SUMIF('[1]كشف حساب عميل (97)'!$F$204:$F$216,"*339 لتر برستيج*",'[1]كشف حساب عميل (97)'!$E$204:$E$216)))</f>
        <v>0</v>
      </c>
      <c r="O1845" s="12">
        <f>SUMPRODUCT((SUMIF('[1]كشف حساب عميل (97)'!$F$204:$F$216,"*320*",'[1]كشف حساب عميل (97)'!$E$204:$E$216)))</f>
        <v>0</v>
      </c>
      <c r="P1845" s="12">
        <f>SUMPRODUCT((SUMIF('[1]كشف حساب عميل (97)'!$F$204:$F$216,"*290*",'[1]كشف حساب عميل (97)'!$E$204:$E$216)))</f>
        <v>0</v>
      </c>
      <c r="Q1845" s="12">
        <f>SUMPRODUCT((SUMIF('[1]كشف حساب عميل (97)'!$F$204:$F$216,"*335 لتر اوسكار*",'[1]كشف حساب عميل (97)'!$E$204:$E$216)))</f>
        <v>0</v>
      </c>
      <c r="R1845" s="12">
        <f>SUMPRODUCT((SUMIF('[1]كشف حساب عميل (97)'!$F$204:$F$216,"*335 لتر برنسيسه*",'[1]كشف حساب عميل (97)'!$E$204:$E$216)))</f>
        <v>0</v>
      </c>
      <c r="S1845" s="12">
        <f>SUMPRODUCT((SUMIF('[1]كشف حساب عميل (97)'!$F$204:$F$216,"*328*",'[1]كشف حساب عميل (97)'!$E$204:$E$216)))</f>
        <v>0</v>
      </c>
      <c r="T1845" s="12">
        <f>SUMPRODUCT((SUMIF('[1]كشف حساب عميل (97)'!$F$204:$F$216,"*7 درج نوفرست*",'[1]كشف حساب عميل (97)'!$E$204:$E$216)))</f>
        <v>0</v>
      </c>
      <c r="U1845" s="12">
        <f>SUMPRODUCT((SUMIF('[1]كشف حساب عميل (97)'!$F$204:$F$216,"*6 درج نوفرست*",'[1]كشف حساب عميل (97)'!$E$204:$E$216)))</f>
        <v>0</v>
      </c>
      <c r="V1845" s="12">
        <f>SUMPRODUCT((SUMIF('[1]كشف حساب عميل (97)'!$F$204:$F$216,"*5 درج نوفرست*",'[1]كشف حساب عميل (97)'!$E$204:$E$216)))</f>
        <v>0</v>
      </c>
      <c r="W1845" s="12">
        <f>SUMPRODUCT((SUMIF('[1]كشف حساب عميل (97)'!$F$204:$F$216,"*6 درج معدل*",'[1]كشف حساب عميل (97)'!$E$204:$E$216)))</f>
        <v>0</v>
      </c>
      <c r="X1845" s="12">
        <f>SUMPRODUCT((SUMIF('[1]كشف حساب عميل (97)'!$F$204:$F$216,"*5 درج معدل*",'[1]كشف حساب عميل (97)'!$E$204:$E$216)))</f>
        <v>0</v>
      </c>
      <c r="Y1845" s="12">
        <f>SUMPRODUCT((SUMIF('[1]كشف حساب عميل (97)'!$F$204:$F$216,"*4 درج*",'[1]كشف حساب عميل (97)'!$E$204:$E$216)))</f>
        <v>0</v>
      </c>
      <c r="Z1845" s="12">
        <f t="shared" si="889"/>
        <v>0</v>
      </c>
    </row>
    <row r="1846" spans="1:26" ht="17.25" hidden="1" thickTop="1" thickBot="1">
      <c r="A1846" s="9" t="str">
        <f>'[1]عملاء الفرع'!$E$50</f>
        <v>كشف حساب عميل (97)</v>
      </c>
      <c r="B1846" s="13"/>
      <c r="C1846" s="11" t="s">
        <v>29</v>
      </c>
      <c r="D1846" s="12">
        <f t="shared" ref="D1846" si="921">SUM(D1843:D1845)</f>
        <v>0</v>
      </c>
      <c r="E1846" s="12">
        <f t="shared" ref="E1846:Y1846" si="922">SUM(E1843:E1845)</f>
        <v>0</v>
      </c>
      <c r="F1846" s="12">
        <f t="shared" si="922"/>
        <v>0</v>
      </c>
      <c r="G1846" s="12">
        <f t="shared" si="922"/>
        <v>0</v>
      </c>
      <c r="H1846" s="12">
        <f t="shared" si="922"/>
        <v>0</v>
      </c>
      <c r="I1846" s="12">
        <f t="shared" si="922"/>
        <v>0</v>
      </c>
      <c r="J1846" s="12">
        <f t="shared" si="922"/>
        <v>0</v>
      </c>
      <c r="K1846" s="12">
        <f t="shared" si="922"/>
        <v>0</v>
      </c>
      <c r="L1846" s="12">
        <f t="shared" si="922"/>
        <v>0</v>
      </c>
      <c r="M1846" s="12">
        <f t="shared" si="922"/>
        <v>0</v>
      </c>
      <c r="N1846" s="12">
        <f t="shared" si="922"/>
        <v>0</v>
      </c>
      <c r="O1846" s="12">
        <f t="shared" si="922"/>
        <v>0</v>
      </c>
      <c r="P1846" s="12">
        <f t="shared" si="922"/>
        <v>0</v>
      </c>
      <c r="Q1846" s="12">
        <f t="shared" si="922"/>
        <v>0</v>
      </c>
      <c r="R1846" s="12">
        <f t="shared" si="922"/>
        <v>0</v>
      </c>
      <c r="S1846" s="12">
        <f t="shared" si="922"/>
        <v>0</v>
      </c>
      <c r="T1846" s="12">
        <f t="shared" si="922"/>
        <v>0</v>
      </c>
      <c r="U1846" s="12">
        <f t="shared" si="922"/>
        <v>0</v>
      </c>
      <c r="V1846" s="12">
        <f t="shared" si="922"/>
        <v>0</v>
      </c>
      <c r="W1846" s="12">
        <f t="shared" si="922"/>
        <v>0</v>
      </c>
      <c r="X1846" s="12">
        <f t="shared" si="922"/>
        <v>0</v>
      </c>
      <c r="Y1846" s="12">
        <f t="shared" si="922"/>
        <v>0</v>
      </c>
      <c r="Z1846" s="12">
        <f t="shared" si="889"/>
        <v>0</v>
      </c>
    </row>
    <row r="1847" spans="1:26" ht="17.25" hidden="1" thickTop="1" thickBot="1">
      <c r="A1847" s="9" t="str">
        <f>'[1]عملاء الفرع'!$E$50</f>
        <v>كشف حساب عميل (97)</v>
      </c>
      <c r="B1847" s="13"/>
      <c r="C1847" s="11" t="s">
        <v>30</v>
      </c>
      <c r="D1847" s="12">
        <f t="shared" ref="D1847:Y1847" si="923">SUM(D1846,D1842)</f>
        <v>0</v>
      </c>
      <c r="E1847" s="12">
        <f t="shared" si="923"/>
        <v>0</v>
      </c>
      <c r="F1847" s="12">
        <f t="shared" si="923"/>
        <v>0</v>
      </c>
      <c r="G1847" s="12">
        <f t="shared" si="923"/>
        <v>0</v>
      </c>
      <c r="H1847" s="12">
        <f t="shared" si="923"/>
        <v>0</v>
      </c>
      <c r="I1847" s="12">
        <f t="shared" si="923"/>
        <v>0</v>
      </c>
      <c r="J1847" s="12">
        <f t="shared" si="923"/>
        <v>0</v>
      </c>
      <c r="K1847" s="12">
        <f t="shared" si="923"/>
        <v>0</v>
      </c>
      <c r="L1847" s="12">
        <f t="shared" si="923"/>
        <v>0</v>
      </c>
      <c r="M1847" s="12">
        <f t="shared" si="923"/>
        <v>0</v>
      </c>
      <c r="N1847" s="12">
        <f t="shared" si="923"/>
        <v>0</v>
      </c>
      <c r="O1847" s="12">
        <f t="shared" si="923"/>
        <v>0</v>
      </c>
      <c r="P1847" s="12">
        <f t="shared" si="923"/>
        <v>0</v>
      </c>
      <c r="Q1847" s="12">
        <f t="shared" si="923"/>
        <v>0</v>
      </c>
      <c r="R1847" s="12">
        <f t="shared" si="923"/>
        <v>0</v>
      </c>
      <c r="S1847" s="12">
        <f t="shared" si="923"/>
        <v>0</v>
      </c>
      <c r="T1847" s="12">
        <f t="shared" si="923"/>
        <v>0</v>
      </c>
      <c r="U1847" s="12">
        <f t="shared" si="923"/>
        <v>0</v>
      </c>
      <c r="V1847" s="12">
        <f t="shared" si="923"/>
        <v>0</v>
      </c>
      <c r="W1847" s="12">
        <f t="shared" si="923"/>
        <v>0</v>
      </c>
      <c r="X1847" s="12">
        <f t="shared" si="923"/>
        <v>0</v>
      </c>
      <c r="Y1847" s="12">
        <f t="shared" si="923"/>
        <v>0</v>
      </c>
      <c r="Z1847" s="12">
        <f t="shared" si="889"/>
        <v>0</v>
      </c>
    </row>
    <row r="1848" spans="1:26" ht="17.25" hidden="1" thickTop="1" thickBot="1">
      <c r="A1848" s="9" t="str">
        <f>'[1]عملاء الفرع'!$E$50</f>
        <v>كشف حساب عميل (97)</v>
      </c>
      <c r="B1848" s="13"/>
      <c r="C1848" s="11" t="s">
        <v>31</v>
      </c>
      <c r="D1848" s="12">
        <f t="shared" ref="D1848:Y1848" si="924">SUM(D1847,D1838)</f>
        <v>0</v>
      </c>
      <c r="E1848" s="12">
        <f t="shared" si="924"/>
        <v>0</v>
      </c>
      <c r="F1848" s="12">
        <f t="shared" si="924"/>
        <v>0</v>
      </c>
      <c r="G1848" s="12">
        <f t="shared" si="924"/>
        <v>0</v>
      </c>
      <c r="H1848" s="12">
        <f t="shared" si="924"/>
        <v>0</v>
      </c>
      <c r="I1848" s="12">
        <f t="shared" si="924"/>
        <v>0</v>
      </c>
      <c r="J1848" s="12">
        <f t="shared" si="924"/>
        <v>0</v>
      </c>
      <c r="K1848" s="12">
        <f t="shared" si="924"/>
        <v>0</v>
      </c>
      <c r="L1848" s="12">
        <f t="shared" si="924"/>
        <v>0</v>
      </c>
      <c r="M1848" s="12">
        <f t="shared" si="924"/>
        <v>0</v>
      </c>
      <c r="N1848" s="12">
        <f t="shared" si="924"/>
        <v>0</v>
      </c>
      <c r="O1848" s="12">
        <f t="shared" si="924"/>
        <v>0</v>
      </c>
      <c r="P1848" s="12">
        <f t="shared" si="924"/>
        <v>0</v>
      </c>
      <c r="Q1848" s="12">
        <f t="shared" si="924"/>
        <v>0</v>
      </c>
      <c r="R1848" s="12">
        <f t="shared" si="924"/>
        <v>0</v>
      </c>
      <c r="S1848" s="12">
        <f t="shared" si="924"/>
        <v>0</v>
      </c>
      <c r="T1848" s="12">
        <f t="shared" si="924"/>
        <v>0</v>
      </c>
      <c r="U1848" s="12">
        <f t="shared" si="924"/>
        <v>0</v>
      </c>
      <c r="V1848" s="12">
        <f t="shared" si="924"/>
        <v>0</v>
      </c>
      <c r="W1848" s="12">
        <f t="shared" si="924"/>
        <v>0</v>
      </c>
      <c r="X1848" s="12">
        <f t="shared" si="924"/>
        <v>0</v>
      </c>
      <c r="Y1848" s="12">
        <f t="shared" si="924"/>
        <v>0</v>
      </c>
      <c r="Z1848" s="12">
        <f t="shared" si="889"/>
        <v>0</v>
      </c>
    </row>
    <row r="1849" spans="1:26" ht="17.25" thickTop="1" thickBot="1">
      <c r="A1849" s="9" t="str">
        <f>'[1]عملاء الفرع'!$E$51</f>
        <v>كشف حساب عميل (98)</v>
      </c>
      <c r="B1849" s="13"/>
      <c r="C1849" s="11">
        <v>40909</v>
      </c>
      <c r="D1849" s="12">
        <f>SUMPRODUCT((SUMIF('[1]كشف حساب عميل (98)'!$F$7:$F$37,"*560*",'[1]كشف حساب عميل (98)'!$E$7:$E$37)))</f>
        <v>0</v>
      </c>
      <c r="E1849" s="12">
        <f>SUMPRODUCT((SUMIF('[1]كشف حساب عميل (98)'!$F$7:$F$37,"*510*",'[1]كشف حساب عميل (98)'!$E$7:$E$37)))</f>
        <v>0</v>
      </c>
      <c r="F1849" s="12">
        <f>SUMPRODUCT((SUMIF('[1]كشف حساب عميل (98)'!$F$7:$F$37,"*430 لتر نوفرست*",'[1]كشف حساب عميل (98)'!$E$7:$E$37)))</f>
        <v>0</v>
      </c>
      <c r="G1849" s="12">
        <f>SUMPRODUCT((SUMIF('[1]كشف حساب عميل (98)'!$F$7:$F$37,"*340 لتر نوفرست*",'[1]كشف حساب عميل (98)'!$E$7:$E$37)))</f>
        <v>0</v>
      </c>
      <c r="H1849" s="12">
        <f>SUMPRODUCT((SUMIF('[1]كشف حساب عميل (98)'!$F$7:$F$37,"*339 لتر نوفرست*",'[1]كشف حساب عميل (98)'!$E$7:$E$37)))</f>
        <v>0</v>
      </c>
      <c r="I1849" s="12">
        <f>SUMPRODUCT((SUMIF('[1]كشف حساب عميل (98)'!$F$7:$F$37,"*338*",'[1]كشف حساب عميل (98)'!$E$7:$E$37)))</f>
        <v>0</v>
      </c>
      <c r="J1849" s="12">
        <f>SUMPRODUCT((SUMIF('[1]كشف حساب عميل (98)'!$F$7:$F$37,"*330*",'[1]كشف حساب عميل (98)'!$E$7:$E$37)))</f>
        <v>0</v>
      </c>
      <c r="K1849" s="12">
        <f>SUMPRODUCT((SUMIF('[1]كشف حساب عميل (98)'!$F$7:$F$37,"*580*",'[1]كشف حساب عميل (98)'!$E$7:$E$37)))</f>
        <v>0</v>
      </c>
      <c r="L1849" s="12">
        <f>SUMPRODUCT((SUMIF('[1]كشف حساب عميل (98)'!$F$7:$F$37,"*430 لتر برستيج*",'[1]كشف حساب عميل (98)'!$E$7:$E$37)))</f>
        <v>0</v>
      </c>
      <c r="M1849" s="12">
        <f>SUMPRODUCT((SUMIF('[1]كشف حساب عميل (98)'!$F$7:$F$37,"*340 لتر برستيج*",'[1]كشف حساب عميل (98)'!$E$7:$E$37)))</f>
        <v>0</v>
      </c>
      <c r="N1849" s="12">
        <f>SUMPRODUCT((SUMIF('[1]كشف حساب عميل (98)'!$F$7:$F$37,"*339 لتر برستيج*",'[1]كشف حساب عميل (98)'!$E$7:$E$37)))</f>
        <v>0</v>
      </c>
      <c r="O1849" s="12">
        <f>SUMPRODUCT((SUMIF('[1]كشف حساب عميل (98)'!$F$7:$F$37,"*320*",'[1]كشف حساب عميل (98)'!$E$7:$E$37)))</f>
        <v>0</v>
      </c>
      <c r="P1849" s="12">
        <f>SUMPRODUCT((SUMIF('[1]كشف حساب عميل (98)'!$F$7:$F$37,"*290*",'[1]كشف حساب عميل (98)'!$E$7:$E$37)))</f>
        <v>0</v>
      </c>
      <c r="Q1849" s="12">
        <f>SUMPRODUCT((SUMIF('[1]كشف حساب عميل (98)'!$F$7:$F$37,"*335 لتر اوسكار*",'[1]كشف حساب عميل (98)'!$E$7:$E$37)))</f>
        <v>0</v>
      </c>
      <c r="R1849" s="12">
        <f>SUMPRODUCT((SUMIF('[1]كشف حساب عميل (98)'!$F$7:$F$37,"*335 لتر برنسيسه*",'[1]كشف حساب عميل (98)'!$E$7:$E$37)))</f>
        <v>0</v>
      </c>
      <c r="S1849" s="12">
        <f>SUMPRODUCT((SUMIF('[1]كشف حساب عميل (98)'!$F$7:$F$37,"*328*",'[1]كشف حساب عميل (98)'!$E$7:$E$37)))</f>
        <v>0</v>
      </c>
      <c r="T1849" s="12">
        <f>SUMPRODUCT((SUMIF('[1]كشف حساب عميل (98)'!$F$7:$F$37,"*7 درج نوفرست*",'[1]كشف حساب عميل (98)'!$E$7:$E$37)))</f>
        <v>0</v>
      </c>
      <c r="U1849" s="12">
        <f>SUMPRODUCT((SUMIF('[1]كشف حساب عميل (98)'!$F$7:$F$37,"*6 درج نوفرست*",'[1]كشف حساب عميل (98)'!$E$7:$E$37)))</f>
        <v>0</v>
      </c>
      <c r="V1849" s="12">
        <f>SUMPRODUCT((SUMIF('[1]كشف حساب عميل (98)'!$F$7:$F$37,"*5 درج نوفرست*",'[1]كشف حساب عميل (98)'!$E$7:$E$37)))</f>
        <v>0</v>
      </c>
      <c r="W1849" s="12">
        <f>SUMPRODUCT((SUMIF('[1]كشف حساب عميل (98)'!$F$7:$F$37,"*6 درج معدل*",'[1]كشف حساب عميل (98)'!$E$7:$E$37)))</f>
        <v>0</v>
      </c>
      <c r="X1849" s="12">
        <f>SUMPRODUCT((SUMIF('[1]كشف حساب عميل (98)'!$F$7:$F$37,"*5 درج معدل*",'[1]كشف حساب عميل (98)'!$E$7:$E$37)))</f>
        <v>0</v>
      </c>
      <c r="Y1849" s="12">
        <f>SUMPRODUCT((SUMIF('[1]كشف حساب عميل (98)'!$F$7:$F$37,"*4 درج*",'[1]كشف حساب عميل (98)'!$E$7:$E$37)))</f>
        <v>0</v>
      </c>
      <c r="Z1849" s="12">
        <f t="shared" si="889"/>
        <v>0</v>
      </c>
    </row>
    <row r="1850" spans="1:26" ht="17.25" hidden="1" thickTop="1" thickBot="1">
      <c r="A1850" s="9" t="str">
        <f>'[1]عملاء الفرع'!$E$51</f>
        <v>كشف حساب عميل (98)</v>
      </c>
      <c r="B1850" s="13"/>
      <c r="C1850" s="11">
        <v>40940</v>
      </c>
      <c r="D1850" s="12">
        <f>SUMPRODUCT((SUMIF('[1]كشف حساب عميل (98)'!$F$39:$F$48,"*560*",'[1]كشف حساب عميل (98)'!$E$39:$E$48)))</f>
        <v>0</v>
      </c>
      <c r="E1850" s="12">
        <f>SUMPRODUCT((SUMIF('[1]كشف حساب عميل (98)'!$F$39:$F$48,"*510*",'[1]كشف حساب عميل (98)'!$E$39:$E$48)))</f>
        <v>0</v>
      </c>
      <c r="F1850" s="12">
        <f>SUMPRODUCT((SUMIF('[1]كشف حساب عميل (98)'!$F$39:$F$48,"*430 لتر نوفرست*",'[1]كشف حساب عميل (98)'!$E$39:$E$48)))</f>
        <v>0</v>
      </c>
      <c r="G1850" s="12">
        <f>SUMPRODUCT((SUMIF('[1]كشف حساب عميل (98)'!$F$39:$F$48,"*340 لتر نوفرست*",'[1]كشف حساب عميل (98)'!$E$39:$E$48)))</f>
        <v>0</v>
      </c>
      <c r="H1850" s="12">
        <f>SUMPRODUCT((SUMIF('[1]كشف حساب عميل (98)'!$F$39:$F$48,"*339 لتر نوفرست*",'[1]كشف حساب عميل (98)'!$E$39:$E$48)))</f>
        <v>0</v>
      </c>
      <c r="I1850" s="12">
        <f>SUMPRODUCT((SUMIF('[1]كشف حساب عميل (98)'!$F$39:$F$48,"*338*",'[1]كشف حساب عميل (98)'!$E$39:$E$48)))</f>
        <v>0</v>
      </c>
      <c r="J1850" s="12">
        <f>SUMPRODUCT((SUMIF('[1]كشف حساب عميل (98)'!$F$39:$F$48,"*330*",'[1]كشف حساب عميل (98)'!$E$39:$E$48)))</f>
        <v>0</v>
      </c>
      <c r="K1850" s="12">
        <f>SUMPRODUCT((SUMIF('[1]كشف حساب عميل (98)'!$F$39:$F$48,"*580*",'[1]كشف حساب عميل (98)'!$E$39:$E$48)))</f>
        <v>0</v>
      </c>
      <c r="L1850" s="12">
        <f>SUMPRODUCT((SUMIF('[1]كشف حساب عميل (98)'!$F$39:$F$48,"*430 لتر برستيج*",'[1]كشف حساب عميل (98)'!$E$39:$E$48)))</f>
        <v>0</v>
      </c>
      <c r="M1850" s="12">
        <f>SUMPRODUCT((SUMIF('[1]كشف حساب عميل (98)'!$F$39:$F$48,"*340 لتر برستيج*",'[1]كشف حساب عميل (98)'!$E$39:$E$48)))</f>
        <v>0</v>
      </c>
      <c r="N1850" s="12">
        <f>SUMPRODUCT((SUMIF('[1]كشف حساب عميل (98)'!$F$39:$F$48,"*339 لتر برستيج*",'[1]كشف حساب عميل (98)'!$E$39:$E$48)))</f>
        <v>0</v>
      </c>
      <c r="O1850" s="12">
        <f>SUMPRODUCT((SUMIF('[1]كشف حساب عميل (98)'!$F$39:$F$48,"*320*",'[1]كشف حساب عميل (98)'!$E$39:$E$48)))</f>
        <v>0</v>
      </c>
      <c r="P1850" s="12">
        <f>SUMPRODUCT((SUMIF('[1]كشف حساب عميل (98)'!$F$39:$F$48,"*290*",'[1]كشف حساب عميل (98)'!$E$39:$E$48)))</f>
        <v>0</v>
      </c>
      <c r="Q1850" s="12">
        <f>SUMPRODUCT((SUMIF('[1]كشف حساب عميل (98)'!$F$39:$F$48,"*335 لتر اوسكار*",'[1]كشف حساب عميل (98)'!$E$39:$E$48)))</f>
        <v>0</v>
      </c>
      <c r="R1850" s="12">
        <f>SUMPRODUCT((SUMIF('[1]كشف حساب عميل (98)'!$F$39:$F$48,"*335 لتر برنسيسه*",'[1]كشف حساب عميل (98)'!$E$39:$E$48)))</f>
        <v>0</v>
      </c>
      <c r="S1850" s="12">
        <f>SUMPRODUCT((SUMIF('[1]كشف حساب عميل (98)'!$F$39:$F$48,"*328*",'[1]كشف حساب عميل (98)'!$E$39:$E$48)))</f>
        <v>0</v>
      </c>
      <c r="T1850" s="12">
        <f>SUMPRODUCT((SUMIF('[1]كشف حساب عميل (98)'!$F$39:$F$48,"*7 درج نوفرست*",'[1]كشف حساب عميل (98)'!$E$39:$E$48)))</f>
        <v>0</v>
      </c>
      <c r="U1850" s="12">
        <f>SUMPRODUCT((SUMIF('[1]كشف حساب عميل (98)'!$F$39:$F$48,"*6 درج نوفرست*",'[1]كشف حساب عميل (98)'!$E$39:$E$48)))</f>
        <v>0</v>
      </c>
      <c r="V1850" s="12">
        <f>SUMPRODUCT((SUMIF('[1]كشف حساب عميل (98)'!$F$39:$F$48,"*5 درج نوفرست*",'[1]كشف حساب عميل (98)'!$E$39:$E$48)))</f>
        <v>0</v>
      </c>
      <c r="W1850" s="12">
        <f>SUMPRODUCT((SUMIF('[1]كشف حساب عميل (98)'!$F$39:$F$48,"*6 درج معدل*",'[1]كشف حساب عميل (98)'!$E$39:$E$48)))</f>
        <v>0</v>
      </c>
      <c r="X1850" s="12">
        <f>SUMPRODUCT((SUMIF('[1]كشف حساب عميل (98)'!$F$39:$F$48,"*5 درج معدل*",'[1]كشف حساب عميل (98)'!$E$39:$E$48)))</f>
        <v>0</v>
      </c>
      <c r="Y1850" s="12">
        <f>SUMPRODUCT((SUMIF('[1]كشف حساب عميل (98)'!$F$39:$F$48,"*4 درج*",'[1]كشف حساب عميل (98)'!$E$39:$E$48)))</f>
        <v>0</v>
      </c>
      <c r="Z1850" s="12">
        <f t="shared" si="889"/>
        <v>0</v>
      </c>
    </row>
    <row r="1851" spans="1:26" ht="17.25" hidden="1" thickTop="1" thickBot="1">
      <c r="A1851" s="9" t="str">
        <f>'[1]عملاء الفرع'!$E$51</f>
        <v>كشف حساب عميل (98)</v>
      </c>
      <c r="B1851" s="13"/>
      <c r="C1851" s="11">
        <v>40969</v>
      </c>
      <c r="D1851" s="12">
        <f>SUMPRODUCT((SUMIF('[1]كشف حساب عميل (98)'!$F$50:$F$60,"*560*",'[1]كشف حساب عميل (98)'!$E$50:$E$60)))</f>
        <v>0</v>
      </c>
      <c r="E1851" s="12">
        <f>SUMPRODUCT((SUMIF('[1]كشف حساب عميل (98)'!$F$50:$F$60,"*510*",'[1]كشف حساب عميل (98)'!$E$50:$E$60)))</f>
        <v>0</v>
      </c>
      <c r="F1851" s="12">
        <f>SUMPRODUCT((SUMIF('[1]كشف حساب عميل (98)'!$F$50:$F$60,"*430 لتر نوفرست*",'[1]كشف حساب عميل (98)'!$E$50:$E$60)))</f>
        <v>0</v>
      </c>
      <c r="G1851" s="12">
        <f>SUMPRODUCT((SUMIF('[1]كشف حساب عميل (98)'!$F$50:$F$60,"*340 لتر نوفرست*",'[1]كشف حساب عميل (98)'!$E$50:$E$60)))</f>
        <v>0</v>
      </c>
      <c r="H1851" s="12">
        <f>SUMPRODUCT((SUMIF('[1]كشف حساب عميل (98)'!$F$50:$F$60,"*339 لتر نوفرست*",'[1]كشف حساب عميل (98)'!$E$50:$E$60)))</f>
        <v>0</v>
      </c>
      <c r="I1851" s="12">
        <f>SUMPRODUCT((SUMIF('[1]كشف حساب عميل (98)'!$F$50:$F$60,"*338*",'[1]كشف حساب عميل (98)'!$E$50:$E$60)))</f>
        <v>0</v>
      </c>
      <c r="J1851" s="12">
        <f>SUMPRODUCT((SUMIF('[1]كشف حساب عميل (98)'!$F$50:$F$60,"*330*",'[1]كشف حساب عميل (98)'!$E$50:$E$60)))</f>
        <v>0</v>
      </c>
      <c r="K1851" s="12">
        <f>SUMPRODUCT((SUMIF('[1]كشف حساب عميل (98)'!$F$50:$F$60,"*580*",'[1]كشف حساب عميل (98)'!$E$50:$E$60)))</f>
        <v>0</v>
      </c>
      <c r="L1851" s="12">
        <f>SUMPRODUCT((SUMIF('[1]كشف حساب عميل (98)'!$F$50:$F$60,"*430 لتر برستيج*",'[1]كشف حساب عميل (98)'!$E$50:$E$60)))</f>
        <v>0</v>
      </c>
      <c r="M1851" s="12">
        <f>SUMPRODUCT((SUMIF('[1]كشف حساب عميل (98)'!$F$50:$F$60,"*340 لتر برستيج*",'[1]كشف حساب عميل (98)'!$E$50:$E$60)))</f>
        <v>0</v>
      </c>
      <c r="N1851" s="12">
        <f>SUMPRODUCT((SUMIF('[1]كشف حساب عميل (98)'!$F$50:$F$60,"*339 لتر برستيج*",'[1]كشف حساب عميل (98)'!$E$50:$E$60)))</f>
        <v>0</v>
      </c>
      <c r="O1851" s="12">
        <f>SUMPRODUCT((SUMIF('[1]كشف حساب عميل (98)'!$F$50:$F$60,"*320*",'[1]كشف حساب عميل (98)'!$E$50:$E$60)))</f>
        <v>0</v>
      </c>
      <c r="P1851" s="12">
        <f>SUMPRODUCT((SUMIF('[1]كشف حساب عميل (98)'!$F$50:$F$60,"*290*",'[1]كشف حساب عميل (98)'!$E$50:$E$60)))</f>
        <v>0</v>
      </c>
      <c r="Q1851" s="12">
        <f>SUMPRODUCT((SUMIF('[1]كشف حساب عميل (98)'!$F$50:$F$60,"*335 لتر اوسكار*",'[1]كشف حساب عميل (98)'!$E$50:$E$60)))</f>
        <v>0</v>
      </c>
      <c r="R1851" s="12">
        <f>SUMPRODUCT((SUMIF('[1]كشف حساب عميل (98)'!$F$50:$F$60,"*335 لتر برنسيسه*",'[1]كشف حساب عميل (98)'!$E$50:$E$60)))</f>
        <v>0</v>
      </c>
      <c r="S1851" s="12">
        <f>SUMPRODUCT((SUMIF('[1]كشف حساب عميل (98)'!$F$50:$F$60,"*328*",'[1]كشف حساب عميل (98)'!$E$50:$E$60)))</f>
        <v>0</v>
      </c>
      <c r="T1851" s="12">
        <f>SUMPRODUCT((SUMIF('[1]كشف حساب عميل (98)'!$F$50:$F$60,"*7 درج نوفرست*",'[1]كشف حساب عميل (98)'!$E$50:$E$60)))</f>
        <v>0</v>
      </c>
      <c r="U1851" s="12">
        <f>SUMPRODUCT((SUMIF('[1]كشف حساب عميل (98)'!$F$50:$F$60,"*6 درج نوفرست*",'[1]كشف حساب عميل (98)'!$E$50:$E$60)))</f>
        <v>0</v>
      </c>
      <c r="V1851" s="12">
        <f>SUMPRODUCT((SUMIF('[1]كشف حساب عميل (98)'!$F$50:$F$60,"*5 درج نوفرست*",'[1]كشف حساب عميل (98)'!$E$50:$E$60)))</f>
        <v>0</v>
      </c>
      <c r="W1851" s="12">
        <f>SUMPRODUCT((SUMIF('[1]كشف حساب عميل (98)'!$F$50:$F$60,"*6 درج معدل*",'[1]كشف حساب عميل (98)'!$E$50:$E$60)))</f>
        <v>0</v>
      </c>
      <c r="X1851" s="12">
        <f>SUMPRODUCT((SUMIF('[1]كشف حساب عميل (98)'!$F$50:$F$60,"*5 درج معدل*",'[1]كشف حساب عميل (98)'!$E$50:$E$60)))</f>
        <v>0</v>
      </c>
      <c r="Y1851" s="12">
        <f>SUMPRODUCT((SUMIF('[1]كشف حساب عميل (98)'!$F$50:$F$60,"*4 درج*",'[1]كشف حساب عميل (98)'!$E$50:$E$60)))</f>
        <v>0</v>
      </c>
      <c r="Z1851" s="12">
        <f t="shared" si="889"/>
        <v>0</v>
      </c>
    </row>
    <row r="1852" spans="1:26" ht="17.25" hidden="1" thickTop="1" thickBot="1">
      <c r="A1852" s="9" t="str">
        <f>'[1]عملاء الفرع'!$E$51</f>
        <v>كشف حساب عميل (98)</v>
      </c>
      <c r="B1852" s="13"/>
      <c r="C1852" s="11" t="s">
        <v>25</v>
      </c>
      <c r="D1852" s="12">
        <f t="shared" ref="D1852" si="925">SUM(D1849:D1851)</f>
        <v>0</v>
      </c>
      <c r="E1852" s="12">
        <f t="shared" ref="E1852:Y1852" si="926">SUM(E1849:E1851)</f>
        <v>0</v>
      </c>
      <c r="F1852" s="12">
        <f t="shared" si="926"/>
        <v>0</v>
      </c>
      <c r="G1852" s="12">
        <f t="shared" si="926"/>
        <v>0</v>
      </c>
      <c r="H1852" s="12">
        <f t="shared" si="926"/>
        <v>0</v>
      </c>
      <c r="I1852" s="12">
        <f t="shared" si="926"/>
        <v>0</v>
      </c>
      <c r="J1852" s="12">
        <f t="shared" si="926"/>
        <v>0</v>
      </c>
      <c r="K1852" s="12">
        <f t="shared" si="926"/>
        <v>0</v>
      </c>
      <c r="L1852" s="12">
        <f t="shared" si="926"/>
        <v>0</v>
      </c>
      <c r="M1852" s="12">
        <f t="shared" si="926"/>
        <v>0</v>
      </c>
      <c r="N1852" s="12">
        <f t="shared" si="926"/>
        <v>0</v>
      </c>
      <c r="O1852" s="12">
        <f t="shared" si="926"/>
        <v>0</v>
      </c>
      <c r="P1852" s="12">
        <f t="shared" si="926"/>
        <v>0</v>
      </c>
      <c r="Q1852" s="12">
        <f t="shared" si="926"/>
        <v>0</v>
      </c>
      <c r="R1852" s="12">
        <f t="shared" si="926"/>
        <v>0</v>
      </c>
      <c r="S1852" s="12">
        <f t="shared" si="926"/>
        <v>0</v>
      </c>
      <c r="T1852" s="12">
        <f t="shared" si="926"/>
        <v>0</v>
      </c>
      <c r="U1852" s="12">
        <f t="shared" si="926"/>
        <v>0</v>
      </c>
      <c r="V1852" s="12">
        <f t="shared" si="926"/>
        <v>0</v>
      </c>
      <c r="W1852" s="12">
        <f t="shared" si="926"/>
        <v>0</v>
      </c>
      <c r="X1852" s="12">
        <f t="shared" si="926"/>
        <v>0</v>
      </c>
      <c r="Y1852" s="12">
        <f t="shared" si="926"/>
        <v>0</v>
      </c>
      <c r="Z1852" s="12">
        <f t="shared" si="889"/>
        <v>0</v>
      </c>
    </row>
    <row r="1853" spans="1:26" ht="17.25" hidden="1" thickTop="1" thickBot="1">
      <c r="A1853" s="9" t="str">
        <f>'[1]عملاء الفرع'!$E$51</f>
        <v>كشف حساب عميل (98)</v>
      </c>
      <c r="B1853" s="13"/>
      <c r="C1853" s="11">
        <v>41000</v>
      </c>
      <c r="D1853" s="12">
        <f>SUMPRODUCT((SUMIF('[1]كشف حساب عميل (98)'!$F$62:$F$72,"*560*",'[1]كشف حساب عميل (98)'!$E$62:$E$72)))</f>
        <v>0</v>
      </c>
      <c r="E1853" s="12">
        <f>SUMPRODUCT((SUMIF('[1]كشف حساب عميل (98)'!$F$62:$F$72,"*510*",'[1]كشف حساب عميل (98)'!$E$62:$E$72)))</f>
        <v>0</v>
      </c>
      <c r="F1853" s="12">
        <f>SUMPRODUCT((SUMIF('[1]كشف حساب عميل (98)'!$F$62:$F$72,"*430 لتر نوفرست*",'[1]كشف حساب عميل (98)'!$E$62:$E$72)))</f>
        <v>0</v>
      </c>
      <c r="G1853" s="12">
        <f>SUMPRODUCT((SUMIF('[1]كشف حساب عميل (98)'!$F$62:$F$72,"*340 لتر نوفرست*",'[1]كشف حساب عميل (98)'!$E$62:$E$72)))</f>
        <v>0</v>
      </c>
      <c r="H1853" s="12">
        <f>SUMPRODUCT((SUMIF('[1]كشف حساب عميل (98)'!$F$62:$F$72,"*339 لتر نوفرست*",'[1]كشف حساب عميل (98)'!$E$62:$E$72)))</f>
        <v>0</v>
      </c>
      <c r="I1853" s="12">
        <f>SUMPRODUCT((SUMIF('[1]كشف حساب عميل (98)'!$F$62:$F$72,"*338*",'[1]كشف حساب عميل (98)'!$E$62:$E$72)))</f>
        <v>0</v>
      </c>
      <c r="J1853" s="12">
        <f>SUMPRODUCT((SUMIF('[1]كشف حساب عميل (98)'!$F$62:$F$72,"*330*",'[1]كشف حساب عميل (98)'!$E$62:$E$72)))</f>
        <v>0</v>
      </c>
      <c r="K1853" s="12">
        <f>SUMPRODUCT((SUMIF('[1]كشف حساب عميل (98)'!$F$62:$F$72,"*580*",'[1]كشف حساب عميل (98)'!$E$62:$E$72)))</f>
        <v>0</v>
      </c>
      <c r="L1853" s="12">
        <f>SUMPRODUCT((SUMIF('[1]كشف حساب عميل (98)'!$F$62:$F$72,"*430 لتر برستيج*",'[1]كشف حساب عميل (98)'!$E$62:$E$72)))</f>
        <v>0</v>
      </c>
      <c r="M1853" s="12">
        <f>SUMPRODUCT((SUMIF('[1]كشف حساب عميل (98)'!$F$62:$F$72,"*340 لتر برستيج*",'[1]كشف حساب عميل (98)'!$E$62:$E$72)))</f>
        <v>0</v>
      </c>
      <c r="N1853" s="12">
        <f>SUMPRODUCT((SUMIF('[1]كشف حساب عميل (98)'!$F$62:$F$72,"*339 لتر برستيج*",'[1]كشف حساب عميل (98)'!$E$62:$E$72)))</f>
        <v>0</v>
      </c>
      <c r="O1853" s="12">
        <f>SUMPRODUCT((SUMIF('[1]كشف حساب عميل (98)'!$F$62:$F$72,"*320*",'[1]كشف حساب عميل (98)'!$E$62:$E$72)))</f>
        <v>0</v>
      </c>
      <c r="P1853" s="12">
        <f>SUMPRODUCT((SUMIF('[1]كشف حساب عميل (98)'!$F$62:$F$72,"*290*",'[1]كشف حساب عميل (98)'!$E$62:$E$72)))</f>
        <v>0</v>
      </c>
      <c r="Q1853" s="12">
        <f>SUMPRODUCT((SUMIF('[1]كشف حساب عميل (98)'!$F$62:$F$72,"*335 لتر اوسكار*",'[1]كشف حساب عميل (98)'!$E$62:$E$72)))</f>
        <v>0</v>
      </c>
      <c r="R1853" s="12">
        <f>SUMPRODUCT((SUMIF('[1]كشف حساب عميل (98)'!$F$62:$F$72,"*335 لتر برنسيسه*",'[1]كشف حساب عميل (98)'!$E$62:$E$72)))</f>
        <v>0</v>
      </c>
      <c r="S1853" s="12">
        <f>SUMPRODUCT((SUMIF('[1]كشف حساب عميل (98)'!$F$62:$F$72,"*328*",'[1]كشف حساب عميل (98)'!$E$62:$E$72)))</f>
        <v>0</v>
      </c>
      <c r="T1853" s="12">
        <f>SUMPRODUCT((SUMIF('[1]كشف حساب عميل (98)'!$F$62:$F$72,"*7 درج نوفرست*",'[1]كشف حساب عميل (98)'!$E$62:$E$72)))</f>
        <v>0</v>
      </c>
      <c r="U1853" s="12">
        <f>SUMPRODUCT((SUMIF('[1]كشف حساب عميل (98)'!$F$62:$F$72,"*6 درج نوفرست*",'[1]كشف حساب عميل (98)'!$E$62:$E$72)))</f>
        <v>0</v>
      </c>
      <c r="V1853" s="12">
        <f>SUMPRODUCT((SUMIF('[1]كشف حساب عميل (98)'!$F$62:$F$72,"*5 درج نوفرست*",'[1]كشف حساب عميل (98)'!$E$62:$E$72)))</f>
        <v>0</v>
      </c>
      <c r="W1853" s="12">
        <f>SUMPRODUCT((SUMIF('[1]كشف حساب عميل (98)'!$F$62:$F$72,"*6 درج معدل*",'[1]كشف حساب عميل (98)'!$E$62:$E$72)))</f>
        <v>0</v>
      </c>
      <c r="X1853" s="12">
        <f>SUMPRODUCT((SUMIF('[1]كشف حساب عميل (98)'!$F$62:$F$72,"*5 درج معدل*",'[1]كشف حساب عميل (98)'!$E$62:$E$72)))</f>
        <v>0</v>
      </c>
      <c r="Y1853" s="12">
        <f>SUMPRODUCT((SUMIF('[1]كشف حساب عميل (98)'!$F$62:$F$72,"*4 درج*",'[1]كشف حساب عميل (98)'!$E$62:$E$72)))</f>
        <v>0</v>
      </c>
      <c r="Z1853" s="12">
        <f t="shared" ref="Z1853:Z1905" si="927">SUM(D1853:Y1853)</f>
        <v>0</v>
      </c>
    </row>
    <row r="1854" spans="1:26" ht="17.25" hidden="1" thickTop="1" thickBot="1">
      <c r="A1854" s="9" t="str">
        <f>'[1]عملاء الفرع'!$E$51</f>
        <v>كشف حساب عميل (98)</v>
      </c>
      <c r="B1854" s="13"/>
      <c r="C1854" s="11">
        <v>41030</v>
      </c>
      <c r="D1854" s="12">
        <f>SUMPRODUCT((SUMIF('[1]كشف حساب عميل (98)'!$F$74:$F$84,"*560*",'[1]كشف حساب عميل (98)'!$E$74:$E$84)))</f>
        <v>0</v>
      </c>
      <c r="E1854" s="12">
        <f>SUMPRODUCT((SUMIF('[1]كشف حساب عميل (98)'!$F$74:$F$84,"*510*",'[1]كشف حساب عميل (98)'!$E$74:$E$84)))</f>
        <v>0</v>
      </c>
      <c r="F1854" s="12">
        <f>SUMPRODUCT((SUMIF('[1]كشف حساب عميل (98)'!$F$74:$F$84,"*430 لتر نوفرست*",'[1]كشف حساب عميل (98)'!$E$74:$E$84)))</f>
        <v>0</v>
      </c>
      <c r="G1854" s="12">
        <f>SUMPRODUCT((SUMIF('[1]كشف حساب عميل (98)'!$F$74:$F$84,"*340 لتر نوفرست*",'[1]كشف حساب عميل (98)'!$E$74:$E$84)))</f>
        <v>0</v>
      </c>
      <c r="H1854" s="12">
        <f>SUMPRODUCT((SUMIF('[1]كشف حساب عميل (98)'!$F$74:$F$84,"*339 لتر نوفرست*",'[1]كشف حساب عميل (98)'!$E$74:$E$84)))</f>
        <v>0</v>
      </c>
      <c r="I1854" s="12">
        <f>SUMPRODUCT((SUMIF('[1]كشف حساب عميل (98)'!$F$74:$F$84,"*338*",'[1]كشف حساب عميل (98)'!$E$74:$E$84)))</f>
        <v>0</v>
      </c>
      <c r="J1854" s="12">
        <f>SUMPRODUCT((SUMIF('[1]كشف حساب عميل (98)'!$F$74:$F$84,"*330*",'[1]كشف حساب عميل (98)'!$E$74:$E$84)))</f>
        <v>0</v>
      </c>
      <c r="K1854" s="12">
        <f>SUMPRODUCT((SUMIF('[1]كشف حساب عميل (98)'!$F$74:$F$84,"*580*",'[1]كشف حساب عميل (98)'!$E$74:$E$84)))</f>
        <v>0</v>
      </c>
      <c r="L1854" s="12">
        <f>SUMPRODUCT((SUMIF('[1]كشف حساب عميل (98)'!$F$74:$F$84,"*430 لتر برستيج*",'[1]كشف حساب عميل (98)'!$E$74:$E$84)))</f>
        <v>0</v>
      </c>
      <c r="M1854" s="12">
        <f>SUMPRODUCT((SUMIF('[1]كشف حساب عميل (98)'!$F$74:$F$84,"*340 لتر برستيج*",'[1]كشف حساب عميل (98)'!$E$74:$E$84)))</f>
        <v>0</v>
      </c>
      <c r="N1854" s="12">
        <f>SUMPRODUCT((SUMIF('[1]كشف حساب عميل (98)'!$F$74:$F$84,"*339 لتر برستيج*",'[1]كشف حساب عميل (98)'!$E$74:$E$84)))</f>
        <v>0</v>
      </c>
      <c r="O1854" s="12">
        <f>SUMPRODUCT((SUMIF('[1]كشف حساب عميل (98)'!$F$74:$F$84,"*320*",'[1]كشف حساب عميل (98)'!$E$74:$E$84)))</f>
        <v>0</v>
      </c>
      <c r="P1854" s="12">
        <f>SUMPRODUCT((SUMIF('[1]كشف حساب عميل (98)'!$F$74:$F$84,"*290*",'[1]كشف حساب عميل (98)'!$E$74:$E$84)))</f>
        <v>0</v>
      </c>
      <c r="Q1854" s="12">
        <f>SUMPRODUCT((SUMIF('[1]كشف حساب عميل (98)'!$F$74:$F$84,"*335 لتر اوسكار*",'[1]كشف حساب عميل (98)'!$E$74:$E$84)))</f>
        <v>0</v>
      </c>
      <c r="R1854" s="12">
        <f>SUMPRODUCT((SUMIF('[1]كشف حساب عميل (98)'!$F$74:$F$84,"*335 لتر برنسيسه*",'[1]كشف حساب عميل (98)'!$E$74:$E$84)))</f>
        <v>0</v>
      </c>
      <c r="S1854" s="12">
        <f>SUMPRODUCT((SUMIF('[1]كشف حساب عميل (98)'!$F$74:$F$84,"*328*",'[1]كشف حساب عميل (98)'!$E$74:$E$84)))</f>
        <v>0</v>
      </c>
      <c r="T1854" s="12">
        <f>SUMPRODUCT((SUMIF('[1]كشف حساب عميل (98)'!$F$74:$F$84,"*7 درج نوفرست*",'[1]كشف حساب عميل (98)'!$E$74:$E$84)))</f>
        <v>0</v>
      </c>
      <c r="U1854" s="12">
        <f>SUMPRODUCT((SUMIF('[1]كشف حساب عميل (98)'!$F$74:$F$84,"*6 درج نوفرست*",'[1]كشف حساب عميل (98)'!$E$74:$E$84)))</f>
        <v>0</v>
      </c>
      <c r="V1854" s="12">
        <f>SUMPRODUCT((SUMIF('[1]كشف حساب عميل (98)'!$F$74:$F$84,"*5 درج نوفرست*",'[1]كشف حساب عميل (98)'!$E$74:$E$84)))</f>
        <v>0</v>
      </c>
      <c r="W1854" s="12">
        <f>SUMPRODUCT((SUMIF('[1]كشف حساب عميل (98)'!$F$74:$F$84,"*6 درج معدل*",'[1]كشف حساب عميل (98)'!$E$74:$E$84)))</f>
        <v>0</v>
      </c>
      <c r="X1854" s="12">
        <f>SUMPRODUCT((SUMIF('[1]كشف حساب عميل (98)'!$F$74:$F$84,"*5 درج معدل*",'[1]كشف حساب عميل (98)'!$E$74:$E$84)))</f>
        <v>0</v>
      </c>
      <c r="Y1854" s="12">
        <f>SUMPRODUCT((SUMIF('[1]كشف حساب عميل (98)'!$F$74:$F$84,"*4 درج*",'[1]كشف حساب عميل (98)'!$E$74:$E$84)))</f>
        <v>0</v>
      </c>
      <c r="Z1854" s="12">
        <f t="shared" si="927"/>
        <v>0</v>
      </c>
    </row>
    <row r="1855" spans="1:26" ht="17.25" hidden="1" thickTop="1" thickBot="1">
      <c r="A1855" s="9" t="str">
        <f>'[1]عملاء الفرع'!$E$51</f>
        <v>كشف حساب عميل (98)</v>
      </c>
      <c r="B1855" s="13"/>
      <c r="C1855" s="15">
        <v>41061</v>
      </c>
      <c r="D1855" s="12">
        <f>SUMPRODUCT((SUMIF('[1]كشف حساب عميل (98)'!$F$86:$F$96,"*560*",'[1]كشف حساب عميل (98)'!$E$86:$E$96)))</f>
        <v>0</v>
      </c>
      <c r="E1855" s="12">
        <f>SUMPRODUCT((SUMIF('[1]كشف حساب عميل (98)'!$F$86:$F$96,"*510*",'[1]كشف حساب عميل (98)'!$E$86:$E$96)))</f>
        <v>0</v>
      </c>
      <c r="F1855" s="12">
        <f>SUMPRODUCT((SUMIF('[1]كشف حساب عميل (98)'!$F$86:$F$96,"*430 لتر نوفرست*",'[1]كشف حساب عميل (98)'!$E$86:$E$96)))</f>
        <v>0</v>
      </c>
      <c r="G1855" s="12">
        <f>SUMPRODUCT((SUMIF('[1]كشف حساب عميل (98)'!$F$86:$F$96,"*340 لتر نوفرست*",'[1]كشف حساب عميل (98)'!$E$86:$E$96)))</f>
        <v>0</v>
      </c>
      <c r="H1855" s="12">
        <f>SUMPRODUCT((SUMIF('[1]كشف حساب عميل (98)'!$F$86:$F$96,"*339 لتر نوفرست*",'[1]كشف حساب عميل (98)'!$E$86:$E$96)))</f>
        <v>0</v>
      </c>
      <c r="I1855" s="12">
        <f>SUMPRODUCT((SUMIF('[1]كشف حساب عميل (98)'!$F$86:$F$96,"*338*",'[1]كشف حساب عميل (98)'!$E$86:$E$96)))</f>
        <v>0</v>
      </c>
      <c r="J1855" s="12">
        <f>SUMPRODUCT((SUMIF('[1]كشف حساب عميل (98)'!$F$86:$F$96,"*330*",'[1]كشف حساب عميل (98)'!$E$86:$E$96)))</f>
        <v>0</v>
      </c>
      <c r="K1855" s="12">
        <f>SUMPRODUCT((SUMIF('[1]كشف حساب عميل (98)'!$F$86:$F$96,"*580*",'[1]كشف حساب عميل (98)'!$E$86:$E$96)))</f>
        <v>0</v>
      </c>
      <c r="L1855" s="12">
        <f>SUMPRODUCT((SUMIF('[1]كشف حساب عميل (98)'!$F$86:$F$96,"*430 لتر برستيج*",'[1]كشف حساب عميل (98)'!$E$86:$E$96)))</f>
        <v>0</v>
      </c>
      <c r="M1855" s="12">
        <f>SUMPRODUCT((SUMIF('[1]كشف حساب عميل (98)'!$F$86:$F$96,"*340 لتر برستيج*",'[1]كشف حساب عميل (98)'!$E$86:$E$96)))</f>
        <v>0</v>
      </c>
      <c r="N1855" s="12">
        <f>SUMPRODUCT((SUMIF('[1]كشف حساب عميل (98)'!$F$86:$F$96,"*339 لتر برستيج*",'[1]كشف حساب عميل (98)'!$E$86:$E$96)))</f>
        <v>0</v>
      </c>
      <c r="O1855" s="12">
        <f>SUMPRODUCT((SUMIF('[1]كشف حساب عميل (98)'!$F$86:$F$96,"*320*",'[1]كشف حساب عميل (98)'!$E$86:$E$96)))</f>
        <v>0</v>
      </c>
      <c r="P1855" s="12">
        <f>SUMPRODUCT((SUMIF('[1]كشف حساب عميل (98)'!$F$86:$F$96,"*290*",'[1]كشف حساب عميل (98)'!$E$86:$E$96)))</f>
        <v>0</v>
      </c>
      <c r="Q1855" s="12">
        <f>SUMPRODUCT((SUMIF('[1]كشف حساب عميل (98)'!$F$86:$F$96,"*335 لتر اوسكار*",'[1]كشف حساب عميل (98)'!$E$86:$E$96)))</f>
        <v>0</v>
      </c>
      <c r="R1855" s="12">
        <f>SUMPRODUCT((SUMIF('[1]كشف حساب عميل (98)'!$F$86:$F$96,"*335 لتر برنسيسه*",'[1]كشف حساب عميل (98)'!$E$86:$E$96)))</f>
        <v>0</v>
      </c>
      <c r="S1855" s="12">
        <f>SUMPRODUCT((SUMIF('[1]كشف حساب عميل (98)'!$F$86:$F$96,"*328*",'[1]كشف حساب عميل (98)'!$E$86:$E$96)))</f>
        <v>0</v>
      </c>
      <c r="T1855" s="12">
        <f>SUMPRODUCT((SUMIF('[1]كشف حساب عميل (98)'!$F$86:$F$96,"*7 درج نوفرست*",'[1]كشف حساب عميل (98)'!$E$86:$E$96)))</f>
        <v>0</v>
      </c>
      <c r="U1855" s="12">
        <f>SUMPRODUCT((SUMIF('[1]كشف حساب عميل (98)'!$F$86:$F$96,"*6 درج نوفرست*",'[1]كشف حساب عميل (98)'!$E$86:$E$96)))</f>
        <v>0</v>
      </c>
      <c r="V1855" s="12">
        <f>SUMPRODUCT((SUMIF('[1]كشف حساب عميل (98)'!$F$86:$F$96,"*5 درج نوفرست*",'[1]كشف حساب عميل (98)'!$E$86:$E$96)))</f>
        <v>0</v>
      </c>
      <c r="W1855" s="12">
        <f>SUMPRODUCT((SUMIF('[1]كشف حساب عميل (98)'!$F$86:$F$96,"*6 درج معدل*",'[1]كشف حساب عميل (98)'!$E$86:$E$96)))</f>
        <v>0</v>
      </c>
      <c r="X1855" s="12">
        <f>SUMPRODUCT((SUMIF('[1]كشف حساب عميل (98)'!$F$86:$F$96,"*5 درج معدل*",'[1]كشف حساب عميل (98)'!$E$86:$E$96)))</f>
        <v>0</v>
      </c>
      <c r="Y1855" s="12">
        <f>SUMPRODUCT((SUMIF('[1]كشف حساب عميل (98)'!$F$86:$F$96,"*4 درج*",'[1]كشف حساب عميل (98)'!$E$86:$E$96)))</f>
        <v>0</v>
      </c>
      <c r="Z1855" s="12">
        <f t="shared" si="927"/>
        <v>0</v>
      </c>
    </row>
    <row r="1856" spans="1:26" ht="17.25" hidden="1" thickTop="1" thickBot="1">
      <c r="A1856" s="9" t="str">
        <f>'[1]عملاء الفرع'!$E$51</f>
        <v>كشف حساب عميل (98)</v>
      </c>
      <c r="B1856" s="13"/>
      <c r="C1856" s="11" t="s">
        <v>26</v>
      </c>
      <c r="D1856" s="12">
        <f t="shared" ref="D1856" si="928">SUM(D1853:D1855)</f>
        <v>0</v>
      </c>
      <c r="E1856" s="12">
        <f t="shared" ref="E1856:Y1856" si="929">SUM(E1853:E1855)</f>
        <v>0</v>
      </c>
      <c r="F1856" s="12">
        <f t="shared" si="929"/>
        <v>0</v>
      </c>
      <c r="G1856" s="12">
        <f t="shared" si="929"/>
        <v>0</v>
      </c>
      <c r="H1856" s="12">
        <f t="shared" si="929"/>
        <v>0</v>
      </c>
      <c r="I1856" s="12">
        <f t="shared" si="929"/>
        <v>0</v>
      </c>
      <c r="J1856" s="12">
        <f t="shared" si="929"/>
        <v>0</v>
      </c>
      <c r="K1856" s="12">
        <f t="shared" si="929"/>
        <v>0</v>
      </c>
      <c r="L1856" s="12">
        <f t="shared" si="929"/>
        <v>0</v>
      </c>
      <c r="M1856" s="12">
        <f t="shared" si="929"/>
        <v>0</v>
      </c>
      <c r="N1856" s="12">
        <f t="shared" si="929"/>
        <v>0</v>
      </c>
      <c r="O1856" s="12">
        <f t="shared" si="929"/>
        <v>0</v>
      </c>
      <c r="P1856" s="12">
        <f t="shared" si="929"/>
        <v>0</v>
      </c>
      <c r="Q1856" s="12">
        <f t="shared" si="929"/>
        <v>0</v>
      </c>
      <c r="R1856" s="12">
        <f t="shared" si="929"/>
        <v>0</v>
      </c>
      <c r="S1856" s="12">
        <f t="shared" si="929"/>
        <v>0</v>
      </c>
      <c r="T1856" s="12">
        <f t="shared" si="929"/>
        <v>0</v>
      </c>
      <c r="U1856" s="12">
        <f t="shared" si="929"/>
        <v>0</v>
      </c>
      <c r="V1856" s="12">
        <f t="shared" si="929"/>
        <v>0</v>
      </c>
      <c r="W1856" s="12">
        <f t="shared" si="929"/>
        <v>0</v>
      </c>
      <c r="X1856" s="12">
        <f t="shared" si="929"/>
        <v>0</v>
      </c>
      <c r="Y1856" s="12">
        <f t="shared" si="929"/>
        <v>0</v>
      </c>
      <c r="Z1856" s="12">
        <f t="shared" si="927"/>
        <v>0</v>
      </c>
    </row>
    <row r="1857" spans="1:26" ht="17.25" hidden="1" thickTop="1" thickBot="1">
      <c r="A1857" s="9" t="str">
        <f>'[1]عملاء الفرع'!$E$51</f>
        <v>كشف حساب عميل (98)</v>
      </c>
      <c r="B1857" s="13"/>
      <c r="C1857" s="11" t="s">
        <v>27</v>
      </c>
      <c r="D1857" s="12">
        <f t="shared" ref="D1857:Y1857" si="930">SUM(D1856,D1852)</f>
        <v>0</v>
      </c>
      <c r="E1857" s="12">
        <f t="shared" si="930"/>
        <v>0</v>
      </c>
      <c r="F1857" s="12">
        <f t="shared" si="930"/>
        <v>0</v>
      </c>
      <c r="G1857" s="12">
        <f t="shared" si="930"/>
        <v>0</v>
      </c>
      <c r="H1857" s="12">
        <f t="shared" si="930"/>
        <v>0</v>
      </c>
      <c r="I1857" s="12">
        <f t="shared" si="930"/>
        <v>0</v>
      </c>
      <c r="J1857" s="12">
        <f t="shared" si="930"/>
        <v>0</v>
      </c>
      <c r="K1857" s="12">
        <f t="shared" si="930"/>
        <v>0</v>
      </c>
      <c r="L1857" s="12">
        <f t="shared" si="930"/>
        <v>0</v>
      </c>
      <c r="M1857" s="12">
        <f t="shared" si="930"/>
        <v>0</v>
      </c>
      <c r="N1857" s="12">
        <f t="shared" si="930"/>
        <v>0</v>
      </c>
      <c r="O1857" s="12">
        <f t="shared" si="930"/>
        <v>0</v>
      </c>
      <c r="P1857" s="12">
        <f t="shared" si="930"/>
        <v>0</v>
      </c>
      <c r="Q1857" s="12">
        <f t="shared" si="930"/>
        <v>0</v>
      </c>
      <c r="R1857" s="12">
        <f t="shared" si="930"/>
        <v>0</v>
      </c>
      <c r="S1857" s="12">
        <f t="shared" si="930"/>
        <v>0</v>
      </c>
      <c r="T1857" s="12">
        <f t="shared" si="930"/>
        <v>0</v>
      </c>
      <c r="U1857" s="12">
        <f t="shared" si="930"/>
        <v>0</v>
      </c>
      <c r="V1857" s="12">
        <f t="shared" si="930"/>
        <v>0</v>
      </c>
      <c r="W1857" s="12">
        <f t="shared" si="930"/>
        <v>0</v>
      </c>
      <c r="X1857" s="12">
        <f t="shared" si="930"/>
        <v>0</v>
      </c>
      <c r="Y1857" s="12">
        <f t="shared" si="930"/>
        <v>0</v>
      </c>
      <c r="Z1857" s="12">
        <f t="shared" si="927"/>
        <v>0</v>
      </c>
    </row>
    <row r="1858" spans="1:26" ht="17.25" hidden="1" thickTop="1" thickBot="1">
      <c r="A1858" s="9" t="str">
        <f>'[1]عملاء الفرع'!$E$51</f>
        <v>كشف حساب عميل (98)</v>
      </c>
      <c r="B1858" s="13"/>
      <c r="C1858" s="11">
        <v>41091</v>
      </c>
      <c r="D1858" s="12">
        <f>SUMPRODUCT((SUMIF('[1]كشف حساب عميل (98)'!$F$99:$F$126,"*560*",'[1]كشف حساب عميل (98)'!$E$99:$E$126)))</f>
        <v>0</v>
      </c>
      <c r="E1858" s="12">
        <f>SUMPRODUCT((SUMIF('[1]كشف حساب عميل (98)'!$F$99:$F$126,"*510*",'[1]كشف حساب عميل (98)'!$E$99:$E$126)))</f>
        <v>0</v>
      </c>
      <c r="F1858" s="12">
        <f>SUMPRODUCT((SUMIF('[1]كشف حساب عميل (98)'!$F$99:$F$126,"*430 لتر نوفرست*",'[1]كشف حساب عميل (98)'!$E$99:$E$126)))</f>
        <v>0</v>
      </c>
      <c r="G1858" s="12">
        <f>SUMPRODUCT((SUMIF('[1]كشف حساب عميل (98)'!$F$99:$F$126,"*340 لتر نوفرست*",'[1]كشف حساب عميل (98)'!$E$99:$E$126)))</f>
        <v>0</v>
      </c>
      <c r="H1858" s="12">
        <f>SUMPRODUCT((SUMIF('[1]كشف حساب عميل (98)'!$F$99:$F$126,"*339 لتر نوفرست*",'[1]كشف حساب عميل (98)'!$E$99:$E$126)))</f>
        <v>0</v>
      </c>
      <c r="I1858" s="12">
        <f>SUMPRODUCT((SUMIF('[1]كشف حساب عميل (98)'!$F$99:$F$126,"*338*",'[1]كشف حساب عميل (98)'!$E$99:$E$126)))</f>
        <v>0</v>
      </c>
      <c r="J1858" s="12">
        <f>SUMPRODUCT((SUMIF('[1]كشف حساب عميل (98)'!$F$99:$F$126,"*330*",'[1]كشف حساب عميل (98)'!$E$99:$E$126)))</f>
        <v>0</v>
      </c>
      <c r="K1858" s="12">
        <f>SUMPRODUCT((SUMIF('[1]كشف حساب عميل (98)'!$F$99:$F$126,"*580*",'[1]كشف حساب عميل (98)'!$E$99:$E$126)))</f>
        <v>0</v>
      </c>
      <c r="L1858" s="12">
        <f>SUMPRODUCT((SUMIF('[1]كشف حساب عميل (98)'!$F$99:$F$126,"*430 لتر برستيج*",'[1]كشف حساب عميل (98)'!$E$99:$E$126)))</f>
        <v>0</v>
      </c>
      <c r="M1858" s="12">
        <f>SUMPRODUCT((SUMIF('[1]كشف حساب عميل (98)'!$F$99:$F$126,"*340 لتر برستيج*",'[1]كشف حساب عميل (98)'!$E$99:$E$126)))</f>
        <v>0</v>
      </c>
      <c r="N1858" s="12">
        <f>SUMPRODUCT((SUMIF('[1]كشف حساب عميل (98)'!$F$99:$F$126,"*339 لتر برستيج*",'[1]كشف حساب عميل (98)'!$E$99:$E$126)))</f>
        <v>0</v>
      </c>
      <c r="O1858" s="12">
        <f>SUMPRODUCT((SUMIF('[1]كشف حساب عميل (98)'!$F$99:$F$126,"*320*",'[1]كشف حساب عميل (98)'!$E$99:$E$126)))</f>
        <v>0</v>
      </c>
      <c r="P1858" s="12">
        <f>SUMPRODUCT((SUMIF('[1]كشف حساب عميل (98)'!$F$99:$F$126,"*290*",'[1]كشف حساب عميل (98)'!$E$99:$E$126)))</f>
        <v>0</v>
      </c>
      <c r="Q1858" s="12">
        <f>SUMPRODUCT((SUMIF('[1]كشف حساب عميل (98)'!$F$99:$F$126,"*335 لتر اوسكار*",'[1]كشف حساب عميل (98)'!$E$99:$E$126)))</f>
        <v>0</v>
      </c>
      <c r="R1858" s="12">
        <f>SUMPRODUCT((SUMIF('[1]كشف حساب عميل (98)'!$F$99:$F$126,"*335 لتر برنسيسه*",'[1]كشف حساب عميل (98)'!$E$99:$E$126)))</f>
        <v>0</v>
      </c>
      <c r="S1858" s="12">
        <f>SUMPRODUCT((SUMIF('[1]كشف حساب عميل (98)'!$F$99:$F$126,"*328*",'[1]كشف حساب عميل (98)'!$E$99:$E$126)))</f>
        <v>0</v>
      </c>
      <c r="T1858" s="12">
        <f>SUMPRODUCT((SUMIF('[1]كشف حساب عميل (98)'!$F$99:$F$126,"*7 درج نوفرست*",'[1]كشف حساب عميل (98)'!$E$99:$E$126)))</f>
        <v>0</v>
      </c>
      <c r="U1858" s="12">
        <f>SUMPRODUCT((SUMIF('[1]كشف حساب عميل (98)'!$F$99:$F$126,"*6 درج نوفرست*",'[1]كشف حساب عميل (98)'!$E$99:$E$126)))</f>
        <v>0</v>
      </c>
      <c r="V1858" s="12">
        <f>SUMPRODUCT((SUMIF('[1]كشف حساب عميل (98)'!$F$99:$F$126,"*5 درج نوفرست*",'[1]كشف حساب عميل (98)'!$E$99:$E$126)))</f>
        <v>0</v>
      </c>
      <c r="W1858" s="12">
        <f>SUMPRODUCT((SUMIF('[1]كشف حساب عميل (98)'!$F$99:$F$126,"*6 درج معدل*",'[1]كشف حساب عميل (98)'!$E$99:$E$126)))</f>
        <v>0</v>
      </c>
      <c r="X1858" s="12">
        <f>SUMPRODUCT((SUMIF('[1]كشف حساب عميل (98)'!$F$99:$F$126,"*5 درج معدل*",'[1]كشف حساب عميل (98)'!$E$99:$E$126)))</f>
        <v>0</v>
      </c>
      <c r="Y1858" s="12">
        <f>SUMPRODUCT((SUMIF('[1]كشف حساب عميل (98)'!$F$99:$F$126,"*4 درج*",'[1]كشف حساب عميل (98)'!$E$99:$E$126)))</f>
        <v>0</v>
      </c>
      <c r="Z1858" s="12">
        <f t="shared" si="927"/>
        <v>0</v>
      </c>
    </row>
    <row r="1859" spans="1:26" ht="17.25" hidden="1" thickTop="1" thickBot="1">
      <c r="A1859" s="9" t="str">
        <f>'[1]عملاء الفرع'!$E$51</f>
        <v>كشف حساب عميل (98)</v>
      </c>
      <c r="B1859" s="13"/>
      <c r="C1859" s="11">
        <v>41122</v>
      </c>
      <c r="D1859" s="12">
        <f>SUMPRODUCT((SUMIF('[1]كشف حساب عميل (98)'!$F$128:$F$144,"*560*",'[1]كشف حساب عميل (98)'!$E$128:$E$144)))</f>
        <v>0</v>
      </c>
      <c r="E1859" s="12">
        <f>SUMPRODUCT((SUMIF('[1]كشف حساب عميل (98)'!$F$128:$F$144,"*510*",'[1]كشف حساب عميل (98)'!$E$128:$E$144)))</f>
        <v>0</v>
      </c>
      <c r="F1859" s="12">
        <f>SUMPRODUCT((SUMIF('[1]كشف حساب عميل (98)'!$F$128:$F$144,"*430 لتر نوفرست*",'[1]كشف حساب عميل (98)'!$E$128:$E$144)))</f>
        <v>0</v>
      </c>
      <c r="G1859" s="12">
        <f>SUMPRODUCT((SUMIF('[1]كشف حساب عميل (98)'!$F$128:$F$144,"*340 لتر نوفرست*",'[1]كشف حساب عميل (98)'!$E$128:$E$144)))</f>
        <v>0</v>
      </c>
      <c r="H1859" s="12">
        <f>SUMPRODUCT((SUMIF('[1]كشف حساب عميل (98)'!$F$128:$F$144,"*339 لتر نوفرست*",'[1]كشف حساب عميل (98)'!$E$128:$E$144)))</f>
        <v>0</v>
      </c>
      <c r="I1859" s="12">
        <f>SUMPRODUCT((SUMIF('[1]كشف حساب عميل (98)'!$F$128:$F$144,"*338*",'[1]كشف حساب عميل (98)'!$E$128:$E$144)))</f>
        <v>0</v>
      </c>
      <c r="J1859" s="12">
        <f>SUMPRODUCT((SUMIF('[1]كشف حساب عميل (98)'!$F$128:$F$144,"*330*",'[1]كشف حساب عميل (98)'!$E$128:$E$144)))</f>
        <v>0</v>
      </c>
      <c r="K1859" s="12">
        <f>SUMPRODUCT((SUMIF('[1]كشف حساب عميل (98)'!$F$128:$F$144,"*580*",'[1]كشف حساب عميل (98)'!$E$128:$E$144)))</f>
        <v>0</v>
      </c>
      <c r="L1859" s="12">
        <f>SUMPRODUCT((SUMIF('[1]كشف حساب عميل (98)'!$F$128:$F$144,"*430 لتر برستيج*",'[1]كشف حساب عميل (98)'!$E$128:$E$144)))</f>
        <v>0</v>
      </c>
      <c r="M1859" s="12">
        <f>SUMPRODUCT((SUMIF('[1]كشف حساب عميل (98)'!$F$128:$F$144,"*340 لتر برستيج*",'[1]كشف حساب عميل (98)'!$E$128:$E$144)))</f>
        <v>0</v>
      </c>
      <c r="N1859" s="12">
        <f>SUMPRODUCT((SUMIF('[1]كشف حساب عميل (98)'!$F$128:$F$144,"*339 لتر برستيج*",'[1]كشف حساب عميل (98)'!$E$128:$E$144)))</f>
        <v>0</v>
      </c>
      <c r="O1859" s="12">
        <f>SUMPRODUCT((SUMIF('[1]كشف حساب عميل (98)'!$F$128:$F$144,"*320*",'[1]كشف حساب عميل (98)'!$E$128:$E$144)))</f>
        <v>0</v>
      </c>
      <c r="P1859" s="12">
        <f>SUMPRODUCT((SUMIF('[1]كشف حساب عميل (98)'!$F$128:$F$144,"*290*",'[1]كشف حساب عميل (98)'!$E$128:$E$144)))</f>
        <v>0</v>
      </c>
      <c r="Q1859" s="12">
        <f>SUMPRODUCT((SUMIF('[1]كشف حساب عميل (98)'!$F$128:$F$144,"*335 لتر اوسكار*",'[1]كشف حساب عميل (98)'!$E$128:$E$144)))</f>
        <v>0</v>
      </c>
      <c r="R1859" s="12">
        <f>SUMPRODUCT((SUMIF('[1]كشف حساب عميل (98)'!$F$128:$F$144,"*335 لتر برنسيسه*",'[1]كشف حساب عميل (98)'!$E$128:$E$144)))</f>
        <v>0</v>
      </c>
      <c r="S1859" s="12">
        <f>SUMPRODUCT((SUMIF('[1]كشف حساب عميل (98)'!$F$128:$F$144,"*328*",'[1]كشف حساب عميل (98)'!$E$128:$E$144)))</f>
        <v>0</v>
      </c>
      <c r="T1859" s="12">
        <f>SUMPRODUCT((SUMIF('[1]كشف حساب عميل (98)'!$F$128:$F$144,"*7 درج نوفرست*",'[1]كشف حساب عميل (98)'!$E$128:$E$144)))</f>
        <v>0</v>
      </c>
      <c r="U1859" s="12">
        <f>SUMPRODUCT((SUMIF('[1]كشف حساب عميل (98)'!$F$128:$F$144,"*6 درج نوفرست*",'[1]كشف حساب عميل (98)'!$E$128:$E$144)))</f>
        <v>0</v>
      </c>
      <c r="V1859" s="12">
        <f>SUMPRODUCT((SUMIF('[1]كشف حساب عميل (98)'!$F$128:$F$144,"*5 درج نوفرست*",'[1]كشف حساب عميل (98)'!$E$128:$E$144)))</f>
        <v>0</v>
      </c>
      <c r="W1859" s="12">
        <f>SUMPRODUCT((SUMIF('[1]كشف حساب عميل (98)'!$F$128:$F$144,"*6 درج معدل*",'[1]كشف حساب عميل (98)'!$E$128:$E$144)))</f>
        <v>0</v>
      </c>
      <c r="X1859" s="12">
        <f>SUMPRODUCT((SUMIF('[1]كشف حساب عميل (98)'!$F$128:$F$144,"*5 درج معدل*",'[1]كشف حساب عميل (98)'!$E$128:$E$144)))</f>
        <v>0</v>
      </c>
      <c r="Y1859" s="12">
        <f>SUMPRODUCT((SUMIF('[1]كشف حساب عميل (98)'!$F$128:$F$144,"*4 درج*",'[1]كشف حساب عميل (98)'!$E$128:$E$144)))</f>
        <v>0</v>
      </c>
      <c r="Z1859" s="12">
        <f t="shared" si="927"/>
        <v>0</v>
      </c>
    </row>
    <row r="1860" spans="1:26" ht="17.25" hidden="1" thickTop="1" thickBot="1">
      <c r="A1860" s="9" t="str">
        <f>'[1]عملاء الفرع'!$E$51</f>
        <v>كشف حساب عميل (98)</v>
      </c>
      <c r="B1860" s="13"/>
      <c r="C1860" s="11">
        <v>41153</v>
      </c>
      <c r="D1860" s="12">
        <f>SUMPRODUCT((SUMIF('[1]كشف حساب عميل (98)'!$F$146:$F$167,"*560*",'[1]كشف حساب عميل (98)'!$E$146:$E$167)))</f>
        <v>0</v>
      </c>
      <c r="E1860" s="12">
        <f>SUMPRODUCT((SUMIF('[1]كشف حساب عميل (98)'!$F$146:$F$167,"*510*",'[1]كشف حساب عميل (98)'!$E$146:$E$167)))</f>
        <v>0</v>
      </c>
      <c r="F1860" s="12">
        <f>SUMPRODUCT((SUMIF('[1]كشف حساب عميل (98)'!$F$146:$F$167,"*430 لتر نوفرست*",'[1]كشف حساب عميل (98)'!$E$146:$E$167)))</f>
        <v>0</v>
      </c>
      <c r="G1860" s="12">
        <f>SUMPRODUCT((SUMIF('[1]كشف حساب عميل (98)'!$F$146:$F$167,"*340 لتر نوفرست*",'[1]كشف حساب عميل (98)'!$E$146:$E$167)))</f>
        <v>0</v>
      </c>
      <c r="H1860" s="12">
        <f>SUMPRODUCT((SUMIF('[1]كشف حساب عميل (98)'!$F$146:$F$167,"*339 لتر نوفرست*",'[1]كشف حساب عميل (98)'!$E$146:$E$167)))</f>
        <v>0</v>
      </c>
      <c r="I1860" s="12">
        <f>SUMPRODUCT((SUMIF('[1]كشف حساب عميل (98)'!$F$146:$F$167,"*338*",'[1]كشف حساب عميل (98)'!$E$146:$E$167)))</f>
        <v>0</v>
      </c>
      <c r="J1860" s="12">
        <f>SUMPRODUCT((SUMIF('[1]كشف حساب عميل (98)'!$F$146:$F$167,"*330*",'[1]كشف حساب عميل (98)'!$E$146:$E$167)))</f>
        <v>0</v>
      </c>
      <c r="K1860" s="12">
        <f>SUMPRODUCT((SUMIF('[1]كشف حساب عميل (98)'!$F$146:$F$167,"*580*",'[1]كشف حساب عميل (98)'!$E$146:$E$167)))</f>
        <v>0</v>
      </c>
      <c r="L1860" s="12">
        <f>SUMPRODUCT((SUMIF('[1]كشف حساب عميل (98)'!$F$146:$F$167,"*430 لتر برستيج*",'[1]كشف حساب عميل (98)'!$E$146:$E$167)))</f>
        <v>0</v>
      </c>
      <c r="M1860" s="12">
        <f>SUMPRODUCT((SUMIF('[1]كشف حساب عميل (98)'!$F$146:$F$167,"*340 لتر برستيج*",'[1]كشف حساب عميل (98)'!$E$146:$E$167)))</f>
        <v>0</v>
      </c>
      <c r="N1860" s="12">
        <f>SUMPRODUCT((SUMIF('[1]كشف حساب عميل (98)'!$F$146:$F$167,"*339 لتر برستيج*",'[1]كشف حساب عميل (98)'!$E$146:$E$167)))</f>
        <v>0</v>
      </c>
      <c r="O1860" s="12">
        <f>SUMPRODUCT((SUMIF('[1]كشف حساب عميل (98)'!$F$146:$F$167,"*320*",'[1]كشف حساب عميل (98)'!$E$146:$E$167)))</f>
        <v>0</v>
      </c>
      <c r="P1860" s="12">
        <f>SUMPRODUCT((SUMIF('[1]كشف حساب عميل (98)'!$F$146:$F$167,"*290*",'[1]كشف حساب عميل (98)'!$E$146:$E$167)))</f>
        <v>0</v>
      </c>
      <c r="Q1860" s="12">
        <f>SUMPRODUCT((SUMIF('[1]كشف حساب عميل (98)'!$F$146:$F$167,"*335 لتر اوسكار*",'[1]كشف حساب عميل (98)'!$E$146:$E$167)))</f>
        <v>0</v>
      </c>
      <c r="R1860" s="12">
        <f>SUMPRODUCT((SUMIF('[1]كشف حساب عميل (98)'!$F$146:$F$167,"*335 لتر برنسيسه*",'[1]كشف حساب عميل (98)'!$E$146:$E$167)))</f>
        <v>0</v>
      </c>
      <c r="S1860" s="12">
        <f>SUMPRODUCT((SUMIF('[1]كشف حساب عميل (98)'!$F$146:$F$167,"*328*",'[1]كشف حساب عميل (98)'!$E$146:$E$167)))</f>
        <v>0</v>
      </c>
      <c r="T1860" s="12">
        <f>SUMPRODUCT((SUMIF('[1]كشف حساب عميل (98)'!$F$146:$F$167,"*7 درج نوفرست*",'[1]كشف حساب عميل (98)'!$E$146:$E$167)))</f>
        <v>0</v>
      </c>
      <c r="U1860" s="12">
        <f>SUMPRODUCT((SUMIF('[1]كشف حساب عميل (98)'!$F$146:$F$167,"*6 درج نوفرست*",'[1]كشف حساب عميل (98)'!$E$146:$E$167)))</f>
        <v>0</v>
      </c>
      <c r="V1860" s="12">
        <f>SUMPRODUCT((SUMIF('[1]كشف حساب عميل (98)'!$F$146:$F$167,"*5 درج نوفرست*",'[1]كشف حساب عميل (98)'!$E$146:$E$167)))</f>
        <v>0</v>
      </c>
      <c r="W1860" s="12">
        <f>SUMPRODUCT((SUMIF('[1]كشف حساب عميل (98)'!$F$146:$F$167,"*6 درج معدل*",'[1]كشف حساب عميل (98)'!$E$146:$E$167)))</f>
        <v>0</v>
      </c>
      <c r="X1860" s="12">
        <f>SUMPRODUCT((SUMIF('[1]كشف حساب عميل (98)'!$F$146:$F$167,"*5 درج معدل*",'[1]كشف حساب عميل (98)'!$E$146:$E$167)))</f>
        <v>0</v>
      </c>
      <c r="Y1860" s="12">
        <f>SUMPRODUCT((SUMIF('[1]كشف حساب عميل (98)'!$F$146:$F$167,"*4 درج*",'[1]كشف حساب عميل (98)'!$E$146:$E$167)))</f>
        <v>0</v>
      </c>
      <c r="Z1860" s="12">
        <f t="shared" si="927"/>
        <v>0</v>
      </c>
    </row>
    <row r="1861" spans="1:26" ht="17.25" hidden="1" thickTop="1" thickBot="1">
      <c r="A1861" s="9" t="str">
        <f>'[1]عملاء الفرع'!$E$51</f>
        <v>كشف حساب عميل (98)</v>
      </c>
      <c r="B1861" s="13"/>
      <c r="C1861" s="11" t="s">
        <v>28</v>
      </c>
      <c r="D1861" s="12">
        <f t="shared" ref="D1861" si="931">SUM(D1858:D1860)</f>
        <v>0</v>
      </c>
      <c r="E1861" s="12">
        <f t="shared" ref="E1861:Y1861" si="932">SUM(E1858:E1860)</f>
        <v>0</v>
      </c>
      <c r="F1861" s="12">
        <f t="shared" si="932"/>
        <v>0</v>
      </c>
      <c r="G1861" s="12">
        <f t="shared" si="932"/>
        <v>0</v>
      </c>
      <c r="H1861" s="12">
        <f t="shared" si="932"/>
        <v>0</v>
      </c>
      <c r="I1861" s="12">
        <f t="shared" si="932"/>
        <v>0</v>
      </c>
      <c r="J1861" s="12">
        <f t="shared" si="932"/>
        <v>0</v>
      </c>
      <c r="K1861" s="12">
        <f t="shared" si="932"/>
        <v>0</v>
      </c>
      <c r="L1861" s="12">
        <f t="shared" si="932"/>
        <v>0</v>
      </c>
      <c r="M1861" s="12">
        <f t="shared" si="932"/>
        <v>0</v>
      </c>
      <c r="N1861" s="12">
        <f t="shared" si="932"/>
        <v>0</v>
      </c>
      <c r="O1861" s="12">
        <f t="shared" si="932"/>
        <v>0</v>
      </c>
      <c r="P1861" s="12">
        <f t="shared" si="932"/>
        <v>0</v>
      </c>
      <c r="Q1861" s="12">
        <f t="shared" si="932"/>
        <v>0</v>
      </c>
      <c r="R1861" s="12">
        <f t="shared" si="932"/>
        <v>0</v>
      </c>
      <c r="S1861" s="12">
        <f t="shared" si="932"/>
        <v>0</v>
      </c>
      <c r="T1861" s="12">
        <f t="shared" si="932"/>
        <v>0</v>
      </c>
      <c r="U1861" s="12">
        <f t="shared" si="932"/>
        <v>0</v>
      </c>
      <c r="V1861" s="12">
        <f t="shared" si="932"/>
        <v>0</v>
      </c>
      <c r="W1861" s="12">
        <f t="shared" si="932"/>
        <v>0</v>
      </c>
      <c r="X1861" s="12">
        <f t="shared" si="932"/>
        <v>0</v>
      </c>
      <c r="Y1861" s="12">
        <f t="shared" si="932"/>
        <v>0</v>
      </c>
      <c r="Z1861" s="12">
        <f t="shared" si="927"/>
        <v>0</v>
      </c>
    </row>
    <row r="1862" spans="1:26" ht="17.25" hidden="1" thickTop="1" thickBot="1">
      <c r="A1862" s="9" t="str">
        <f>'[1]عملاء الفرع'!$E$51</f>
        <v>كشف حساب عميل (98)</v>
      </c>
      <c r="B1862" s="13"/>
      <c r="C1862" s="11">
        <v>41183</v>
      </c>
      <c r="D1862" s="12">
        <f>SUMPRODUCT((SUMIF('[1]كشف حساب عميل (98)'!$F$169:$F$189,"*560*",'[1]كشف حساب عميل (98)'!$E$169:$E$189)))</f>
        <v>0</v>
      </c>
      <c r="E1862" s="12">
        <f>SUMPRODUCT((SUMIF('[1]كشف حساب عميل (98)'!$F$169:$F$189,"*510*",'[1]كشف حساب عميل (98)'!$E$169:$E$189)))</f>
        <v>0</v>
      </c>
      <c r="F1862" s="12">
        <f>SUMPRODUCT((SUMIF('[1]كشف حساب عميل (98)'!$F$169:$F$189,"*430 لتر نوفرست*",'[1]كشف حساب عميل (98)'!$E$169:$E$189)))</f>
        <v>0</v>
      </c>
      <c r="G1862" s="12">
        <f>SUMPRODUCT((SUMIF('[1]كشف حساب عميل (98)'!$F$169:$F$189,"*340 لتر نوفرست*",'[1]كشف حساب عميل (98)'!$E$169:$E$189)))</f>
        <v>0</v>
      </c>
      <c r="H1862" s="12">
        <f>SUMPRODUCT((SUMIF('[1]كشف حساب عميل (98)'!$F$169:$F$189,"*339 لتر نوفرست*",'[1]كشف حساب عميل (98)'!$E$169:$E$189)))</f>
        <v>0</v>
      </c>
      <c r="I1862" s="12">
        <f>SUMPRODUCT((SUMIF('[1]كشف حساب عميل (98)'!$F$169:$F$189,"*338*",'[1]كشف حساب عميل (98)'!$E$169:$E$189)))</f>
        <v>0</v>
      </c>
      <c r="J1862" s="12">
        <f>SUMPRODUCT((SUMIF('[1]كشف حساب عميل (98)'!$F$169:$F$189,"*330*",'[1]كشف حساب عميل (98)'!$E$169:$E$189)))</f>
        <v>0</v>
      </c>
      <c r="K1862" s="12">
        <f>SUMPRODUCT((SUMIF('[1]كشف حساب عميل (98)'!$F$169:$F$189,"*580*",'[1]كشف حساب عميل (98)'!$E$169:$E$189)))</f>
        <v>0</v>
      </c>
      <c r="L1862" s="12">
        <f>SUMPRODUCT((SUMIF('[1]كشف حساب عميل (98)'!$F$169:$F$189,"*430 لتر برستيج*",'[1]كشف حساب عميل (98)'!$E$169:$E$189)))</f>
        <v>0</v>
      </c>
      <c r="M1862" s="12">
        <f>SUMPRODUCT((SUMIF('[1]كشف حساب عميل (98)'!$F$169:$F$189,"*340 لتر برستيج*",'[1]كشف حساب عميل (98)'!$E$169:$E$189)))</f>
        <v>0</v>
      </c>
      <c r="N1862" s="12">
        <f>SUMPRODUCT((SUMIF('[1]كشف حساب عميل (98)'!$F$169:$F$189,"*339 لتر برستيج*",'[1]كشف حساب عميل (98)'!$E$169:$E$189)))</f>
        <v>0</v>
      </c>
      <c r="O1862" s="12">
        <f>SUMPRODUCT((SUMIF('[1]كشف حساب عميل (98)'!$F$169:$F$189,"*320*",'[1]كشف حساب عميل (98)'!$E$169:$E$189)))</f>
        <v>0</v>
      </c>
      <c r="P1862" s="12">
        <f>SUMPRODUCT((SUMIF('[1]كشف حساب عميل (98)'!$F$169:$F$189,"*290*",'[1]كشف حساب عميل (98)'!$E$169:$E$189)))</f>
        <v>0</v>
      </c>
      <c r="Q1862" s="12">
        <f>SUMPRODUCT((SUMIF('[1]كشف حساب عميل (98)'!$F$169:$F$189,"*335 لتر اوسكار*",'[1]كشف حساب عميل (98)'!$E$169:$E$189)))</f>
        <v>0</v>
      </c>
      <c r="R1862" s="12">
        <f>SUMPRODUCT((SUMIF('[1]كشف حساب عميل (98)'!$F$169:$F$189,"*335 لتر برنسيسه*",'[1]كشف حساب عميل (98)'!$E$169:$E$189)))</f>
        <v>0</v>
      </c>
      <c r="S1862" s="12">
        <f>SUMPRODUCT((SUMIF('[1]كشف حساب عميل (98)'!$F$169:$F$189,"*328*",'[1]كشف حساب عميل (98)'!$E$169:$E$189)))</f>
        <v>0</v>
      </c>
      <c r="T1862" s="12">
        <f>SUMPRODUCT((SUMIF('[1]كشف حساب عميل (98)'!$F$169:$F$189,"*7 درج نوفرست*",'[1]كشف حساب عميل (98)'!$E$169:$E$189)))</f>
        <v>0</v>
      </c>
      <c r="U1862" s="12">
        <f>SUMPRODUCT((SUMIF('[1]كشف حساب عميل (98)'!$F$169:$F$189,"*6 درج نوفرست*",'[1]كشف حساب عميل (98)'!$E$169:$E$189)))</f>
        <v>0</v>
      </c>
      <c r="V1862" s="12">
        <f>SUMPRODUCT((SUMIF('[1]كشف حساب عميل (98)'!$F$169:$F$189,"*5 درج نوفرست*",'[1]كشف حساب عميل (98)'!$E$169:$E$189)))</f>
        <v>0</v>
      </c>
      <c r="W1862" s="12">
        <f>SUMPRODUCT((SUMIF('[1]كشف حساب عميل (98)'!$F$169:$F$189,"*6 درج معدل*",'[1]كشف حساب عميل (98)'!$E$169:$E$189)))</f>
        <v>0</v>
      </c>
      <c r="X1862" s="12">
        <f>SUMPRODUCT((SUMIF('[1]كشف حساب عميل (98)'!$F$169:$F$189,"*5 درج معدل*",'[1]كشف حساب عميل (98)'!$E$169:$E$189)))</f>
        <v>0</v>
      </c>
      <c r="Y1862" s="12">
        <f>SUMPRODUCT((SUMIF('[1]كشف حساب عميل (98)'!$F$169:$F$189,"*4 درج*",'[1]كشف حساب عميل (98)'!$E$169:$E$189)))</f>
        <v>0</v>
      </c>
      <c r="Z1862" s="12">
        <f t="shared" si="927"/>
        <v>0</v>
      </c>
    </row>
    <row r="1863" spans="1:26" ht="17.25" hidden="1" thickTop="1" thickBot="1">
      <c r="A1863" s="9" t="str">
        <f>'[1]عملاء الفرع'!$E$51</f>
        <v>كشف حساب عميل (98)</v>
      </c>
      <c r="B1863" s="13"/>
      <c r="C1863" s="11">
        <v>41214</v>
      </c>
      <c r="D1863" s="12">
        <f>SUMPRODUCT((SUMIF('[1]كشف حساب عميل (98)'!$F$191:$F$202,"*560*",'[1]كشف حساب عميل (98)'!$E$191:$E$202)))</f>
        <v>0</v>
      </c>
      <c r="E1863" s="12">
        <f>SUMPRODUCT((SUMIF('[1]كشف حساب عميل (98)'!$F$191:$F$202,"*510*",'[1]كشف حساب عميل (98)'!$E$191:$E$202)))</f>
        <v>0</v>
      </c>
      <c r="F1863" s="12">
        <f>SUMPRODUCT((SUMIF('[1]كشف حساب عميل (98)'!$F$191:$F$202,"*430 لتر نوفرست*",'[1]كشف حساب عميل (98)'!$E$191:$E$202)))</f>
        <v>0</v>
      </c>
      <c r="G1863" s="12">
        <f>SUMPRODUCT((SUMIF('[1]كشف حساب عميل (98)'!$F$191:$F$202,"*340 لتر نوفرست*",'[1]كشف حساب عميل (98)'!$E$191:$E$202)))</f>
        <v>0</v>
      </c>
      <c r="H1863" s="12">
        <f>SUMPRODUCT((SUMIF('[1]كشف حساب عميل (98)'!$F$191:$F$202,"*339 لتر نوفرست*",'[1]كشف حساب عميل (98)'!$E$191:$E$202)))</f>
        <v>0</v>
      </c>
      <c r="I1863" s="12">
        <f>SUMPRODUCT((SUMIF('[1]كشف حساب عميل (98)'!$F$191:$F$202,"*338*",'[1]كشف حساب عميل (98)'!$E$191:$E$202)))</f>
        <v>0</v>
      </c>
      <c r="J1863" s="12">
        <f>SUMPRODUCT((SUMIF('[1]كشف حساب عميل (98)'!$F$191:$F$202,"*330*",'[1]كشف حساب عميل (98)'!$E$191:$E$202)))</f>
        <v>0</v>
      </c>
      <c r="K1863" s="12">
        <f>SUMPRODUCT((SUMIF('[1]كشف حساب عميل (98)'!$F$191:$F$202,"*580*",'[1]كشف حساب عميل (98)'!$E$191:$E$202)))</f>
        <v>0</v>
      </c>
      <c r="L1863" s="12">
        <f>SUMPRODUCT((SUMIF('[1]كشف حساب عميل (98)'!$F$191:$F$202,"*430 لتر برستيج*",'[1]كشف حساب عميل (98)'!$E$191:$E$202)))</f>
        <v>0</v>
      </c>
      <c r="M1863" s="12">
        <f>SUMPRODUCT((SUMIF('[1]كشف حساب عميل (98)'!$F$191:$F$202,"*340 لتر برستيج*",'[1]كشف حساب عميل (98)'!$E$191:$E$202)))</f>
        <v>0</v>
      </c>
      <c r="N1863" s="12">
        <f>SUMPRODUCT((SUMIF('[1]كشف حساب عميل (98)'!$F$191:$F$202,"*339 لتر برستيج*",'[1]كشف حساب عميل (98)'!$E$191:$E$202)))</f>
        <v>0</v>
      </c>
      <c r="O1863" s="12">
        <f>SUMPRODUCT((SUMIF('[1]كشف حساب عميل (98)'!$F$191:$F$202,"*320*",'[1]كشف حساب عميل (98)'!$E$191:$E$202)))</f>
        <v>0</v>
      </c>
      <c r="P1863" s="12">
        <f>SUMPRODUCT((SUMIF('[1]كشف حساب عميل (98)'!$F$191:$F$202,"*290*",'[1]كشف حساب عميل (98)'!$E$191:$E$202)))</f>
        <v>0</v>
      </c>
      <c r="Q1863" s="12">
        <f>SUMPRODUCT((SUMIF('[1]كشف حساب عميل (98)'!$F$191:$F$202,"*335 لتر اوسكار*",'[1]كشف حساب عميل (98)'!$E$191:$E$202)))</f>
        <v>0</v>
      </c>
      <c r="R1863" s="12">
        <f>SUMPRODUCT((SUMIF('[1]كشف حساب عميل (98)'!$F$191:$F$202,"*335 لتر برنسيسه*",'[1]كشف حساب عميل (98)'!$E$191:$E$202)))</f>
        <v>0</v>
      </c>
      <c r="S1863" s="12">
        <f>SUMPRODUCT((SUMIF('[1]كشف حساب عميل (98)'!$F$191:$F$202,"*328*",'[1]كشف حساب عميل (98)'!$E$191:$E$202)))</f>
        <v>0</v>
      </c>
      <c r="T1863" s="12">
        <f>SUMPRODUCT((SUMIF('[1]كشف حساب عميل (98)'!$F$191:$F$202,"*7 درج نوفرست*",'[1]كشف حساب عميل (98)'!$E$191:$E$202)))</f>
        <v>0</v>
      </c>
      <c r="U1863" s="12">
        <f>SUMPRODUCT((SUMIF('[1]كشف حساب عميل (98)'!$F$191:$F$202,"*6 درج نوفرست*",'[1]كشف حساب عميل (98)'!$E$191:$E$202)))</f>
        <v>0</v>
      </c>
      <c r="V1863" s="12">
        <f>SUMPRODUCT((SUMIF('[1]كشف حساب عميل (98)'!$F$191:$F$202,"*5 درج نوفرست*",'[1]كشف حساب عميل (98)'!$E$191:$E$202)))</f>
        <v>0</v>
      </c>
      <c r="W1863" s="12">
        <f>SUMPRODUCT((SUMIF('[1]كشف حساب عميل (98)'!$F$191:$F$202,"*6 درج معدل*",'[1]كشف حساب عميل (98)'!$E$191:$E$202)))</f>
        <v>0</v>
      </c>
      <c r="X1863" s="12">
        <f>SUMPRODUCT((SUMIF('[1]كشف حساب عميل (98)'!$F$191:$F$202,"*5 درج معدل*",'[1]كشف حساب عميل (98)'!$E$191:$E$202)))</f>
        <v>0</v>
      </c>
      <c r="Y1863" s="12">
        <f>SUMPRODUCT((SUMIF('[1]كشف حساب عميل (98)'!$F$191:$F$202,"*4 درج*",'[1]كشف حساب عميل (98)'!$E$191:$E$202)))</f>
        <v>0</v>
      </c>
      <c r="Z1863" s="12">
        <f t="shared" si="927"/>
        <v>0</v>
      </c>
    </row>
    <row r="1864" spans="1:26" ht="17.25" hidden="1" thickTop="1" thickBot="1">
      <c r="A1864" s="9" t="str">
        <f>'[1]عملاء الفرع'!$E$51</f>
        <v>كشف حساب عميل (98)</v>
      </c>
      <c r="B1864" s="13"/>
      <c r="C1864" s="11">
        <v>41244</v>
      </c>
      <c r="D1864" s="12">
        <f>SUMPRODUCT((SUMIF('[1]كشف حساب عميل (98)'!$F$204:$F$216,"*560*",'[1]كشف حساب عميل (98)'!$E$204:$E$216)))</f>
        <v>0</v>
      </c>
      <c r="E1864" s="12">
        <f>SUMPRODUCT((SUMIF('[1]كشف حساب عميل (98)'!$F$204:$F$216,"*510*",'[1]كشف حساب عميل (98)'!$E$204:$E$216)))</f>
        <v>0</v>
      </c>
      <c r="F1864" s="12">
        <f>SUMPRODUCT((SUMIF('[1]كشف حساب عميل (98)'!$F$204:$F$216,"*430 لتر نوفرست*",'[1]كشف حساب عميل (98)'!$E$204:$E$216)))</f>
        <v>0</v>
      </c>
      <c r="G1864" s="12">
        <f>SUMPRODUCT((SUMIF('[1]كشف حساب عميل (98)'!$F$204:$F$216,"*340 لتر نوفرست*",'[1]كشف حساب عميل (98)'!$E$204:$E$216)))</f>
        <v>0</v>
      </c>
      <c r="H1864" s="12">
        <f>SUMPRODUCT((SUMIF('[1]كشف حساب عميل (98)'!$F$204:$F$216,"*339 لتر نوفرست*",'[1]كشف حساب عميل (98)'!$E$204:$E$216)))</f>
        <v>0</v>
      </c>
      <c r="I1864" s="12">
        <f>SUMPRODUCT((SUMIF('[1]كشف حساب عميل (98)'!$F$204:$F$216,"*338*",'[1]كشف حساب عميل (98)'!$E$204:$E$216)))</f>
        <v>0</v>
      </c>
      <c r="J1864" s="12">
        <f>SUMPRODUCT((SUMIF('[1]كشف حساب عميل (98)'!$F$204:$F$216,"*330*",'[1]كشف حساب عميل (98)'!$E$204:$E$216)))</f>
        <v>0</v>
      </c>
      <c r="K1864" s="12">
        <f>SUMPRODUCT((SUMIF('[1]كشف حساب عميل (98)'!$F$204:$F$216,"*580*",'[1]كشف حساب عميل (98)'!$E$204:$E$216)))</f>
        <v>0</v>
      </c>
      <c r="L1864" s="12">
        <f>SUMPRODUCT((SUMIF('[1]كشف حساب عميل (98)'!$F$204:$F$216,"*430 لتر برستيج*",'[1]كشف حساب عميل (98)'!$E$204:$E$216)))</f>
        <v>0</v>
      </c>
      <c r="M1864" s="12">
        <f>SUMPRODUCT((SUMIF('[1]كشف حساب عميل (98)'!$F$204:$F$216,"*340 لتر برستيج*",'[1]كشف حساب عميل (98)'!$E$204:$E$216)))</f>
        <v>0</v>
      </c>
      <c r="N1864" s="12">
        <f>SUMPRODUCT((SUMIF('[1]كشف حساب عميل (98)'!$F$204:$F$216,"*339 لتر برستيج*",'[1]كشف حساب عميل (98)'!$E$204:$E$216)))</f>
        <v>0</v>
      </c>
      <c r="O1864" s="12">
        <f>SUMPRODUCT((SUMIF('[1]كشف حساب عميل (98)'!$F$204:$F$216,"*320*",'[1]كشف حساب عميل (98)'!$E$204:$E$216)))</f>
        <v>0</v>
      </c>
      <c r="P1864" s="12">
        <f>SUMPRODUCT((SUMIF('[1]كشف حساب عميل (98)'!$F$204:$F$216,"*290*",'[1]كشف حساب عميل (98)'!$E$204:$E$216)))</f>
        <v>0</v>
      </c>
      <c r="Q1864" s="12">
        <f>SUMPRODUCT((SUMIF('[1]كشف حساب عميل (98)'!$F$204:$F$216,"*335 لتر اوسكار*",'[1]كشف حساب عميل (98)'!$E$204:$E$216)))</f>
        <v>0</v>
      </c>
      <c r="R1864" s="12">
        <f>SUMPRODUCT((SUMIF('[1]كشف حساب عميل (98)'!$F$204:$F$216,"*335 لتر برنسيسه*",'[1]كشف حساب عميل (98)'!$E$204:$E$216)))</f>
        <v>0</v>
      </c>
      <c r="S1864" s="12">
        <f>SUMPRODUCT((SUMIF('[1]كشف حساب عميل (98)'!$F$204:$F$216,"*328*",'[1]كشف حساب عميل (98)'!$E$204:$E$216)))</f>
        <v>0</v>
      </c>
      <c r="T1864" s="12">
        <f>SUMPRODUCT((SUMIF('[1]كشف حساب عميل (98)'!$F$204:$F$216,"*7 درج نوفرست*",'[1]كشف حساب عميل (98)'!$E$204:$E$216)))</f>
        <v>0</v>
      </c>
      <c r="U1864" s="12">
        <f>SUMPRODUCT((SUMIF('[1]كشف حساب عميل (98)'!$F$204:$F$216,"*6 درج نوفرست*",'[1]كشف حساب عميل (98)'!$E$204:$E$216)))</f>
        <v>0</v>
      </c>
      <c r="V1864" s="12">
        <f>SUMPRODUCT((SUMIF('[1]كشف حساب عميل (98)'!$F$204:$F$216,"*5 درج نوفرست*",'[1]كشف حساب عميل (98)'!$E$204:$E$216)))</f>
        <v>0</v>
      </c>
      <c r="W1864" s="12">
        <f>SUMPRODUCT((SUMIF('[1]كشف حساب عميل (98)'!$F$204:$F$216,"*6 درج معدل*",'[1]كشف حساب عميل (98)'!$E$204:$E$216)))</f>
        <v>0</v>
      </c>
      <c r="X1864" s="12">
        <f>SUMPRODUCT((SUMIF('[1]كشف حساب عميل (98)'!$F$204:$F$216,"*5 درج معدل*",'[1]كشف حساب عميل (98)'!$E$204:$E$216)))</f>
        <v>0</v>
      </c>
      <c r="Y1864" s="12">
        <f>SUMPRODUCT((SUMIF('[1]كشف حساب عميل (98)'!$F$204:$F$216,"*4 درج*",'[1]كشف حساب عميل (98)'!$E$204:$E$216)))</f>
        <v>0</v>
      </c>
      <c r="Z1864" s="12">
        <f t="shared" si="927"/>
        <v>0</v>
      </c>
    </row>
    <row r="1865" spans="1:26" ht="17.25" hidden="1" thickTop="1" thickBot="1">
      <c r="A1865" s="9" t="str">
        <f>'[1]عملاء الفرع'!$E$51</f>
        <v>كشف حساب عميل (98)</v>
      </c>
      <c r="B1865" s="13"/>
      <c r="C1865" s="11" t="s">
        <v>29</v>
      </c>
      <c r="D1865" s="12">
        <f t="shared" ref="D1865" si="933">SUM(D1862:D1864)</f>
        <v>0</v>
      </c>
      <c r="E1865" s="12">
        <f t="shared" ref="E1865:Y1865" si="934">SUM(E1862:E1864)</f>
        <v>0</v>
      </c>
      <c r="F1865" s="12">
        <f t="shared" si="934"/>
        <v>0</v>
      </c>
      <c r="G1865" s="12">
        <f t="shared" si="934"/>
        <v>0</v>
      </c>
      <c r="H1865" s="12">
        <f t="shared" si="934"/>
        <v>0</v>
      </c>
      <c r="I1865" s="12">
        <f t="shared" si="934"/>
        <v>0</v>
      </c>
      <c r="J1865" s="12">
        <f t="shared" si="934"/>
        <v>0</v>
      </c>
      <c r="K1865" s="12">
        <f t="shared" si="934"/>
        <v>0</v>
      </c>
      <c r="L1865" s="12">
        <f t="shared" si="934"/>
        <v>0</v>
      </c>
      <c r="M1865" s="12">
        <f t="shared" si="934"/>
        <v>0</v>
      </c>
      <c r="N1865" s="12">
        <f t="shared" si="934"/>
        <v>0</v>
      </c>
      <c r="O1865" s="12">
        <f t="shared" si="934"/>
        <v>0</v>
      </c>
      <c r="P1865" s="12">
        <f t="shared" si="934"/>
        <v>0</v>
      </c>
      <c r="Q1865" s="12">
        <f t="shared" si="934"/>
        <v>0</v>
      </c>
      <c r="R1865" s="12">
        <f t="shared" si="934"/>
        <v>0</v>
      </c>
      <c r="S1865" s="12">
        <f t="shared" si="934"/>
        <v>0</v>
      </c>
      <c r="T1865" s="12">
        <f t="shared" si="934"/>
        <v>0</v>
      </c>
      <c r="U1865" s="12">
        <f t="shared" si="934"/>
        <v>0</v>
      </c>
      <c r="V1865" s="12">
        <f t="shared" si="934"/>
        <v>0</v>
      </c>
      <c r="W1865" s="12">
        <f t="shared" si="934"/>
        <v>0</v>
      </c>
      <c r="X1865" s="12">
        <f t="shared" si="934"/>
        <v>0</v>
      </c>
      <c r="Y1865" s="12">
        <f t="shared" si="934"/>
        <v>0</v>
      </c>
      <c r="Z1865" s="12">
        <f t="shared" si="927"/>
        <v>0</v>
      </c>
    </row>
    <row r="1866" spans="1:26" ht="17.25" hidden="1" thickTop="1" thickBot="1">
      <c r="A1866" s="9" t="str">
        <f>'[1]عملاء الفرع'!$E$51</f>
        <v>كشف حساب عميل (98)</v>
      </c>
      <c r="B1866" s="13"/>
      <c r="C1866" s="11" t="s">
        <v>30</v>
      </c>
      <c r="D1866" s="12">
        <f t="shared" ref="D1866:Y1866" si="935">SUM(D1865,D1861)</f>
        <v>0</v>
      </c>
      <c r="E1866" s="12">
        <f t="shared" si="935"/>
        <v>0</v>
      </c>
      <c r="F1866" s="12">
        <f t="shared" si="935"/>
        <v>0</v>
      </c>
      <c r="G1866" s="12">
        <f t="shared" si="935"/>
        <v>0</v>
      </c>
      <c r="H1866" s="12">
        <f t="shared" si="935"/>
        <v>0</v>
      </c>
      <c r="I1866" s="12">
        <f t="shared" si="935"/>
        <v>0</v>
      </c>
      <c r="J1866" s="12">
        <f t="shared" si="935"/>
        <v>0</v>
      </c>
      <c r="K1866" s="12">
        <f t="shared" si="935"/>
        <v>0</v>
      </c>
      <c r="L1866" s="12">
        <f t="shared" si="935"/>
        <v>0</v>
      </c>
      <c r="M1866" s="12">
        <f t="shared" si="935"/>
        <v>0</v>
      </c>
      <c r="N1866" s="12">
        <f t="shared" si="935"/>
        <v>0</v>
      </c>
      <c r="O1866" s="12">
        <f t="shared" si="935"/>
        <v>0</v>
      </c>
      <c r="P1866" s="12">
        <f t="shared" si="935"/>
        <v>0</v>
      </c>
      <c r="Q1866" s="12">
        <f t="shared" si="935"/>
        <v>0</v>
      </c>
      <c r="R1866" s="12">
        <f t="shared" si="935"/>
        <v>0</v>
      </c>
      <c r="S1866" s="12">
        <f t="shared" si="935"/>
        <v>0</v>
      </c>
      <c r="T1866" s="12">
        <f t="shared" si="935"/>
        <v>0</v>
      </c>
      <c r="U1866" s="12">
        <f t="shared" si="935"/>
        <v>0</v>
      </c>
      <c r="V1866" s="12">
        <f t="shared" si="935"/>
        <v>0</v>
      </c>
      <c r="W1866" s="12">
        <f t="shared" si="935"/>
        <v>0</v>
      </c>
      <c r="X1866" s="12">
        <f t="shared" si="935"/>
        <v>0</v>
      </c>
      <c r="Y1866" s="12">
        <f t="shared" si="935"/>
        <v>0</v>
      </c>
      <c r="Z1866" s="12">
        <f t="shared" si="927"/>
        <v>0</v>
      </c>
    </row>
    <row r="1867" spans="1:26" ht="17.25" hidden="1" thickTop="1" thickBot="1">
      <c r="A1867" s="9" t="str">
        <f>'[1]عملاء الفرع'!$E$51</f>
        <v>كشف حساب عميل (98)</v>
      </c>
      <c r="B1867" s="13"/>
      <c r="C1867" s="11" t="s">
        <v>31</v>
      </c>
      <c r="D1867" s="12">
        <f t="shared" ref="D1867:Y1867" si="936">SUM(D1866,D1857)</f>
        <v>0</v>
      </c>
      <c r="E1867" s="12">
        <f t="shared" si="936"/>
        <v>0</v>
      </c>
      <c r="F1867" s="12">
        <f t="shared" si="936"/>
        <v>0</v>
      </c>
      <c r="G1867" s="12">
        <f t="shared" si="936"/>
        <v>0</v>
      </c>
      <c r="H1867" s="12">
        <f t="shared" si="936"/>
        <v>0</v>
      </c>
      <c r="I1867" s="12">
        <f t="shared" si="936"/>
        <v>0</v>
      </c>
      <c r="J1867" s="12">
        <f t="shared" si="936"/>
        <v>0</v>
      </c>
      <c r="K1867" s="12">
        <f t="shared" si="936"/>
        <v>0</v>
      </c>
      <c r="L1867" s="12">
        <f t="shared" si="936"/>
        <v>0</v>
      </c>
      <c r="M1867" s="12">
        <f t="shared" si="936"/>
        <v>0</v>
      </c>
      <c r="N1867" s="12">
        <f t="shared" si="936"/>
        <v>0</v>
      </c>
      <c r="O1867" s="12">
        <f t="shared" si="936"/>
        <v>0</v>
      </c>
      <c r="P1867" s="12">
        <f t="shared" si="936"/>
        <v>0</v>
      </c>
      <c r="Q1867" s="12">
        <f t="shared" si="936"/>
        <v>0</v>
      </c>
      <c r="R1867" s="12">
        <f t="shared" si="936"/>
        <v>0</v>
      </c>
      <c r="S1867" s="12">
        <f t="shared" si="936"/>
        <v>0</v>
      </c>
      <c r="T1867" s="12">
        <f t="shared" si="936"/>
        <v>0</v>
      </c>
      <c r="U1867" s="12">
        <f t="shared" si="936"/>
        <v>0</v>
      </c>
      <c r="V1867" s="12">
        <f t="shared" si="936"/>
        <v>0</v>
      </c>
      <c r="W1867" s="12">
        <f t="shared" si="936"/>
        <v>0</v>
      </c>
      <c r="X1867" s="12">
        <f t="shared" si="936"/>
        <v>0</v>
      </c>
      <c r="Y1867" s="12">
        <f t="shared" si="936"/>
        <v>0</v>
      </c>
      <c r="Z1867" s="12">
        <f t="shared" si="927"/>
        <v>0</v>
      </c>
    </row>
    <row r="1868" spans="1:26" ht="17.25" thickTop="1" thickBot="1">
      <c r="A1868" s="9" t="str">
        <f>'[1]عملاء الفرع'!$E$52</f>
        <v>كشف حساب عميل (99)</v>
      </c>
      <c r="B1868" s="13"/>
      <c r="C1868" s="11">
        <v>40909</v>
      </c>
      <c r="D1868" s="12">
        <f>SUMPRODUCT((SUMIF('[1]كشف حساب عميل (99)'!$F$7:$F$37,"*560*",'[1]كشف حساب عميل (99)'!$E$7:$E$37)))</f>
        <v>0</v>
      </c>
      <c r="E1868" s="12">
        <f>SUMPRODUCT((SUMIF('[1]كشف حساب عميل (99)'!$F$7:$F$37,"*510*",'[1]كشف حساب عميل (99)'!$E$7:$E$37)))</f>
        <v>0</v>
      </c>
      <c r="F1868" s="12">
        <f>SUMPRODUCT((SUMIF('[1]كشف حساب عميل (99)'!$F$7:$F$37,"*430 لتر نوفرست*",'[1]كشف حساب عميل (99)'!$E$7:$E$37)))</f>
        <v>0</v>
      </c>
      <c r="G1868" s="12">
        <f>SUMPRODUCT((SUMIF('[1]كشف حساب عميل (99)'!$F$7:$F$37,"*340 لتر نوفرست*",'[1]كشف حساب عميل (99)'!$E$7:$E$37)))</f>
        <v>0</v>
      </c>
      <c r="H1868" s="12">
        <f>SUMPRODUCT((SUMIF('[1]كشف حساب عميل (99)'!$F$7:$F$37,"*339 لتر نوفرست*",'[1]كشف حساب عميل (99)'!$E$7:$E$37)))</f>
        <v>0</v>
      </c>
      <c r="I1868" s="12">
        <f>SUMPRODUCT((SUMIF('[1]كشف حساب عميل (99)'!$F$7:$F$37,"*338*",'[1]كشف حساب عميل (99)'!$E$7:$E$37)))</f>
        <v>0</v>
      </c>
      <c r="J1868" s="12">
        <f>SUMPRODUCT((SUMIF('[1]كشف حساب عميل (99)'!$F$7:$F$37,"*330*",'[1]كشف حساب عميل (99)'!$E$7:$E$37)))</f>
        <v>0</v>
      </c>
      <c r="K1868" s="12">
        <f>SUMPRODUCT((SUMIF('[1]كشف حساب عميل (99)'!$F$7:$F$37,"*580*",'[1]كشف حساب عميل (99)'!$E$7:$E$37)))</f>
        <v>0</v>
      </c>
      <c r="L1868" s="12">
        <f>SUMPRODUCT((SUMIF('[1]كشف حساب عميل (99)'!$F$7:$F$37,"*430 لتر برستيج*",'[1]كشف حساب عميل (99)'!$E$7:$E$37)))</f>
        <v>0</v>
      </c>
      <c r="M1868" s="12">
        <f>SUMPRODUCT((SUMIF('[1]كشف حساب عميل (99)'!$F$7:$F$37,"*340 لتر برستيج*",'[1]كشف حساب عميل (99)'!$E$7:$E$37)))</f>
        <v>0</v>
      </c>
      <c r="N1868" s="12">
        <f>SUMPRODUCT((SUMIF('[1]كشف حساب عميل (99)'!$F$7:$F$37,"*339 لتر برستيج*",'[1]كشف حساب عميل (99)'!$E$7:$E$37)))</f>
        <v>0</v>
      </c>
      <c r="O1868" s="12">
        <f>SUMPRODUCT((SUMIF('[1]كشف حساب عميل (99)'!$F$7:$F$37,"*320*",'[1]كشف حساب عميل (99)'!$E$7:$E$37)))</f>
        <v>0</v>
      </c>
      <c r="P1868" s="12">
        <f>SUMPRODUCT((SUMIF('[1]كشف حساب عميل (99)'!$F$7:$F$37,"*290*",'[1]كشف حساب عميل (99)'!$E$7:$E$37)))</f>
        <v>0</v>
      </c>
      <c r="Q1868" s="12">
        <f>SUMPRODUCT((SUMIF('[1]كشف حساب عميل (99)'!$F$7:$F$37,"*335 لتر اوسكار*",'[1]كشف حساب عميل (99)'!$E$7:$E$37)))</f>
        <v>0</v>
      </c>
      <c r="R1868" s="12">
        <f>SUMPRODUCT((SUMIF('[1]كشف حساب عميل (99)'!$F$7:$F$37,"*335 لتر برنسيسه*",'[1]كشف حساب عميل (99)'!$E$7:$E$37)))</f>
        <v>0</v>
      </c>
      <c r="S1868" s="12">
        <f>SUMPRODUCT((SUMIF('[1]كشف حساب عميل (99)'!$F$7:$F$37,"*328*",'[1]كشف حساب عميل (99)'!$E$7:$E$37)))</f>
        <v>0</v>
      </c>
      <c r="T1868" s="12">
        <f>SUMPRODUCT((SUMIF('[1]كشف حساب عميل (99)'!$F$7:$F$37,"*7 درج نوفرست*",'[1]كشف حساب عميل (99)'!$E$7:$E$37)))</f>
        <v>0</v>
      </c>
      <c r="U1868" s="12">
        <f>SUMPRODUCT((SUMIF('[1]كشف حساب عميل (99)'!$F$7:$F$37,"*6 درج نوفرست*",'[1]كشف حساب عميل (99)'!$E$7:$E$37)))</f>
        <v>0</v>
      </c>
      <c r="V1868" s="12">
        <f>SUMPRODUCT((SUMIF('[1]كشف حساب عميل (99)'!$F$7:$F$37,"*5 درج نوفرست*",'[1]كشف حساب عميل (99)'!$E$7:$E$37)))</f>
        <v>0</v>
      </c>
      <c r="W1868" s="12">
        <f>SUMPRODUCT((SUMIF('[1]كشف حساب عميل (99)'!$F$7:$F$37,"*6 درج معدل*",'[1]كشف حساب عميل (99)'!$E$7:$E$37)))</f>
        <v>0</v>
      </c>
      <c r="X1868" s="12">
        <f>SUMPRODUCT((SUMIF('[1]كشف حساب عميل (99)'!$F$7:$F$37,"*5 درج معدل*",'[1]كشف حساب عميل (99)'!$E$7:$E$37)))</f>
        <v>0</v>
      </c>
      <c r="Y1868" s="12">
        <f>SUMPRODUCT((SUMIF('[1]كشف حساب عميل (99)'!$F$7:$F$37,"*4 درج*",'[1]كشف حساب عميل (99)'!$E$7:$E$37)))</f>
        <v>0</v>
      </c>
      <c r="Z1868" s="12">
        <f t="shared" si="927"/>
        <v>0</v>
      </c>
    </row>
    <row r="1869" spans="1:26" ht="17.25" hidden="1" thickTop="1" thickBot="1">
      <c r="A1869" s="9" t="str">
        <f>'[1]عملاء الفرع'!$E$52</f>
        <v>كشف حساب عميل (99)</v>
      </c>
      <c r="B1869" s="13"/>
      <c r="C1869" s="11">
        <v>40940</v>
      </c>
      <c r="D1869" s="12">
        <f>SUMPRODUCT((SUMIF('[1]كشف حساب عميل (99)'!$F$39:$F$48,"*560*",'[1]كشف حساب عميل (99)'!$E$39:$E$48)))</f>
        <v>0</v>
      </c>
      <c r="E1869" s="12">
        <f>SUMPRODUCT((SUMIF('[1]كشف حساب عميل (99)'!$F$39:$F$48,"*510*",'[1]كشف حساب عميل (99)'!$E$39:$E$48)))</f>
        <v>0</v>
      </c>
      <c r="F1869" s="12">
        <f>SUMPRODUCT((SUMIF('[1]كشف حساب عميل (99)'!$F$39:$F$48,"*430 لتر نوفرست*",'[1]كشف حساب عميل (99)'!$E$39:$E$48)))</f>
        <v>0</v>
      </c>
      <c r="G1869" s="12">
        <f>SUMPRODUCT((SUMIF('[1]كشف حساب عميل (99)'!$F$39:$F$48,"*340 لتر نوفرست*",'[1]كشف حساب عميل (99)'!$E$39:$E$48)))</f>
        <v>0</v>
      </c>
      <c r="H1869" s="12">
        <f>SUMPRODUCT((SUMIF('[1]كشف حساب عميل (99)'!$F$39:$F$48,"*339 لتر نوفرست*",'[1]كشف حساب عميل (99)'!$E$39:$E$48)))</f>
        <v>0</v>
      </c>
      <c r="I1869" s="12">
        <f>SUMPRODUCT((SUMIF('[1]كشف حساب عميل (99)'!$F$39:$F$48,"*338*",'[1]كشف حساب عميل (99)'!$E$39:$E$48)))</f>
        <v>0</v>
      </c>
      <c r="J1869" s="12">
        <f>SUMPRODUCT((SUMIF('[1]كشف حساب عميل (99)'!$F$39:$F$48,"*330*",'[1]كشف حساب عميل (99)'!$E$39:$E$48)))</f>
        <v>0</v>
      </c>
      <c r="K1869" s="12">
        <f>SUMPRODUCT((SUMIF('[1]كشف حساب عميل (99)'!$F$39:$F$48,"*580*",'[1]كشف حساب عميل (99)'!$E$39:$E$48)))</f>
        <v>0</v>
      </c>
      <c r="L1869" s="12">
        <f>SUMPRODUCT((SUMIF('[1]كشف حساب عميل (99)'!$F$39:$F$48,"*430 لتر برستيج*",'[1]كشف حساب عميل (99)'!$E$39:$E$48)))</f>
        <v>0</v>
      </c>
      <c r="M1869" s="12">
        <f>SUMPRODUCT((SUMIF('[1]كشف حساب عميل (99)'!$F$39:$F$48,"*340 لتر برستيج*",'[1]كشف حساب عميل (99)'!$E$39:$E$48)))</f>
        <v>0</v>
      </c>
      <c r="N1869" s="12">
        <f>SUMPRODUCT((SUMIF('[1]كشف حساب عميل (99)'!$F$39:$F$48,"*339 لتر برستيج*",'[1]كشف حساب عميل (99)'!$E$39:$E$48)))</f>
        <v>0</v>
      </c>
      <c r="O1869" s="12">
        <f>SUMPRODUCT((SUMIF('[1]كشف حساب عميل (99)'!$F$39:$F$48,"*320*",'[1]كشف حساب عميل (99)'!$E$39:$E$48)))</f>
        <v>0</v>
      </c>
      <c r="P1869" s="12">
        <f>SUMPRODUCT((SUMIF('[1]كشف حساب عميل (99)'!$F$39:$F$48,"*290*",'[1]كشف حساب عميل (99)'!$E$39:$E$48)))</f>
        <v>0</v>
      </c>
      <c r="Q1869" s="12">
        <f>SUMPRODUCT((SUMIF('[1]كشف حساب عميل (99)'!$F$39:$F$48,"*335 لتر اوسكار*",'[1]كشف حساب عميل (99)'!$E$39:$E$48)))</f>
        <v>0</v>
      </c>
      <c r="R1869" s="12">
        <f>SUMPRODUCT((SUMIF('[1]كشف حساب عميل (99)'!$F$39:$F$48,"*335 لتر برنسيسه*",'[1]كشف حساب عميل (99)'!$E$39:$E$48)))</f>
        <v>0</v>
      </c>
      <c r="S1869" s="12">
        <f>SUMPRODUCT((SUMIF('[1]كشف حساب عميل (99)'!$F$39:$F$48,"*328*",'[1]كشف حساب عميل (99)'!$E$39:$E$48)))</f>
        <v>0</v>
      </c>
      <c r="T1869" s="12">
        <f>SUMPRODUCT((SUMIF('[1]كشف حساب عميل (99)'!$F$39:$F$48,"*7 درج نوفرست*",'[1]كشف حساب عميل (99)'!$E$39:$E$48)))</f>
        <v>0</v>
      </c>
      <c r="U1869" s="12">
        <f>SUMPRODUCT((SUMIF('[1]كشف حساب عميل (99)'!$F$39:$F$48,"*6 درج نوفرست*",'[1]كشف حساب عميل (99)'!$E$39:$E$48)))</f>
        <v>0</v>
      </c>
      <c r="V1869" s="12">
        <f>SUMPRODUCT((SUMIF('[1]كشف حساب عميل (99)'!$F$39:$F$48,"*5 درج نوفرست*",'[1]كشف حساب عميل (99)'!$E$39:$E$48)))</f>
        <v>0</v>
      </c>
      <c r="W1869" s="12">
        <f>SUMPRODUCT((SUMIF('[1]كشف حساب عميل (99)'!$F$39:$F$48,"*6 درج معدل*",'[1]كشف حساب عميل (99)'!$E$39:$E$48)))</f>
        <v>0</v>
      </c>
      <c r="X1869" s="12">
        <f>SUMPRODUCT((SUMIF('[1]كشف حساب عميل (99)'!$F$39:$F$48,"*5 درج معدل*",'[1]كشف حساب عميل (99)'!$E$39:$E$48)))</f>
        <v>0</v>
      </c>
      <c r="Y1869" s="12">
        <f>SUMPRODUCT((SUMIF('[1]كشف حساب عميل (99)'!$F$39:$F$48,"*4 درج*",'[1]كشف حساب عميل (99)'!$E$39:$E$48)))</f>
        <v>0</v>
      </c>
      <c r="Z1869" s="12">
        <f t="shared" si="927"/>
        <v>0</v>
      </c>
    </row>
    <row r="1870" spans="1:26" ht="17.25" hidden="1" thickTop="1" thickBot="1">
      <c r="A1870" s="9" t="str">
        <f>'[1]عملاء الفرع'!$E$52</f>
        <v>كشف حساب عميل (99)</v>
      </c>
      <c r="B1870" s="13"/>
      <c r="C1870" s="11">
        <v>40969</v>
      </c>
      <c r="D1870" s="12">
        <f>SUMPRODUCT((SUMIF('[1]كشف حساب عميل (99)'!$F$50:$F$60,"*560*",'[1]كشف حساب عميل (99)'!$E$50:$E$60)))</f>
        <v>0</v>
      </c>
      <c r="E1870" s="12">
        <f>SUMPRODUCT((SUMIF('[1]كشف حساب عميل (99)'!$F$50:$F$60,"*510*",'[1]كشف حساب عميل (99)'!$E$50:$E$60)))</f>
        <v>0</v>
      </c>
      <c r="F1870" s="12">
        <f>SUMPRODUCT((SUMIF('[1]كشف حساب عميل (99)'!$F$50:$F$60,"*430 لتر نوفرست*",'[1]كشف حساب عميل (99)'!$E$50:$E$60)))</f>
        <v>0</v>
      </c>
      <c r="G1870" s="12">
        <f>SUMPRODUCT((SUMIF('[1]كشف حساب عميل (99)'!$F$50:$F$60,"*340 لتر نوفرست*",'[1]كشف حساب عميل (99)'!$E$50:$E$60)))</f>
        <v>0</v>
      </c>
      <c r="H1870" s="12">
        <f>SUMPRODUCT((SUMIF('[1]كشف حساب عميل (99)'!$F$50:$F$60,"*339 لتر نوفرست*",'[1]كشف حساب عميل (99)'!$E$50:$E$60)))</f>
        <v>0</v>
      </c>
      <c r="I1870" s="12">
        <f>SUMPRODUCT((SUMIF('[1]كشف حساب عميل (99)'!$F$50:$F$60,"*338*",'[1]كشف حساب عميل (99)'!$E$50:$E$60)))</f>
        <v>0</v>
      </c>
      <c r="J1870" s="12">
        <f>SUMPRODUCT((SUMIF('[1]كشف حساب عميل (99)'!$F$50:$F$60,"*330*",'[1]كشف حساب عميل (99)'!$E$50:$E$60)))</f>
        <v>0</v>
      </c>
      <c r="K1870" s="12">
        <f>SUMPRODUCT((SUMIF('[1]كشف حساب عميل (99)'!$F$50:$F$60,"*580*",'[1]كشف حساب عميل (99)'!$E$50:$E$60)))</f>
        <v>0</v>
      </c>
      <c r="L1870" s="12">
        <f>SUMPRODUCT((SUMIF('[1]كشف حساب عميل (99)'!$F$50:$F$60,"*430 لتر برستيج*",'[1]كشف حساب عميل (99)'!$E$50:$E$60)))</f>
        <v>0</v>
      </c>
      <c r="M1870" s="12">
        <f>SUMPRODUCT((SUMIF('[1]كشف حساب عميل (99)'!$F$50:$F$60,"*340 لتر برستيج*",'[1]كشف حساب عميل (99)'!$E$50:$E$60)))</f>
        <v>0</v>
      </c>
      <c r="N1870" s="12">
        <f>SUMPRODUCT((SUMIF('[1]كشف حساب عميل (99)'!$F$50:$F$60,"*339 لتر برستيج*",'[1]كشف حساب عميل (99)'!$E$50:$E$60)))</f>
        <v>0</v>
      </c>
      <c r="O1870" s="12">
        <f>SUMPRODUCT((SUMIF('[1]كشف حساب عميل (99)'!$F$50:$F$60,"*320*",'[1]كشف حساب عميل (99)'!$E$50:$E$60)))</f>
        <v>0</v>
      </c>
      <c r="P1870" s="12">
        <f>SUMPRODUCT((SUMIF('[1]كشف حساب عميل (99)'!$F$50:$F$60,"*290*",'[1]كشف حساب عميل (99)'!$E$50:$E$60)))</f>
        <v>0</v>
      </c>
      <c r="Q1870" s="12">
        <f>SUMPRODUCT((SUMIF('[1]كشف حساب عميل (99)'!$F$50:$F$60,"*335 لتر اوسكار*",'[1]كشف حساب عميل (99)'!$E$50:$E$60)))</f>
        <v>0</v>
      </c>
      <c r="R1870" s="12">
        <f>SUMPRODUCT((SUMIF('[1]كشف حساب عميل (99)'!$F$50:$F$60,"*335 لتر برنسيسه*",'[1]كشف حساب عميل (99)'!$E$50:$E$60)))</f>
        <v>0</v>
      </c>
      <c r="S1870" s="12">
        <f>SUMPRODUCT((SUMIF('[1]كشف حساب عميل (99)'!$F$50:$F$60,"*328*",'[1]كشف حساب عميل (99)'!$E$50:$E$60)))</f>
        <v>0</v>
      </c>
      <c r="T1870" s="12">
        <f>SUMPRODUCT((SUMIF('[1]كشف حساب عميل (99)'!$F$50:$F$60,"*7 درج نوفرست*",'[1]كشف حساب عميل (99)'!$E$50:$E$60)))</f>
        <v>0</v>
      </c>
      <c r="U1870" s="12">
        <f>SUMPRODUCT((SUMIF('[1]كشف حساب عميل (99)'!$F$50:$F$60,"*6 درج نوفرست*",'[1]كشف حساب عميل (99)'!$E$50:$E$60)))</f>
        <v>0</v>
      </c>
      <c r="V1870" s="12">
        <f>SUMPRODUCT((SUMIF('[1]كشف حساب عميل (99)'!$F$50:$F$60,"*5 درج نوفرست*",'[1]كشف حساب عميل (99)'!$E$50:$E$60)))</f>
        <v>0</v>
      </c>
      <c r="W1870" s="12">
        <f>SUMPRODUCT((SUMIF('[1]كشف حساب عميل (99)'!$F$50:$F$60,"*6 درج معدل*",'[1]كشف حساب عميل (99)'!$E$50:$E$60)))</f>
        <v>0</v>
      </c>
      <c r="X1870" s="12">
        <f>SUMPRODUCT((SUMIF('[1]كشف حساب عميل (99)'!$F$50:$F$60,"*5 درج معدل*",'[1]كشف حساب عميل (99)'!$E$50:$E$60)))</f>
        <v>0</v>
      </c>
      <c r="Y1870" s="12">
        <f>SUMPRODUCT((SUMIF('[1]كشف حساب عميل (99)'!$F$50:$F$60,"*4 درج*",'[1]كشف حساب عميل (99)'!$E$50:$E$60)))</f>
        <v>0</v>
      </c>
      <c r="Z1870" s="12">
        <f t="shared" si="927"/>
        <v>0</v>
      </c>
    </row>
    <row r="1871" spans="1:26" ht="17.25" hidden="1" thickTop="1" thickBot="1">
      <c r="A1871" s="9" t="str">
        <f>'[1]عملاء الفرع'!$E$52</f>
        <v>كشف حساب عميل (99)</v>
      </c>
      <c r="B1871" s="13"/>
      <c r="C1871" s="11" t="s">
        <v>25</v>
      </c>
      <c r="D1871" s="12">
        <f t="shared" ref="D1871" si="937">SUM(D1868:D1870)</f>
        <v>0</v>
      </c>
      <c r="E1871" s="12">
        <f t="shared" ref="E1871:Y1871" si="938">SUM(E1868:E1870)</f>
        <v>0</v>
      </c>
      <c r="F1871" s="12">
        <f t="shared" si="938"/>
        <v>0</v>
      </c>
      <c r="G1871" s="12">
        <f t="shared" si="938"/>
        <v>0</v>
      </c>
      <c r="H1871" s="12">
        <f t="shared" si="938"/>
        <v>0</v>
      </c>
      <c r="I1871" s="12">
        <f t="shared" si="938"/>
        <v>0</v>
      </c>
      <c r="J1871" s="12">
        <f t="shared" si="938"/>
        <v>0</v>
      </c>
      <c r="K1871" s="12">
        <f t="shared" si="938"/>
        <v>0</v>
      </c>
      <c r="L1871" s="12">
        <f t="shared" si="938"/>
        <v>0</v>
      </c>
      <c r="M1871" s="12">
        <f t="shared" si="938"/>
        <v>0</v>
      </c>
      <c r="N1871" s="12">
        <f t="shared" si="938"/>
        <v>0</v>
      </c>
      <c r="O1871" s="12">
        <f t="shared" si="938"/>
        <v>0</v>
      </c>
      <c r="P1871" s="12">
        <f t="shared" si="938"/>
        <v>0</v>
      </c>
      <c r="Q1871" s="12">
        <f t="shared" si="938"/>
        <v>0</v>
      </c>
      <c r="R1871" s="12">
        <f t="shared" si="938"/>
        <v>0</v>
      </c>
      <c r="S1871" s="12">
        <f t="shared" si="938"/>
        <v>0</v>
      </c>
      <c r="T1871" s="12">
        <f t="shared" si="938"/>
        <v>0</v>
      </c>
      <c r="U1871" s="12">
        <f t="shared" si="938"/>
        <v>0</v>
      </c>
      <c r="V1871" s="12">
        <f t="shared" si="938"/>
        <v>0</v>
      </c>
      <c r="W1871" s="12">
        <f t="shared" si="938"/>
        <v>0</v>
      </c>
      <c r="X1871" s="12">
        <f t="shared" si="938"/>
        <v>0</v>
      </c>
      <c r="Y1871" s="12">
        <f t="shared" si="938"/>
        <v>0</v>
      </c>
      <c r="Z1871" s="12">
        <f t="shared" si="927"/>
        <v>0</v>
      </c>
    </row>
    <row r="1872" spans="1:26" ht="17.25" hidden="1" thickTop="1" thickBot="1">
      <c r="A1872" s="9" t="str">
        <f>'[1]عملاء الفرع'!$E$52</f>
        <v>كشف حساب عميل (99)</v>
      </c>
      <c r="B1872" s="13"/>
      <c r="C1872" s="11">
        <v>41000</v>
      </c>
      <c r="D1872" s="12">
        <f>SUMPRODUCT((SUMIF('[1]كشف حساب عميل (99)'!$F$62:$F$72,"*560*",'[1]كشف حساب عميل (99)'!$E$62:$E$72)))</f>
        <v>0</v>
      </c>
      <c r="E1872" s="12">
        <f>SUMPRODUCT((SUMIF('[1]كشف حساب عميل (99)'!$F$62:$F$72,"*510*",'[1]كشف حساب عميل (99)'!$E$62:$E$72)))</f>
        <v>0</v>
      </c>
      <c r="F1872" s="12">
        <f>SUMPRODUCT((SUMIF('[1]كشف حساب عميل (99)'!$F$62:$F$72,"*430 لتر نوفرست*",'[1]كشف حساب عميل (99)'!$E$62:$E$72)))</f>
        <v>0</v>
      </c>
      <c r="G1872" s="12">
        <f>SUMPRODUCT((SUMIF('[1]كشف حساب عميل (99)'!$F$62:$F$72,"*340 لتر نوفرست*",'[1]كشف حساب عميل (99)'!$E$62:$E$72)))</f>
        <v>0</v>
      </c>
      <c r="H1872" s="12">
        <f>SUMPRODUCT((SUMIF('[1]كشف حساب عميل (99)'!$F$62:$F$72,"*339 لتر نوفرست*",'[1]كشف حساب عميل (99)'!$E$62:$E$72)))</f>
        <v>0</v>
      </c>
      <c r="I1872" s="12">
        <f>SUMPRODUCT((SUMIF('[1]كشف حساب عميل (99)'!$F$62:$F$72,"*338*",'[1]كشف حساب عميل (99)'!$E$62:$E$72)))</f>
        <v>0</v>
      </c>
      <c r="J1872" s="12">
        <f>SUMPRODUCT((SUMIF('[1]كشف حساب عميل (99)'!$F$62:$F$72,"*330*",'[1]كشف حساب عميل (99)'!$E$62:$E$72)))</f>
        <v>0</v>
      </c>
      <c r="K1872" s="12">
        <f>SUMPRODUCT((SUMIF('[1]كشف حساب عميل (99)'!$F$62:$F$72,"*580*",'[1]كشف حساب عميل (99)'!$E$62:$E$72)))</f>
        <v>0</v>
      </c>
      <c r="L1872" s="12">
        <f>SUMPRODUCT((SUMIF('[1]كشف حساب عميل (99)'!$F$62:$F$72,"*430 لتر برستيج*",'[1]كشف حساب عميل (99)'!$E$62:$E$72)))</f>
        <v>0</v>
      </c>
      <c r="M1872" s="12">
        <f>SUMPRODUCT((SUMIF('[1]كشف حساب عميل (99)'!$F$62:$F$72,"*340 لتر برستيج*",'[1]كشف حساب عميل (99)'!$E$62:$E$72)))</f>
        <v>0</v>
      </c>
      <c r="N1872" s="12">
        <f>SUMPRODUCT((SUMIF('[1]كشف حساب عميل (99)'!$F$62:$F$72,"*339 لتر برستيج*",'[1]كشف حساب عميل (99)'!$E$62:$E$72)))</f>
        <v>0</v>
      </c>
      <c r="O1872" s="12">
        <f>SUMPRODUCT((SUMIF('[1]كشف حساب عميل (99)'!$F$62:$F$72,"*320*",'[1]كشف حساب عميل (99)'!$E$62:$E$72)))</f>
        <v>0</v>
      </c>
      <c r="P1872" s="12">
        <f>SUMPRODUCT((SUMIF('[1]كشف حساب عميل (99)'!$F$62:$F$72,"*290*",'[1]كشف حساب عميل (99)'!$E$62:$E$72)))</f>
        <v>0</v>
      </c>
      <c r="Q1872" s="12">
        <f>SUMPRODUCT((SUMIF('[1]كشف حساب عميل (99)'!$F$62:$F$72,"*335 لتر اوسكار*",'[1]كشف حساب عميل (99)'!$E$62:$E$72)))</f>
        <v>0</v>
      </c>
      <c r="R1872" s="12">
        <f>SUMPRODUCT((SUMIF('[1]كشف حساب عميل (99)'!$F$62:$F$72,"*335 لتر برنسيسه*",'[1]كشف حساب عميل (99)'!$E$62:$E$72)))</f>
        <v>0</v>
      </c>
      <c r="S1872" s="12">
        <f>SUMPRODUCT((SUMIF('[1]كشف حساب عميل (99)'!$F$62:$F$72,"*328*",'[1]كشف حساب عميل (99)'!$E$62:$E$72)))</f>
        <v>0</v>
      </c>
      <c r="T1872" s="12">
        <f>SUMPRODUCT((SUMIF('[1]كشف حساب عميل (99)'!$F$62:$F$72,"*7 درج نوفرست*",'[1]كشف حساب عميل (99)'!$E$62:$E$72)))</f>
        <v>0</v>
      </c>
      <c r="U1872" s="12">
        <f>SUMPRODUCT((SUMIF('[1]كشف حساب عميل (99)'!$F$62:$F$72,"*6 درج نوفرست*",'[1]كشف حساب عميل (99)'!$E$62:$E$72)))</f>
        <v>0</v>
      </c>
      <c r="V1872" s="12">
        <f>SUMPRODUCT((SUMIF('[1]كشف حساب عميل (99)'!$F$62:$F$72,"*5 درج نوفرست*",'[1]كشف حساب عميل (99)'!$E$62:$E$72)))</f>
        <v>0</v>
      </c>
      <c r="W1872" s="12">
        <f>SUMPRODUCT((SUMIF('[1]كشف حساب عميل (99)'!$F$62:$F$72,"*6 درج معدل*",'[1]كشف حساب عميل (99)'!$E$62:$E$72)))</f>
        <v>0</v>
      </c>
      <c r="X1872" s="12">
        <f>SUMPRODUCT((SUMIF('[1]كشف حساب عميل (99)'!$F$62:$F$72,"*5 درج معدل*",'[1]كشف حساب عميل (99)'!$E$62:$E$72)))</f>
        <v>0</v>
      </c>
      <c r="Y1872" s="12">
        <f>SUMPRODUCT((SUMIF('[1]كشف حساب عميل (99)'!$F$62:$F$72,"*4 درج*",'[1]كشف حساب عميل (99)'!$E$62:$E$72)))</f>
        <v>0</v>
      </c>
      <c r="Z1872" s="12">
        <f t="shared" si="927"/>
        <v>0</v>
      </c>
    </row>
    <row r="1873" spans="1:26" ht="17.25" hidden="1" thickTop="1" thickBot="1">
      <c r="A1873" s="9" t="str">
        <f>'[1]عملاء الفرع'!$E$52</f>
        <v>كشف حساب عميل (99)</v>
      </c>
      <c r="B1873" s="13"/>
      <c r="C1873" s="11">
        <v>41030</v>
      </c>
      <c r="D1873" s="12">
        <f>SUMPRODUCT((SUMIF('[1]كشف حساب عميل (99)'!$F$74:$F$84,"*560*",'[1]كشف حساب عميل (99)'!$E$74:$E$84)))</f>
        <v>0</v>
      </c>
      <c r="E1873" s="12">
        <f>SUMPRODUCT((SUMIF('[1]كشف حساب عميل (99)'!$F$74:$F$84,"*510*",'[1]كشف حساب عميل (99)'!$E$74:$E$84)))</f>
        <v>0</v>
      </c>
      <c r="F1873" s="12">
        <f>SUMPRODUCT((SUMIF('[1]كشف حساب عميل (99)'!$F$74:$F$84,"*430 لتر نوفرست*",'[1]كشف حساب عميل (99)'!$E$74:$E$84)))</f>
        <v>0</v>
      </c>
      <c r="G1873" s="12">
        <f>SUMPRODUCT((SUMIF('[1]كشف حساب عميل (99)'!$F$74:$F$84,"*340 لتر نوفرست*",'[1]كشف حساب عميل (99)'!$E$74:$E$84)))</f>
        <v>0</v>
      </c>
      <c r="H1873" s="12">
        <f>SUMPRODUCT((SUMIF('[1]كشف حساب عميل (99)'!$F$74:$F$84,"*339 لتر نوفرست*",'[1]كشف حساب عميل (99)'!$E$74:$E$84)))</f>
        <v>0</v>
      </c>
      <c r="I1873" s="12">
        <f>SUMPRODUCT((SUMIF('[1]كشف حساب عميل (99)'!$F$74:$F$84,"*338*",'[1]كشف حساب عميل (99)'!$E$74:$E$84)))</f>
        <v>0</v>
      </c>
      <c r="J1873" s="12">
        <f>SUMPRODUCT((SUMIF('[1]كشف حساب عميل (99)'!$F$74:$F$84,"*330*",'[1]كشف حساب عميل (99)'!$E$74:$E$84)))</f>
        <v>0</v>
      </c>
      <c r="K1873" s="12">
        <f>SUMPRODUCT((SUMIF('[1]كشف حساب عميل (99)'!$F$74:$F$84,"*580*",'[1]كشف حساب عميل (99)'!$E$74:$E$84)))</f>
        <v>0</v>
      </c>
      <c r="L1873" s="12">
        <f>SUMPRODUCT((SUMIF('[1]كشف حساب عميل (99)'!$F$74:$F$84,"*430 لتر برستيج*",'[1]كشف حساب عميل (99)'!$E$74:$E$84)))</f>
        <v>0</v>
      </c>
      <c r="M1873" s="12">
        <f>SUMPRODUCT((SUMIF('[1]كشف حساب عميل (99)'!$F$74:$F$84,"*340 لتر برستيج*",'[1]كشف حساب عميل (99)'!$E$74:$E$84)))</f>
        <v>0</v>
      </c>
      <c r="N1873" s="12">
        <f>SUMPRODUCT((SUMIF('[1]كشف حساب عميل (99)'!$F$74:$F$84,"*339 لتر برستيج*",'[1]كشف حساب عميل (99)'!$E$74:$E$84)))</f>
        <v>0</v>
      </c>
      <c r="O1873" s="12">
        <f>SUMPRODUCT((SUMIF('[1]كشف حساب عميل (99)'!$F$74:$F$84,"*320*",'[1]كشف حساب عميل (99)'!$E$74:$E$84)))</f>
        <v>0</v>
      </c>
      <c r="P1873" s="12">
        <f>SUMPRODUCT((SUMIF('[1]كشف حساب عميل (99)'!$F$74:$F$84,"*290*",'[1]كشف حساب عميل (99)'!$E$74:$E$84)))</f>
        <v>0</v>
      </c>
      <c r="Q1873" s="12">
        <f>SUMPRODUCT((SUMIF('[1]كشف حساب عميل (99)'!$F$74:$F$84,"*335 لتر اوسكار*",'[1]كشف حساب عميل (99)'!$E$74:$E$84)))</f>
        <v>0</v>
      </c>
      <c r="R1873" s="12">
        <f>SUMPRODUCT((SUMIF('[1]كشف حساب عميل (99)'!$F$74:$F$84,"*335 لتر برنسيسه*",'[1]كشف حساب عميل (99)'!$E$74:$E$84)))</f>
        <v>0</v>
      </c>
      <c r="S1873" s="12">
        <f>SUMPRODUCT((SUMIF('[1]كشف حساب عميل (99)'!$F$74:$F$84,"*328*",'[1]كشف حساب عميل (99)'!$E$74:$E$84)))</f>
        <v>0</v>
      </c>
      <c r="T1873" s="12">
        <f>SUMPRODUCT((SUMIF('[1]كشف حساب عميل (99)'!$F$74:$F$84,"*7 درج نوفرست*",'[1]كشف حساب عميل (99)'!$E$74:$E$84)))</f>
        <v>0</v>
      </c>
      <c r="U1873" s="12">
        <f>SUMPRODUCT((SUMIF('[1]كشف حساب عميل (99)'!$F$74:$F$84,"*6 درج نوفرست*",'[1]كشف حساب عميل (99)'!$E$74:$E$84)))</f>
        <v>0</v>
      </c>
      <c r="V1873" s="12">
        <f>SUMPRODUCT((SUMIF('[1]كشف حساب عميل (99)'!$F$74:$F$84,"*5 درج نوفرست*",'[1]كشف حساب عميل (99)'!$E$74:$E$84)))</f>
        <v>0</v>
      </c>
      <c r="W1873" s="12">
        <f>SUMPRODUCT((SUMIF('[1]كشف حساب عميل (99)'!$F$74:$F$84,"*6 درج معدل*",'[1]كشف حساب عميل (99)'!$E$74:$E$84)))</f>
        <v>0</v>
      </c>
      <c r="X1873" s="12">
        <f>SUMPRODUCT((SUMIF('[1]كشف حساب عميل (99)'!$F$74:$F$84,"*5 درج معدل*",'[1]كشف حساب عميل (99)'!$E$74:$E$84)))</f>
        <v>0</v>
      </c>
      <c r="Y1873" s="12">
        <f>SUMPRODUCT((SUMIF('[1]كشف حساب عميل (99)'!$F$74:$F$84,"*4 درج*",'[1]كشف حساب عميل (99)'!$E$74:$E$84)))</f>
        <v>0</v>
      </c>
      <c r="Z1873" s="12">
        <f t="shared" si="927"/>
        <v>0</v>
      </c>
    </row>
    <row r="1874" spans="1:26" ht="17.25" hidden="1" thickTop="1" thickBot="1">
      <c r="A1874" s="9" t="str">
        <f>'[1]عملاء الفرع'!$E$52</f>
        <v>كشف حساب عميل (99)</v>
      </c>
      <c r="B1874" s="13"/>
      <c r="C1874" s="15">
        <v>41061</v>
      </c>
      <c r="D1874" s="12">
        <f>SUMPRODUCT((SUMIF('[1]كشف حساب عميل (99)'!$F$86:$F$96,"*560*",'[1]كشف حساب عميل (99)'!$E$86:$E$96)))</f>
        <v>0</v>
      </c>
      <c r="E1874" s="12">
        <f>SUMPRODUCT((SUMIF('[1]كشف حساب عميل (99)'!$F$86:$F$96,"*510*",'[1]كشف حساب عميل (99)'!$E$86:$E$96)))</f>
        <v>0</v>
      </c>
      <c r="F1874" s="12">
        <f>SUMPRODUCT((SUMIF('[1]كشف حساب عميل (99)'!$F$86:$F$96,"*430 لتر نوفرست*",'[1]كشف حساب عميل (99)'!$E$86:$E$96)))</f>
        <v>0</v>
      </c>
      <c r="G1874" s="12">
        <f>SUMPRODUCT((SUMIF('[1]كشف حساب عميل (99)'!$F$86:$F$96,"*340 لتر نوفرست*",'[1]كشف حساب عميل (99)'!$E$86:$E$96)))</f>
        <v>0</v>
      </c>
      <c r="H1874" s="12">
        <f>SUMPRODUCT((SUMIF('[1]كشف حساب عميل (99)'!$F$86:$F$96,"*339 لتر نوفرست*",'[1]كشف حساب عميل (99)'!$E$86:$E$96)))</f>
        <v>0</v>
      </c>
      <c r="I1874" s="12">
        <f>SUMPRODUCT((SUMIF('[1]كشف حساب عميل (99)'!$F$86:$F$96,"*338*",'[1]كشف حساب عميل (99)'!$E$86:$E$96)))</f>
        <v>0</v>
      </c>
      <c r="J1874" s="12">
        <f>SUMPRODUCT((SUMIF('[1]كشف حساب عميل (99)'!$F$86:$F$96,"*330*",'[1]كشف حساب عميل (99)'!$E$86:$E$96)))</f>
        <v>0</v>
      </c>
      <c r="K1874" s="12">
        <f>SUMPRODUCT((SUMIF('[1]كشف حساب عميل (99)'!$F$86:$F$96,"*580*",'[1]كشف حساب عميل (99)'!$E$86:$E$96)))</f>
        <v>0</v>
      </c>
      <c r="L1874" s="12">
        <f>SUMPRODUCT((SUMIF('[1]كشف حساب عميل (99)'!$F$86:$F$96,"*430 لتر برستيج*",'[1]كشف حساب عميل (99)'!$E$86:$E$96)))</f>
        <v>0</v>
      </c>
      <c r="M1874" s="12">
        <f>SUMPRODUCT((SUMIF('[1]كشف حساب عميل (99)'!$F$86:$F$96,"*340 لتر برستيج*",'[1]كشف حساب عميل (99)'!$E$86:$E$96)))</f>
        <v>0</v>
      </c>
      <c r="N1874" s="12">
        <f>SUMPRODUCT((SUMIF('[1]كشف حساب عميل (99)'!$F$86:$F$96,"*339 لتر برستيج*",'[1]كشف حساب عميل (99)'!$E$86:$E$96)))</f>
        <v>0</v>
      </c>
      <c r="O1874" s="12">
        <f>SUMPRODUCT((SUMIF('[1]كشف حساب عميل (99)'!$F$86:$F$96,"*320*",'[1]كشف حساب عميل (99)'!$E$86:$E$96)))</f>
        <v>0</v>
      </c>
      <c r="P1874" s="12">
        <f>SUMPRODUCT((SUMIF('[1]كشف حساب عميل (99)'!$F$86:$F$96,"*290*",'[1]كشف حساب عميل (99)'!$E$86:$E$96)))</f>
        <v>0</v>
      </c>
      <c r="Q1874" s="12">
        <f>SUMPRODUCT((SUMIF('[1]كشف حساب عميل (99)'!$F$86:$F$96,"*335 لتر اوسكار*",'[1]كشف حساب عميل (99)'!$E$86:$E$96)))</f>
        <v>0</v>
      </c>
      <c r="R1874" s="12">
        <f>SUMPRODUCT((SUMIF('[1]كشف حساب عميل (99)'!$F$86:$F$96,"*335 لتر برنسيسه*",'[1]كشف حساب عميل (99)'!$E$86:$E$96)))</f>
        <v>0</v>
      </c>
      <c r="S1874" s="12">
        <f>SUMPRODUCT((SUMIF('[1]كشف حساب عميل (99)'!$F$86:$F$96,"*328*",'[1]كشف حساب عميل (99)'!$E$86:$E$96)))</f>
        <v>0</v>
      </c>
      <c r="T1874" s="12">
        <f>SUMPRODUCT((SUMIF('[1]كشف حساب عميل (99)'!$F$86:$F$96,"*7 درج نوفرست*",'[1]كشف حساب عميل (99)'!$E$86:$E$96)))</f>
        <v>0</v>
      </c>
      <c r="U1874" s="12">
        <f>SUMPRODUCT((SUMIF('[1]كشف حساب عميل (99)'!$F$86:$F$96,"*6 درج نوفرست*",'[1]كشف حساب عميل (99)'!$E$86:$E$96)))</f>
        <v>0</v>
      </c>
      <c r="V1874" s="12">
        <f>SUMPRODUCT((SUMIF('[1]كشف حساب عميل (99)'!$F$86:$F$96,"*5 درج نوفرست*",'[1]كشف حساب عميل (99)'!$E$86:$E$96)))</f>
        <v>0</v>
      </c>
      <c r="W1874" s="12">
        <f>SUMPRODUCT((SUMIF('[1]كشف حساب عميل (99)'!$F$86:$F$96,"*6 درج معدل*",'[1]كشف حساب عميل (99)'!$E$86:$E$96)))</f>
        <v>0</v>
      </c>
      <c r="X1874" s="12">
        <f>SUMPRODUCT((SUMIF('[1]كشف حساب عميل (99)'!$F$86:$F$96,"*5 درج معدل*",'[1]كشف حساب عميل (99)'!$E$86:$E$96)))</f>
        <v>0</v>
      </c>
      <c r="Y1874" s="12">
        <f>SUMPRODUCT((SUMIF('[1]كشف حساب عميل (99)'!$F$86:$F$96,"*4 درج*",'[1]كشف حساب عميل (99)'!$E$86:$E$96)))</f>
        <v>0</v>
      </c>
      <c r="Z1874" s="12">
        <f t="shared" si="927"/>
        <v>0</v>
      </c>
    </row>
    <row r="1875" spans="1:26" ht="17.25" hidden="1" thickTop="1" thickBot="1">
      <c r="A1875" s="9" t="str">
        <f>'[1]عملاء الفرع'!$E$52</f>
        <v>كشف حساب عميل (99)</v>
      </c>
      <c r="B1875" s="13"/>
      <c r="C1875" s="11" t="s">
        <v>26</v>
      </c>
      <c r="D1875" s="12">
        <f t="shared" ref="D1875" si="939">SUM(D1872:D1874)</f>
        <v>0</v>
      </c>
      <c r="E1875" s="12">
        <f t="shared" ref="E1875:Y1875" si="940">SUM(E1872:E1874)</f>
        <v>0</v>
      </c>
      <c r="F1875" s="12">
        <f t="shared" si="940"/>
        <v>0</v>
      </c>
      <c r="G1875" s="12">
        <f t="shared" si="940"/>
        <v>0</v>
      </c>
      <c r="H1875" s="12">
        <f t="shared" si="940"/>
        <v>0</v>
      </c>
      <c r="I1875" s="12">
        <f t="shared" si="940"/>
        <v>0</v>
      </c>
      <c r="J1875" s="12">
        <f t="shared" si="940"/>
        <v>0</v>
      </c>
      <c r="K1875" s="12">
        <f t="shared" si="940"/>
        <v>0</v>
      </c>
      <c r="L1875" s="12">
        <f t="shared" si="940"/>
        <v>0</v>
      </c>
      <c r="M1875" s="12">
        <f t="shared" si="940"/>
        <v>0</v>
      </c>
      <c r="N1875" s="12">
        <f t="shared" si="940"/>
        <v>0</v>
      </c>
      <c r="O1875" s="12">
        <f t="shared" si="940"/>
        <v>0</v>
      </c>
      <c r="P1875" s="12">
        <f t="shared" si="940"/>
        <v>0</v>
      </c>
      <c r="Q1875" s="12">
        <f t="shared" si="940"/>
        <v>0</v>
      </c>
      <c r="R1875" s="12">
        <f t="shared" si="940"/>
        <v>0</v>
      </c>
      <c r="S1875" s="12">
        <f t="shared" si="940"/>
        <v>0</v>
      </c>
      <c r="T1875" s="12">
        <f t="shared" si="940"/>
        <v>0</v>
      </c>
      <c r="U1875" s="12">
        <f t="shared" si="940"/>
        <v>0</v>
      </c>
      <c r="V1875" s="12">
        <f t="shared" si="940"/>
        <v>0</v>
      </c>
      <c r="W1875" s="12">
        <f t="shared" si="940"/>
        <v>0</v>
      </c>
      <c r="X1875" s="12">
        <f t="shared" si="940"/>
        <v>0</v>
      </c>
      <c r="Y1875" s="12">
        <f t="shared" si="940"/>
        <v>0</v>
      </c>
      <c r="Z1875" s="12">
        <f t="shared" si="927"/>
        <v>0</v>
      </c>
    </row>
    <row r="1876" spans="1:26" ht="17.25" hidden="1" thickTop="1" thickBot="1">
      <c r="A1876" s="9" t="str">
        <f>'[1]عملاء الفرع'!$E$52</f>
        <v>كشف حساب عميل (99)</v>
      </c>
      <c r="B1876" s="13"/>
      <c r="C1876" s="11" t="s">
        <v>27</v>
      </c>
      <c r="D1876" s="12">
        <f t="shared" ref="D1876:Y1876" si="941">SUM(D1875,D1871)</f>
        <v>0</v>
      </c>
      <c r="E1876" s="12">
        <f t="shared" si="941"/>
        <v>0</v>
      </c>
      <c r="F1876" s="12">
        <f t="shared" si="941"/>
        <v>0</v>
      </c>
      <c r="G1876" s="12">
        <f t="shared" si="941"/>
        <v>0</v>
      </c>
      <c r="H1876" s="12">
        <f t="shared" si="941"/>
        <v>0</v>
      </c>
      <c r="I1876" s="12">
        <f t="shared" si="941"/>
        <v>0</v>
      </c>
      <c r="J1876" s="12">
        <f t="shared" si="941"/>
        <v>0</v>
      </c>
      <c r="K1876" s="12">
        <f t="shared" si="941"/>
        <v>0</v>
      </c>
      <c r="L1876" s="12">
        <f t="shared" si="941"/>
        <v>0</v>
      </c>
      <c r="M1876" s="12">
        <f t="shared" si="941"/>
        <v>0</v>
      </c>
      <c r="N1876" s="12">
        <f t="shared" si="941"/>
        <v>0</v>
      </c>
      <c r="O1876" s="12">
        <f t="shared" si="941"/>
        <v>0</v>
      </c>
      <c r="P1876" s="12">
        <f t="shared" si="941"/>
        <v>0</v>
      </c>
      <c r="Q1876" s="12">
        <f t="shared" si="941"/>
        <v>0</v>
      </c>
      <c r="R1876" s="12">
        <f t="shared" si="941"/>
        <v>0</v>
      </c>
      <c r="S1876" s="12">
        <f t="shared" si="941"/>
        <v>0</v>
      </c>
      <c r="T1876" s="12">
        <f t="shared" si="941"/>
        <v>0</v>
      </c>
      <c r="U1876" s="12">
        <f t="shared" si="941"/>
        <v>0</v>
      </c>
      <c r="V1876" s="12">
        <f t="shared" si="941"/>
        <v>0</v>
      </c>
      <c r="W1876" s="12">
        <f t="shared" si="941"/>
        <v>0</v>
      </c>
      <c r="X1876" s="12">
        <f t="shared" si="941"/>
        <v>0</v>
      </c>
      <c r="Y1876" s="12">
        <f t="shared" si="941"/>
        <v>0</v>
      </c>
      <c r="Z1876" s="12">
        <f t="shared" si="927"/>
        <v>0</v>
      </c>
    </row>
    <row r="1877" spans="1:26" ht="17.25" hidden="1" thickTop="1" thickBot="1">
      <c r="A1877" s="9" t="str">
        <f>'[1]عملاء الفرع'!$E$52</f>
        <v>كشف حساب عميل (99)</v>
      </c>
      <c r="B1877" s="13"/>
      <c r="C1877" s="11">
        <v>41091</v>
      </c>
      <c r="D1877" s="12">
        <f>SUMPRODUCT((SUMIF('[1]كشف حساب عميل (99)'!$F$99:$F$126,"*560*",'[1]كشف حساب عميل (99)'!$E$99:$E$126)))</f>
        <v>0</v>
      </c>
      <c r="E1877" s="12">
        <f>SUMPRODUCT((SUMIF('[1]كشف حساب عميل (99)'!$F$99:$F$126,"*510*",'[1]كشف حساب عميل (99)'!$E$99:$E$126)))</f>
        <v>0</v>
      </c>
      <c r="F1877" s="12">
        <f>SUMPRODUCT((SUMIF('[1]كشف حساب عميل (99)'!$F$99:$F$126,"*430 لتر نوفرست*",'[1]كشف حساب عميل (99)'!$E$99:$E$126)))</f>
        <v>0</v>
      </c>
      <c r="G1877" s="12">
        <f>SUMPRODUCT((SUMIF('[1]كشف حساب عميل (99)'!$F$99:$F$126,"*340 لتر نوفرست*",'[1]كشف حساب عميل (99)'!$E$99:$E$126)))</f>
        <v>0</v>
      </c>
      <c r="H1877" s="12">
        <f>SUMPRODUCT((SUMIF('[1]كشف حساب عميل (99)'!$F$99:$F$126,"*339 لتر نوفرست*",'[1]كشف حساب عميل (99)'!$E$99:$E$126)))</f>
        <v>0</v>
      </c>
      <c r="I1877" s="12">
        <f>SUMPRODUCT((SUMIF('[1]كشف حساب عميل (99)'!$F$99:$F$126,"*338*",'[1]كشف حساب عميل (99)'!$E$99:$E$126)))</f>
        <v>0</v>
      </c>
      <c r="J1877" s="12">
        <f>SUMPRODUCT((SUMIF('[1]كشف حساب عميل (99)'!$F$99:$F$126,"*330*",'[1]كشف حساب عميل (99)'!$E$99:$E$126)))</f>
        <v>0</v>
      </c>
      <c r="K1877" s="12">
        <f>SUMPRODUCT((SUMIF('[1]كشف حساب عميل (99)'!$F$99:$F$126,"*580*",'[1]كشف حساب عميل (99)'!$E$99:$E$126)))</f>
        <v>0</v>
      </c>
      <c r="L1877" s="12">
        <f>SUMPRODUCT((SUMIF('[1]كشف حساب عميل (99)'!$F$99:$F$126,"*430 لتر برستيج*",'[1]كشف حساب عميل (99)'!$E$99:$E$126)))</f>
        <v>0</v>
      </c>
      <c r="M1877" s="12">
        <f>SUMPRODUCT((SUMIF('[1]كشف حساب عميل (99)'!$F$99:$F$126,"*340 لتر برستيج*",'[1]كشف حساب عميل (99)'!$E$99:$E$126)))</f>
        <v>0</v>
      </c>
      <c r="N1877" s="12">
        <f>SUMPRODUCT((SUMIF('[1]كشف حساب عميل (99)'!$F$99:$F$126,"*339 لتر برستيج*",'[1]كشف حساب عميل (99)'!$E$99:$E$126)))</f>
        <v>0</v>
      </c>
      <c r="O1877" s="12">
        <f>SUMPRODUCT((SUMIF('[1]كشف حساب عميل (99)'!$F$99:$F$126,"*320*",'[1]كشف حساب عميل (99)'!$E$99:$E$126)))</f>
        <v>0</v>
      </c>
      <c r="P1877" s="12">
        <f>SUMPRODUCT((SUMIF('[1]كشف حساب عميل (99)'!$F$99:$F$126,"*290*",'[1]كشف حساب عميل (99)'!$E$99:$E$126)))</f>
        <v>0</v>
      </c>
      <c r="Q1877" s="12">
        <f>SUMPRODUCT((SUMIF('[1]كشف حساب عميل (99)'!$F$99:$F$126,"*335 لتر اوسكار*",'[1]كشف حساب عميل (99)'!$E$99:$E$126)))</f>
        <v>0</v>
      </c>
      <c r="R1877" s="12">
        <f>SUMPRODUCT((SUMIF('[1]كشف حساب عميل (99)'!$F$99:$F$126,"*335 لتر برنسيسه*",'[1]كشف حساب عميل (99)'!$E$99:$E$126)))</f>
        <v>0</v>
      </c>
      <c r="S1877" s="12">
        <f>SUMPRODUCT((SUMIF('[1]كشف حساب عميل (99)'!$F$99:$F$126,"*328*",'[1]كشف حساب عميل (99)'!$E$99:$E$126)))</f>
        <v>0</v>
      </c>
      <c r="T1877" s="12">
        <f>SUMPRODUCT((SUMIF('[1]كشف حساب عميل (99)'!$F$99:$F$126,"*7 درج نوفرست*",'[1]كشف حساب عميل (99)'!$E$99:$E$126)))</f>
        <v>0</v>
      </c>
      <c r="U1877" s="12">
        <f>SUMPRODUCT((SUMIF('[1]كشف حساب عميل (99)'!$F$99:$F$126,"*6 درج نوفرست*",'[1]كشف حساب عميل (99)'!$E$99:$E$126)))</f>
        <v>0</v>
      </c>
      <c r="V1877" s="12">
        <f>SUMPRODUCT((SUMIF('[1]كشف حساب عميل (99)'!$F$99:$F$126,"*5 درج نوفرست*",'[1]كشف حساب عميل (99)'!$E$99:$E$126)))</f>
        <v>0</v>
      </c>
      <c r="W1877" s="12">
        <f>SUMPRODUCT((SUMIF('[1]كشف حساب عميل (99)'!$F$99:$F$126,"*6 درج معدل*",'[1]كشف حساب عميل (99)'!$E$99:$E$126)))</f>
        <v>0</v>
      </c>
      <c r="X1877" s="12">
        <f>SUMPRODUCT((SUMIF('[1]كشف حساب عميل (99)'!$F$99:$F$126,"*5 درج معدل*",'[1]كشف حساب عميل (99)'!$E$99:$E$126)))</f>
        <v>0</v>
      </c>
      <c r="Y1877" s="12">
        <f>SUMPRODUCT((SUMIF('[1]كشف حساب عميل (99)'!$F$99:$F$126,"*4 درج*",'[1]كشف حساب عميل (99)'!$E$99:$E$126)))</f>
        <v>0</v>
      </c>
      <c r="Z1877" s="12">
        <f t="shared" si="927"/>
        <v>0</v>
      </c>
    </row>
    <row r="1878" spans="1:26" ht="17.25" hidden="1" thickTop="1" thickBot="1">
      <c r="A1878" s="9" t="str">
        <f>'[1]عملاء الفرع'!$E$52</f>
        <v>كشف حساب عميل (99)</v>
      </c>
      <c r="B1878" s="13"/>
      <c r="C1878" s="11">
        <v>41122</v>
      </c>
      <c r="D1878" s="12">
        <f>SUMPRODUCT((SUMIF('[1]كشف حساب عميل (99)'!$F$128:$F$144,"*560*",'[1]كشف حساب عميل (99)'!$E$128:$E$144)))</f>
        <v>0</v>
      </c>
      <c r="E1878" s="12">
        <f>SUMPRODUCT((SUMIF('[1]كشف حساب عميل (99)'!$F$128:$F$144,"*510*",'[1]كشف حساب عميل (99)'!$E$128:$E$144)))</f>
        <v>0</v>
      </c>
      <c r="F1878" s="12">
        <f>SUMPRODUCT((SUMIF('[1]كشف حساب عميل (99)'!$F$128:$F$144,"*430 لتر نوفرست*",'[1]كشف حساب عميل (99)'!$E$128:$E$144)))</f>
        <v>0</v>
      </c>
      <c r="G1878" s="12">
        <f>SUMPRODUCT((SUMIF('[1]كشف حساب عميل (99)'!$F$128:$F$144,"*340 لتر نوفرست*",'[1]كشف حساب عميل (99)'!$E$128:$E$144)))</f>
        <v>0</v>
      </c>
      <c r="H1878" s="12">
        <f>SUMPRODUCT((SUMIF('[1]كشف حساب عميل (99)'!$F$128:$F$144,"*339 لتر نوفرست*",'[1]كشف حساب عميل (99)'!$E$128:$E$144)))</f>
        <v>0</v>
      </c>
      <c r="I1878" s="12">
        <f>SUMPRODUCT((SUMIF('[1]كشف حساب عميل (99)'!$F$128:$F$144,"*338*",'[1]كشف حساب عميل (99)'!$E$128:$E$144)))</f>
        <v>0</v>
      </c>
      <c r="J1878" s="12">
        <f>SUMPRODUCT((SUMIF('[1]كشف حساب عميل (99)'!$F$128:$F$144,"*330*",'[1]كشف حساب عميل (99)'!$E$128:$E$144)))</f>
        <v>0</v>
      </c>
      <c r="K1878" s="12">
        <f>SUMPRODUCT((SUMIF('[1]كشف حساب عميل (99)'!$F$128:$F$144,"*580*",'[1]كشف حساب عميل (99)'!$E$128:$E$144)))</f>
        <v>0</v>
      </c>
      <c r="L1878" s="12">
        <f>SUMPRODUCT((SUMIF('[1]كشف حساب عميل (99)'!$F$128:$F$144,"*430 لتر برستيج*",'[1]كشف حساب عميل (99)'!$E$128:$E$144)))</f>
        <v>0</v>
      </c>
      <c r="M1878" s="12">
        <f>SUMPRODUCT((SUMIF('[1]كشف حساب عميل (99)'!$F$128:$F$144,"*340 لتر برستيج*",'[1]كشف حساب عميل (99)'!$E$128:$E$144)))</f>
        <v>0</v>
      </c>
      <c r="N1878" s="12">
        <f>SUMPRODUCT((SUMIF('[1]كشف حساب عميل (99)'!$F$128:$F$144,"*339 لتر برستيج*",'[1]كشف حساب عميل (99)'!$E$128:$E$144)))</f>
        <v>0</v>
      </c>
      <c r="O1878" s="12">
        <f>SUMPRODUCT((SUMIF('[1]كشف حساب عميل (99)'!$F$128:$F$144,"*320*",'[1]كشف حساب عميل (99)'!$E$128:$E$144)))</f>
        <v>0</v>
      </c>
      <c r="P1878" s="12">
        <f>SUMPRODUCT((SUMIF('[1]كشف حساب عميل (99)'!$F$128:$F$144,"*290*",'[1]كشف حساب عميل (99)'!$E$128:$E$144)))</f>
        <v>0</v>
      </c>
      <c r="Q1878" s="12">
        <f>SUMPRODUCT((SUMIF('[1]كشف حساب عميل (99)'!$F$128:$F$144,"*335 لتر اوسكار*",'[1]كشف حساب عميل (99)'!$E$128:$E$144)))</f>
        <v>0</v>
      </c>
      <c r="R1878" s="12">
        <f>SUMPRODUCT((SUMIF('[1]كشف حساب عميل (99)'!$F$128:$F$144,"*335 لتر برنسيسه*",'[1]كشف حساب عميل (99)'!$E$128:$E$144)))</f>
        <v>0</v>
      </c>
      <c r="S1878" s="12">
        <f>SUMPRODUCT((SUMIF('[1]كشف حساب عميل (99)'!$F$128:$F$144,"*328*",'[1]كشف حساب عميل (99)'!$E$128:$E$144)))</f>
        <v>0</v>
      </c>
      <c r="T1878" s="12">
        <f>SUMPRODUCT((SUMIF('[1]كشف حساب عميل (99)'!$F$128:$F$144,"*7 درج نوفرست*",'[1]كشف حساب عميل (99)'!$E$128:$E$144)))</f>
        <v>0</v>
      </c>
      <c r="U1878" s="12">
        <f>SUMPRODUCT((SUMIF('[1]كشف حساب عميل (99)'!$F$128:$F$144,"*6 درج نوفرست*",'[1]كشف حساب عميل (99)'!$E$128:$E$144)))</f>
        <v>0</v>
      </c>
      <c r="V1878" s="12">
        <f>SUMPRODUCT((SUMIF('[1]كشف حساب عميل (99)'!$F$128:$F$144,"*5 درج نوفرست*",'[1]كشف حساب عميل (99)'!$E$128:$E$144)))</f>
        <v>0</v>
      </c>
      <c r="W1878" s="12">
        <f>SUMPRODUCT((SUMIF('[1]كشف حساب عميل (99)'!$F$128:$F$144,"*6 درج معدل*",'[1]كشف حساب عميل (99)'!$E$128:$E$144)))</f>
        <v>0</v>
      </c>
      <c r="X1878" s="12">
        <f>SUMPRODUCT((SUMIF('[1]كشف حساب عميل (99)'!$F$128:$F$144,"*5 درج معدل*",'[1]كشف حساب عميل (99)'!$E$128:$E$144)))</f>
        <v>0</v>
      </c>
      <c r="Y1878" s="12">
        <f>SUMPRODUCT((SUMIF('[1]كشف حساب عميل (99)'!$F$128:$F$144,"*4 درج*",'[1]كشف حساب عميل (99)'!$E$128:$E$144)))</f>
        <v>0</v>
      </c>
      <c r="Z1878" s="12">
        <f t="shared" si="927"/>
        <v>0</v>
      </c>
    </row>
    <row r="1879" spans="1:26" ht="17.25" hidden="1" thickTop="1" thickBot="1">
      <c r="A1879" s="9" t="str">
        <f>'[1]عملاء الفرع'!$E$52</f>
        <v>كشف حساب عميل (99)</v>
      </c>
      <c r="B1879" s="13"/>
      <c r="C1879" s="11">
        <v>41153</v>
      </c>
      <c r="D1879" s="12">
        <f>SUMPRODUCT((SUMIF('[1]كشف حساب عميل (99)'!$F$146:$F$167,"*560*",'[1]كشف حساب عميل (99)'!$E$146:$E$167)))</f>
        <v>0</v>
      </c>
      <c r="E1879" s="12">
        <f>SUMPRODUCT((SUMIF('[1]كشف حساب عميل (99)'!$F$146:$F$167,"*510*",'[1]كشف حساب عميل (99)'!$E$146:$E$167)))</f>
        <v>0</v>
      </c>
      <c r="F1879" s="12">
        <f>SUMPRODUCT((SUMIF('[1]كشف حساب عميل (99)'!$F$146:$F$167,"*430 لتر نوفرست*",'[1]كشف حساب عميل (99)'!$E$146:$E$167)))</f>
        <v>0</v>
      </c>
      <c r="G1879" s="12">
        <f>SUMPRODUCT((SUMIF('[1]كشف حساب عميل (99)'!$F$146:$F$167,"*340 لتر نوفرست*",'[1]كشف حساب عميل (99)'!$E$146:$E$167)))</f>
        <v>0</v>
      </c>
      <c r="H1879" s="12">
        <f>SUMPRODUCT((SUMIF('[1]كشف حساب عميل (99)'!$F$146:$F$167,"*339 لتر نوفرست*",'[1]كشف حساب عميل (99)'!$E$146:$E$167)))</f>
        <v>0</v>
      </c>
      <c r="I1879" s="12">
        <f>SUMPRODUCT((SUMIF('[1]كشف حساب عميل (99)'!$F$146:$F$167,"*338*",'[1]كشف حساب عميل (99)'!$E$146:$E$167)))</f>
        <v>0</v>
      </c>
      <c r="J1879" s="12">
        <f>SUMPRODUCT((SUMIF('[1]كشف حساب عميل (99)'!$F$146:$F$167,"*330*",'[1]كشف حساب عميل (99)'!$E$146:$E$167)))</f>
        <v>0</v>
      </c>
      <c r="K1879" s="12">
        <f>SUMPRODUCT((SUMIF('[1]كشف حساب عميل (99)'!$F$146:$F$167,"*580*",'[1]كشف حساب عميل (99)'!$E$146:$E$167)))</f>
        <v>0</v>
      </c>
      <c r="L1879" s="12">
        <f>SUMPRODUCT((SUMIF('[1]كشف حساب عميل (99)'!$F$146:$F$167,"*430 لتر برستيج*",'[1]كشف حساب عميل (99)'!$E$146:$E$167)))</f>
        <v>0</v>
      </c>
      <c r="M1879" s="12">
        <f>SUMPRODUCT((SUMIF('[1]كشف حساب عميل (99)'!$F$146:$F$167,"*340 لتر برستيج*",'[1]كشف حساب عميل (99)'!$E$146:$E$167)))</f>
        <v>0</v>
      </c>
      <c r="N1879" s="12">
        <f>SUMPRODUCT((SUMIF('[1]كشف حساب عميل (99)'!$F$146:$F$167,"*339 لتر برستيج*",'[1]كشف حساب عميل (99)'!$E$146:$E$167)))</f>
        <v>0</v>
      </c>
      <c r="O1879" s="12">
        <f>SUMPRODUCT((SUMIF('[1]كشف حساب عميل (99)'!$F$146:$F$167,"*320*",'[1]كشف حساب عميل (99)'!$E$146:$E$167)))</f>
        <v>0</v>
      </c>
      <c r="P1879" s="12">
        <f>SUMPRODUCT((SUMIF('[1]كشف حساب عميل (99)'!$F$146:$F$167,"*290*",'[1]كشف حساب عميل (99)'!$E$146:$E$167)))</f>
        <v>0</v>
      </c>
      <c r="Q1879" s="12">
        <f>SUMPRODUCT((SUMIF('[1]كشف حساب عميل (99)'!$F$146:$F$167,"*335 لتر اوسكار*",'[1]كشف حساب عميل (99)'!$E$146:$E$167)))</f>
        <v>0</v>
      </c>
      <c r="R1879" s="12">
        <f>SUMPRODUCT((SUMIF('[1]كشف حساب عميل (99)'!$F$146:$F$167,"*335 لتر برنسيسه*",'[1]كشف حساب عميل (99)'!$E$146:$E$167)))</f>
        <v>0</v>
      </c>
      <c r="S1879" s="12">
        <f>SUMPRODUCT((SUMIF('[1]كشف حساب عميل (99)'!$F$146:$F$167,"*328*",'[1]كشف حساب عميل (99)'!$E$146:$E$167)))</f>
        <v>0</v>
      </c>
      <c r="T1879" s="12">
        <f>SUMPRODUCT((SUMIF('[1]كشف حساب عميل (99)'!$F$146:$F$167,"*7 درج نوفرست*",'[1]كشف حساب عميل (99)'!$E$146:$E$167)))</f>
        <v>0</v>
      </c>
      <c r="U1879" s="12">
        <f>SUMPRODUCT((SUMIF('[1]كشف حساب عميل (99)'!$F$146:$F$167,"*6 درج نوفرست*",'[1]كشف حساب عميل (99)'!$E$146:$E$167)))</f>
        <v>0</v>
      </c>
      <c r="V1879" s="12">
        <f>SUMPRODUCT((SUMIF('[1]كشف حساب عميل (99)'!$F$146:$F$167,"*5 درج نوفرست*",'[1]كشف حساب عميل (99)'!$E$146:$E$167)))</f>
        <v>0</v>
      </c>
      <c r="W1879" s="12">
        <f>SUMPRODUCT((SUMIF('[1]كشف حساب عميل (99)'!$F$146:$F$167,"*6 درج معدل*",'[1]كشف حساب عميل (99)'!$E$146:$E$167)))</f>
        <v>0</v>
      </c>
      <c r="X1879" s="12">
        <f>SUMPRODUCT((SUMIF('[1]كشف حساب عميل (99)'!$F$146:$F$167,"*5 درج معدل*",'[1]كشف حساب عميل (99)'!$E$146:$E$167)))</f>
        <v>0</v>
      </c>
      <c r="Y1879" s="12">
        <f>SUMPRODUCT((SUMIF('[1]كشف حساب عميل (99)'!$F$146:$F$167,"*4 درج*",'[1]كشف حساب عميل (99)'!$E$146:$E$167)))</f>
        <v>0</v>
      </c>
      <c r="Z1879" s="12">
        <f t="shared" si="927"/>
        <v>0</v>
      </c>
    </row>
    <row r="1880" spans="1:26" ht="17.25" hidden="1" thickTop="1" thickBot="1">
      <c r="A1880" s="9" t="str">
        <f>'[1]عملاء الفرع'!$E$52</f>
        <v>كشف حساب عميل (99)</v>
      </c>
      <c r="B1880" s="13"/>
      <c r="C1880" s="11" t="s">
        <v>28</v>
      </c>
      <c r="D1880" s="12">
        <f t="shared" ref="D1880" si="942">SUM(D1877:D1879)</f>
        <v>0</v>
      </c>
      <c r="E1880" s="12">
        <f t="shared" ref="E1880:Y1880" si="943">SUM(E1877:E1879)</f>
        <v>0</v>
      </c>
      <c r="F1880" s="12">
        <f t="shared" si="943"/>
        <v>0</v>
      </c>
      <c r="G1880" s="12">
        <f t="shared" si="943"/>
        <v>0</v>
      </c>
      <c r="H1880" s="12">
        <f t="shared" si="943"/>
        <v>0</v>
      </c>
      <c r="I1880" s="12">
        <f t="shared" si="943"/>
        <v>0</v>
      </c>
      <c r="J1880" s="12">
        <f t="shared" si="943"/>
        <v>0</v>
      </c>
      <c r="K1880" s="12">
        <f t="shared" si="943"/>
        <v>0</v>
      </c>
      <c r="L1880" s="12">
        <f t="shared" si="943"/>
        <v>0</v>
      </c>
      <c r="M1880" s="12">
        <f t="shared" si="943"/>
        <v>0</v>
      </c>
      <c r="N1880" s="12">
        <f t="shared" si="943"/>
        <v>0</v>
      </c>
      <c r="O1880" s="12">
        <f t="shared" si="943"/>
        <v>0</v>
      </c>
      <c r="P1880" s="12">
        <f t="shared" si="943"/>
        <v>0</v>
      </c>
      <c r="Q1880" s="12">
        <f t="shared" si="943"/>
        <v>0</v>
      </c>
      <c r="R1880" s="12">
        <f t="shared" si="943"/>
        <v>0</v>
      </c>
      <c r="S1880" s="12">
        <f t="shared" si="943"/>
        <v>0</v>
      </c>
      <c r="T1880" s="12">
        <f t="shared" si="943"/>
        <v>0</v>
      </c>
      <c r="U1880" s="12">
        <f t="shared" si="943"/>
        <v>0</v>
      </c>
      <c r="V1880" s="12">
        <f t="shared" si="943"/>
        <v>0</v>
      </c>
      <c r="W1880" s="12">
        <f t="shared" si="943"/>
        <v>0</v>
      </c>
      <c r="X1880" s="12">
        <f t="shared" si="943"/>
        <v>0</v>
      </c>
      <c r="Y1880" s="12">
        <f t="shared" si="943"/>
        <v>0</v>
      </c>
      <c r="Z1880" s="12">
        <f t="shared" si="927"/>
        <v>0</v>
      </c>
    </row>
    <row r="1881" spans="1:26" ht="17.25" hidden="1" thickTop="1" thickBot="1">
      <c r="A1881" s="9" t="str">
        <f>'[1]عملاء الفرع'!$E$52</f>
        <v>كشف حساب عميل (99)</v>
      </c>
      <c r="B1881" s="13"/>
      <c r="C1881" s="11">
        <v>41183</v>
      </c>
      <c r="D1881" s="12">
        <f>SUMPRODUCT((SUMIF('[1]كشف حساب عميل (99)'!$F$169:$F$189,"*560*",'[1]كشف حساب عميل (99)'!$E$169:$E$189)))</f>
        <v>0</v>
      </c>
      <c r="E1881" s="12">
        <f>SUMPRODUCT((SUMIF('[1]كشف حساب عميل (99)'!$F$169:$F$189,"*510*",'[1]كشف حساب عميل (99)'!$E$169:$E$189)))</f>
        <v>0</v>
      </c>
      <c r="F1881" s="12">
        <f>SUMPRODUCT((SUMIF('[1]كشف حساب عميل (99)'!$F$169:$F$189,"*430 لتر نوفرست*",'[1]كشف حساب عميل (99)'!$E$169:$E$189)))</f>
        <v>0</v>
      </c>
      <c r="G1881" s="12">
        <f>SUMPRODUCT((SUMIF('[1]كشف حساب عميل (99)'!$F$169:$F$189,"*340 لتر نوفرست*",'[1]كشف حساب عميل (99)'!$E$169:$E$189)))</f>
        <v>0</v>
      </c>
      <c r="H1881" s="12">
        <f>SUMPRODUCT((SUMIF('[1]كشف حساب عميل (99)'!$F$169:$F$189,"*339 لتر نوفرست*",'[1]كشف حساب عميل (99)'!$E$169:$E$189)))</f>
        <v>0</v>
      </c>
      <c r="I1881" s="12">
        <f>SUMPRODUCT((SUMIF('[1]كشف حساب عميل (99)'!$F$169:$F$189,"*338*",'[1]كشف حساب عميل (99)'!$E$169:$E$189)))</f>
        <v>0</v>
      </c>
      <c r="J1881" s="12">
        <f>SUMPRODUCT((SUMIF('[1]كشف حساب عميل (99)'!$F$169:$F$189,"*330*",'[1]كشف حساب عميل (99)'!$E$169:$E$189)))</f>
        <v>0</v>
      </c>
      <c r="K1881" s="12">
        <f>SUMPRODUCT((SUMIF('[1]كشف حساب عميل (99)'!$F$169:$F$189,"*580*",'[1]كشف حساب عميل (99)'!$E$169:$E$189)))</f>
        <v>0</v>
      </c>
      <c r="L1881" s="12">
        <f>SUMPRODUCT((SUMIF('[1]كشف حساب عميل (99)'!$F$169:$F$189,"*430 لتر برستيج*",'[1]كشف حساب عميل (99)'!$E$169:$E$189)))</f>
        <v>0</v>
      </c>
      <c r="M1881" s="12">
        <f>SUMPRODUCT((SUMIF('[1]كشف حساب عميل (99)'!$F$169:$F$189,"*340 لتر برستيج*",'[1]كشف حساب عميل (99)'!$E$169:$E$189)))</f>
        <v>0</v>
      </c>
      <c r="N1881" s="12">
        <f>SUMPRODUCT((SUMIF('[1]كشف حساب عميل (99)'!$F$169:$F$189,"*339 لتر برستيج*",'[1]كشف حساب عميل (99)'!$E$169:$E$189)))</f>
        <v>0</v>
      </c>
      <c r="O1881" s="12">
        <f>SUMPRODUCT((SUMIF('[1]كشف حساب عميل (99)'!$F$169:$F$189,"*320*",'[1]كشف حساب عميل (99)'!$E$169:$E$189)))</f>
        <v>0</v>
      </c>
      <c r="P1881" s="12">
        <f>SUMPRODUCT((SUMIF('[1]كشف حساب عميل (99)'!$F$169:$F$189,"*290*",'[1]كشف حساب عميل (99)'!$E$169:$E$189)))</f>
        <v>0</v>
      </c>
      <c r="Q1881" s="12">
        <f>SUMPRODUCT((SUMIF('[1]كشف حساب عميل (99)'!$F$169:$F$189,"*335 لتر اوسكار*",'[1]كشف حساب عميل (99)'!$E$169:$E$189)))</f>
        <v>0</v>
      </c>
      <c r="R1881" s="12">
        <f>SUMPRODUCT((SUMIF('[1]كشف حساب عميل (99)'!$F$169:$F$189,"*335 لتر برنسيسه*",'[1]كشف حساب عميل (99)'!$E$169:$E$189)))</f>
        <v>0</v>
      </c>
      <c r="S1881" s="12">
        <f>SUMPRODUCT((SUMIF('[1]كشف حساب عميل (99)'!$F$169:$F$189,"*328*",'[1]كشف حساب عميل (99)'!$E$169:$E$189)))</f>
        <v>0</v>
      </c>
      <c r="T1881" s="12">
        <f>SUMPRODUCT((SUMIF('[1]كشف حساب عميل (99)'!$F$169:$F$189,"*7 درج نوفرست*",'[1]كشف حساب عميل (99)'!$E$169:$E$189)))</f>
        <v>0</v>
      </c>
      <c r="U1881" s="12">
        <f>SUMPRODUCT((SUMIF('[1]كشف حساب عميل (99)'!$F$169:$F$189,"*6 درج نوفرست*",'[1]كشف حساب عميل (99)'!$E$169:$E$189)))</f>
        <v>0</v>
      </c>
      <c r="V1881" s="12">
        <f>SUMPRODUCT((SUMIF('[1]كشف حساب عميل (99)'!$F$169:$F$189,"*5 درج نوفرست*",'[1]كشف حساب عميل (99)'!$E$169:$E$189)))</f>
        <v>0</v>
      </c>
      <c r="W1881" s="12">
        <f>SUMPRODUCT((SUMIF('[1]كشف حساب عميل (99)'!$F$169:$F$189,"*6 درج معدل*",'[1]كشف حساب عميل (99)'!$E$169:$E$189)))</f>
        <v>0</v>
      </c>
      <c r="X1881" s="12">
        <f>SUMPRODUCT((SUMIF('[1]كشف حساب عميل (99)'!$F$169:$F$189,"*5 درج معدل*",'[1]كشف حساب عميل (99)'!$E$169:$E$189)))</f>
        <v>0</v>
      </c>
      <c r="Y1881" s="12">
        <f>SUMPRODUCT((SUMIF('[1]كشف حساب عميل (99)'!$F$169:$F$189,"*4 درج*",'[1]كشف حساب عميل (99)'!$E$169:$E$189)))</f>
        <v>0</v>
      </c>
      <c r="Z1881" s="12">
        <f t="shared" si="927"/>
        <v>0</v>
      </c>
    </row>
    <row r="1882" spans="1:26" ht="17.25" hidden="1" thickTop="1" thickBot="1">
      <c r="A1882" s="9" t="str">
        <f>'[1]عملاء الفرع'!$E$52</f>
        <v>كشف حساب عميل (99)</v>
      </c>
      <c r="B1882" s="13"/>
      <c r="C1882" s="11">
        <v>41214</v>
      </c>
      <c r="D1882" s="12">
        <f>SUMPRODUCT((SUMIF('[1]كشف حساب عميل (99)'!$F$191:$F$202,"*560*",'[1]كشف حساب عميل (99)'!$E$191:$E$202)))</f>
        <v>0</v>
      </c>
      <c r="E1882" s="12">
        <f>SUMPRODUCT((SUMIF('[1]كشف حساب عميل (99)'!$F$191:$F$202,"*510*",'[1]كشف حساب عميل (99)'!$E$191:$E$202)))</f>
        <v>0</v>
      </c>
      <c r="F1882" s="12">
        <f>SUMPRODUCT((SUMIF('[1]كشف حساب عميل (99)'!$F$191:$F$202,"*430 لتر نوفرست*",'[1]كشف حساب عميل (99)'!$E$191:$E$202)))</f>
        <v>0</v>
      </c>
      <c r="G1882" s="12">
        <f>SUMPRODUCT((SUMIF('[1]كشف حساب عميل (99)'!$F$191:$F$202,"*340 لتر نوفرست*",'[1]كشف حساب عميل (99)'!$E$191:$E$202)))</f>
        <v>0</v>
      </c>
      <c r="H1882" s="12">
        <f>SUMPRODUCT((SUMIF('[1]كشف حساب عميل (99)'!$F$191:$F$202,"*339 لتر نوفرست*",'[1]كشف حساب عميل (99)'!$E$191:$E$202)))</f>
        <v>0</v>
      </c>
      <c r="I1882" s="12">
        <f>SUMPRODUCT((SUMIF('[1]كشف حساب عميل (99)'!$F$191:$F$202,"*338*",'[1]كشف حساب عميل (99)'!$E$191:$E$202)))</f>
        <v>0</v>
      </c>
      <c r="J1882" s="12">
        <f>SUMPRODUCT((SUMIF('[1]كشف حساب عميل (99)'!$F$191:$F$202,"*330*",'[1]كشف حساب عميل (99)'!$E$191:$E$202)))</f>
        <v>0</v>
      </c>
      <c r="K1882" s="12">
        <f>SUMPRODUCT((SUMIF('[1]كشف حساب عميل (99)'!$F$191:$F$202,"*580*",'[1]كشف حساب عميل (99)'!$E$191:$E$202)))</f>
        <v>0</v>
      </c>
      <c r="L1882" s="12">
        <f>SUMPRODUCT((SUMIF('[1]كشف حساب عميل (99)'!$F$191:$F$202,"*430 لتر برستيج*",'[1]كشف حساب عميل (99)'!$E$191:$E$202)))</f>
        <v>0</v>
      </c>
      <c r="M1882" s="12">
        <f>SUMPRODUCT((SUMIF('[1]كشف حساب عميل (99)'!$F$191:$F$202,"*340 لتر برستيج*",'[1]كشف حساب عميل (99)'!$E$191:$E$202)))</f>
        <v>0</v>
      </c>
      <c r="N1882" s="12">
        <f>SUMPRODUCT((SUMIF('[1]كشف حساب عميل (99)'!$F$191:$F$202,"*339 لتر برستيج*",'[1]كشف حساب عميل (99)'!$E$191:$E$202)))</f>
        <v>0</v>
      </c>
      <c r="O1882" s="12">
        <f>SUMPRODUCT((SUMIF('[1]كشف حساب عميل (99)'!$F$191:$F$202,"*320*",'[1]كشف حساب عميل (99)'!$E$191:$E$202)))</f>
        <v>0</v>
      </c>
      <c r="P1882" s="12">
        <f>SUMPRODUCT((SUMIF('[1]كشف حساب عميل (99)'!$F$191:$F$202,"*290*",'[1]كشف حساب عميل (99)'!$E$191:$E$202)))</f>
        <v>0</v>
      </c>
      <c r="Q1882" s="12">
        <f>SUMPRODUCT((SUMIF('[1]كشف حساب عميل (99)'!$F$191:$F$202,"*335 لتر اوسكار*",'[1]كشف حساب عميل (99)'!$E$191:$E$202)))</f>
        <v>0</v>
      </c>
      <c r="R1882" s="12">
        <f>SUMPRODUCT((SUMIF('[1]كشف حساب عميل (99)'!$F$191:$F$202,"*335 لتر برنسيسه*",'[1]كشف حساب عميل (99)'!$E$191:$E$202)))</f>
        <v>0</v>
      </c>
      <c r="S1882" s="12">
        <f>SUMPRODUCT((SUMIF('[1]كشف حساب عميل (99)'!$F$191:$F$202,"*328*",'[1]كشف حساب عميل (99)'!$E$191:$E$202)))</f>
        <v>0</v>
      </c>
      <c r="T1882" s="12">
        <f>SUMPRODUCT((SUMIF('[1]كشف حساب عميل (99)'!$F$191:$F$202,"*7 درج نوفرست*",'[1]كشف حساب عميل (99)'!$E$191:$E$202)))</f>
        <v>0</v>
      </c>
      <c r="U1882" s="12">
        <f>SUMPRODUCT((SUMIF('[1]كشف حساب عميل (99)'!$F$191:$F$202,"*6 درج نوفرست*",'[1]كشف حساب عميل (99)'!$E$191:$E$202)))</f>
        <v>0</v>
      </c>
      <c r="V1882" s="12">
        <f>SUMPRODUCT((SUMIF('[1]كشف حساب عميل (99)'!$F$191:$F$202,"*5 درج نوفرست*",'[1]كشف حساب عميل (99)'!$E$191:$E$202)))</f>
        <v>0</v>
      </c>
      <c r="W1882" s="12">
        <f>SUMPRODUCT((SUMIF('[1]كشف حساب عميل (99)'!$F$191:$F$202,"*6 درج معدل*",'[1]كشف حساب عميل (99)'!$E$191:$E$202)))</f>
        <v>0</v>
      </c>
      <c r="X1882" s="12">
        <f>SUMPRODUCT((SUMIF('[1]كشف حساب عميل (99)'!$F$191:$F$202,"*5 درج معدل*",'[1]كشف حساب عميل (99)'!$E$191:$E$202)))</f>
        <v>0</v>
      </c>
      <c r="Y1882" s="12">
        <f>SUMPRODUCT((SUMIF('[1]كشف حساب عميل (99)'!$F$191:$F$202,"*4 درج*",'[1]كشف حساب عميل (99)'!$E$191:$E$202)))</f>
        <v>0</v>
      </c>
      <c r="Z1882" s="12">
        <f t="shared" si="927"/>
        <v>0</v>
      </c>
    </row>
    <row r="1883" spans="1:26" ht="17.25" hidden="1" thickTop="1" thickBot="1">
      <c r="A1883" s="9" t="str">
        <f>'[1]عملاء الفرع'!$E$52</f>
        <v>كشف حساب عميل (99)</v>
      </c>
      <c r="B1883" s="13"/>
      <c r="C1883" s="11">
        <v>41244</v>
      </c>
      <c r="D1883" s="12">
        <f>SUMPRODUCT((SUMIF('[1]كشف حساب عميل (99)'!$F$204:$F$216,"*560*",'[1]كشف حساب عميل (99)'!$E$204:$E$216)))</f>
        <v>0</v>
      </c>
      <c r="E1883" s="12">
        <f>SUMPRODUCT((SUMIF('[1]كشف حساب عميل (99)'!$F$204:$F$216,"*510*",'[1]كشف حساب عميل (99)'!$E$204:$E$216)))</f>
        <v>0</v>
      </c>
      <c r="F1883" s="12">
        <f>SUMPRODUCT((SUMIF('[1]كشف حساب عميل (99)'!$F$204:$F$216,"*430 لتر نوفرست*",'[1]كشف حساب عميل (99)'!$E$204:$E$216)))</f>
        <v>0</v>
      </c>
      <c r="G1883" s="12">
        <f>SUMPRODUCT((SUMIF('[1]كشف حساب عميل (99)'!$F$204:$F$216,"*340 لتر نوفرست*",'[1]كشف حساب عميل (99)'!$E$204:$E$216)))</f>
        <v>0</v>
      </c>
      <c r="H1883" s="12">
        <f>SUMPRODUCT((SUMIF('[1]كشف حساب عميل (99)'!$F$204:$F$216,"*339 لتر نوفرست*",'[1]كشف حساب عميل (99)'!$E$204:$E$216)))</f>
        <v>0</v>
      </c>
      <c r="I1883" s="12">
        <f>SUMPRODUCT((SUMIF('[1]كشف حساب عميل (99)'!$F$204:$F$216,"*338*",'[1]كشف حساب عميل (99)'!$E$204:$E$216)))</f>
        <v>0</v>
      </c>
      <c r="J1883" s="12">
        <f>SUMPRODUCT((SUMIF('[1]كشف حساب عميل (99)'!$F$204:$F$216,"*330*",'[1]كشف حساب عميل (99)'!$E$204:$E$216)))</f>
        <v>0</v>
      </c>
      <c r="K1883" s="12">
        <f>SUMPRODUCT((SUMIF('[1]كشف حساب عميل (99)'!$F$204:$F$216,"*580*",'[1]كشف حساب عميل (99)'!$E$204:$E$216)))</f>
        <v>0</v>
      </c>
      <c r="L1883" s="12">
        <f>SUMPRODUCT((SUMIF('[1]كشف حساب عميل (99)'!$F$204:$F$216,"*430 لتر برستيج*",'[1]كشف حساب عميل (99)'!$E$204:$E$216)))</f>
        <v>0</v>
      </c>
      <c r="M1883" s="12">
        <f>SUMPRODUCT((SUMIF('[1]كشف حساب عميل (99)'!$F$204:$F$216,"*340 لتر برستيج*",'[1]كشف حساب عميل (99)'!$E$204:$E$216)))</f>
        <v>0</v>
      </c>
      <c r="N1883" s="12">
        <f>SUMPRODUCT((SUMIF('[1]كشف حساب عميل (99)'!$F$204:$F$216,"*339 لتر برستيج*",'[1]كشف حساب عميل (99)'!$E$204:$E$216)))</f>
        <v>0</v>
      </c>
      <c r="O1883" s="12">
        <f>SUMPRODUCT((SUMIF('[1]كشف حساب عميل (99)'!$F$204:$F$216,"*320*",'[1]كشف حساب عميل (99)'!$E$204:$E$216)))</f>
        <v>0</v>
      </c>
      <c r="P1883" s="12">
        <f>SUMPRODUCT((SUMIF('[1]كشف حساب عميل (99)'!$F$204:$F$216,"*290*",'[1]كشف حساب عميل (99)'!$E$204:$E$216)))</f>
        <v>0</v>
      </c>
      <c r="Q1883" s="12">
        <f>SUMPRODUCT((SUMIF('[1]كشف حساب عميل (99)'!$F$204:$F$216,"*335 لتر اوسكار*",'[1]كشف حساب عميل (99)'!$E$204:$E$216)))</f>
        <v>0</v>
      </c>
      <c r="R1883" s="12">
        <f>SUMPRODUCT((SUMIF('[1]كشف حساب عميل (99)'!$F$204:$F$216,"*335 لتر برنسيسه*",'[1]كشف حساب عميل (99)'!$E$204:$E$216)))</f>
        <v>0</v>
      </c>
      <c r="S1883" s="12">
        <f>SUMPRODUCT((SUMIF('[1]كشف حساب عميل (99)'!$F$204:$F$216,"*328*",'[1]كشف حساب عميل (99)'!$E$204:$E$216)))</f>
        <v>0</v>
      </c>
      <c r="T1883" s="12">
        <f>SUMPRODUCT((SUMIF('[1]كشف حساب عميل (99)'!$F$204:$F$216,"*7 درج نوفرست*",'[1]كشف حساب عميل (99)'!$E$204:$E$216)))</f>
        <v>0</v>
      </c>
      <c r="U1883" s="12">
        <f>SUMPRODUCT((SUMIF('[1]كشف حساب عميل (99)'!$F$204:$F$216,"*6 درج نوفرست*",'[1]كشف حساب عميل (99)'!$E$204:$E$216)))</f>
        <v>0</v>
      </c>
      <c r="V1883" s="12">
        <f>SUMPRODUCT((SUMIF('[1]كشف حساب عميل (99)'!$F$204:$F$216,"*5 درج نوفرست*",'[1]كشف حساب عميل (99)'!$E$204:$E$216)))</f>
        <v>0</v>
      </c>
      <c r="W1883" s="12">
        <f>SUMPRODUCT((SUMIF('[1]كشف حساب عميل (99)'!$F$204:$F$216,"*6 درج معدل*",'[1]كشف حساب عميل (99)'!$E$204:$E$216)))</f>
        <v>0</v>
      </c>
      <c r="X1883" s="12">
        <f>SUMPRODUCT((SUMIF('[1]كشف حساب عميل (99)'!$F$204:$F$216,"*5 درج معدل*",'[1]كشف حساب عميل (99)'!$E$204:$E$216)))</f>
        <v>0</v>
      </c>
      <c r="Y1883" s="12">
        <f>SUMPRODUCT((SUMIF('[1]كشف حساب عميل (99)'!$F$204:$F$216,"*4 درج*",'[1]كشف حساب عميل (99)'!$E$204:$E$216)))</f>
        <v>0</v>
      </c>
      <c r="Z1883" s="12">
        <f t="shared" si="927"/>
        <v>0</v>
      </c>
    </row>
    <row r="1884" spans="1:26" ht="17.25" hidden="1" thickTop="1" thickBot="1">
      <c r="A1884" s="9" t="str">
        <f>'[1]عملاء الفرع'!$E$52</f>
        <v>كشف حساب عميل (99)</v>
      </c>
      <c r="B1884" s="13"/>
      <c r="C1884" s="11" t="s">
        <v>29</v>
      </c>
      <c r="D1884" s="12">
        <f t="shared" ref="D1884" si="944">SUM(D1881:D1883)</f>
        <v>0</v>
      </c>
      <c r="E1884" s="12">
        <f t="shared" ref="E1884:Y1884" si="945">SUM(E1881:E1883)</f>
        <v>0</v>
      </c>
      <c r="F1884" s="12">
        <f t="shared" si="945"/>
        <v>0</v>
      </c>
      <c r="G1884" s="12">
        <f t="shared" si="945"/>
        <v>0</v>
      </c>
      <c r="H1884" s="12">
        <f t="shared" si="945"/>
        <v>0</v>
      </c>
      <c r="I1884" s="12">
        <f t="shared" si="945"/>
        <v>0</v>
      </c>
      <c r="J1884" s="12">
        <f t="shared" si="945"/>
        <v>0</v>
      </c>
      <c r="K1884" s="12">
        <f t="shared" si="945"/>
        <v>0</v>
      </c>
      <c r="L1884" s="12">
        <f t="shared" si="945"/>
        <v>0</v>
      </c>
      <c r="M1884" s="12">
        <f t="shared" si="945"/>
        <v>0</v>
      </c>
      <c r="N1884" s="12">
        <f t="shared" si="945"/>
        <v>0</v>
      </c>
      <c r="O1884" s="12">
        <f t="shared" si="945"/>
        <v>0</v>
      </c>
      <c r="P1884" s="12">
        <f t="shared" si="945"/>
        <v>0</v>
      </c>
      <c r="Q1884" s="12">
        <f t="shared" si="945"/>
        <v>0</v>
      </c>
      <c r="R1884" s="12">
        <f t="shared" si="945"/>
        <v>0</v>
      </c>
      <c r="S1884" s="12">
        <f t="shared" si="945"/>
        <v>0</v>
      </c>
      <c r="T1884" s="12">
        <f t="shared" si="945"/>
        <v>0</v>
      </c>
      <c r="U1884" s="12">
        <f t="shared" si="945"/>
        <v>0</v>
      </c>
      <c r="V1884" s="12">
        <f t="shared" si="945"/>
        <v>0</v>
      </c>
      <c r="W1884" s="12">
        <f t="shared" si="945"/>
        <v>0</v>
      </c>
      <c r="X1884" s="12">
        <f t="shared" si="945"/>
        <v>0</v>
      </c>
      <c r="Y1884" s="12">
        <f t="shared" si="945"/>
        <v>0</v>
      </c>
      <c r="Z1884" s="12">
        <f t="shared" si="927"/>
        <v>0</v>
      </c>
    </row>
    <row r="1885" spans="1:26" ht="17.25" hidden="1" thickTop="1" thickBot="1">
      <c r="A1885" s="9" t="str">
        <f>'[1]عملاء الفرع'!$E$52</f>
        <v>كشف حساب عميل (99)</v>
      </c>
      <c r="B1885" s="13"/>
      <c r="C1885" s="11" t="s">
        <v>30</v>
      </c>
      <c r="D1885" s="12">
        <f t="shared" ref="D1885:Y1885" si="946">SUM(D1884,D1880)</f>
        <v>0</v>
      </c>
      <c r="E1885" s="12">
        <f t="shared" si="946"/>
        <v>0</v>
      </c>
      <c r="F1885" s="12">
        <f t="shared" si="946"/>
        <v>0</v>
      </c>
      <c r="G1885" s="12">
        <f t="shared" si="946"/>
        <v>0</v>
      </c>
      <c r="H1885" s="12">
        <f t="shared" si="946"/>
        <v>0</v>
      </c>
      <c r="I1885" s="12">
        <f t="shared" si="946"/>
        <v>0</v>
      </c>
      <c r="J1885" s="12">
        <f t="shared" si="946"/>
        <v>0</v>
      </c>
      <c r="K1885" s="12">
        <f t="shared" si="946"/>
        <v>0</v>
      </c>
      <c r="L1885" s="12">
        <f t="shared" si="946"/>
        <v>0</v>
      </c>
      <c r="M1885" s="12">
        <f t="shared" si="946"/>
        <v>0</v>
      </c>
      <c r="N1885" s="12">
        <f t="shared" si="946"/>
        <v>0</v>
      </c>
      <c r="O1885" s="12">
        <f t="shared" si="946"/>
        <v>0</v>
      </c>
      <c r="P1885" s="12">
        <f t="shared" si="946"/>
        <v>0</v>
      </c>
      <c r="Q1885" s="12">
        <f t="shared" si="946"/>
        <v>0</v>
      </c>
      <c r="R1885" s="12">
        <f t="shared" si="946"/>
        <v>0</v>
      </c>
      <c r="S1885" s="12">
        <f t="shared" si="946"/>
        <v>0</v>
      </c>
      <c r="T1885" s="12">
        <f t="shared" si="946"/>
        <v>0</v>
      </c>
      <c r="U1885" s="12">
        <f t="shared" si="946"/>
        <v>0</v>
      </c>
      <c r="V1885" s="12">
        <f t="shared" si="946"/>
        <v>0</v>
      </c>
      <c r="W1885" s="12">
        <f t="shared" si="946"/>
        <v>0</v>
      </c>
      <c r="X1885" s="12">
        <f t="shared" si="946"/>
        <v>0</v>
      </c>
      <c r="Y1885" s="12">
        <f t="shared" si="946"/>
        <v>0</v>
      </c>
      <c r="Z1885" s="12">
        <f t="shared" si="927"/>
        <v>0</v>
      </c>
    </row>
    <row r="1886" spans="1:26" ht="17.25" hidden="1" thickTop="1" thickBot="1">
      <c r="A1886" s="9" t="str">
        <f>'[1]عملاء الفرع'!$E$52</f>
        <v>كشف حساب عميل (99)</v>
      </c>
      <c r="B1886" s="13"/>
      <c r="C1886" s="11" t="s">
        <v>31</v>
      </c>
      <c r="D1886" s="12">
        <f t="shared" ref="D1886:Y1886" si="947">SUM(D1885,D1876)</f>
        <v>0</v>
      </c>
      <c r="E1886" s="12">
        <f t="shared" si="947"/>
        <v>0</v>
      </c>
      <c r="F1886" s="12">
        <f t="shared" si="947"/>
        <v>0</v>
      </c>
      <c r="G1886" s="12">
        <f t="shared" si="947"/>
        <v>0</v>
      </c>
      <c r="H1886" s="12">
        <f t="shared" si="947"/>
        <v>0</v>
      </c>
      <c r="I1886" s="12">
        <f t="shared" si="947"/>
        <v>0</v>
      </c>
      <c r="J1886" s="12">
        <f t="shared" si="947"/>
        <v>0</v>
      </c>
      <c r="K1886" s="12">
        <f t="shared" si="947"/>
        <v>0</v>
      </c>
      <c r="L1886" s="12">
        <f t="shared" si="947"/>
        <v>0</v>
      </c>
      <c r="M1886" s="12">
        <f t="shared" si="947"/>
        <v>0</v>
      </c>
      <c r="N1886" s="12">
        <f t="shared" si="947"/>
        <v>0</v>
      </c>
      <c r="O1886" s="12">
        <f t="shared" si="947"/>
        <v>0</v>
      </c>
      <c r="P1886" s="12">
        <f t="shared" si="947"/>
        <v>0</v>
      </c>
      <c r="Q1886" s="12">
        <f t="shared" si="947"/>
        <v>0</v>
      </c>
      <c r="R1886" s="12">
        <f t="shared" si="947"/>
        <v>0</v>
      </c>
      <c r="S1886" s="12">
        <f t="shared" si="947"/>
        <v>0</v>
      </c>
      <c r="T1886" s="12">
        <f t="shared" si="947"/>
        <v>0</v>
      </c>
      <c r="U1886" s="12">
        <f t="shared" si="947"/>
        <v>0</v>
      </c>
      <c r="V1886" s="12">
        <f t="shared" si="947"/>
        <v>0</v>
      </c>
      <c r="W1886" s="12">
        <f t="shared" si="947"/>
        <v>0</v>
      </c>
      <c r="X1886" s="12">
        <f t="shared" si="947"/>
        <v>0</v>
      </c>
      <c r="Y1886" s="12">
        <f t="shared" si="947"/>
        <v>0</v>
      </c>
      <c r="Z1886" s="12">
        <f t="shared" si="927"/>
        <v>0</v>
      </c>
    </row>
    <row r="1887" spans="1:26" ht="17.25" thickTop="1" thickBot="1">
      <c r="A1887" s="9" t="str">
        <f>'[1]عملاء الفرع'!$E$53</f>
        <v>كشف حساب عميل (100)</v>
      </c>
      <c r="B1887" s="13"/>
      <c r="C1887" s="11">
        <v>40909</v>
      </c>
      <c r="D1887" s="12">
        <f>SUMPRODUCT((SUMIF('[1]كشف حساب عميل (100)'!$F$7:$F$37,"*560*",'[1]كشف حساب عميل (100)'!$E$7:$E$37)))</f>
        <v>0</v>
      </c>
      <c r="E1887" s="12">
        <f>SUMPRODUCT((SUMIF('[1]كشف حساب عميل (100)'!$F$7:$F$37,"*510*",'[1]كشف حساب عميل (100)'!$E$7:$E$37)))</f>
        <v>0</v>
      </c>
      <c r="F1887" s="12">
        <f>SUMPRODUCT((SUMIF('[1]كشف حساب عميل (100)'!$F$7:$F$37,"*430 لتر نوفرست*",'[1]كشف حساب عميل (100)'!$E$7:$E$37)))</f>
        <v>0</v>
      </c>
      <c r="G1887" s="12">
        <f>SUMPRODUCT((SUMIF('[1]كشف حساب عميل (100)'!$F$7:$F$37,"*340 لتر نوفرست*",'[1]كشف حساب عميل (100)'!$E$7:$E$37)))</f>
        <v>0</v>
      </c>
      <c r="H1887" s="12">
        <f>SUMPRODUCT((SUMIF('[1]كشف حساب عميل (100)'!$F$7:$F$37,"*339 لتر نوفرست*",'[1]كشف حساب عميل (100)'!$E$7:$E$37)))</f>
        <v>0</v>
      </c>
      <c r="I1887" s="12">
        <f>SUMPRODUCT((SUMIF('[1]كشف حساب عميل (100)'!$F$7:$F$37,"*338*",'[1]كشف حساب عميل (100)'!$E$7:$E$37)))</f>
        <v>0</v>
      </c>
      <c r="J1887" s="12">
        <f>SUMPRODUCT((SUMIF('[1]كشف حساب عميل (100)'!$F$7:$F$37,"*330*",'[1]كشف حساب عميل (100)'!$E$7:$E$37)))</f>
        <v>0</v>
      </c>
      <c r="K1887" s="12">
        <f>SUMPRODUCT((SUMIF('[1]كشف حساب عميل (100)'!$F$7:$F$37,"*580*",'[1]كشف حساب عميل (100)'!$E$7:$E$37)))</f>
        <v>0</v>
      </c>
      <c r="L1887" s="12">
        <f>SUMPRODUCT((SUMIF('[1]كشف حساب عميل (100)'!$F$7:$F$37,"*430 لتر برستيج*",'[1]كشف حساب عميل (100)'!$E$7:$E$37)))</f>
        <v>0</v>
      </c>
      <c r="M1887" s="12">
        <f>SUMPRODUCT((SUMIF('[1]كشف حساب عميل (100)'!$F$7:$F$37,"*340 لتر برستيج*",'[1]كشف حساب عميل (100)'!$E$7:$E$37)))</f>
        <v>0</v>
      </c>
      <c r="N1887" s="12">
        <f>SUMPRODUCT((SUMIF('[1]كشف حساب عميل (100)'!$F$7:$F$37,"*339 لتر برستيج*",'[1]كشف حساب عميل (100)'!$E$7:$E$37)))</f>
        <v>0</v>
      </c>
      <c r="O1887" s="12">
        <f>SUMPRODUCT((SUMIF('[1]كشف حساب عميل (100)'!$F$7:$F$37,"*320*",'[1]كشف حساب عميل (100)'!$E$7:$E$37)))</f>
        <v>0</v>
      </c>
      <c r="P1887" s="12">
        <f>SUMPRODUCT((SUMIF('[1]كشف حساب عميل (100)'!$F$7:$F$37,"*290*",'[1]كشف حساب عميل (100)'!$E$7:$E$37)))</f>
        <v>0</v>
      </c>
      <c r="Q1887" s="12">
        <f>SUMPRODUCT((SUMIF('[1]كشف حساب عميل (100)'!$F$7:$F$37,"*335 لتر اوسكار*",'[1]كشف حساب عميل (100)'!$E$7:$E$37)))</f>
        <v>0</v>
      </c>
      <c r="R1887" s="12">
        <f>SUMPRODUCT((SUMIF('[1]كشف حساب عميل (100)'!$F$7:$F$37,"*335 لتر برنسيسه*",'[1]كشف حساب عميل (100)'!$E$7:$E$37)))</f>
        <v>0</v>
      </c>
      <c r="S1887" s="12">
        <f>SUMPRODUCT((SUMIF('[1]كشف حساب عميل (100)'!$F$7:$F$37,"*328*",'[1]كشف حساب عميل (100)'!$E$7:$E$37)))</f>
        <v>0</v>
      </c>
      <c r="T1887" s="12">
        <f>SUMPRODUCT((SUMIF('[1]كشف حساب عميل (100)'!$F$7:$F$37,"*7 درج نوفرست*",'[1]كشف حساب عميل (100)'!$E$7:$E$37)))</f>
        <v>0</v>
      </c>
      <c r="U1887" s="12">
        <f>SUMPRODUCT((SUMIF('[1]كشف حساب عميل (100)'!$F$7:$F$37,"*6 درج نوفرست*",'[1]كشف حساب عميل (100)'!$E$7:$E$37)))</f>
        <v>0</v>
      </c>
      <c r="V1887" s="12">
        <f>SUMPRODUCT((SUMIF('[1]كشف حساب عميل (100)'!$F$7:$F$37,"*5 درج نوفرست*",'[1]كشف حساب عميل (100)'!$E$7:$E$37)))</f>
        <v>0</v>
      </c>
      <c r="W1887" s="12">
        <f>SUMPRODUCT((SUMIF('[1]كشف حساب عميل (100)'!$F$7:$F$37,"*6 درج معدل*",'[1]كشف حساب عميل (100)'!$E$7:$E$37)))</f>
        <v>0</v>
      </c>
      <c r="X1887" s="12">
        <f>SUMPRODUCT((SUMIF('[1]كشف حساب عميل (100)'!$F$7:$F$37,"*5 درج معدل*",'[1]كشف حساب عميل (100)'!$E$7:$E$37)))</f>
        <v>0</v>
      </c>
      <c r="Y1887" s="12">
        <f>SUMPRODUCT((SUMIF('[1]كشف حساب عميل (100)'!$F$7:$F$37,"*4 درج*",'[1]كشف حساب عميل (100)'!$E$7:$E$37)))</f>
        <v>0</v>
      </c>
      <c r="Z1887" s="12">
        <f t="shared" si="927"/>
        <v>0</v>
      </c>
    </row>
    <row r="1888" spans="1:26" ht="17.25" hidden="1" thickTop="1" thickBot="1">
      <c r="A1888" s="9" t="str">
        <f>'[1]عملاء الفرع'!$E$53</f>
        <v>كشف حساب عميل (100)</v>
      </c>
      <c r="B1888" s="13"/>
      <c r="C1888" s="11">
        <v>40940</v>
      </c>
      <c r="D1888" s="12">
        <f>SUMPRODUCT((SUMIF('[1]كشف حساب عميل (100)'!$F$39:$F$48,"*560*",'[1]كشف حساب عميل (100)'!$E$39:$E$48)))</f>
        <v>0</v>
      </c>
      <c r="E1888" s="12">
        <f>SUMPRODUCT((SUMIF('[1]كشف حساب عميل (100)'!$F$39:$F$48,"*510*",'[1]كشف حساب عميل (100)'!$E$39:$E$48)))</f>
        <v>0</v>
      </c>
      <c r="F1888" s="12">
        <f>SUMPRODUCT((SUMIF('[1]كشف حساب عميل (100)'!$F$39:$F$48,"*430 لتر نوفرست*",'[1]كشف حساب عميل (100)'!$E$39:$E$48)))</f>
        <v>0</v>
      </c>
      <c r="G1888" s="12">
        <f>SUMPRODUCT((SUMIF('[1]كشف حساب عميل (100)'!$F$39:$F$48,"*340 لتر نوفرست*",'[1]كشف حساب عميل (100)'!$E$39:$E$48)))</f>
        <v>0</v>
      </c>
      <c r="H1888" s="12">
        <f>SUMPRODUCT((SUMIF('[1]كشف حساب عميل (100)'!$F$39:$F$48,"*339 لتر نوفرست*",'[1]كشف حساب عميل (100)'!$E$39:$E$48)))</f>
        <v>0</v>
      </c>
      <c r="I1888" s="12">
        <f>SUMPRODUCT((SUMIF('[1]كشف حساب عميل (100)'!$F$39:$F$48,"*338*",'[1]كشف حساب عميل (100)'!$E$39:$E$48)))</f>
        <v>0</v>
      </c>
      <c r="J1888" s="12">
        <f>SUMPRODUCT((SUMIF('[1]كشف حساب عميل (100)'!$F$39:$F$48,"*330*",'[1]كشف حساب عميل (100)'!$E$39:$E$48)))</f>
        <v>0</v>
      </c>
      <c r="K1888" s="12">
        <f>SUMPRODUCT((SUMIF('[1]كشف حساب عميل (100)'!$F$39:$F$48,"*580*",'[1]كشف حساب عميل (100)'!$E$39:$E$48)))</f>
        <v>0</v>
      </c>
      <c r="L1888" s="12">
        <f>SUMPRODUCT((SUMIF('[1]كشف حساب عميل (100)'!$F$39:$F$48,"*430 لتر برستيج*",'[1]كشف حساب عميل (100)'!$E$39:$E$48)))</f>
        <v>0</v>
      </c>
      <c r="M1888" s="12">
        <f>SUMPRODUCT((SUMIF('[1]كشف حساب عميل (100)'!$F$39:$F$48,"*340 لتر برستيج*",'[1]كشف حساب عميل (100)'!$E$39:$E$48)))</f>
        <v>0</v>
      </c>
      <c r="N1888" s="12">
        <f>SUMPRODUCT((SUMIF('[1]كشف حساب عميل (100)'!$F$39:$F$48,"*339 لتر برستيج*",'[1]كشف حساب عميل (100)'!$E$39:$E$48)))</f>
        <v>0</v>
      </c>
      <c r="O1888" s="12">
        <f>SUMPRODUCT((SUMIF('[1]كشف حساب عميل (100)'!$F$39:$F$48,"*320*",'[1]كشف حساب عميل (100)'!$E$39:$E$48)))</f>
        <v>0</v>
      </c>
      <c r="P1888" s="12">
        <f>SUMPRODUCT((SUMIF('[1]كشف حساب عميل (100)'!$F$39:$F$48,"*290*",'[1]كشف حساب عميل (100)'!$E$39:$E$48)))</f>
        <v>0</v>
      </c>
      <c r="Q1888" s="12">
        <f>SUMPRODUCT((SUMIF('[1]كشف حساب عميل (100)'!$F$39:$F$48,"*335 لتر اوسكار*",'[1]كشف حساب عميل (100)'!$E$39:$E$48)))</f>
        <v>0</v>
      </c>
      <c r="R1888" s="12">
        <f>SUMPRODUCT((SUMIF('[1]كشف حساب عميل (100)'!$F$39:$F$48,"*335 لتر برنسيسه*",'[1]كشف حساب عميل (100)'!$E$39:$E$48)))</f>
        <v>0</v>
      </c>
      <c r="S1888" s="12">
        <f>SUMPRODUCT((SUMIF('[1]كشف حساب عميل (100)'!$F$39:$F$48,"*328*",'[1]كشف حساب عميل (100)'!$E$39:$E$48)))</f>
        <v>0</v>
      </c>
      <c r="T1888" s="12">
        <f>SUMPRODUCT((SUMIF('[1]كشف حساب عميل (100)'!$F$39:$F$48,"*7 درج نوفرست*",'[1]كشف حساب عميل (100)'!$E$39:$E$48)))</f>
        <v>0</v>
      </c>
      <c r="U1888" s="12">
        <f>SUMPRODUCT((SUMIF('[1]كشف حساب عميل (100)'!$F$39:$F$48,"*6 درج نوفرست*",'[1]كشف حساب عميل (100)'!$E$39:$E$48)))</f>
        <v>0</v>
      </c>
      <c r="V1888" s="12">
        <f>SUMPRODUCT((SUMIF('[1]كشف حساب عميل (100)'!$F$39:$F$48,"*5 درج نوفرست*",'[1]كشف حساب عميل (100)'!$E$39:$E$48)))</f>
        <v>0</v>
      </c>
      <c r="W1888" s="12">
        <f>SUMPRODUCT((SUMIF('[1]كشف حساب عميل (100)'!$F$39:$F$48,"*6 درج معدل*",'[1]كشف حساب عميل (100)'!$E$39:$E$48)))</f>
        <v>0</v>
      </c>
      <c r="X1888" s="12">
        <f>SUMPRODUCT((SUMIF('[1]كشف حساب عميل (100)'!$F$39:$F$48,"*5 درج معدل*",'[1]كشف حساب عميل (100)'!$E$39:$E$48)))</f>
        <v>0</v>
      </c>
      <c r="Y1888" s="12">
        <f>SUMPRODUCT((SUMIF('[1]كشف حساب عميل (100)'!$F$39:$F$48,"*4 درج*",'[1]كشف حساب عميل (100)'!$E$39:$E$48)))</f>
        <v>0</v>
      </c>
      <c r="Z1888" s="12">
        <f t="shared" si="927"/>
        <v>0</v>
      </c>
    </row>
    <row r="1889" spans="1:26" ht="17.25" hidden="1" thickTop="1" thickBot="1">
      <c r="A1889" s="9" t="str">
        <f>'[1]عملاء الفرع'!$E$53</f>
        <v>كشف حساب عميل (100)</v>
      </c>
      <c r="B1889" s="13"/>
      <c r="C1889" s="11">
        <v>40969</v>
      </c>
      <c r="D1889" s="12">
        <f>SUMPRODUCT((SUMIF('[1]كشف حساب عميل (100)'!$F$50:$F$60,"*560*",'[1]كشف حساب عميل (100)'!$E$50:$E$60)))</f>
        <v>0</v>
      </c>
      <c r="E1889" s="12">
        <f>SUMPRODUCT((SUMIF('[1]كشف حساب عميل (100)'!$F$50:$F$60,"*510*",'[1]كشف حساب عميل (100)'!$E$50:$E$60)))</f>
        <v>0</v>
      </c>
      <c r="F1889" s="12">
        <f>SUMPRODUCT((SUMIF('[1]كشف حساب عميل (100)'!$F$50:$F$60,"*430 لتر نوفرست*",'[1]كشف حساب عميل (100)'!$E$50:$E$60)))</f>
        <v>0</v>
      </c>
      <c r="G1889" s="12">
        <f>SUMPRODUCT((SUMIF('[1]كشف حساب عميل (100)'!$F$50:$F$60,"*340 لتر نوفرست*",'[1]كشف حساب عميل (100)'!$E$50:$E$60)))</f>
        <v>0</v>
      </c>
      <c r="H1889" s="12">
        <f>SUMPRODUCT((SUMIF('[1]كشف حساب عميل (100)'!$F$50:$F$60,"*339 لتر نوفرست*",'[1]كشف حساب عميل (100)'!$E$50:$E$60)))</f>
        <v>0</v>
      </c>
      <c r="I1889" s="12">
        <f>SUMPRODUCT((SUMIF('[1]كشف حساب عميل (100)'!$F$50:$F$60,"*338*",'[1]كشف حساب عميل (100)'!$E$50:$E$60)))</f>
        <v>0</v>
      </c>
      <c r="J1889" s="12">
        <f>SUMPRODUCT((SUMIF('[1]كشف حساب عميل (100)'!$F$50:$F$60,"*330*",'[1]كشف حساب عميل (100)'!$E$50:$E$60)))</f>
        <v>0</v>
      </c>
      <c r="K1889" s="12">
        <f>SUMPRODUCT((SUMIF('[1]كشف حساب عميل (100)'!$F$50:$F$60,"*580*",'[1]كشف حساب عميل (100)'!$E$50:$E$60)))</f>
        <v>0</v>
      </c>
      <c r="L1889" s="12">
        <f>SUMPRODUCT((SUMIF('[1]كشف حساب عميل (100)'!$F$50:$F$60,"*430 لتر برستيج*",'[1]كشف حساب عميل (100)'!$E$50:$E$60)))</f>
        <v>0</v>
      </c>
      <c r="M1889" s="12">
        <f>SUMPRODUCT((SUMIF('[1]كشف حساب عميل (100)'!$F$50:$F$60,"*340 لتر برستيج*",'[1]كشف حساب عميل (100)'!$E$50:$E$60)))</f>
        <v>0</v>
      </c>
      <c r="N1889" s="12">
        <f>SUMPRODUCT((SUMIF('[1]كشف حساب عميل (100)'!$F$50:$F$60,"*339 لتر برستيج*",'[1]كشف حساب عميل (100)'!$E$50:$E$60)))</f>
        <v>0</v>
      </c>
      <c r="O1889" s="12">
        <f>SUMPRODUCT((SUMIF('[1]كشف حساب عميل (100)'!$F$50:$F$60,"*320*",'[1]كشف حساب عميل (100)'!$E$50:$E$60)))</f>
        <v>0</v>
      </c>
      <c r="P1889" s="12">
        <f>SUMPRODUCT((SUMIF('[1]كشف حساب عميل (100)'!$F$50:$F$60,"*290*",'[1]كشف حساب عميل (100)'!$E$50:$E$60)))</f>
        <v>0</v>
      </c>
      <c r="Q1889" s="12">
        <f>SUMPRODUCT((SUMIF('[1]كشف حساب عميل (100)'!$F$50:$F$60,"*335 لتر اوسكار*",'[1]كشف حساب عميل (100)'!$E$50:$E$60)))</f>
        <v>0</v>
      </c>
      <c r="R1889" s="12">
        <f>SUMPRODUCT((SUMIF('[1]كشف حساب عميل (100)'!$F$50:$F$60,"*335 لتر برنسيسه*",'[1]كشف حساب عميل (100)'!$E$50:$E$60)))</f>
        <v>0</v>
      </c>
      <c r="S1889" s="12">
        <f>SUMPRODUCT((SUMIF('[1]كشف حساب عميل (100)'!$F$50:$F$60,"*328*",'[1]كشف حساب عميل (100)'!$E$50:$E$60)))</f>
        <v>0</v>
      </c>
      <c r="T1889" s="12">
        <f>SUMPRODUCT((SUMIF('[1]كشف حساب عميل (100)'!$F$50:$F$60,"*7 درج نوفرست*",'[1]كشف حساب عميل (100)'!$E$50:$E$60)))</f>
        <v>0</v>
      </c>
      <c r="U1889" s="12">
        <f>SUMPRODUCT((SUMIF('[1]كشف حساب عميل (100)'!$F$50:$F$60,"*6 درج نوفرست*",'[1]كشف حساب عميل (100)'!$E$50:$E$60)))</f>
        <v>0</v>
      </c>
      <c r="V1889" s="12">
        <f>SUMPRODUCT((SUMIF('[1]كشف حساب عميل (100)'!$F$50:$F$60,"*5 درج نوفرست*",'[1]كشف حساب عميل (100)'!$E$50:$E$60)))</f>
        <v>0</v>
      </c>
      <c r="W1889" s="12">
        <f>SUMPRODUCT((SUMIF('[1]كشف حساب عميل (100)'!$F$50:$F$60,"*6 درج معدل*",'[1]كشف حساب عميل (100)'!$E$50:$E$60)))</f>
        <v>0</v>
      </c>
      <c r="X1889" s="12">
        <f>SUMPRODUCT((SUMIF('[1]كشف حساب عميل (100)'!$F$50:$F$60,"*5 درج معدل*",'[1]كشف حساب عميل (100)'!$E$50:$E$60)))</f>
        <v>0</v>
      </c>
      <c r="Y1889" s="12">
        <f>SUMPRODUCT((SUMIF('[1]كشف حساب عميل (100)'!$F$50:$F$60,"*4 درج*",'[1]كشف حساب عميل (100)'!$E$50:$E$60)))</f>
        <v>0</v>
      </c>
      <c r="Z1889" s="12">
        <f t="shared" si="927"/>
        <v>0</v>
      </c>
    </row>
    <row r="1890" spans="1:26" ht="17.25" hidden="1" thickTop="1" thickBot="1">
      <c r="A1890" s="9" t="str">
        <f>'[1]عملاء الفرع'!$E$53</f>
        <v>كشف حساب عميل (100)</v>
      </c>
      <c r="B1890" s="13"/>
      <c r="C1890" s="11" t="s">
        <v>25</v>
      </c>
      <c r="D1890" s="12">
        <f t="shared" ref="D1890" si="948">SUM(D1887:D1889)</f>
        <v>0</v>
      </c>
      <c r="E1890" s="12">
        <f t="shared" ref="E1890:Y1890" si="949">SUM(E1887:E1889)</f>
        <v>0</v>
      </c>
      <c r="F1890" s="12">
        <f t="shared" si="949"/>
        <v>0</v>
      </c>
      <c r="G1890" s="12">
        <f t="shared" si="949"/>
        <v>0</v>
      </c>
      <c r="H1890" s="12">
        <f t="shared" si="949"/>
        <v>0</v>
      </c>
      <c r="I1890" s="12">
        <f t="shared" si="949"/>
        <v>0</v>
      </c>
      <c r="J1890" s="12">
        <f t="shared" si="949"/>
        <v>0</v>
      </c>
      <c r="K1890" s="12">
        <f t="shared" si="949"/>
        <v>0</v>
      </c>
      <c r="L1890" s="12">
        <f t="shared" si="949"/>
        <v>0</v>
      </c>
      <c r="M1890" s="12">
        <f t="shared" si="949"/>
        <v>0</v>
      </c>
      <c r="N1890" s="12">
        <f t="shared" si="949"/>
        <v>0</v>
      </c>
      <c r="O1890" s="12">
        <f t="shared" si="949"/>
        <v>0</v>
      </c>
      <c r="P1890" s="12">
        <f t="shared" si="949"/>
        <v>0</v>
      </c>
      <c r="Q1890" s="12">
        <f t="shared" si="949"/>
        <v>0</v>
      </c>
      <c r="R1890" s="12">
        <f t="shared" si="949"/>
        <v>0</v>
      </c>
      <c r="S1890" s="12">
        <f t="shared" si="949"/>
        <v>0</v>
      </c>
      <c r="T1890" s="12">
        <f t="shared" si="949"/>
        <v>0</v>
      </c>
      <c r="U1890" s="12">
        <f t="shared" si="949"/>
        <v>0</v>
      </c>
      <c r="V1890" s="12">
        <f t="shared" si="949"/>
        <v>0</v>
      </c>
      <c r="W1890" s="12">
        <f t="shared" si="949"/>
        <v>0</v>
      </c>
      <c r="X1890" s="12">
        <f t="shared" si="949"/>
        <v>0</v>
      </c>
      <c r="Y1890" s="12">
        <f t="shared" si="949"/>
        <v>0</v>
      </c>
      <c r="Z1890" s="12">
        <f t="shared" si="927"/>
        <v>0</v>
      </c>
    </row>
    <row r="1891" spans="1:26" ht="17.25" hidden="1" thickTop="1" thickBot="1">
      <c r="A1891" s="9" t="str">
        <f>'[1]عملاء الفرع'!$E$53</f>
        <v>كشف حساب عميل (100)</v>
      </c>
      <c r="B1891" s="13"/>
      <c r="C1891" s="11">
        <v>41000</v>
      </c>
      <c r="D1891" s="12">
        <f>SUMPRODUCT((SUMIF('[1]كشف حساب عميل (100)'!$F$62:$F$72,"*560*",'[1]كشف حساب عميل (100)'!$E$62:$E$72)))</f>
        <v>0</v>
      </c>
      <c r="E1891" s="12">
        <f>SUMPRODUCT((SUMIF('[1]كشف حساب عميل (100)'!$F$62:$F$72,"*510*",'[1]كشف حساب عميل (100)'!$E$62:$E$72)))</f>
        <v>0</v>
      </c>
      <c r="F1891" s="12">
        <f>SUMPRODUCT((SUMIF('[1]كشف حساب عميل (100)'!$F$62:$F$72,"*430 لتر نوفرست*",'[1]كشف حساب عميل (100)'!$E$62:$E$72)))</f>
        <v>0</v>
      </c>
      <c r="G1891" s="12">
        <f>SUMPRODUCT((SUMIF('[1]كشف حساب عميل (100)'!$F$62:$F$72,"*340 لتر نوفرست*",'[1]كشف حساب عميل (100)'!$E$62:$E$72)))</f>
        <v>0</v>
      </c>
      <c r="H1891" s="12">
        <f>SUMPRODUCT((SUMIF('[1]كشف حساب عميل (100)'!$F$62:$F$72,"*339 لتر نوفرست*",'[1]كشف حساب عميل (100)'!$E$62:$E$72)))</f>
        <v>0</v>
      </c>
      <c r="I1891" s="12">
        <f>SUMPRODUCT((SUMIF('[1]كشف حساب عميل (100)'!$F$62:$F$72,"*338*",'[1]كشف حساب عميل (100)'!$E$62:$E$72)))</f>
        <v>0</v>
      </c>
      <c r="J1891" s="12">
        <f>SUMPRODUCT((SUMIF('[1]كشف حساب عميل (100)'!$F$62:$F$72,"*330*",'[1]كشف حساب عميل (100)'!$E$62:$E$72)))</f>
        <v>0</v>
      </c>
      <c r="K1891" s="12">
        <f>SUMPRODUCT((SUMIF('[1]كشف حساب عميل (100)'!$F$62:$F$72,"*580*",'[1]كشف حساب عميل (100)'!$E$62:$E$72)))</f>
        <v>0</v>
      </c>
      <c r="L1891" s="12">
        <f>SUMPRODUCT((SUMIF('[1]كشف حساب عميل (100)'!$F$62:$F$72,"*430 لتر برستيج*",'[1]كشف حساب عميل (100)'!$E$62:$E$72)))</f>
        <v>0</v>
      </c>
      <c r="M1891" s="12">
        <f>SUMPRODUCT((SUMIF('[1]كشف حساب عميل (100)'!$F$62:$F$72,"*340 لتر برستيج*",'[1]كشف حساب عميل (100)'!$E$62:$E$72)))</f>
        <v>0</v>
      </c>
      <c r="N1891" s="12">
        <f>SUMPRODUCT((SUMIF('[1]كشف حساب عميل (100)'!$F$62:$F$72,"*339 لتر برستيج*",'[1]كشف حساب عميل (100)'!$E$62:$E$72)))</f>
        <v>0</v>
      </c>
      <c r="O1891" s="12">
        <f>SUMPRODUCT((SUMIF('[1]كشف حساب عميل (100)'!$F$62:$F$72,"*320*",'[1]كشف حساب عميل (100)'!$E$62:$E$72)))</f>
        <v>0</v>
      </c>
      <c r="P1891" s="12">
        <f>SUMPRODUCT((SUMIF('[1]كشف حساب عميل (100)'!$F$62:$F$72,"*290*",'[1]كشف حساب عميل (100)'!$E$62:$E$72)))</f>
        <v>0</v>
      </c>
      <c r="Q1891" s="12">
        <f>SUMPRODUCT((SUMIF('[1]كشف حساب عميل (100)'!$F$62:$F$72,"*335 لتر اوسكار*",'[1]كشف حساب عميل (100)'!$E$62:$E$72)))</f>
        <v>0</v>
      </c>
      <c r="R1891" s="12">
        <f>SUMPRODUCT((SUMIF('[1]كشف حساب عميل (100)'!$F$62:$F$72,"*335 لتر برنسيسه*",'[1]كشف حساب عميل (100)'!$E$62:$E$72)))</f>
        <v>0</v>
      </c>
      <c r="S1891" s="12">
        <f>SUMPRODUCT((SUMIF('[1]كشف حساب عميل (100)'!$F$62:$F$72,"*328*",'[1]كشف حساب عميل (100)'!$E$62:$E$72)))</f>
        <v>0</v>
      </c>
      <c r="T1891" s="12">
        <f>SUMPRODUCT((SUMIF('[1]كشف حساب عميل (100)'!$F$62:$F$72,"*7 درج نوفرست*",'[1]كشف حساب عميل (100)'!$E$62:$E$72)))</f>
        <v>0</v>
      </c>
      <c r="U1891" s="12">
        <f>SUMPRODUCT((SUMIF('[1]كشف حساب عميل (100)'!$F$62:$F$72,"*6 درج نوفرست*",'[1]كشف حساب عميل (100)'!$E$62:$E$72)))</f>
        <v>0</v>
      </c>
      <c r="V1891" s="12">
        <f>SUMPRODUCT((SUMIF('[1]كشف حساب عميل (100)'!$F$62:$F$72,"*5 درج نوفرست*",'[1]كشف حساب عميل (100)'!$E$62:$E$72)))</f>
        <v>0</v>
      </c>
      <c r="W1891" s="12">
        <f>SUMPRODUCT((SUMIF('[1]كشف حساب عميل (100)'!$F$62:$F$72,"*6 درج معدل*",'[1]كشف حساب عميل (100)'!$E$62:$E$72)))</f>
        <v>0</v>
      </c>
      <c r="X1891" s="12">
        <f>SUMPRODUCT((SUMIF('[1]كشف حساب عميل (100)'!$F$62:$F$72,"*5 درج معدل*",'[1]كشف حساب عميل (100)'!$E$62:$E$72)))</f>
        <v>0</v>
      </c>
      <c r="Y1891" s="12">
        <f>SUMPRODUCT((SUMIF('[1]كشف حساب عميل (100)'!$F$62:$F$72,"*4 درج*",'[1]كشف حساب عميل (100)'!$E$62:$E$72)))</f>
        <v>0</v>
      </c>
      <c r="Z1891" s="12">
        <f t="shared" si="927"/>
        <v>0</v>
      </c>
    </row>
    <row r="1892" spans="1:26" ht="17.25" hidden="1" thickTop="1" thickBot="1">
      <c r="A1892" s="9" t="str">
        <f>'[1]عملاء الفرع'!$E$53</f>
        <v>كشف حساب عميل (100)</v>
      </c>
      <c r="B1892" s="13"/>
      <c r="C1892" s="11">
        <v>41030</v>
      </c>
      <c r="D1892" s="12">
        <f>SUMPRODUCT((SUMIF('[1]كشف حساب عميل (100)'!$F$74:$F$84,"*560*",'[1]كشف حساب عميل (100)'!$E$74:$E$84)))</f>
        <v>0</v>
      </c>
      <c r="E1892" s="12">
        <f>SUMPRODUCT((SUMIF('[1]كشف حساب عميل (100)'!$F$74:$F$84,"*510*",'[1]كشف حساب عميل (100)'!$E$74:$E$84)))</f>
        <v>0</v>
      </c>
      <c r="F1892" s="12">
        <f>SUMPRODUCT((SUMIF('[1]كشف حساب عميل (100)'!$F$74:$F$84,"*430 لتر نوفرست*",'[1]كشف حساب عميل (100)'!$E$74:$E$84)))</f>
        <v>0</v>
      </c>
      <c r="G1892" s="12">
        <f>SUMPRODUCT((SUMIF('[1]كشف حساب عميل (100)'!$F$74:$F$84,"*340 لتر نوفرست*",'[1]كشف حساب عميل (100)'!$E$74:$E$84)))</f>
        <v>0</v>
      </c>
      <c r="H1892" s="12">
        <f>SUMPRODUCT((SUMIF('[1]كشف حساب عميل (100)'!$F$74:$F$84,"*339 لتر نوفرست*",'[1]كشف حساب عميل (100)'!$E$74:$E$84)))</f>
        <v>0</v>
      </c>
      <c r="I1892" s="12">
        <f>SUMPRODUCT((SUMIF('[1]كشف حساب عميل (100)'!$F$74:$F$84,"*338*",'[1]كشف حساب عميل (100)'!$E$74:$E$84)))</f>
        <v>0</v>
      </c>
      <c r="J1892" s="12">
        <f>SUMPRODUCT((SUMIF('[1]كشف حساب عميل (100)'!$F$74:$F$84,"*330*",'[1]كشف حساب عميل (100)'!$E$74:$E$84)))</f>
        <v>0</v>
      </c>
      <c r="K1892" s="12">
        <f>SUMPRODUCT((SUMIF('[1]كشف حساب عميل (100)'!$F$74:$F$84,"*580*",'[1]كشف حساب عميل (100)'!$E$74:$E$84)))</f>
        <v>0</v>
      </c>
      <c r="L1892" s="12">
        <f>SUMPRODUCT((SUMIF('[1]كشف حساب عميل (100)'!$F$74:$F$84,"*430 لتر برستيج*",'[1]كشف حساب عميل (100)'!$E$74:$E$84)))</f>
        <v>0</v>
      </c>
      <c r="M1892" s="12">
        <f>SUMPRODUCT((SUMIF('[1]كشف حساب عميل (100)'!$F$74:$F$84,"*340 لتر برستيج*",'[1]كشف حساب عميل (100)'!$E$74:$E$84)))</f>
        <v>0</v>
      </c>
      <c r="N1892" s="12">
        <f>SUMPRODUCT((SUMIF('[1]كشف حساب عميل (100)'!$F$74:$F$84,"*339 لتر برستيج*",'[1]كشف حساب عميل (100)'!$E$74:$E$84)))</f>
        <v>0</v>
      </c>
      <c r="O1892" s="12">
        <f>SUMPRODUCT((SUMIF('[1]كشف حساب عميل (100)'!$F$74:$F$84,"*320*",'[1]كشف حساب عميل (100)'!$E$74:$E$84)))</f>
        <v>0</v>
      </c>
      <c r="P1892" s="12">
        <f>SUMPRODUCT((SUMIF('[1]كشف حساب عميل (100)'!$F$74:$F$84,"*290*",'[1]كشف حساب عميل (100)'!$E$74:$E$84)))</f>
        <v>0</v>
      </c>
      <c r="Q1892" s="12">
        <f>SUMPRODUCT((SUMIF('[1]كشف حساب عميل (100)'!$F$74:$F$84,"*335 لتر اوسكار*",'[1]كشف حساب عميل (100)'!$E$74:$E$84)))</f>
        <v>0</v>
      </c>
      <c r="R1892" s="12">
        <f>SUMPRODUCT((SUMIF('[1]كشف حساب عميل (100)'!$F$74:$F$84,"*335 لتر برنسيسه*",'[1]كشف حساب عميل (100)'!$E$74:$E$84)))</f>
        <v>0</v>
      </c>
      <c r="S1892" s="12">
        <f>SUMPRODUCT((SUMIF('[1]كشف حساب عميل (100)'!$F$74:$F$84,"*328*",'[1]كشف حساب عميل (100)'!$E$74:$E$84)))</f>
        <v>0</v>
      </c>
      <c r="T1892" s="12">
        <f>SUMPRODUCT((SUMIF('[1]كشف حساب عميل (100)'!$F$74:$F$84,"*7 درج نوفرست*",'[1]كشف حساب عميل (100)'!$E$74:$E$84)))</f>
        <v>0</v>
      </c>
      <c r="U1892" s="12">
        <f>SUMPRODUCT((SUMIF('[1]كشف حساب عميل (100)'!$F$74:$F$84,"*6 درج نوفرست*",'[1]كشف حساب عميل (100)'!$E$74:$E$84)))</f>
        <v>0</v>
      </c>
      <c r="V1892" s="12">
        <f>SUMPRODUCT((SUMIF('[1]كشف حساب عميل (100)'!$F$74:$F$84,"*5 درج نوفرست*",'[1]كشف حساب عميل (100)'!$E$74:$E$84)))</f>
        <v>0</v>
      </c>
      <c r="W1892" s="12">
        <f>SUMPRODUCT((SUMIF('[1]كشف حساب عميل (100)'!$F$74:$F$84,"*6 درج معدل*",'[1]كشف حساب عميل (100)'!$E$74:$E$84)))</f>
        <v>0</v>
      </c>
      <c r="X1892" s="12">
        <f>SUMPRODUCT((SUMIF('[1]كشف حساب عميل (100)'!$F$74:$F$84,"*5 درج معدل*",'[1]كشف حساب عميل (100)'!$E$74:$E$84)))</f>
        <v>0</v>
      </c>
      <c r="Y1892" s="12">
        <f>SUMPRODUCT((SUMIF('[1]كشف حساب عميل (100)'!$F$74:$F$84,"*4 درج*",'[1]كشف حساب عميل (100)'!$E$74:$E$84)))</f>
        <v>0</v>
      </c>
      <c r="Z1892" s="12">
        <f t="shared" si="927"/>
        <v>0</v>
      </c>
    </row>
    <row r="1893" spans="1:26" ht="17.25" hidden="1" thickTop="1" thickBot="1">
      <c r="A1893" s="9" t="str">
        <f>'[1]عملاء الفرع'!$E$53</f>
        <v>كشف حساب عميل (100)</v>
      </c>
      <c r="B1893" s="13"/>
      <c r="C1893" s="15">
        <v>41061</v>
      </c>
      <c r="D1893" s="12">
        <f>SUMPRODUCT((SUMIF('[1]كشف حساب عميل (100)'!$F$86:$F$96,"*560*",'[1]كشف حساب عميل (100)'!$E$86:$E$96)))</f>
        <v>0</v>
      </c>
      <c r="E1893" s="12">
        <f>SUMPRODUCT((SUMIF('[1]كشف حساب عميل (100)'!$F$86:$F$96,"*510*",'[1]كشف حساب عميل (100)'!$E$86:$E$96)))</f>
        <v>0</v>
      </c>
      <c r="F1893" s="12">
        <f>SUMPRODUCT((SUMIF('[1]كشف حساب عميل (100)'!$F$86:$F$96,"*430 لتر نوفرست*",'[1]كشف حساب عميل (100)'!$E$86:$E$96)))</f>
        <v>0</v>
      </c>
      <c r="G1893" s="12">
        <f>SUMPRODUCT((SUMIF('[1]كشف حساب عميل (100)'!$F$86:$F$96,"*340 لتر نوفرست*",'[1]كشف حساب عميل (100)'!$E$86:$E$96)))</f>
        <v>0</v>
      </c>
      <c r="H1893" s="12">
        <f>SUMPRODUCT((SUMIF('[1]كشف حساب عميل (100)'!$F$86:$F$96,"*339 لتر نوفرست*",'[1]كشف حساب عميل (100)'!$E$86:$E$96)))</f>
        <v>0</v>
      </c>
      <c r="I1893" s="12">
        <f>SUMPRODUCT((SUMIF('[1]كشف حساب عميل (100)'!$F$86:$F$96,"*338*",'[1]كشف حساب عميل (100)'!$E$86:$E$96)))</f>
        <v>0</v>
      </c>
      <c r="J1893" s="12">
        <f>SUMPRODUCT((SUMIF('[1]كشف حساب عميل (100)'!$F$86:$F$96,"*330*",'[1]كشف حساب عميل (100)'!$E$86:$E$96)))</f>
        <v>0</v>
      </c>
      <c r="K1893" s="12">
        <f>SUMPRODUCT((SUMIF('[1]كشف حساب عميل (100)'!$F$86:$F$96,"*580*",'[1]كشف حساب عميل (100)'!$E$86:$E$96)))</f>
        <v>0</v>
      </c>
      <c r="L1893" s="12">
        <f>SUMPRODUCT((SUMIF('[1]كشف حساب عميل (100)'!$F$86:$F$96,"*430 لتر برستيج*",'[1]كشف حساب عميل (100)'!$E$86:$E$96)))</f>
        <v>0</v>
      </c>
      <c r="M1893" s="12">
        <f>SUMPRODUCT((SUMIF('[1]كشف حساب عميل (100)'!$F$86:$F$96,"*340 لتر برستيج*",'[1]كشف حساب عميل (100)'!$E$86:$E$96)))</f>
        <v>0</v>
      </c>
      <c r="N1893" s="12">
        <f>SUMPRODUCT((SUMIF('[1]كشف حساب عميل (100)'!$F$86:$F$96,"*339 لتر برستيج*",'[1]كشف حساب عميل (100)'!$E$86:$E$96)))</f>
        <v>0</v>
      </c>
      <c r="O1893" s="12">
        <f>SUMPRODUCT((SUMIF('[1]كشف حساب عميل (100)'!$F$86:$F$96,"*320*",'[1]كشف حساب عميل (100)'!$E$86:$E$96)))</f>
        <v>0</v>
      </c>
      <c r="P1893" s="12">
        <f>SUMPRODUCT((SUMIF('[1]كشف حساب عميل (100)'!$F$86:$F$96,"*290*",'[1]كشف حساب عميل (100)'!$E$86:$E$96)))</f>
        <v>0</v>
      </c>
      <c r="Q1893" s="12">
        <f>SUMPRODUCT((SUMIF('[1]كشف حساب عميل (100)'!$F$86:$F$96,"*335 لتر اوسكار*",'[1]كشف حساب عميل (100)'!$E$86:$E$96)))</f>
        <v>0</v>
      </c>
      <c r="R1893" s="12">
        <f>SUMPRODUCT((SUMIF('[1]كشف حساب عميل (100)'!$F$86:$F$96,"*335 لتر برنسيسه*",'[1]كشف حساب عميل (100)'!$E$86:$E$96)))</f>
        <v>0</v>
      </c>
      <c r="S1893" s="12">
        <f>SUMPRODUCT((SUMIF('[1]كشف حساب عميل (100)'!$F$86:$F$96,"*328*",'[1]كشف حساب عميل (100)'!$E$86:$E$96)))</f>
        <v>0</v>
      </c>
      <c r="T1893" s="12">
        <f>SUMPRODUCT((SUMIF('[1]كشف حساب عميل (100)'!$F$86:$F$96,"*7 درج نوفرست*",'[1]كشف حساب عميل (100)'!$E$86:$E$96)))</f>
        <v>0</v>
      </c>
      <c r="U1893" s="12">
        <f>SUMPRODUCT((SUMIF('[1]كشف حساب عميل (100)'!$F$86:$F$96,"*6 درج نوفرست*",'[1]كشف حساب عميل (100)'!$E$86:$E$96)))</f>
        <v>0</v>
      </c>
      <c r="V1893" s="12">
        <f>SUMPRODUCT((SUMIF('[1]كشف حساب عميل (100)'!$F$86:$F$96,"*5 درج نوفرست*",'[1]كشف حساب عميل (100)'!$E$86:$E$96)))</f>
        <v>0</v>
      </c>
      <c r="W1893" s="12">
        <f>SUMPRODUCT((SUMIF('[1]كشف حساب عميل (100)'!$F$86:$F$96,"*6 درج معدل*",'[1]كشف حساب عميل (100)'!$E$86:$E$96)))</f>
        <v>0</v>
      </c>
      <c r="X1893" s="12">
        <f>SUMPRODUCT((SUMIF('[1]كشف حساب عميل (100)'!$F$86:$F$96,"*5 درج معدل*",'[1]كشف حساب عميل (100)'!$E$86:$E$96)))</f>
        <v>0</v>
      </c>
      <c r="Y1893" s="12">
        <f>SUMPRODUCT((SUMIF('[1]كشف حساب عميل (100)'!$F$86:$F$96,"*4 درج*",'[1]كشف حساب عميل (100)'!$E$86:$E$96)))</f>
        <v>0</v>
      </c>
      <c r="Z1893" s="12">
        <f t="shared" si="927"/>
        <v>0</v>
      </c>
    </row>
    <row r="1894" spans="1:26" ht="17.25" hidden="1" thickTop="1" thickBot="1">
      <c r="A1894" s="9" t="str">
        <f>'[1]عملاء الفرع'!$E$53</f>
        <v>كشف حساب عميل (100)</v>
      </c>
      <c r="B1894" s="13"/>
      <c r="C1894" s="11" t="s">
        <v>26</v>
      </c>
      <c r="D1894" s="12">
        <f t="shared" ref="D1894" si="950">SUM(D1891:D1893)</f>
        <v>0</v>
      </c>
      <c r="E1894" s="12">
        <f t="shared" ref="E1894:Y1894" si="951">SUM(E1891:E1893)</f>
        <v>0</v>
      </c>
      <c r="F1894" s="12">
        <f t="shared" si="951"/>
        <v>0</v>
      </c>
      <c r="G1894" s="12">
        <f t="shared" si="951"/>
        <v>0</v>
      </c>
      <c r="H1894" s="12">
        <f t="shared" si="951"/>
        <v>0</v>
      </c>
      <c r="I1894" s="12">
        <f t="shared" si="951"/>
        <v>0</v>
      </c>
      <c r="J1894" s="12">
        <f t="shared" si="951"/>
        <v>0</v>
      </c>
      <c r="K1894" s="12">
        <f t="shared" si="951"/>
        <v>0</v>
      </c>
      <c r="L1894" s="12">
        <f t="shared" si="951"/>
        <v>0</v>
      </c>
      <c r="M1894" s="12">
        <f t="shared" si="951"/>
        <v>0</v>
      </c>
      <c r="N1894" s="12">
        <f t="shared" si="951"/>
        <v>0</v>
      </c>
      <c r="O1894" s="12">
        <f t="shared" si="951"/>
        <v>0</v>
      </c>
      <c r="P1894" s="12">
        <f t="shared" si="951"/>
        <v>0</v>
      </c>
      <c r="Q1894" s="12">
        <f t="shared" si="951"/>
        <v>0</v>
      </c>
      <c r="R1894" s="12">
        <f t="shared" si="951"/>
        <v>0</v>
      </c>
      <c r="S1894" s="12">
        <f t="shared" si="951"/>
        <v>0</v>
      </c>
      <c r="T1894" s="12">
        <f t="shared" si="951"/>
        <v>0</v>
      </c>
      <c r="U1894" s="12">
        <f t="shared" si="951"/>
        <v>0</v>
      </c>
      <c r="V1894" s="12">
        <f t="shared" si="951"/>
        <v>0</v>
      </c>
      <c r="W1894" s="12">
        <f t="shared" si="951"/>
        <v>0</v>
      </c>
      <c r="X1894" s="12">
        <f t="shared" si="951"/>
        <v>0</v>
      </c>
      <c r="Y1894" s="12">
        <f t="shared" si="951"/>
        <v>0</v>
      </c>
      <c r="Z1894" s="12">
        <f t="shared" si="927"/>
        <v>0</v>
      </c>
    </row>
    <row r="1895" spans="1:26" ht="17.25" hidden="1" thickTop="1" thickBot="1">
      <c r="A1895" s="9" t="str">
        <f>'[1]عملاء الفرع'!$E$53</f>
        <v>كشف حساب عميل (100)</v>
      </c>
      <c r="B1895" s="13"/>
      <c r="C1895" s="11" t="s">
        <v>27</v>
      </c>
      <c r="D1895" s="12">
        <f t="shared" ref="D1895:Y1895" si="952">SUM(D1894,D1890)</f>
        <v>0</v>
      </c>
      <c r="E1895" s="12">
        <f t="shared" si="952"/>
        <v>0</v>
      </c>
      <c r="F1895" s="12">
        <f t="shared" si="952"/>
        <v>0</v>
      </c>
      <c r="G1895" s="12">
        <f t="shared" si="952"/>
        <v>0</v>
      </c>
      <c r="H1895" s="12">
        <f t="shared" si="952"/>
        <v>0</v>
      </c>
      <c r="I1895" s="12">
        <f t="shared" si="952"/>
        <v>0</v>
      </c>
      <c r="J1895" s="12">
        <f t="shared" si="952"/>
        <v>0</v>
      </c>
      <c r="K1895" s="12">
        <f t="shared" si="952"/>
        <v>0</v>
      </c>
      <c r="L1895" s="12">
        <f t="shared" si="952"/>
        <v>0</v>
      </c>
      <c r="M1895" s="12">
        <f t="shared" si="952"/>
        <v>0</v>
      </c>
      <c r="N1895" s="12">
        <f t="shared" si="952"/>
        <v>0</v>
      </c>
      <c r="O1895" s="12">
        <f t="shared" si="952"/>
        <v>0</v>
      </c>
      <c r="P1895" s="12">
        <f t="shared" si="952"/>
        <v>0</v>
      </c>
      <c r="Q1895" s="12">
        <f t="shared" si="952"/>
        <v>0</v>
      </c>
      <c r="R1895" s="12">
        <f t="shared" si="952"/>
        <v>0</v>
      </c>
      <c r="S1895" s="12">
        <f t="shared" si="952"/>
        <v>0</v>
      </c>
      <c r="T1895" s="12">
        <f t="shared" si="952"/>
        <v>0</v>
      </c>
      <c r="U1895" s="12">
        <f t="shared" si="952"/>
        <v>0</v>
      </c>
      <c r="V1895" s="12">
        <f t="shared" si="952"/>
        <v>0</v>
      </c>
      <c r="W1895" s="12">
        <f t="shared" si="952"/>
        <v>0</v>
      </c>
      <c r="X1895" s="12">
        <f t="shared" si="952"/>
        <v>0</v>
      </c>
      <c r="Y1895" s="12">
        <f t="shared" si="952"/>
        <v>0</v>
      </c>
      <c r="Z1895" s="12">
        <f t="shared" si="927"/>
        <v>0</v>
      </c>
    </row>
    <row r="1896" spans="1:26" ht="17.25" hidden="1" thickTop="1" thickBot="1">
      <c r="A1896" s="9" t="str">
        <f>'[1]عملاء الفرع'!$E$53</f>
        <v>كشف حساب عميل (100)</v>
      </c>
      <c r="B1896" s="13"/>
      <c r="C1896" s="11">
        <v>41091</v>
      </c>
      <c r="D1896" s="12">
        <f>SUMPRODUCT((SUMIF('[1]كشف حساب عميل (100)'!$F$99:$F$126,"*560*",'[1]كشف حساب عميل (100)'!$E$99:$E$126)))</f>
        <v>0</v>
      </c>
      <c r="E1896" s="12">
        <f>SUMPRODUCT((SUMIF('[1]كشف حساب عميل (100)'!$F$99:$F$126,"*510*",'[1]كشف حساب عميل (100)'!$E$99:$E$126)))</f>
        <v>0</v>
      </c>
      <c r="F1896" s="12">
        <f>SUMPRODUCT((SUMIF('[1]كشف حساب عميل (100)'!$F$99:$F$126,"*430 لتر نوفرست*",'[1]كشف حساب عميل (100)'!$E$99:$E$126)))</f>
        <v>0</v>
      </c>
      <c r="G1896" s="12">
        <f>SUMPRODUCT((SUMIF('[1]كشف حساب عميل (100)'!$F$99:$F$126,"*340 لتر نوفرست*",'[1]كشف حساب عميل (100)'!$E$99:$E$126)))</f>
        <v>0</v>
      </c>
      <c r="H1896" s="12">
        <f>SUMPRODUCT((SUMIF('[1]كشف حساب عميل (100)'!$F$99:$F$126,"*339 لتر نوفرست*",'[1]كشف حساب عميل (100)'!$E$99:$E$126)))</f>
        <v>0</v>
      </c>
      <c r="I1896" s="12">
        <f>SUMPRODUCT((SUMIF('[1]كشف حساب عميل (100)'!$F$99:$F$126,"*338*",'[1]كشف حساب عميل (100)'!$E$99:$E$126)))</f>
        <v>0</v>
      </c>
      <c r="J1896" s="12">
        <f>SUMPRODUCT((SUMIF('[1]كشف حساب عميل (100)'!$F$99:$F$126,"*330*",'[1]كشف حساب عميل (100)'!$E$99:$E$126)))</f>
        <v>0</v>
      </c>
      <c r="K1896" s="12">
        <f>SUMPRODUCT((SUMIF('[1]كشف حساب عميل (100)'!$F$99:$F$126,"*580*",'[1]كشف حساب عميل (100)'!$E$99:$E$126)))</f>
        <v>0</v>
      </c>
      <c r="L1896" s="12">
        <f>SUMPRODUCT((SUMIF('[1]كشف حساب عميل (100)'!$F$99:$F$126,"*430 لتر برستيج*",'[1]كشف حساب عميل (100)'!$E$99:$E$126)))</f>
        <v>0</v>
      </c>
      <c r="M1896" s="12">
        <f>SUMPRODUCT((SUMIF('[1]كشف حساب عميل (100)'!$F$99:$F$126,"*340 لتر برستيج*",'[1]كشف حساب عميل (100)'!$E$99:$E$126)))</f>
        <v>0</v>
      </c>
      <c r="N1896" s="12">
        <f>SUMPRODUCT((SUMIF('[1]كشف حساب عميل (100)'!$F$99:$F$126,"*339 لتر برستيج*",'[1]كشف حساب عميل (100)'!$E$99:$E$126)))</f>
        <v>0</v>
      </c>
      <c r="O1896" s="12">
        <f>SUMPRODUCT((SUMIF('[1]كشف حساب عميل (100)'!$F$99:$F$126,"*320*",'[1]كشف حساب عميل (100)'!$E$99:$E$126)))</f>
        <v>0</v>
      </c>
      <c r="P1896" s="12">
        <f>SUMPRODUCT((SUMIF('[1]كشف حساب عميل (100)'!$F$99:$F$126,"*290*",'[1]كشف حساب عميل (100)'!$E$99:$E$126)))</f>
        <v>0</v>
      </c>
      <c r="Q1896" s="12">
        <f>SUMPRODUCT((SUMIF('[1]كشف حساب عميل (100)'!$F$99:$F$126,"*335 لتر اوسكار*",'[1]كشف حساب عميل (100)'!$E$99:$E$126)))</f>
        <v>0</v>
      </c>
      <c r="R1896" s="12">
        <f>SUMPRODUCT((SUMIF('[1]كشف حساب عميل (100)'!$F$99:$F$126,"*335 لتر برنسيسه*",'[1]كشف حساب عميل (100)'!$E$99:$E$126)))</f>
        <v>0</v>
      </c>
      <c r="S1896" s="12">
        <f>SUMPRODUCT((SUMIF('[1]كشف حساب عميل (100)'!$F$99:$F$126,"*328*",'[1]كشف حساب عميل (100)'!$E$99:$E$126)))</f>
        <v>0</v>
      </c>
      <c r="T1896" s="12">
        <f>SUMPRODUCT((SUMIF('[1]كشف حساب عميل (100)'!$F$99:$F$126,"*7 درج نوفرست*",'[1]كشف حساب عميل (100)'!$E$99:$E$126)))</f>
        <v>0</v>
      </c>
      <c r="U1896" s="12">
        <f>SUMPRODUCT((SUMIF('[1]كشف حساب عميل (100)'!$F$99:$F$126,"*6 درج نوفرست*",'[1]كشف حساب عميل (100)'!$E$99:$E$126)))</f>
        <v>0</v>
      </c>
      <c r="V1896" s="12">
        <f>SUMPRODUCT((SUMIF('[1]كشف حساب عميل (100)'!$F$99:$F$126,"*5 درج نوفرست*",'[1]كشف حساب عميل (100)'!$E$99:$E$126)))</f>
        <v>0</v>
      </c>
      <c r="W1896" s="12">
        <f>SUMPRODUCT((SUMIF('[1]كشف حساب عميل (100)'!$F$99:$F$126,"*6 درج معدل*",'[1]كشف حساب عميل (100)'!$E$99:$E$126)))</f>
        <v>0</v>
      </c>
      <c r="X1896" s="12">
        <f>SUMPRODUCT((SUMIF('[1]كشف حساب عميل (100)'!$F$99:$F$126,"*5 درج معدل*",'[1]كشف حساب عميل (100)'!$E$99:$E$126)))</f>
        <v>0</v>
      </c>
      <c r="Y1896" s="12">
        <f>SUMPRODUCT((SUMIF('[1]كشف حساب عميل (100)'!$F$99:$F$126,"*4 درج*",'[1]كشف حساب عميل (100)'!$E$99:$E$126)))</f>
        <v>0</v>
      </c>
      <c r="Z1896" s="12">
        <f t="shared" si="927"/>
        <v>0</v>
      </c>
    </row>
    <row r="1897" spans="1:26" ht="17.25" hidden="1" thickTop="1" thickBot="1">
      <c r="A1897" s="9" t="str">
        <f>'[1]عملاء الفرع'!$E$53</f>
        <v>كشف حساب عميل (100)</v>
      </c>
      <c r="B1897" s="13"/>
      <c r="C1897" s="11">
        <v>41122</v>
      </c>
      <c r="D1897" s="12">
        <f>SUMPRODUCT((SUMIF('[1]كشف حساب عميل (100)'!$F$128:$F$144,"*560*",'[1]كشف حساب عميل (100)'!$E$128:$E$144)))</f>
        <v>0</v>
      </c>
      <c r="E1897" s="12">
        <f>SUMPRODUCT((SUMIF('[1]كشف حساب عميل (100)'!$F$128:$F$144,"*510*",'[1]كشف حساب عميل (100)'!$E$128:$E$144)))</f>
        <v>0</v>
      </c>
      <c r="F1897" s="12">
        <f>SUMPRODUCT((SUMIF('[1]كشف حساب عميل (100)'!$F$128:$F$144,"*430 لتر نوفرست*",'[1]كشف حساب عميل (100)'!$E$128:$E$144)))</f>
        <v>0</v>
      </c>
      <c r="G1897" s="12">
        <f>SUMPRODUCT((SUMIF('[1]كشف حساب عميل (100)'!$F$128:$F$144,"*340 لتر نوفرست*",'[1]كشف حساب عميل (100)'!$E$128:$E$144)))</f>
        <v>0</v>
      </c>
      <c r="H1897" s="12">
        <f>SUMPRODUCT((SUMIF('[1]كشف حساب عميل (100)'!$F$128:$F$144,"*339 لتر نوفرست*",'[1]كشف حساب عميل (100)'!$E$128:$E$144)))</f>
        <v>0</v>
      </c>
      <c r="I1897" s="12">
        <f>SUMPRODUCT((SUMIF('[1]كشف حساب عميل (100)'!$F$128:$F$144,"*338*",'[1]كشف حساب عميل (100)'!$E$128:$E$144)))</f>
        <v>0</v>
      </c>
      <c r="J1897" s="12">
        <f>SUMPRODUCT((SUMIF('[1]كشف حساب عميل (100)'!$F$128:$F$144,"*330*",'[1]كشف حساب عميل (100)'!$E$128:$E$144)))</f>
        <v>0</v>
      </c>
      <c r="K1897" s="12">
        <f>SUMPRODUCT((SUMIF('[1]كشف حساب عميل (100)'!$F$128:$F$144,"*580*",'[1]كشف حساب عميل (100)'!$E$128:$E$144)))</f>
        <v>0</v>
      </c>
      <c r="L1897" s="12">
        <f>SUMPRODUCT((SUMIF('[1]كشف حساب عميل (100)'!$F$128:$F$144,"*430 لتر برستيج*",'[1]كشف حساب عميل (100)'!$E$128:$E$144)))</f>
        <v>0</v>
      </c>
      <c r="M1897" s="12">
        <f>SUMPRODUCT((SUMIF('[1]كشف حساب عميل (100)'!$F$128:$F$144,"*340 لتر برستيج*",'[1]كشف حساب عميل (100)'!$E$128:$E$144)))</f>
        <v>0</v>
      </c>
      <c r="N1897" s="12">
        <f>SUMPRODUCT((SUMIF('[1]كشف حساب عميل (100)'!$F$128:$F$144,"*339 لتر برستيج*",'[1]كشف حساب عميل (100)'!$E$128:$E$144)))</f>
        <v>0</v>
      </c>
      <c r="O1897" s="12">
        <f>SUMPRODUCT((SUMIF('[1]كشف حساب عميل (100)'!$F$128:$F$144,"*320*",'[1]كشف حساب عميل (100)'!$E$128:$E$144)))</f>
        <v>0</v>
      </c>
      <c r="P1897" s="12">
        <f>SUMPRODUCT((SUMIF('[1]كشف حساب عميل (100)'!$F$128:$F$144,"*290*",'[1]كشف حساب عميل (100)'!$E$128:$E$144)))</f>
        <v>0</v>
      </c>
      <c r="Q1897" s="12">
        <f>SUMPRODUCT((SUMIF('[1]كشف حساب عميل (100)'!$F$128:$F$144,"*335 لتر اوسكار*",'[1]كشف حساب عميل (100)'!$E$128:$E$144)))</f>
        <v>0</v>
      </c>
      <c r="R1897" s="12">
        <f>SUMPRODUCT((SUMIF('[1]كشف حساب عميل (100)'!$F$128:$F$144,"*335 لتر برنسيسه*",'[1]كشف حساب عميل (100)'!$E$128:$E$144)))</f>
        <v>0</v>
      </c>
      <c r="S1897" s="12">
        <f>SUMPRODUCT((SUMIF('[1]كشف حساب عميل (100)'!$F$128:$F$144,"*328*",'[1]كشف حساب عميل (100)'!$E$128:$E$144)))</f>
        <v>0</v>
      </c>
      <c r="T1897" s="12">
        <f>SUMPRODUCT((SUMIF('[1]كشف حساب عميل (100)'!$F$128:$F$144,"*7 درج نوفرست*",'[1]كشف حساب عميل (100)'!$E$128:$E$144)))</f>
        <v>0</v>
      </c>
      <c r="U1897" s="12">
        <f>SUMPRODUCT((SUMIF('[1]كشف حساب عميل (100)'!$F$128:$F$144,"*6 درج نوفرست*",'[1]كشف حساب عميل (100)'!$E$128:$E$144)))</f>
        <v>0</v>
      </c>
      <c r="V1897" s="12">
        <f>SUMPRODUCT((SUMIF('[1]كشف حساب عميل (100)'!$F$128:$F$144,"*5 درج نوفرست*",'[1]كشف حساب عميل (100)'!$E$128:$E$144)))</f>
        <v>0</v>
      </c>
      <c r="W1897" s="12">
        <f>SUMPRODUCT((SUMIF('[1]كشف حساب عميل (100)'!$F$128:$F$144,"*6 درج معدل*",'[1]كشف حساب عميل (100)'!$E$128:$E$144)))</f>
        <v>0</v>
      </c>
      <c r="X1897" s="12">
        <f>SUMPRODUCT((SUMIF('[1]كشف حساب عميل (100)'!$F$128:$F$144,"*5 درج معدل*",'[1]كشف حساب عميل (100)'!$E$128:$E$144)))</f>
        <v>0</v>
      </c>
      <c r="Y1897" s="12">
        <f>SUMPRODUCT((SUMIF('[1]كشف حساب عميل (100)'!$F$128:$F$144,"*4 درج*",'[1]كشف حساب عميل (100)'!$E$128:$E$144)))</f>
        <v>0</v>
      </c>
      <c r="Z1897" s="12">
        <f t="shared" si="927"/>
        <v>0</v>
      </c>
    </row>
    <row r="1898" spans="1:26" ht="17.25" hidden="1" thickTop="1" thickBot="1">
      <c r="A1898" s="9" t="str">
        <f>'[1]عملاء الفرع'!$E$53</f>
        <v>كشف حساب عميل (100)</v>
      </c>
      <c r="B1898" s="13"/>
      <c r="C1898" s="11">
        <v>41153</v>
      </c>
      <c r="D1898" s="12">
        <f>SUMPRODUCT((SUMIF('[1]كشف حساب عميل (100)'!$F$146:$F$167,"*560*",'[1]كشف حساب عميل (100)'!$E$146:$E$167)))</f>
        <v>0</v>
      </c>
      <c r="E1898" s="12">
        <f>SUMPRODUCT((SUMIF('[1]كشف حساب عميل (100)'!$F$146:$F$167,"*510*",'[1]كشف حساب عميل (100)'!$E$146:$E$167)))</f>
        <v>0</v>
      </c>
      <c r="F1898" s="12">
        <f>SUMPRODUCT((SUMIF('[1]كشف حساب عميل (100)'!$F$146:$F$167,"*430 لتر نوفرست*",'[1]كشف حساب عميل (100)'!$E$146:$E$167)))</f>
        <v>0</v>
      </c>
      <c r="G1898" s="12">
        <f>SUMPRODUCT((SUMIF('[1]كشف حساب عميل (100)'!$F$146:$F$167,"*340 لتر نوفرست*",'[1]كشف حساب عميل (100)'!$E$146:$E$167)))</f>
        <v>0</v>
      </c>
      <c r="H1898" s="12">
        <f>SUMPRODUCT((SUMIF('[1]كشف حساب عميل (100)'!$F$146:$F$167,"*339 لتر نوفرست*",'[1]كشف حساب عميل (100)'!$E$146:$E$167)))</f>
        <v>0</v>
      </c>
      <c r="I1898" s="12">
        <f>SUMPRODUCT((SUMIF('[1]كشف حساب عميل (100)'!$F$146:$F$167,"*338*",'[1]كشف حساب عميل (100)'!$E$146:$E$167)))</f>
        <v>0</v>
      </c>
      <c r="J1898" s="12">
        <f>SUMPRODUCT((SUMIF('[1]كشف حساب عميل (100)'!$F$146:$F$167,"*330*",'[1]كشف حساب عميل (100)'!$E$146:$E$167)))</f>
        <v>0</v>
      </c>
      <c r="K1898" s="12">
        <f>SUMPRODUCT((SUMIF('[1]كشف حساب عميل (100)'!$F$146:$F$167,"*580*",'[1]كشف حساب عميل (100)'!$E$146:$E$167)))</f>
        <v>0</v>
      </c>
      <c r="L1898" s="12">
        <f>SUMPRODUCT((SUMIF('[1]كشف حساب عميل (100)'!$F$146:$F$167,"*430 لتر برستيج*",'[1]كشف حساب عميل (100)'!$E$146:$E$167)))</f>
        <v>0</v>
      </c>
      <c r="M1898" s="12">
        <f>SUMPRODUCT((SUMIF('[1]كشف حساب عميل (100)'!$F$146:$F$167,"*340 لتر برستيج*",'[1]كشف حساب عميل (100)'!$E$146:$E$167)))</f>
        <v>0</v>
      </c>
      <c r="N1898" s="12">
        <f>SUMPRODUCT((SUMIF('[1]كشف حساب عميل (100)'!$F$146:$F$167,"*339 لتر برستيج*",'[1]كشف حساب عميل (100)'!$E$146:$E$167)))</f>
        <v>0</v>
      </c>
      <c r="O1898" s="12">
        <f>SUMPRODUCT((SUMIF('[1]كشف حساب عميل (100)'!$F$146:$F$167,"*320*",'[1]كشف حساب عميل (100)'!$E$146:$E$167)))</f>
        <v>0</v>
      </c>
      <c r="P1898" s="12">
        <f>SUMPRODUCT((SUMIF('[1]كشف حساب عميل (100)'!$F$146:$F$167,"*290*",'[1]كشف حساب عميل (100)'!$E$146:$E$167)))</f>
        <v>0</v>
      </c>
      <c r="Q1898" s="12">
        <f>SUMPRODUCT((SUMIF('[1]كشف حساب عميل (100)'!$F$146:$F$167,"*335 لتر اوسكار*",'[1]كشف حساب عميل (100)'!$E$146:$E$167)))</f>
        <v>0</v>
      </c>
      <c r="R1898" s="12">
        <f>SUMPRODUCT((SUMIF('[1]كشف حساب عميل (100)'!$F$146:$F$167,"*335 لتر برنسيسه*",'[1]كشف حساب عميل (100)'!$E$146:$E$167)))</f>
        <v>0</v>
      </c>
      <c r="S1898" s="12">
        <f>SUMPRODUCT((SUMIF('[1]كشف حساب عميل (100)'!$F$146:$F$167,"*328*",'[1]كشف حساب عميل (100)'!$E$146:$E$167)))</f>
        <v>0</v>
      </c>
      <c r="T1898" s="12">
        <f>SUMPRODUCT((SUMIF('[1]كشف حساب عميل (100)'!$F$146:$F$167,"*7 درج نوفرست*",'[1]كشف حساب عميل (100)'!$E$146:$E$167)))</f>
        <v>0</v>
      </c>
      <c r="U1898" s="12">
        <f>SUMPRODUCT((SUMIF('[1]كشف حساب عميل (100)'!$F$146:$F$167,"*6 درج نوفرست*",'[1]كشف حساب عميل (100)'!$E$146:$E$167)))</f>
        <v>0</v>
      </c>
      <c r="V1898" s="12">
        <f>SUMPRODUCT((SUMIF('[1]كشف حساب عميل (100)'!$F$146:$F$167,"*5 درج نوفرست*",'[1]كشف حساب عميل (100)'!$E$146:$E$167)))</f>
        <v>0</v>
      </c>
      <c r="W1898" s="12">
        <f>SUMPRODUCT((SUMIF('[1]كشف حساب عميل (100)'!$F$146:$F$167,"*6 درج معدل*",'[1]كشف حساب عميل (100)'!$E$146:$E$167)))</f>
        <v>0</v>
      </c>
      <c r="X1898" s="12">
        <f>SUMPRODUCT((SUMIF('[1]كشف حساب عميل (100)'!$F$146:$F$167,"*5 درج معدل*",'[1]كشف حساب عميل (100)'!$E$146:$E$167)))</f>
        <v>0</v>
      </c>
      <c r="Y1898" s="12">
        <f>SUMPRODUCT((SUMIF('[1]كشف حساب عميل (100)'!$F$146:$F$167,"*4 درج*",'[1]كشف حساب عميل (100)'!$E$146:$E$167)))</f>
        <v>0</v>
      </c>
      <c r="Z1898" s="12">
        <f t="shared" si="927"/>
        <v>0</v>
      </c>
    </row>
    <row r="1899" spans="1:26" ht="17.25" hidden="1" thickTop="1" thickBot="1">
      <c r="A1899" s="9" t="str">
        <f>'[1]عملاء الفرع'!$E$53</f>
        <v>كشف حساب عميل (100)</v>
      </c>
      <c r="B1899" s="13"/>
      <c r="C1899" s="11" t="s">
        <v>28</v>
      </c>
      <c r="D1899" s="12">
        <f t="shared" ref="D1899" si="953">SUM(D1896:D1898)</f>
        <v>0</v>
      </c>
      <c r="E1899" s="12">
        <f t="shared" ref="E1899:Y1899" si="954">SUM(E1896:E1898)</f>
        <v>0</v>
      </c>
      <c r="F1899" s="12">
        <f t="shared" si="954"/>
        <v>0</v>
      </c>
      <c r="G1899" s="12">
        <f t="shared" si="954"/>
        <v>0</v>
      </c>
      <c r="H1899" s="12">
        <f t="shared" si="954"/>
        <v>0</v>
      </c>
      <c r="I1899" s="12">
        <f t="shared" si="954"/>
        <v>0</v>
      </c>
      <c r="J1899" s="12">
        <f t="shared" si="954"/>
        <v>0</v>
      </c>
      <c r="K1899" s="12">
        <f t="shared" si="954"/>
        <v>0</v>
      </c>
      <c r="L1899" s="12">
        <f t="shared" si="954"/>
        <v>0</v>
      </c>
      <c r="M1899" s="12">
        <f t="shared" si="954"/>
        <v>0</v>
      </c>
      <c r="N1899" s="12">
        <f t="shared" si="954"/>
        <v>0</v>
      </c>
      <c r="O1899" s="12">
        <f t="shared" si="954"/>
        <v>0</v>
      </c>
      <c r="P1899" s="12">
        <f t="shared" si="954"/>
        <v>0</v>
      </c>
      <c r="Q1899" s="12">
        <f t="shared" si="954"/>
        <v>0</v>
      </c>
      <c r="R1899" s="12">
        <f t="shared" si="954"/>
        <v>0</v>
      </c>
      <c r="S1899" s="12">
        <f t="shared" si="954"/>
        <v>0</v>
      </c>
      <c r="T1899" s="12">
        <f t="shared" si="954"/>
        <v>0</v>
      </c>
      <c r="U1899" s="12">
        <f t="shared" si="954"/>
        <v>0</v>
      </c>
      <c r="V1899" s="12">
        <f t="shared" si="954"/>
        <v>0</v>
      </c>
      <c r="W1899" s="12">
        <f t="shared" si="954"/>
        <v>0</v>
      </c>
      <c r="X1899" s="12">
        <f t="shared" si="954"/>
        <v>0</v>
      </c>
      <c r="Y1899" s="12">
        <f t="shared" si="954"/>
        <v>0</v>
      </c>
      <c r="Z1899" s="12">
        <f t="shared" si="927"/>
        <v>0</v>
      </c>
    </row>
    <row r="1900" spans="1:26" ht="17.25" hidden="1" thickTop="1" thickBot="1">
      <c r="A1900" s="9" t="str">
        <f>'[1]عملاء الفرع'!$E$53</f>
        <v>كشف حساب عميل (100)</v>
      </c>
      <c r="B1900" s="13"/>
      <c r="C1900" s="11">
        <v>41183</v>
      </c>
      <c r="D1900" s="12">
        <f>SUMPRODUCT((SUMIF('[1]كشف حساب عميل (100)'!$F$169:$F$189,"*560*",'[1]كشف حساب عميل (100)'!$E$169:$E$189)))</f>
        <v>0</v>
      </c>
      <c r="E1900" s="12">
        <f>SUMPRODUCT((SUMIF('[1]كشف حساب عميل (100)'!$F$169:$F$189,"*510*",'[1]كشف حساب عميل (100)'!$E$169:$E$189)))</f>
        <v>0</v>
      </c>
      <c r="F1900" s="12">
        <f>SUMPRODUCT((SUMIF('[1]كشف حساب عميل (100)'!$F$169:$F$189,"*430 لتر نوفرست*",'[1]كشف حساب عميل (100)'!$E$169:$E$189)))</f>
        <v>0</v>
      </c>
      <c r="G1900" s="12">
        <f>SUMPRODUCT((SUMIF('[1]كشف حساب عميل (100)'!$F$169:$F$189,"*340 لتر نوفرست*",'[1]كشف حساب عميل (100)'!$E$169:$E$189)))</f>
        <v>0</v>
      </c>
      <c r="H1900" s="12">
        <f>SUMPRODUCT((SUMIF('[1]كشف حساب عميل (100)'!$F$169:$F$189,"*339 لتر نوفرست*",'[1]كشف حساب عميل (100)'!$E$169:$E$189)))</f>
        <v>0</v>
      </c>
      <c r="I1900" s="12">
        <f>SUMPRODUCT((SUMIF('[1]كشف حساب عميل (100)'!$F$169:$F$189,"*338*",'[1]كشف حساب عميل (100)'!$E$169:$E$189)))</f>
        <v>0</v>
      </c>
      <c r="J1900" s="12">
        <f>SUMPRODUCT((SUMIF('[1]كشف حساب عميل (100)'!$F$169:$F$189,"*330*",'[1]كشف حساب عميل (100)'!$E$169:$E$189)))</f>
        <v>0</v>
      </c>
      <c r="K1900" s="12">
        <f>SUMPRODUCT((SUMIF('[1]كشف حساب عميل (100)'!$F$169:$F$189,"*580*",'[1]كشف حساب عميل (100)'!$E$169:$E$189)))</f>
        <v>0</v>
      </c>
      <c r="L1900" s="12">
        <f>SUMPRODUCT((SUMIF('[1]كشف حساب عميل (100)'!$F$169:$F$189,"*430 لتر برستيج*",'[1]كشف حساب عميل (100)'!$E$169:$E$189)))</f>
        <v>0</v>
      </c>
      <c r="M1900" s="12">
        <f>SUMPRODUCT((SUMIF('[1]كشف حساب عميل (100)'!$F$169:$F$189,"*340 لتر برستيج*",'[1]كشف حساب عميل (100)'!$E$169:$E$189)))</f>
        <v>0</v>
      </c>
      <c r="N1900" s="12">
        <f>SUMPRODUCT((SUMIF('[1]كشف حساب عميل (100)'!$F$169:$F$189,"*339 لتر برستيج*",'[1]كشف حساب عميل (100)'!$E$169:$E$189)))</f>
        <v>0</v>
      </c>
      <c r="O1900" s="12">
        <f>SUMPRODUCT((SUMIF('[1]كشف حساب عميل (100)'!$F$169:$F$189,"*320*",'[1]كشف حساب عميل (100)'!$E$169:$E$189)))</f>
        <v>0</v>
      </c>
      <c r="P1900" s="12">
        <f>SUMPRODUCT((SUMIF('[1]كشف حساب عميل (100)'!$F$169:$F$189,"*290*",'[1]كشف حساب عميل (100)'!$E$169:$E$189)))</f>
        <v>0</v>
      </c>
      <c r="Q1900" s="12">
        <f>SUMPRODUCT((SUMIF('[1]كشف حساب عميل (100)'!$F$169:$F$189,"*335 لتر اوسكار*",'[1]كشف حساب عميل (100)'!$E$169:$E$189)))</f>
        <v>0</v>
      </c>
      <c r="R1900" s="12">
        <f>SUMPRODUCT((SUMIF('[1]كشف حساب عميل (100)'!$F$169:$F$189,"*335 لتر برنسيسه*",'[1]كشف حساب عميل (100)'!$E$169:$E$189)))</f>
        <v>0</v>
      </c>
      <c r="S1900" s="12">
        <f>SUMPRODUCT((SUMIF('[1]كشف حساب عميل (100)'!$F$169:$F$189,"*328*",'[1]كشف حساب عميل (100)'!$E$169:$E$189)))</f>
        <v>0</v>
      </c>
      <c r="T1900" s="12">
        <f>SUMPRODUCT((SUMIF('[1]كشف حساب عميل (100)'!$F$169:$F$189,"*7 درج نوفرست*",'[1]كشف حساب عميل (100)'!$E$169:$E$189)))</f>
        <v>0</v>
      </c>
      <c r="U1900" s="12">
        <f>SUMPRODUCT((SUMIF('[1]كشف حساب عميل (100)'!$F$169:$F$189,"*6 درج نوفرست*",'[1]كشف حساب عميل (100)'!$E$169:$E$189)))</f>
        <v>0</v>
      </c>
      <c r="V1900" s="12">
        <f>SUMPRODUCT((SUMIF('[1]كشف حساب عميل (100)'!$F$169:$F$189,"*5 درج نوفرست*",'[1]كشف حساب عميل (100)'!$E$169:$E$189)))</f>
        <v>0</v>
      </c>
      <c r="W1900" s="12">
        <f>SUMPRODUCT((SUMIF('[1]كشف حساب عميل (100)'!$F$169:$F$189,"*6 درج معدل*",'[1]كشف حساب عميل (100)'!$E$169:$E$189)))</f>
        <v>0</v>
      </c>
      <c r="X1900" s="12">
        <f>SUMPRODUCT((SUMIF('[1]كشف حساب عميل (100)'!$F$169:$F$189,"*5 درج معدل*",'[1]كشف حساب عميل (100)'!$E$169:$E$189)))</f>
        <v>0</v>
      </c>
      <c r="Y1900" s="12">
        <f>SUMPRODUCT((SUMIF('[1]كشف حساب عميل (100)'!$F$169:$F$189,"*4 درج*",'[1]كشف حساب عميل (100)'!$E$169:$E$189)))</f>
        <v>0</v>
      </c>
      <c r="Z1900" s="12">
        <f t="shared" si="927"/>
        <v>0</v>
      </c>
    </row>
    <row r="1901" spans="1:26" ht="17.25" hidden="1" thickTop="1" thickBot="1">
      <c r="A1901" s="9" t="str">
        <f>'[1]عملاء الفرع'!$E$53</f>
        <v>كشف حساب عميل (100)</v>
      </c>
      <c r="B1901" s="13"/>
      <c r="C1901" s="11">
        <v>41214</v>
      </c>
      <c r="D1901" s="12">
        <f>SUMPRODUCT((SUMIF('[1]كشف حساب عميل (100)'!$F$191:$F$202,"*560*",'[1]كشف حساب عميل (100)'!$E$191:$E$202)))</f>
        <v>0</v>
      </c>
      <c r="E1901" s="12">
        <f>SUMPRODUCT((SUMIF('[1]كشف حساب عميل (100)'!$F$191:$F$202,"*510*",'[1]كشف حساب عميل (100)'!$E$191:$E$202)))</f>
        <v>0</v>
      </c>
      <c r="F1901" s="12">
        <f>SUMPRODUCT((SUMIF('[1]كشف حساب عميل (100)'!$F$191:$F$202,"*430 لتر نوفرست*",'[1]كشف حساب عميل (100)'!$E$191:$E$202)))</f>
        <v>0</v>
      </c>
      <c r="G1901" s="12">
        <f>SUMPRODUCT((SUMIF('[1]كشف حساب عميل (100)'!$F$191:$F$202,"*340 لتر نوفرست*",'[1]كشف حساب عميل (100)'!$E$191:$E$202)))</f>
        <v>0</v>
      </c>
      <c r="H1901" s="12">
        <f>SUMPRODUCT((SUMIF('[1]كشف حساب عميل (100)'!$F$191:$F$202,"*339 لتر نوفرست*",'[1]كشف حساب عميل (100)'!$E$191:$E$202)))</f>
        <v>0</v>
      </c>
      <c r="I1901" s="12">
        <f>SUMPRODUCT((SUMIF('[1]كشف حساب عميل (100)'!$F$191:$F$202,"*338*",'[1]كشف حساب عميل (100)'!$E$191:$E$202)))</f>
        <v>0</v>
      </c>
      <c r="J1901" s="12">
        <f>SUMPRODUCT((SUMIF('[1]كشف حساب عميل (100)'!$F$191:$F$202,"*330*",'[1]كشف حساب عميل (100)'!$E$191:$E$202)))</f>
        <v>0</v>
      </c>
      <c r="K1901" s="12">
        <f>SUMPRODUCT((SUMIF('[1]كشف حساب عميل (100)'!$F$191:$F$202,"*580*",'[1]كشف حساب عميل (100)'!$E$191:$E$202)))</f>
        <v>0</v>
      </c>
      <c r="L1901" s="12">
        <f>SUMPRODUCT((SUMIF('[1]كشف حساب عميل (100)'!$F$191:$F$202,"*430 لتر برستيج*",'[1]كشف حساب عميل (100)'!$E$191:$E$202)))</f>
        <v>0</v>
      </c>
      <c r="M1901" s="12">
        <f>SUMPRODUCT((SUMIF('[1]كشف حساب عميل (100)'!$F$191:$F$202,"*340 لتر برستيج*",'[1]كشف حساب عميل (100)'!$E$191:$E$202)))</f>
        <v>0</v>
      </c>
      <c r="N1901" s="12">
        <f>SUMPRODUCT((SUMIF('[1]كشف حساب عميل (100)'!$F$191:$F$202,"*339 لتر برستيج*",'[1]كشف حساب عميل (100)'!$E$191:$E$202)))</f>
        <v>0</v>
      </c>
      <c r="O1901" s="12">
        <f>SUMPRODUCT((SUMIF('[1]كشف حساب عميل (100)'!$F$191:$F$202,"*320*",'[1]كشف حساب عميل (100)'!$E$191:$E$202)))</f>
        <v>0</v>
      </c>
      <c r="P1901" s="12">
        <f>SUMPRODUCT((SUMIF('[1]كشف حساب عميل (100)'!$F$191:$F$202,"*290*",'[1]كشف حساب عميل (100)'!$E$191:$E$202)))</f>
        <v>0</v>
      </c>
      <c r="Q1901" s="12">
        <f>SUMPRODUCT((SUMIF('[1]كشف حساب عميل (100)'!$F$191:$F$202,"*335 لتر اوسكار*",'[1]كشف حساب عميل (100)'!$E$191:$E$202)))</f>
        <v>0</v>
      </c>
      <c r="R1901" s="12">
        <f>SUMPRODUCT((SUMIF('[1]كشف حساب عميل (100)'!$F$191:$F$202,"*335 لتر برنسيسه*",'[1]كشف حساب عميل (100)'!$E$191:$E$202)))</f>
        <v>0</v>
      </c>
      <c r="S1901" s="12">
        <f>SUMPRODUCT((SUMIF('[1]كشف حساب عميل (100)'!$F$191:$F$202,"*328*",'[1]كشف حساب عميل (100)'!$E$191:$E$202)))</f>
        <v>0</v>
      </c>
      <c r="T1901" s="12">
        <f>SUMPRODUCT((SUMIF('[1]كشف حساب عميل (100)'!$F$191:$F$202,"*7 درج نوفرست*",'[1]كشف حساب عميل (100)'!$E$191:$E$202)))</f>
        <v>0</v>
      </c>
      <c r="U1901" s="12">
        <f>SUMPRODUCT((SUMIF('[1]كشف حساب عميل (100)'!$F$191:$F$202,"*6 درج نوفرست*",'[1]كشف حساب عميل (100)'!$E$191:$E$202)))</f>
        <v>0</v>
      </c>
      <c r="V1901" s="12">
        <f>SUMPRODUCT((SUMIF('[1]كشف حساب عميل (100)'!$F$191:$F$202,"*5 درج نوفرست*",'[1]كشف حساب عميل (100)'!$E$191:$E$202)))</f>
        <v>0</v>
      </c>
      <c r="W1901" s="12">
        <f>SUMPRODUCT((SUMIF('[1]كشف حساب عميل (100)'!$F$191:$F$202,"*6 درج معدل*",'[1]كشف حساب عميل (100)'!$E$191:$E$202)))</f>
        <v>0</v>
      </c>
      <c r="X1901" s="12">
        <f>SUMPRODUCT((SUMIF('[1]كشف حساب عميل (100)'!$F$191:$F$202,"*5 درج معدل*",'[1]كشف حساب عميل (100)'!$E$191:$E$202)))</f>
        <v>0</v>
      </c>
      <c r="Y1901" s="12">
        <f>SUMPRODUCT((SUMIF('[1]كشف حساب عميل (100)'!$F$191:$F$202,"*4 درج*",'[1]كشف حساب عميل (100)'!$E$191:$E$202)))</f>
        <v>0</v>
      </c>
      <c r="Z1901" s="12">
        <f t="shared" si="927"/>
        <v>0</v>
      </c>
    </row>
    <row r="1902" spans="1:26" ht="17.25" hidden="1" thickTop="1" thickBot="1">
      <c r="A1902" s="9" t="str">
        <f>'[1]عملاء الفرع'!$E$53</f>
        <v>كشف حساب عميل (100)</v>
      </c>
      <c r="B1902" s="13"/>
      <c r="C1902" s="11">
        <v>41244</v>
      </c>
      <c r="D1902" s="12">
        <f>SUMPRODUCT((SUMIF('[1]كشف حساب عميل (100)'!$F$204:$F$216,"*560*",'[1]كشف حساب عميل (100)'!$E$204:$E$216)))</f>
        <v>0</v>
      </c>
      <c r="E1902" s="12">
        <f>SUMPRODUCT((SUMIF('[1]كشف حساب عميل (100)'!$F$204:$F$216,"*510*",'[1]كشف حساب عميل (100)'!$E$204:$E$216)))</f>
        <v>0</v>
      </c>
      <c r="F1902" s="12">
        <f>SUMPRODUCT((SUMIF('[1]كشف حساب عميل (100)'!$F$204:$F$216,"*430 لتر نوفرست*",'[1]كشف حساب عميل (100)'!$E$204:$E$216)))</f>
        <v>0</v>
      </c>
      <c r="G1902" s="12">
        <f>SUMPRODUCT((SUMIF('[1]كشف حساب عميل (100)'!$F$204:$F$216,"*340 لتر نوفرست*",'[1]كشف حساب عميل (100)'!$E$204:$E$216)))</f>
        <v>0</v>
      </c>
      <c r="H1902" s="12">
        <f>SUMPRODUCT((SUMIF('[1]كشف حساب عميل (100)'!$F$204:$F$216,"*339 لتر نوفرست*",'[1]كشف حساب عميل (100)'!$E$204:$E$216)))</f>
        <v>0</v>
      </c>
      <c r="I1902" s="12">
        <f>SUMPRODUCT((SUMIF('[1]كشف حساب عميل (100)'!$F$204:$F$216,"*338*",'[1]كشف حساب عميل (100)'!$E$204:$E$216)))</f>
        <v>0</v>
      </c>
      <c r="J1902" s="12">
        <f>SUMPRODUCT((SUMIF('[1]كشف حساب عميل (100)'!$F$204:$F$216,"*330*",'[1]كشف حساب عميل (100)'!$E$204:$E$216)))</f>
        <v>0</v>
      </c>
      <c r="K1902" s="12">
        <f>SUMPRODUCT((SUMIF('[1]كشف حساب عميل (100)'!$F$204:$F$216,"*580*",'[1]كشف حساب عميل (100)'!$E$204:$E$216)))</f>
        <v>0</v>
      </c>
      <c r="L1902" s="12">
        <f>SUMPRODUCT((SUMIF('[1]كشف حساب عميل (100)'!$F$204:$F$216,"*430 لتر برستيج*",'[1]كشف حساب عميل (100)'!$E$204:$E$216)))</f>
        <v>0</v>
      </c>
      <c r="M1902" s="12">
        <f>SUMPRODUCT((SUMIF('[1]كشف حساب عميل (100)'!$F$204:$F$216,"*340 لتر برستيج*",'[1]كشف حساب عميل (100)'!$E$204:$E$216)))</f>
        <v>0</v>
      </c>
      <c r="N1902" s="12">
        <f>SUMPRODUCT((SUMIF('[1]كشف حساب عميل (100)'!$F$204:$F$216,"*339 لتر برستيج*",'[1]كشف حساب عميل (100)'!$E$204:$E$216)))</f>
        <v>0</v>
      </c>
      <c r="O1902" s="12">
        <f>SUMPRODUCT((SUMIF('[1]كشف حساب عميل (100)'!$F$204:$F$216,"*320*",'[1]كشف حساب عميل (100)'!$E$204:$E$216)))</f>
        <v>0</v>
      </c>
      <c r="P1902" s="12">
        <f>SUMPRODUCT((SUMIF('[1]كشف حساب عميل (100)'!$F$204:$F$216,"*290*",'[1]كشف حساب عميل (100)'!$E$204:$E$216)))</f>
        <v>0</v>
      </c>
      <c r="Q1902" s="12">
        <f>SUMPRODUCT((SUMIF('[1]كشف حساب عميل (100)'!$F$204:$F$216,"*335 لتر اوسكار*",'[1]كشف حساب عميل (100)'!$E$204:$E$216)))</f>
        <v>0</v>
      </c>
      <c r="R1902" s="12">
        <f>SUMPRODUCT((SUMIF('[1]كشف حساب عميل (100)'!$F$204:$F$216,"*335 لتر برنسيسه*",'[1]كشف حساب عميل (100)'!$E$204:$E$216)))</f>
        <v>0</v>
      </c>
      <c r="S1902" s="12">
        <f>SUMPRODUCT((SUMIF('[1]كشف حساب عميل (100)'!$F$204:$F$216,"*328*",'[1]كشف حساب عميل (100)'!$E$204:$E$216)))</f>
        <v>0</v>
      </c>
      <c r="T1902" s="12">
        <f>SUMPRODUCT((SUMIF('[1]كشف حساب عميل (100)'!$F$204:$F$216,"*7 درج نوفرست*",'[1]كشف حساب عميل (100)'!$E$204:$E$216)))</f>
        <v>0</v>
      </c>
      <c r="U1902" s="12">
        <f>SUMPRODUCT((SUMIF('[1]كشف حساب عميل (100)'!$F$204:$F$216,"*6 درج نوفرست*",'[1]كشف حساب عميل (100)'!$E$204:$E$216)))</f>
        <v>0</v>
      </c>
      <c r="V1902" s="12">
        <f>SUMPRODUCT((SUMIF('[1]كشف حساب عميل (100)'!$F$204:$F$216,"*5 درج نوفرست*",'[1]كشف حساب عميل (100)'!$E$204:$E$216)))</f>
        <v>0</v>
      </c>
      <c r="W1902" s="12">
        <f>SUMPRODUCT((SUMIF('[1]كشف حساب عميل (100)'!$F$204:$F$216,"*6 درج معدل*",'[1]كشف حساب عميل (100)'!$E$204:$E$216)))</f>
        <v>0</v>
      </c>
      <c r="X1902" s="12">
        <f>SUMPRODUCT((SUMIF('[1]كشف حساب عميل (100)'!$F$204:$F$216,"*5 درج معدل*",'[1]كشف حساب عميل (100)'!$E$204:$E$216)))</f>
        <v>0</v>
      </c>
      <c r="Y1902" s="12">
        <f>SUMPRODUCT((SUMIF('[1]كشف حساب عميل (100)'!$F$204:$F$216,"*4 درج*",'[1]كشف حساب عميل (100)'!$E$204:$E$216)))</f>
        <v>0</v>
      </c>
      <c r="Z1902" s="12">
        <f t="shared" si="927"/>
        <v>0</v>
      </c>
    </row>
    <row r="1903" spans="1:26" ht="17.25" hidden="1" thickTop="1" thickBot="1">
      <c r="A1903" s="9" t="str">
        <f>'[1]عملاء الفرع'!$E$53</f>
        <v>كشف حساب عميل (100)</v>
      </c>
      <c r="B1903" s="13"/>
      <c r="C1903" s="11" t="s">
        <v>29</v>
      </c>
      <c r="D1903" s="12">
        <f t="shared" ref="D1903" si="955">SUM(D1900:D1902)</f>
        <v>0</v>
      </c>
      <c r="E1903" s="12">
        <f t="shared" ref="E1903:Y1903" si="956">SUM(E1900:E1902)</f>
        <v>0</v>
      </c>
      <c r="F1903" s="12">
        <f t="shared" si="956"/>
        <v>0</v>
      </c>
      <c r="G1903" s="12">
        <f t="shared" si="956"/>
        <v>0</v>
      </c>
      <c r="H1903" s="12">
        <f t="shared" si="956"/>
        <v>0</v>
      </c>
      <c r="I1903" s="12">
        <f t="shared" si="956"/>
        <v>0</v>
      </c>
      <c r="J1903" s="12">
        <f t="shared" si="956"/>
        <v>0</v>
      </c>
      <c r="K1903" s="12">
        <f t="shared" si="956"/>
        <v>0</v>
      </c>
      <c r="L1903" s="12">
        <f t="shared" si="956"/>
        <v>0</v>
      </c>
      <c r="M1903" s="12">
        <f t="shared" si="956"/>
        <v>0</v>
      </c>
      <c r="N1903" s="12">
        <f t="shared" si="956"/>
        <v>0</v>
      </c>
      <c r="O1903" s="12">
        <f t="shared" si="956"/>
        <v>0</v>
      </c>
      <c r="P1903" s="12">
        <f t="shared" si="956"/>
        <v>0</v>
      </c>
      <c r="Q1903" s="12">
        <f t="shared" si="956"/>
        <v>0</v>
      </c>
      <c r="R1903" s="12">
        <f t="shared" si="956"/>
        <v>0</v>
      </c>
      <c r="S1903" s="12">
        <f t="shared" si="956"/>
        <v>0</v>
      </c>
      <c r="T1903" s="12">
        <f t="shared" si="956"/>
        <v>0</v>
      </c>
      <c r="U1903" s="12">
        <f t="shared" si="956"/>
        <v>0</v>
      </c>
      <c r="V1903" s="12">
        <f t="shared" si="956"/>
        <v>0</v>
      </c>
      <c r="W1903" s="12">
        <f t="shared" si="956"/>
        <v>0</v>
      </c>
      <c r="X1903" s="12">
        <f t="shared" si="956"/>
        <v>0</v>
      </c>
      <c r="Y1903" s="12">
        <f t="shared" si="956"/>
        <v>0</v>
      </c>
      <c r="Z1903" s="12">
        <f t="shared" si="927"/>
        <v>0</v>
      </c>
    </row>
    <row r="1904" spans="1:26" ht="17.25" hidden="1" thickTop="1" thickBot="1">
      <c r="A1904" s="9" t="str">
        <f>'[1]عملاء الفرع'!$E$53</f>
        <v>كشف حساب عميل (100)</v>
      </c>
      <c r="B1904" s="13"/>
      <c r="C1904" s="11" t="s">
        <v>30</v>
      </c>
      <c r="D1904" s="12">
        <f t="shared" ref="D1904:Y1904" si="957">SUM(D1903,D1899)</f>
        <v>0</v>
      </c>
      <c r="E1904" s="12">
        <f t="shared" si="957"/>
        <v>0</v>
      </c>
      <c r="F1904" s="12">
        <f t="shared" si="957"/>
        <v>0</v>
      </c>
      <c r="G1904" s="12">
        <f t="shared" si="957"/>
        <v>0</v>
      </c>
      <c r="H1904" s="12">
        <f t="shared" si="957"/>
        <v>0</v>
      </c>
      <c r="I1904" s="12">
        <f t="shared" si="957"/>
        <v>0</v>
      </c>
      <c r="J1904" s="12">
        <f t="shared" si="957"/>
        <v>0</v>
      </c>
      <c r="K1904" s="12">
        <f t="shared" si="957"/>
        <v>0</v>
      </c>
      <c r="L1904" s="12">
        <f t="shared" si="957"/>
        <v>0</v>
      </c>
      <c r="M1904" s="12">
        <f t="shared" si="957"/>
        <v>0</v>
      </c>
      <c r="N1904" s="12">
        <f t="shared" si="957"/>
        <v>0</v>
      </c>
      <c r="O1904" s="12">
        <f t="shared" si="957"/>
        <v>0</v>
      </c>
      <c r="P1904" s="12">
        <f t="shared" si="957"/>
        <v>0</v>
      </c>
      <c r="Q1904" s="12">
        <f t="shared" si="957"/>
        <v>0</v>
      </c>
      <c r="R1904" s="12">
        <f t="shared" si="957"/>
        <v>0</v>
      </c>
      <c r="S1904" s="12">
        <f t="shared" si="957"/>
        <v>0</v>
      </c>
      <c r="T1904" s="12">
        <f t="shared" si="957"/>
        <v>0</v>
      </c>
      <c r="U1904" s="12">
        <f t="shared" si="957"/>
        <v>0</v>
      </c>
      <c r="V1904" s="12">
        <f t="shared" si="957"/>
        <v>0</v>
      </c>
      <c r="W1904" s="12">
        <f t="shared" si="957"/>
        <v>0</v>
      </c>
      <c r="X1904" s="12">
        <f t="shared" si="957"/>
        <v>0</v>
      </c>
      <c r="Y1904" s="12">
        <f t="shared" si="957"/>
        <v>0</v>
      </c>
      <c r="Z1904" s="12">
        <f t="shared" si="927"/>
        <v>0</v>
      </c>
    </row>
    <row r="1905" spans="1:26" ht="17.25" hidden="1" thickTop="1" thickBot="1">
      <c r="A1905" s="9" t="str">
        <f>'[1]عملاء الفرع'!$E$53</f>
        <v>كشف حساب عميل (100)</v>
      </c>
      <c r="B1905" s="13"/>
      <c r="C1905" s="11" t="s">
        <v>31</v>
      </c>
      <c r="D1905" s="12">
        <f t="shared" ref="D1905:Y1905" si="958">SUM(D1904,D1895)</f>
        <v>0</v>
      </c>
      <c r="E1905" s="12">
        <f t="shared" si="958"/>
        <v>0</v>
      </c>
      <c r="F1905" s="12">
        <f t="shared" si="958"/>
        <v>0</v>
      </c>
      <c r="G1905" s="12">
        <f t="shared" si="958"/>
        <v>0</v>
      </c>
      <c r="H1905" s="12">
        <f t="shared" si="958"/>
        <v>0</v>
      </c>
      <c r="I1905" s="12">
        <f t="shared" si="958"/>
        <v>0</v>
      </c>
      <c r="J1905" s="12">
        <f t="shared" si="958"/>
        <v>0</v>
      </c>
      <c r="K1905" s="12">
        <f t="shared" si="958"/>
        <v>0</v>
      </c>
      <c r="L1905" s="12">
        <f t="shared" si="958"/>
        <v>0</v>
      </c>
      <c r="M1905" s="12">
        <f t="shared" si="958"/>
        <v>0</v>
      </c>
      <c r="N1905" s="12">
        <f t="shared" si="958"/>
        <v>0</v>
      </c>
      <c r="O1905" s="12">
        <f t="shared" si="958"/>
        <v>0</v>
      </c>
      <c r="P1905" s="12">
        <f t="shared" si="958"/>
        <v>0</v>
      </c>
      <c r="Q1905" s="12">
        <f t="shared" si="958"/>
        <v>0</v>
      </c>
      <c r="R1905" s="12">
        <f t="shared" si="958"/>
        <v>0</v>
      </c>
      <c r="S1905" s="12">
        <f t="shared" si="958"/>
        <v>0</v>
      </c>
      <c r="T1905" s="12">
        <f t="shared" si="958"/>
        <v>0</v>
      </c>
      <c r="U1905" s="12">
        <f t="shared" si="958"/>
        <v>0</v>
      </c>
      <c r="V1905" s="12">
        <f t="shared" si="958"/>
        <v>0</v>
      </c>
      <c r="W1905" s="12">
        <f t="shared" si="958"/>
        <v>0</v>
      </c>
      <c r="X1905" s="12">
        <f t="shared" si="958"/>
        <v>0</v>
      </c>
      <c r="Y1905" s="12">
        <f t="shared" si="958"/>
        <v>0</v>
      </c>
      <c r="Z1905" s="12">
        <f t="shared" si="927"/>
        <v>0</v>
      </c>
    </row>
    <row r="1906" spans="1:26" ht="17.25" thickTop="1" thickBot="1">
      <c r="A1906" s="5" t="str">
        <f>'[1]عملاء الفرع'!$I$4</f>
        <v>كشف حساب عميل</v>
      </c>
      <c r="B1906" s="6">
        <v>40909</v>
      </c>
      <c r="C1906" s="7">
        <v>40909</v>
      </c>
      <c r="D1906" s="8">
        <f>SUMPRODUCT((SUMIF('[1]كشف حساب عميل (101)'!$F$7:$F$37,"*560*",'[1]كشف حساب عميل (101)'!$E$7:$E$37)))</f>
        <v>0</v>
      </c>
      <c r="E1906" s="8">
        <f>SUMPRODUCT((SUMIF('[1]كشف حساب عميل (101)'!$F$7:$F$37,"*510*",'[1]كشف حساب عميل (101)'!$E$7:$E$37)))</f>
        <v>0</v>
      </c>
      <c r="F1906" s="8">
        <f>SUMPRODUCT((SUMIF('[1]كشف حساب عميل (101)'!$F$7:$F$37,"*430 لتر نوفرست*",'[1]كشف حساب عميل (101)'!$E$7:$E$37)))</f>
        <v>0</v>
      </c>
      <c r="G1906" s="8">
        <f>SUMPRODUCT((SUMIF('[1]كشف حساب عميل (101)'!$F$7:$F$37,"*340 لتر نوفرست*",'[1]كشف حساب عميل (101)'!$E$7:$E$37)))</f>
        <v>0</v>
      </c>
      <c r="H1906" s="8">
        <f>SUMPRODUCT((SUMIF('[1]كشف حساب عميل (101)'!$F$7:$F$37,"*339 لتر نوفرست*",'[1]كشف حساب عميل (101)'!$E$7:$E$37)))</f>
        <v>0</v>
      </c>
      <c r="I1906" s="8">
        <f>SUMPRODUCT((SUMIF('[1]كشف حساب عميل (101)'!$F$7:$F$37,"*338*",'[1]كشف حساب عميل (101)'!$E$7:$E$37)))</f>
        <v>0</v>
      </c>
      <c r="J1906" s="8">
        <f>SUMPRODUCT((SUMIF('[1]كشف حساب عميل (101)'!$F$7:$F$37,"*330*",'[1]كشف حساب عميل (101)'!$E$7:$E$37)))</f>
        <v>0</v>
      </c>
      <c r="K1906" s="8">
        <f>SUMPRODUCT((SUMIF('[1]كشف حساب عميل (101)'!$F$7:$F$37,"*580*",'[1]كشف حساب عميل (101)'!$E$7:$E$37)))</f>
        <v>0</v>
      </c>
      <c r="L1906" s="8">
        <f>SUMPRODUCT((SUMIF('[1]كشف حساب عميل (101)'!$F$7:$F$37,"*430 لتر برستيج*",'[1]كشف حساب عميل (101)'!$E$7:$E$37)))</f>
        <v>0</v>
      </c>
      <c r="M1906" s="8">
        <f>SUMPRODUCT((SUMIF('[1]كشف حساب عميل (101)'!$F$7:$F$37,"*340 لتر برستيج*",'[1]كشف حساب عميل (101)'!$E$7:$E$37)))</f>
        <v>0</v>
      </c>
      <c r="N1906" s="8">
        <f>SUMPRODUCT((SUMIF('[1]كشف حساب عميل (101)'!$F$7:$F$37,"*339 لتر برستيج*",'[1]كشف حساب عميل (101)'!$E$7:$E$37)))</f>
        <v>0</v>
      </c>
      <c r="O1906" s="8">
        <f>SUMPRODUCT((SUMIF('[1]كشف حساب عميل (101)'!$F$7:$F$37,"*320*",'[1]كشف حساب عميل (101)'!$E$7:$E$37)))</f>
        <v>0</v>
      </c>
      <c r="P1906" s="8">
        <f>SUMPRODUCT((SUMIF('[1]كشف حساب عميل (101)'!$F$7:$F$37,"*290*",'[1]كشف حساب عميل (101)'!$E$7:$E$37)))</f>
        <v>0</v>
      </c>
      <c r="Q1906" s="8">
        <f>SUMPRODUCT((SUMIF('[1]كشف حساب عميل (101)'!$F$7:$F$37,"*335 لتر اوسكار*",'[1]كشف حساب عميل (101)'!$E$7:$E$37)))</f>
        <v>0</v>
      </c>
      <c r="R1906" s="8">
        <f>SUMPRODUCT((SUMIF('[1]كشف حساب عميل (101)'!$F$7:$F$37,"*335 لتر برنسيسه*",'[1]كشف حساب عميل (101)'!$E$7:$E$37)))</f>
        <v>0</v>
      </c>
      <c r="S1906" s="8">
        <f>SUMPRODUCT((SUMIF('[1]كشف حساب عميل (101)'!$F$7:$F$37,"*328*",'[1]كشف حساب عميل (101)'!$E$7:$E$37)))</f>
        <v>0</v>
      </c>
      <c r="T1906" s="8">
        <f>SUMPRODUCT((SUMIF('[1]كشف حساب عميل (101)'!$F$7:$F$37,"*7 درج نوفرست*",'[1]كشف حساب عميل (101)'!$E$7:$E$37)))</f>
        <v>0</v>
      </c>
      <c r="U1906" s="8">
        <f>SUMPRODUCT((SUMIF('[1]كشف حساب عميل (101)'!$F$7:$F$37,"*6 درج نوفرست*",'[1]كشف حساب عميل (101)'!$E$7:$E$37)))</f>
        <v>0</v>
      </c>
      <c r="V1906" s="8">
        <f>SUMPRODUCT((SUMIF('[1]كشف حساب عميل (101)'!$F$7:$F$37,"*5 درج نوفرست*",'[1]كشف حساب عميل (101)'!$E$7:$E$37)))</f>
        <v>0</v>
      </c>
      <c r="W1906" s="8">
        <f>SUMPRODUCT((SUMIF('[1]كشف حساب عميل (101)'!$F$7:$F$37,"*6 درج معدل*",'[1]كشف حساب عميل (101)'!$E$7:$E$37)))</f>
        <v>0</v>
      </c>
      <c r="X1906" s="8">
        <f>SUMPRODUCT((SUMIF('[1]كشف حساب عميل (101)'!$F$7:$F$37,"*5 درج معدل*",'[1]كشف حساب عميل (101)'!$E$7:$E$37)))</f>
        <v>0</v>
      </c>
      <c r="Y1906" s="8">
        <f>SUMPRODUCT((SUMIF('[1]كشف حساب عميل (101)'!$F$7:$F$37,"*4 درج*",'[1]كشف حساب عميل (101)'!$E$7:$E$37)))</f>
        <v>0</v>
      </c>
      <c r="Z1906" s="8">
        <f>SUM(D1906:Y1906)</f>
        <v>0</v>
      </c>
    </row>
    <row r="1907" spans="1:26" ht="17.25" hidden="1" thickTop="1" thickBot="1">
      <c r="A1907" s="9" t="str">
        <f>'[1]عملاء الفرع'!$I$4</f>
        <v>كشف حساب عميل</v>
      </c>
      <c r="B1907" s="10">
        <v>40940</v>
      </c>
      <c r="C1907" s="11">
        <v>40940</v>
      </c>
      <c r="D1907" s="12">
        <f>SUMPRODUCT((SUMIF('[1]كشف حساب عميل (101)'!$F$39:$F$48,"*560*",'[1]كشف حساب عميل (101)'!$E$39:$E$48)))</f>
        <v>0</v>
      </c>
      <c r="E1907" s="12">
        <f>SUMPRODUCT((SUMIF('[1]كشف حساب عميل (101)'!$F$39:$F$48,"*510*",'[1]كشف حساب عميل (101)'!$E$39:$E$48)))</f>
        <v>0</v>
      </c>
      <c r="F1907" s="12">
        <f>SUMPRODUCT((SUMIF('[1]كشف حساب عميل (101)'!$F$39:$F$48,"*430 لتر نوفرست*",'[1]كشف حساب عميل (101)'!$E$39:$E$48)))</f>
        <v>0</v>
      </c>
      <c r="G1907" s="12">
        <f>SUMPRODUCT((SUMIF('[1]كشف حساب عميل (101)'!$F$39:$F$48,"*340 لتر نوفرست*",'[1]كشف حساب عميل (101)'!$E$39:$E$48)))</f>
        <v>0</v>
      </c>
      <c r="H1907" s="12">
        <f>SUMPRODUCT((SUMIF('[1]كشف حساب عميل (101)'!$F$39:$F$48,"*339 لتر نوفرست*",'[1]كشف حساب عميل (101)'!$E$39:$E$48)))</f>
        <v>0</v>
      </c>
      <c r="I1907" s="12">
        <f>SUMPRODUCT((SUMIF('[1]كشف حساب عميل (101)'!$F$39:$F$48,"*338*",'[1]كشف حساب عميل (101)'!$E$39:$E$48)))</f>
        <v>0</v>
      </c>
      <c r="J1907" s="12">
        <f>SUMPRODUCT((SUMIF('[1]كشف حساب عميل (101)'!$F$39:$F$48,"*330*",'[1]كشف حساب عميل (101)'!$E$39:$E$48)))</f>
        <v>0</v>
      </c>
      <c r="K1907" s="12">
        <f>SUMPRODUCT((SUMIF('[1]كشف حساب عميل (101)'!$F$39:$F$48,"*580*",'[1]كشف حساب عميل (101)'!$E$39:$E$48)))</f>
        <v>0</v>
      </c>
      <c r="L1907" s="12">
        <f>SUMPRODUCT((SUMIF('[1]كشف حساب عميل (101)'!$F$39:$F$48,"*430 لتر برستيج*",'[1]كشف حساب عميل (101)'!$E$39:$E$48)))</f>
        <v>0</v>
      </c>
      <c r="M1907" s="12">
        <f>SUMPRODUCT((SUMIF('[1]كشف حساب عميل (101)'!$F$39:$F$48,"*340 لتر برستيج*",'[1]كشف حساب عميل (101)'!$E$39:$E$48)))</f>
        <v>0</v>
      </c>
      <c r="N1907" s="12">
        <f>SUMPRODUCT((SUMIF('[1]كشف حساب عميل (101)'!$F$39:$F$48,"*339 لتر برستيج*",'[1]كشف حساب عميل (101)'!$E$39:$E$48)))</f>
        <v>0</v>
      </c>
      <c r="O1907" s="12">
        <f>SUMPRODUCT((SUMIF('[1]كشف حساب عميل (101)'!$F$39:$F$48,"*320*",'[1]كشف حساب عميل (101)'!$E$39:$E$48)))</f>
        <v>0</v>
      </c>
      <c r="P1907" s="12">
        <f>SUMPRODUCT((SUMIF('[1]كشف حساب عميل (101)'!$F$39:$F$48,"*290*",'[1]كشف حساب عميل (101)'!$E$39:$E$48)))</f>
        <v>0</v>
      </c>
      <c r="Q1907" s="12">
        <f>SUMPRODUCT((SUMIF('[1]كشف حساب عميل (101)'!$F$39:$F$48,"*335 لتر اوسكار*",'[1]كشف حساب عميل (101)'!$E$39:$E$48)))</f>
        <v>0</v>
      </c>
      <c r="R1907" s="12">
        <f>SUMPRODUCT((SUMIF('[1]كشف حساب عميل (101)'!$F$39:$F$48,"*335 لتر برنسيسه*",'[1]كشف حساب عميل (101)'!$E$39:$E$48)))</f>
        <v>0</v>
      </c>
      <c r="S1907" s="12">
        <f>SUMPRODUCT((SUMIF('[1]كشف حساب عميل (101)'!$F$39:$F$48,"*328*",'[1]كشف حساب عميل (101)'!$E$39:$E$48)))</f>
        <v>0</v>
      </c>
      <c r="T1907" s="12">
        <f>SUMPRODUCT((SUMIF('[1]كشف حساب عميل (101)'!$F$39:$F$48,"*7 درج نوفرست*",'[1]كشف حساب عميل (101)'!$E$39:$E$48)))</f>
        <v>0</v>
      </c>
      <c r="U1907" s="12">
        <f>SUMPRODUCT((SUMIF('[1]كشف حساب عميل (101)'!$F$39:$F$48,"*6 درج نوفرست*",'[1]كشف حساب عميل (101)'!$E$39:$E$48)))</f>
        <v>0</v>
      </c>
      <c r="V1907" s="12">
        <f>SUMPRODUCT((SUMIF('[1]كشف حساب عميل (101)'!$F$39:$F$48,"*5 درج نوفرست*",'[1]كشف حساب عميل (101)'!$E$39:$E$48)))</f>
        <v>0</v>
      </c>
      <c r="W1907" s="12">
        <f>SUMPRODUCT((SUMIF('[1]كشف حساب عميل (101)'!$F$39:$F$48,"*6 درج معدل*",'[1]كشف حساب عميل (101)'!$E$39:$E$48)))</f>
        <v>0</v>
      </c>
      <c r="X1907" s="12">
        <f>SUMPRODUCT((SUMIF('[1]كشف حساب عميل (101)'!$F$39:$F$48,"*5 درج معدل*",'[1]كشف حساب عميل (101)'!$E$39:$E$48)))</f>
        <v>0</v>
      </c>
      <c r="Y1907" s="12">
        <f>SUMPRODUCT((SUMIF('[1]كشف حساب عميل (101)'!$F$39:$F$48,"*4 درج*",'[1]كشف حساب عميل (101)'!$E$39:$E$48)))</f>
        <v>0</v>
      </c>
      <c r="Z1907" s="12">
        <f t="shared" ref="Z1907:Z1970" si="959">SUM(D1907:Y1907)</f>
        <v>0</v>
      </c>
    </row>
    <row r="1908" spans="1:26" ht="17.25" hidden="1" thickTop="1" thickBot="1">
      <c r="A1908" s="9" t="str">
        <f>'[1]عملاء الفرع'!$I$4</f>
        <v>كشف حساب عميل</v>
      </c>
      <c r="B1908" s="13">
        <v>40969</v>
      </c>
      <c r="C1908" s="11">
        <v>40969</v>
      </c>
      <c r="D1908" s="12">
        <f>SUMPRODUCT((SUMIF('[1]كشف حساب عميل (101)'!$F$50:$F$60,"*560*",'[1]كشف حساب عميل (101)'!$E$50:$E$60)))</f>
        <v>0</v>
      </c>
      <c r="E1908" s="12">
        <f>SUMPRODUCT((SUMIF('[1]كشف حساب عميل (101)'!$F$50:$F$60,"*510*",'[1]كشف حساب عميل (101)'!$E$50:$E$60)))</f>
        <v>0</v>
      </c>
      <c r="F1908" s="12">
        <f>SUMPRODUCT((SUMIF('[1]كشف حساب عميل (101)'!$F$50:$F$60,"*430 لتر نوفرست*",'[1]كشف حساب عميل (101)'!$E$50:$E$60)))</f>
        <v>0</v>
      </c>
      <c r="G1908" s="12">
        <f>SUMPRODUCT((SUMIF('[1]كشف حساب عميل (101)'!$F$50:$F$60,"*340 لتر نوفرست*",'[1]كشف حساب عميل (101)'!$E$50:$E$60)))</f>
        <v>0</v>
      </c>
      <c r="H1908" s="12">
        <f>SUMPRODUCT((SUMIF('[1]كشف حساب عميل (101)'!$F$50:$F$60,"*339 لتر نوفرست*",'[1]كشف حساب عميل (101)'!$E$50:$E$60)))</f>
        <v>0</v>
      </c>
      <c r="I1908" s="12">
        <f>SUMPRODUCT((SUMIF('[1]كشف حساب عميل (101)'!$F$50:$F$60,"*338*",'[1]كشف حساب عميل (101)'!$E$50:$E$60)))</f>
        <v>0</v>
      </c>
      <c r="J1908" s="12">
        <f>SUMPRODUCT((SUMIF('[1]كشف حساب عميل (101)'!$F$50:$F$60,"*330*",'[1]كشف حساب عميل (101)'!$E$50:$E$60)))</f>
        <v>0</v>
      </c>
      <c r="K1908" s="12">
        <f>SUMPRODUCT((SUMIF('[1]كشف حساب عميل (101)'!$F$50:$F$60,"*580*",'[1]كشف حساب عميل (101)'!$E$50:$E$60)))</f>
        <v>0</v>
      </c>
      <c r="L1908" s="12">
        <f>SUMPRODUCT((SUMIF('[1]كشف حساب عميل (101)'!$F$50:$F$60,"*430 لتر برستيج*",'[1]كشف حساب عميل (101)'!$E$50:$E$60)))</f>
        <v>0</v>
      </c>
      <c r="M1908" s="12">
        <f>SUMPRODUCT((SUMIF('[1]كشف حساب عميل (101)'!$F$50:$F$60,"*340 لتر برستيج*",'[1]كشف حساب عميل (101)'!$E$50:$E$60)))</f>
        <v>0</v>
      </c>
      <c r="N1908" s="12">
        <f>SUMPRODUCT((SUMIF('[1]كشف حساب عميل (101)'!$F$50:$F$60,"*339 لتر برستيج*",'[1]كشف حساب عميل (101)'!$E$50:$E$60)))</f>
        <v>0</v>
      </c>
      <c r="O1908" s="12">
        <f>SUMPRODUCT((SUMIF('[1]كشف حساب عميل (101)'!$F$50:$F$60,"*320*",'[1]كشف حساب عميل (101)'!$E$50:$E$60)))</f>
        <v>0</v>
      </c>
      <c r="P1908" s="12">
        <f>SUMPRODUCT((SUMIF('[1]كشف حساب عميل (101)'!$F$50:$F$60,"*290*",'[1]كشف حساب عميل (101)'!$E$50:$E$60)))</f>
        <v>0</v>
      </c>
      <c r="Q1908" s="12">
        <f>SUMPRODUCT((SUMIF('[1]كشف حساب عميل (101)'!$F$50:$F$60,"*335 لتر اوسكار*",'[1]كشف حساب عميل (101)'!$E$50:$E$60)))</f>
        <v>0</v>
      </c>
      <c r="R1908" s="12">
        <f>SUMPRODUCT((SUMIF('[1]كشف حساب عميل (101)'!$F$50:$F$60,"*335 لتر برنسيسه*",'[1]كشف حساب عميل (101)'!$E$50:$E$60)))</f>
        <v>0</v>
      </c>
      <c r="S1908" s="12">
        <f>SUMPRODUCT((SUMIF('[1]كشف حساب عميل (101)'!$F$50:$F$60,"*328*",'[1]كشف حساب عميل (101)'!$E$50:$E$60)))</f>
        <v>0</v>
      </c>
      <c r="T1908" s="12">
        <f>SUMPRODUCT((SUMIF('[1]كشف حساب عميل (101)'!$F$50:$F$60,"*7 درج نوفرست*",'[1]كشف حساب عميل (101)'!$E$50:$E$60)))</f>
        <v>0</v>
      </c>
      <c r="U1908" s="12">
        <f>SUMPRODUCT((SUMIF('[1]كشف حساب عميل (101)'!$F$50:$F$60,"*6 درج نوفرست*",'[1]كشف حساب عميل (101)'!$E$50:$E$60)))</f>
        <v>0</v>
      </c>
      <c r="V1908" s="12">
        <f>SUMPRODUCT((SUMIF('[1]كشف حساب عميل (101)'!$F$50:$F$60,"*5 درج نوفرست*",'[1]كشف حساب عميل (101)'!$E$50:$E$60)))</f>
        <v>0</v>
      </c>
      <c r="W1908" s="12">
        <f>SUMPRODUCT((SUMIF('[1]كشف حساب عميل (101)'!$F$50:$F$60,"*6 درج معدل*",'[1]كشف حساب عميل (101)'!$E$50:$E$60)))</f>
        <v>0</v>
      </c>
      <c r="X1908" s="12">
        <f>SUMPRODUCT((SUMIF('[1]كشف حساب عميل (101)'!$F$50:$F$60,"*5 درج معدل*",'[1]كشف حساب عميل (101)'!$E$50:$E$60)))</f>
        <v>0</v>
      </c>
      <c r="Y1908" s="12">
        <f>SUMPRODUCT((SUMIF('[1]كشف حساب عميل (101)'!$F$50:$F$60,"*4 درج*",'[1]كشف حساب عميل (101)'!$E$50:$E$60)))</f>
        <v>0</v>
      </c>
      <c r="Z1908" s="12">
        <f t="shared" si="959"/>
        <v>0</v>
      </c>
    </row>
    <row r="1909" spans="1:26" ht="17.25" hidden="1" thickTop="1" thickBot="1">
      <c r="A1909" s="9" t="str">
        <f>'[1]عملاء الفرع'!$I$4</f>
        <v>كشف حساب عميل</v>
      </c>
      <c r="B1909" s="13"/>
      <c r="C1909" s="11" t="s">
        <v>25</v>
      </c>
      <c r="D1909" s="12">
        <f>SUM(D1906:D1908)</f>
        <v>0</v>
      </c>
      <c r="E1909" s="12">
        <f t="shared" ref="E1909:Y1909" si="960">SUM(E1906:E1908)</f>
        <v>0</v>
      </c>
      <c r="F1909" s="12">
        <f t="shared" si="960"/>
        <v>0</v>
      </c>
      <c r="G1909" s="12">
        <f t="shared" si="960"/>
        <v>0</v>
      </c>
      <c r="H1909" s="12">
        <f t="shared" si="960"/>
        <v>0</v>
      </c>
      <c r="I1909" s="12">
        <f t="shared" si="960"/>
        <v>0</v>
      </c>
      <c r="J1909" s="12">
        <f t="shared" si="960"/>
        <v>0</v>
      </c>
      <c r="K1909" s="12">
        <f t="shared" si="960"/>
        <v>0</v>
      </c>
      <c r="L1909" s="12">
        <f t="shared" si="960"/>
        <v>0</v>
      </c>
      <c r="M1909" s="12">
        <f t="shared" si="960"/>
        <v>0</v>
      </c>
      <c r="N1909" s="12">
        <f t="shared" si="960"/>
        <v>0</v>
      </c>
      <c r="O1909" s="12">
        <f t="shared" si="960"/>
        <v>0</v>
      </c>
      <c r="P1909" s="12">
        <f t="shared" si="960"/>
        <v>0</v>
      </c>
      <c r="Q1909" s="12">
        <f t="shared" si="960"/>
        <v>0</v>
      </c>
      <c r="R1909" s="12">
        <f t="shared" si="960"/>
        <v>0</v>
      </c>
      <c r="S1909" s="12">
        <f t="shared" si="960"/>
        <v>0</v>
      </c>
      <c r="T1909" s="12">
        <f t="shared" si="960"/>
        <v>0</v>
      </c>
      <c r="U1909" s="12">
        <f t="shared" si="960"/>
        <v>0</v>
      </c>
      <c r="V1909" s="12">
        <f t="shared" si="960"/>
        <v>0</v>
      </c>
      <c r="W1909" s="12">
        <f t="shared" si="960"/>
        <v>0</v>
      </c>
      <c r="X1909" s="12">
        <f t="shared" si="960"/>
        <v>0</v>
      </c>
      <c r="Y1909" s="12">
        <f t="shared" si="960"/>
        <v>0</v>
      </c>
      <c r="Z1909" s="12">
        <f t="shared" si="959"/>
        <v>0</v>
      </c>
    </row>
    <row r="1910" spans="1:26" ht="17.25" hidden="1" thickTop="1" thickBot="1">
      <c r="A1910" s="9" t="str">
        <f>'[1]عملاء الفرع'!$I$4</f>
        <v>كشف حساب عميل</v>
      </c>
      <c r="B1910" s="13">
        <v>41000</v>
      </c>
      <c r="C1910" s="11">
        <v>41000</v>
      </c>
      <c r="D1910" s="12">
        <f>SUMPRODUCT((SUMIF('[1]كشف حساب عميل (101)'!$F$62:$F$72,"*560*",'[1]كشف حساب عميل (101)'!$E$62:$E$72)))</f>
        <v>0</v>
      </c>
      <c r="E1910" s="12">
        <f>SUMPRODUCT((SUMIF('[1]كشف حساب عميل (101)'!$F$62:$F$72,"*510*",'[1]كشف حساب عميل (101)'!$E$62:$E$72)))</f>
        <v>0</v>
      </c>
      <c r="F1910" s="12">
        <f>SUMPRODUCT((SUMIF('[1]كشف حساب عميل (101)'!$F$62:$F$72,"*430 لتر نوفرست*",'[1]كشف حساب عميل (101)'!$E$62:$E$72)))</f>
        <v>0</v>
      </c>
      <c r="G1910" s="12">
        <f>SUMPRODUCT((SUMIF('[1]كشف حساب عميل (101)'!$F$62:$F$72,"*340 لتر نوفرست*",'[1]كشف حساب عميل (101)'!$E$62:$E$72)))</f>
        <v>0</v>
      </c>
      <c r="H1910" s="12">
        <f>SUMPRODUCT((SUMIF('[1]كشف حساب عميل (101)'!$F$62:$F$72,"*339 لتر نوفرست*",'[1]كشف حساب عميل (101)'!$E$62:$E$72)))</f>
        <v>0</v>
      </c>
      <c r="I1910" s="12">
        <f>SUMPRODUCT((SUMIF('[1]كشف حساب عميل (101)'!$F$62:$F$72,"*338*",'[1]كشف حساب عميل (101)'!$E$62:$E$72)))</f>
        <v>0</v>
      </c>
      <c r="J1910" s="12">
        <f>SUMPRODUCT((SUMIF('[1]كشف حساب عميل (101)'!$F$62:$F$72,"*330*",'[1]كشف حساب عميل (101)'!$E$62:$E$72)))</f>
        <v>0</v>
      </c>
      <c r="K1910" s="12">
        <f>SUMPRODUCT((SUMIF('[1]كشف حساب عميل (101)'!$F$62:$F$72,"*580*",'[1]كشف حساب عميل (101)'!$E$62:$E$72)))</f>
        <v>0</v>
      </c>
      <c r="L1910" s="12">
        <f>SUMPRODUCT((SUMIF('[1]كشف حساب عميل (101)'!$F$62:$F$72,"*430 لتر برستيج*",'[1]كشف حساب عميل (101)'!$E$62:$E$72)))</f>
        <v>0</v>
      </c>
      <c r="M1910" s="12">
        <f>SUMPRODUCT((SUMIF('[1]كشف حساب عميل (101)'!$F$62:$F$72,"*340 لتر برستيج*",'[1]كشف حساب عميل (101)'!$E$62:$E$72)))</f>
        <v>0</v>
      </c>
      <c r="N1910" s="12">
        <f>SUMPRODUCT((SUMIF('[1]كشف حساب عميل (101)'!$F$62:$F$72,"*339 لتر برستيج*",'[1]كشف حساب عميل (101)'!$E$62:$E$72)))</f>
        <v>0</v>
      </c>
      <c r="O1910" s="12">
        <f>SUMPRODUCT((SUMIF('[1]كشف حساب عميل (101)'!$F$62:$F$72,"*320*",'[1]كشف حساب عميل (101)'!$E$62:$E$72)))</f>
        <v>0</v>
      </c>
      <c r="P1910" s="12">
        <f>SUMPRODUCT((SUMIF('[1]كشف حساب عميل (101)'!$F$62:$F$72,"*290*",'[1]كشف حساب عميل (101)'!$E$62:$E$72)))</f>
        <v>0</v>
      </c>
      <c r="Q1910" s="12">
        <f>SUMPRODUCT((SUMIF('[1]كشف حساب عميل (101)'!$F$62:$F$72,"*335 لتر اوسكار*",'[1]كشف حساب عميل (101)'!$E$62:$E$72)))</f>
        <v>0</v>
      </c>
      <c r="R1910" s="12">
        <f>SUMPRODUCT((SUMIF('[1]كشف حساب عميل (101)'!$F$62:$F$72,"*335 لتر برنسيسه*",'[1]كشف حساب عميل (101)'!$E$62:$E$72)))</f>
        <v>0</v>
      </c>
      <c r="S1910" s="12">
        <f>SUMPRODUCT((SUMIF('[1]كشف حساب عميل (101)'!$F$62:$F$72,"*328*",'[1]كشف حساب عميل (101)'!$E$62:$E$72)))</f>
        <v>0</v>
      </c>
      <c r="T1910" s="12">
        <f>SUMPRODUCT((SUMIF('[1]كشف حساب عميل (101)'!$F$62:$F$72,"*7 درج نوفرست*",'[1]كشف حساب عميل (101)'!$E$62:$E$72)))</f>
        <v>0</v>
      </c>
      <c r="U1910" s="12">
        <f>SUMPRODUCT((SUMIF('[1]كشف حساب عميل (101)'!$F$62:$F$72,"*6 درج نوفرست*",'[1]كشف حساب عميل (101)'!$E$62:$E$72)))</f>
        <v>0</v>
      </c>
      <c r="V1910" s="12">
        <f>SUMPRODUCT((SUMIF('[1]كشف حساب عميل (101)'!$F$62:$F$72,"*5 درج نوفرست*",'[1]كشف حساب عميل (101)'!$E$62:$E$72)))</f>
        <v>0</v>
      </c>
      <c r="W1910" s="12">
        <f>SUMPRODUCT((SUMIF('[1]كشف حساب عميل (101)'!$F$62:$F$72,"*6 درج معدل*",'[1]كشف حساب عميل (101)'!$E$62:$E$72)))</f>
        <v>0</v>
      </c>
      <c r="X1910" s="12">
        <f>SUMPRODUCT((SUMIF('[1]كشف حساب عميل (101)'!$F$62:$F$72,"*5 درج معدل*",'[1]كشف حساب عميل (101)'!$E$62:$E$72)))</f>
        <v>0</v>
      </c>
      <c r="Y1910" s="12">
        <f>SUMPRODUCT((SUMIF('[1]كشف حساب عميل (101)'!$F$62:$F$72,"*4 درج*",'[1]كشف حساب عميل (101)'!$E$62:$E$72)))</f>
        <v>0</v>
      </c>
      <c r="Z1910" s="12">
        <f t="shared" si="959"/>
        <v>0</v>
      </c>
    </row>
    <row r="1911" spans="1:26" ht="17.25" hidden="1" thickTop="1" thickBot="1">
      <c r="A1911" s="9" t="str">
        <f>'[1]عملاء الفرع'!$I$4</f>
        <v>كشف حساب عميل</v>
      </c>
      <c r="B1911" s="13">
        <v>41030</v>
      </c>
      <c r="C1911" s="11">
        <v>41030</v>
      </c>
      <c r="D1911" s="12">
        <f>SUMPRODUCT((SUMIF('[1]كشف حساب عميل (101)'!$F$74:$F$84,"*560*",'[1]كشف حساب عميل (101)'!$E$74:$E$84)))</f>
        <v>0</v>
      </c>
      <c r="E1911" s="12">
        <f>SUMPRODUCT((SUMIF('[1]كشف حساب عميل (101)'!$F$74:$F$84,"*510*",'[1]كشف حساب عميل (101)'!$E$74:$E$84)))</f>
        <v>0</v>
      </c>
      <c r="F1911" s="12">
        <f>SUMPRODUCT((SUMIF('[1]كشف حساب عميل (101)'!$F$74:$F$84,"*430 لتر نوفرست*",'[1]كشف حساب عميل (101)'!$E$74:$E$84)))</f>
        <v>0</v>
      </c>
      <c r="G1911" s="12">
        <f>SUMPRODUCT((SUMIF('[1]كشف حساب عميل (101)'!$F$74:$F$84,"*340 لتر نوفرست*",'[1]كشف حساب عميل (101)'!$E$74:$E$84)))</f>
        <v>0</v>
      </c>
      <c r="H1911" s="12">
        <f>SUMPRODUCT((SUMIF('[1]كشف حساب عميل (101)'!$F$74:$F$84,"*339 لتر نوفرست*",'[1]كشف حساب عميل (101)'!$E$74:$E$84)))</f>
        <v>0</v>
      </c>
      <c r="I1911" s="12">
        <f>SUMPRODUCT((SUMIF('[1]كشف حساب عميل (101)'!$F$74:$F$84,"*338*",'[1]كشف حساب عميل (101)'!$E$74:$E$84)))</f>
        <v>0</v>
      </c>
      <c r="J1911" s="12">
        <f>SUMPRODUCT((SUMIF('[1]كشف حساب عميل (101)'!$F$74:$F$84,"*330*",'[1]كشف حساب عميل (101)'!$E$74:$E$84)))</f>
        <v>0</v>
      </c>
      <c r="K1911" s="12">
        <f>SUMPRODUCT((SUMIF('[1]كشف حساب عميل (101)'!$F$74:$F$84,"*580*",'[1]كشف حساب عميل (101)'!$E$74:$E$84)))</f>
        <v>0</v>
      </c>
      <c r="L1911" s="12">
        <f>SUMPRODUCT((SUMIF('[1]كشف حساب عميل (101)'!$F$74:$F$84,"*430 لتر برستيج*",'[1]كشف حساب عميل (101)'!$E$74:$E$84)))</f>
        <v>0</v>
      </c>
      <c r="M1911" s="12">
        <f>SUMPRODUCT((SUMIF('[1]كشف حساب عميل (101)'!$F$74:$F$84,"*340 لتر برستيج*",'[1]كشف حساب عميل (101)'!$E$74:$E$84)))</f>
        <v>0</v>
      </c>
      <c r="N1911" s="12">
        <f>SUMPRODUCT((SUMIF('[1]كشف حساب عميل (101)'!$F$74:$F$84,"*339 لتر برستيج*",'[1]كشف حساب عميل (101)'!$E$74:$E$84)))</f>
        <v>0</v>
      </c>
      <c r="O1911" s="12">
        <f>SUMPRODUCT((SUMIF('[1]كشف حساب عميل (101)'!$F$74:$F$84,"*320*",'[1]كشف حساب عميل (101)'!$E$74:$E$84)))</f>
        <v>0</v>
      </c>
      <c r="P1911" s="12">
        <f>SUMPRODUCT((SUMIF('[1]كشف حساب عميل (101)'!$F$74:$F$84,"*290*",'[1]كشف حساب عميل (101)'!$E$74:$E$84)))</f>
        <v>0</v>
      </c>
      <c r="Q1911" s="12">
        <f>SUMPRODUCT((SUMIF('[1]كشف حساب عميل (101)'!$F$74:$F$84,"*335 لتر اوسكار*",'[1]كشف حساب عميل (101)'!$E$74:$E$84)))</f>
        <v>0</v>
      </c>
      <c r="R1911" s="12">
        <f>SUMPRODUCT((SUMIF('[1]كشف حساب عميل (101)'!$F$74:$F$84,"*335 لتر برنسيسه*",'[1]كشف حساب عميل (101)'!$E$74:$E$84)))</f>
        <v>0</v>
      </c>
      <c r="S1911" s="12">
        <f>SUMPRODUCT((SUMIF('[1]كشف حساب عميل (101)'!$F$74:$F$84,"*328*",'[1]كشف حساب عميل (101)'!$E$74:$E$84)))</f>
        <v>0</v>
      </c>
      <c r="T1911" s="12">
        <f>SUMPRODUCT((SUMIF('[1]كشف حساب عميل (101)'!$F$74:$F$84,"*7 درج نوفرست*",'[1]كشف حساب عميل (101)'!$E$74:$E$84)))</f>
        <v>0</v>
      </c>
      <c r="U1911" s="12">
        <f>SUMPRODUCT((SUMIF('[1]كشف حساب عميل (101)'!$F$74:$F$84,"*6 درج نوفرست*",'[1]كشف حساب عميل (101)'!$E$74:$E$84)))</f>
        <v>0</v>
      </c>
      <c r="V1911" s="12">
        <f>SUMPRODUCT((SUMIF('[1]كشف حساب عميل (101)'!$F$74:$F$84,"*5 درج نوفرست*",'[1]كشف حساب عميل (101)'!$E$74:$E$84)))</f>
        <v>0</v>
      </c>
      <c r="W1911" s="12">
        <f>SUMPRODUCT((SUMIF('[1]كشف حساب عميل (101)'!$F$74:$F$84,"*6 درج معدل*",'[1]كشف حساب عميل (101)'!$E$74:$E$84)))</f>
        <v>0</v>
      </c>
      <c r="X1911" s="12">
        <f>SUMPRODUCT((SUMIF('[1]كشف حساب عميل (101)'!$F$74:$F$84,"*5 درج معدل*",'[1]كشف حساب عميل (101)'!$E$74:$E$84)))</f>
        <v>0</v>
      </c>
      <c r="Y1911" s="12">
        <f>SUMPRODUCT((SUMIF('[1]كشف حساب عميل (101)'!$F$74:$F$84,"*4 درج*",'[1]كشف حساب عميل (101)'!$E$74:$E$84)))</f>
        <v>0</v>
      </c>
      <c r="Z1911" s="12">
        <f t="shared" si="959"/>
        <v>0</v>
      </c>
    </row>
    <row r="1912" spans="1:26" ht="17.25" hidden="1" thickTop="1" thickBot="1">
      <c r="A1912" s="9" t="str">
        <f>'[1]عملاء الفرع'!$I$4</f>
        <v>كشف حساب عميل</v>
      </c>
      <c r="B1912" s="14">
        <v>41061</v>
      </c>
      <c r="C1912" s="15">
        <v>41061</v>
      </c>
      <c r="D1912" s="12">
        <f>SUMPRODUCT((SUMIF('[1]كشف حساب عميل (101)'!$F$86:$F$96,"*560*",'[1]كشف حساب عميل (101)'!$E$86:$E$96)))</f>
        <v>0</v>
      </c>
      <c r="E1912" s="12">
        <f>SUMPRODUCT((SUMIF('[1]كشف حساب عميل (101)'!$F$86:$F$96,"*510*",'[1]كشف حساب عميل (101)'!$E$86:$E$96)))</f>
        <v>0</v>
      </c>
      <c r="F1912" s="12">
        <f>SUMPRODUCT((SUMIF('[1]كشف حساب عميل (101)'!$F$86:$F$96,"*430 لتر نوفرست*",'[1]كشف حساب عميل (101)'!$E$86:$E$96)))</f>
        <v>0</v>
      </c>
      <c r="G1912" s="12">
        <f>SUMPRODUCT((SUMIF('[1]كشف حساب عميل (101)'!$F$86:$F$96,"*340 لتر نوفرست*",'[1]كشف حساب عميل (101)'!$E$86:$E$96)))</f>
        <v>0</v>
      </c>
      <c r="H1912" s="12">
        <f>SUMPRODUCT((SUMIF('[1]كشف حساب عميل (101)'!$F$86:$F$96,"*339 لتر نوفرست*",'[1]كشف حساب عميل (101)'!$E$86:$E$96)))</f>
        <v>0</v>
      </c>
      <c r="I1912" s="12">
        <f>SUMPRODUCT((SUMIF('[1]كشف حساب عميل (101)'!$F$86:$F$96,"*338*",'[1]كشف حساب عميل (101)'!$E$86:$E$96)))</f>
        <v>0</v>
      </c>
      <c r="J1912" s="12">
        <f>SUMPRODUCT((SUMIF('[1]كشف حساب عميل (101)'!$F$86:$F$96,"*330*",'[1]كشف حساب عميل (101)'!$E$86:$E$96)))</f>
        <v>0</v>
      </c>
      <c r="K1912" s="12">
        <f>SUMPRODUCT((SUMIF('[1]كشف حساب عميل (101)'!$F$86:$F$96,"*580*",'[1]كشف حساب عميل (101)'!$E$86:$E$96)))</f>
        <v>0</v>
      </c>
      <c r="L1912" s="12">
        <f>SUMPRODUCT((SUMIF('[1]كشف حساب عميل (101)'!$F$86:$F$96,"*430 لتر برستيج*",'[1]كشف حساب عميل (101)'!$E$86:$E$96)))</f>
        <v>0</v>
      </c>
      <c r="M1912" s="12">
        <f>SUMPRODUCT((SUMIF('[1]كشف حساب عميل (101)'!$F$86:$F$96,"*340 لتر برستيج*",'[1]كشف حساب عميل (101)'!$E$86:$E$96)))</f>
        <v>0</v>
      </c>
      <c r="N1912" s="12">
        <f>SUMPRODUCT((SUMIF('[1]كشف حساب عميل (101)'!$F$86:$F$96,"*339 لتر برستيج*",'[1]كشف حساب عميل (101)'!$E$86:$E$96)))</f>
        <v>0</v>
      </c>
      <c r="O1912" s="12">
        <f>SUMPRODUCT((SUMIF('[1]كشف حساب عميل (101)'!$F$86:$F$96,"*320*",'[1]كشف حساب عميل (101)'!$E$86:$E$96)))</f>
        <v>0</v>
      </c>
      <c r="P1912" s="12">
        <f>SUMPRODUCT((SUMIF('[1]كشف حساب عميل (101)'!$F$86:$F$96,"*290*",'[1]كشف حساب عميل (101)'!$E$86:$E$96)))</f>
        <v>0</v>
      </c>
      <c r="Q1912" s="12">
        <f>SUMPRODUCT((SUMIF('[1]كشف حساب عميل (101)'!$F$86:$F$96,"*335 لتر اوسكار*",'[1]كشف حساب عميل (101)'!$E$86:$E$96)))</f>
        <v>0</v>
      </c>
      <c r="R1912" s="12">
        <f>SUMPRODUCT((SUMIF('[1]كشف حساب عميل (101)'!$F$86:$F$96,"*335 لتر برنسيسه*",'[1]كشف حساب عميل (101)'!$E$86:$E$96)))</f>
        <v>0</v>
      </c>
      <c r="S1912" s="12">
        <f>SUMPRODUCT((SUMIF('[1]كشف حساب عميل (101)'!$F$86:$F$96,"*328*",'[1]كشف حساب عميل (101)'!$E$86:$E$96)))</f>
        <v>0</v>
      </c>
      <c r="T1912" s="12">
        <f>SUMPRODUCT((SUMIF('[1]كشف حساب عميل (101)'!$F$86:$F$96,"*7 درج نوفرست*",'[1]كشف حساب عميل (101)'!$E$86:$E$96)))</f>
        <v>0</v>
      </c>
      <c r="U1912" s="12">
        <f>SUMPRODUCT((SUMIF('[1]كشف حساب عميل (101)'!$F$86:$F$96,"*6 درج نوفرست*",'[1]كشف حساب عميل (101)'!$E$86:$E$96)))</f>
        <v>0</v>
      </c>
      <c r="V1912" s="12">
        <f>SUMPRODUCT((SUMIF('[1]كشف حساب عميل (101)'!$F$86:$F$96,"*5 درج نوفرست*",'[1]كشف حساب عميل (101)'!$E$86:$E$96)))</f>
        <v>0</v>
      </c>
      <c r="W1912" s="12">
        <f>SUMPRODUCT((SUMIF('[1]كشف حساب عميل (101)'!$F$86:$F$96,"*6 درج معدل*",'[1]كشف حساب عميل (101)'!$E$86:$E$96)))</f>
        <v>0</v>
      </c>
      <c r="X1912" s="12">
        <f>SUMPRODUCT((SUMIF('[1]كشف حساب عميل (101)'!$F$86:$F$96,"*5 درج معدل*",'[1]كشف حساب عميل (101)'!$E$86:$E$96)))</f>
        <v>0</v>
      </c>
      <c r="Y1912" s="12">
        <f>SUMPRODUCT((SUMIF('[1]كشف حساب عميل (101)'!$F$86:$F$96,"*4 درج*",'[1]كشف حساب عميل (101)'!$E$86:$E$96)))</f>
        <v>0</v>
      </c>
      <c r="Z1912" s="12">
        <f t="shared" si="959"/>
        <v>0</v>
      </c>
    </row>
    <row r="1913" spans="1:26" ht="17.25" hidden="1" thickTop="1" thickBot="1">
      <c r="A1913" s="9" t="str">
        <f>'[1]عملاء الفرع'!$I$4</f>
        <v>كشف حساب عميل</v>
      </c>
      <c r="B1913" s="13"/>
      <c r="C1913" s="11" t="s">
        <v>26</v>
      </c>
      <c r="D1913" s="12">
        <f>SUM(D1910:D1912)</f>
        <v>0</v>
      </c>
      <c r="E1913" s="12">
        <f t="shared" ref="E1913:Y1913" si="961">SUM(E1910:E1912)</f>
        <v>0</v>
      </c>
      <c r="F1913" s="12">
        <f t="shared" si="961"/>
        <v>0</v>
      </c>
      <c r="G1913" s="12">
        <f t="shared" si="961"/>
        <v>0</v>
      </c>
      <c r="H1913" s="12">
        <f t="shared" si="961"/>
        <v>0</v>
      </c>
      <c r="I1913" s="12">
        <f t="shared" si="961"/>
        <v>0</v>
      </c>
      <c r="J1913" s="12">
        <f t="shared" si="961"/>
        <v>0</v>
      </c>
      <c r="K1913" s="12">
        <f t="shared" si="961"/>
        <v>0</v>
      </c>
      <c r="L1913" s="12">
        <f t="shared" si="961"/>
        <v>0</v>
      </c>
      <c r="M1913" s="12">
        <f t="shared" si="961"/>
        <v>0</v>
      </c>
      <c r="N1913" s="12">
        <f t="shared" si="961"/>
        <v>0</v>
      </c>
      <c r="O1913" s="12">
        <f t="shared" si="961"/>
        <v>0</v>
      </c>
      <c r="P1913" s="12">
        <f t="shared" si="961"/>
        <v>0</v>
      </c>
      <c r="Q1913" s="12">
        <f t="shared" si="961"/>
        <v>0</v>
      </c>
      <c r="R1913" s="12">
        <f t="shared" si="961"/>
        <v>0</v>
      </c>
      <c r="S1913" s="12">
        <f t="shared" si="961"/>
        <v>0</v>
      </c>
      <c r="T1913" s="12">
        <f t="shared" si="961"/>
        <v>0</v>
      </c>
      <c r="U1913" s="12">
        <f t="shared" si="961"/>
        <v>0</v>
      </c>
      <c r="V1913" s="12">
        <f t="shared" si="961"/>
        <v>0</v>
      </c>
      <c r="W1913" s="12">
        <f t="shared" si="961"/>
        <v>0</v>
      </c>
      <c r="X1913" s="12">
        <f t="shared" si="961"/>
        <v>0</v>
      </c>
      <c r="Y1913" s="12">
        <f t="shared" si="961"/>
        <v>0</v>
      </c>
      <c r="Z1913" s="12">
        <f t="shared" si="959"/>
        <v>0</v>
      </c>
    </row>
    <row r="1914" spans="1:26" ht="17.25" hidden="1" thickTop="1" thickBot="1">
      <c r="A1914" s="9" t="str">
        <f>'[1]عملاء الفرع'!$I$4</f>
        <v>كشف حساب عميل</v>
      </c>
      <c r="B1914" s="13"/>
      <c r="C1914" s="11" t="s">
        <v>27</v>
      </c>
      <c r="D1914" s="12">
        <f>SUM(D1913,D1909)</f>
        <v>0</v>
      </c>
      <c r="E1914" s="12">
        <f t="shared" ref="E1914:Y1914" si="962">SUM(E1913,E1909)</f>
        <v>0</v>
      </c>
      <c r="F1914" s="12">
        <f t="shared" si="962"/>
        <v>0</v>
      </c>
      <c r="G1914" s="12">
        <f t="shared" si="962"/>
        <v>0</v>
      </c>
      <c r="H1914" s="12">
        <f t="shared" si="962"/>
        <v>0</v>
      </c>
      <c r="I1914" s="12">
        <f t="shared" si="962"/>
        <v>0</v>
      </c>
      <c r="J1914" s="12">
        <f t="shared" si="962"/>
        <v>0</v>
      </c>
      <c r="K1914" s="12">
        <f t="shared" si="962"/>
        <v>0</v>
      </c>
      <c r="L1914" s="12">
        <f t="shared" si="962"/>
        <v>0</v>
      </c>
      <c r="M1914" s="12">
        <f t="shared" si="962"/>
        <v>0</v>
      </c>
      <c r="N1914" s="12">
        <f t="shared" si="962"/>
        <v>0</v>
      </c>
      <c r="O1914" s="12">
        <f t="shared" si="962"/>
        <v>0</v>
      </c>
      <c r="P1914" s="12">
        <f t="shared" si="962"/>
        <v>0</v>
      </c>
      <c r="Q1914" s="12">
        <f t="shared" si="962"/>
        <v>0</v>
      </c>
      <c r="R1914" s="12">
        <f t="shared" si="962"/>
        <v>0</v>
      </c>
      <c r="S1914" s="12">
        <f t="shared" si="962"/>
        <v>0</v>
      </c>
      <c r="T1914" s="12">
        <f t="shared" si="962"/>
        <v>0</v>
      </c>
      <c r="U1914" s="12">
        <f t="shared" si="962"/>
        <v>0</v>
      </c>
      <c r="V1914" s="12">
        <f t="shared" si="962"/>
        <v>0</v>
      </c>
      <c r="W1914" s="12">
        <f t="shared" si="962"/>
        <v>0</v>
      </c>
      <c r="X1914" s="12">
        <f t="shared" si="962"/>
        <v>0</v>
      </c>
      <c r="Y1914" s="12">
        <f t="shared" si="962"/>
        <v>0</v>
      </c>
      <c r="Z1914" s="12">
        <f t="shared" si="959"/>
        <v>0</v>
      </c>
    </row>
    <row r="1915" spans="1:26" ht="17.25" hidden="1" thickTop="1" thickBot="1">
      <c r="A1915" s="9" t="str">
        <f>'[1]عملاء الفرع'!$I$4</f>
        <v>كشف حساب عميل</v>
      </c>
      <c r="B1915" s="13">
        <v>41091</v>
      </c>
      <c r="C1915" s="11">
        <v>41091</v>
      </c>
      <c r="D1915" s="12">
        <f>SUMPRODUCT((SUMIF('[1]كشف حساب عميل (101)'!$F$99:$F$126,"*560*",'[1]كشف حساب عميل (101)'!$E$99:$E$126)))</f>
        <v>0</v>
      </c>
      <c r="E1915" s="12">
        <f>SUMPRODUCT((SUMIF('[1]كشف حساب عميل (101)'!$F$99:$F$126,"*510*",'[1]كشف حساب عميل (101)'!$E$99:$E$126)))</f>
        <v>0</v>
      </c>
      <c r="F1915" s="12">
        <f>SUMPRODUCT((SUMIF('[1]كشف حساب عميل (101)'!$F$99:$F$126,"*430 لتر نوفرست*",'[1]كشف حساب عميل (101)'!$E$99:$E$126)))</f>
        <v>0</v>
      </c>
      <c r="G1915" s="12">
        <f>SUMPRODUCT((SUMIF('[1]كشف حساب عميل (101)'!$F$99:$F$126,"*340 لتر نوفرست*",'[1]كشف حساب عميل (101)'!$E$99:$E$126)))</f>
        <v>0</v>
      </c>
      <c r="H1915" s="12">
        <f>SUMPRODUCT((SUMIF('[1]كشف حساب عميل (101)'!$F$99:$F$126,"*339 لتر نوفرست*",'[1]كشف حساب عميل (101)'!$E$99:$E$126)))</f>
        <v>0</v>
      </c>
      <c r="I1915" s="12">
        <f>SUMPRODUCT((SUMIF('[1]كشف حساب عميل (101)'!$F$99:$F$126,"*338*",'[1]كشف حساب عميل (101)'!$E$99:$E$126)))</f>
        <v>0</v>
      </c>
      <c r="J1915" s="12">
        <f>SUMPRODUCT((SUMIF('[1]كشف حساب عميل (101)'!$F$99:$F$126,"*330*",'[1]كشف حساب عميل (101)'!$E$99:$E$126)))</f>
        <v>0</v>
      </c>
      <c r="K1915" s="12">
        <f>SUMPRODUCT((SUMIF('[1]كشف حساب عميل (101)'!$F$99:$F$126,"*580*",'[1]كشف حساب عميل (101)'!$E$99:$E$126)))</f>
        <v>0</v>
      </c>
      <c r="L1915" s="12">
        <f>SUMPRODUCT((SUMIF('[1]كشف حساب عميل (101)'!$F$99:$F$126,"*430 لتر برستيج*",'[1]كشف حساب عميل (101)'!$E$99:$E$126)))</f>
        <v>0</v>
      </c>
      <c r="M1915" s="12">
        <f>SUMPRODUCT((SUMIF('[1]كشف حساب عميل (101)'!$F$99:$F$126,"*340 لتر برستيج*",'[1]كشف حساب عميل (101)'!$E$99:$E$126)))</f>
        <v>0</v>
      </c>
      <c r="N1915" s="12">
        <f>SUMPRODUCT((SUMIF('[1]كشف حساب عميل (101)'!$F$99:$F$126,"*339 لتر برستيج*",'[1]كشف حساب عميل (101)'!$E$99:$E$126)))</f>
        <v>0</v>
      </c>
      <c r="O1915" s="12">
        <f>SUMPRODUCT((SUMIF('[1]كشف حساب عميل (101)'!$F$99:$F$126,"*320*",'[1]كشف حساب عميل (101)'!$E$99:$E$126)))</f>
        <v>0</v>
      </c>
      <c r="P1915" s="12">
        <f>SUMPRODUCT((SUMIF('[1]كشف حساب عميل (101)'!$F$99:$F$126,"*290*",'[1]كشف حساب عميل (101)'!$E$99:$E$126)))</f>
        <v>0</v>
      </c>
      <c r="Q1915" s="12">
        <f>SUMPRODUCT((SUMIF('[1]كشف حساب عميل (101)'!$F$99:$F$126,"*335 لتر اوسكار*",'[1]كشف حساب عميل (101)'!$E$99:$E$126)))</f>
        <v>0</v>
      </c>
      <c r="R1915" s="12">
        <f>SUMPRODUCT((SUMIF('[1]كشف حساب عميل (101)'!$F$99:$F$126,"*335 لتر برنسيسه*",'[1]كشف حساب عميل (101)'!$E$99:$E$126)))</f>
        <v>0</v>
      </c>
      <c r="S1915" s="12">
        <f>SUMPRODUCT((SUMIF('[1]كشف حساب عميل (101)'!$F$99:$F$126,"*328*",'[1]كشف حساب عميل (101)'!$E$99:$E$126)))</f>
        <v>0</v>
      </c>
      <c r="T1915" s="12">
        <f>SUMPRODUCT((SUMIF('[1]كشف حساب عميل (101)'!$F$99:$F$126,"*7 درج نوفرست*",'[1]كشف حساب عميل (101)'!$E$99:$E$126)))</f>
        <v>0</v>
      </c>
      <c r="U1915" s="12">
        <f>SUMPRODUCT((SUMIF('[1]كشف حساب عميل (101)'!$F$99:$F$126,"*6 درج نوفرست*",'[1]كشف حساب عميل (101)'!$E$99:$E$126)))</f>
        <v>0</v>
      </c>
      <c r="V1915" s="12">
        <f>SUMPRODUCT((SUMIF('[1]كشف حساب عميل (101)'!$F$99:$F$126,"*5 درج نوفرست*",'[1]كشف حساب عميل (101)'!$E$99:$E$126)))</f>
        <v>0</v>
      </c>
      <c r="W1915" s="12">
        <f>SUMPRODUCT((SUMIF('[1]كشف حساب عميل (101)'!$F$99:$F$126,"*6 درج معدل*",'[1]كشف حساب عميل (101)'!$E$99:$E$126)))</f>
        <v>0</v>
      </c>
      <c r="X1915" s="12">
        <f>SUMPRODUCT((SUMIF('[1]كشف حساب عميل (101)'!$F$99:$F$126,"*5 درج معدل*",'[1]كشف حساب عميل (101)'!$E$99:$E$126)))</f>
        <v>0</v>
      </c>
      <c r="Y1915" s="12">
        <f>SUMPRODUCT((SUMIF('[1]كشف حساب عميل (101)'!$F$99:$F$126,"*4 درج*",'[1]كشف حساب عميل (101)'!$E$99:$E$126)))</f>
        <v>0</v>
      </c>
      <c r="Z1915" s="12">
        <f t="shared" si="959"/>
        <v>0</v>
      </c>
    </row>
    <row r="1916" spans="1:26" ht="17.25" hidden="1" thickTop="1" thickBot="1">
      <c r="A1916" s="9" t="str">
        <f>'[1]عملاء الفرع'!$I$4</f>
        <v>كشف حساب عميل</v>
      </c>
      <c r="B1916" s="13">
        <v>41122</v>
      </c>
      <c r="C1916" s="11">
        <v>41122</v>
      </c>
      <c r="D1916" s="12">
        <f>SUMPRODUCT((SUMIF('[1]كشف حساب عميل (101)'!$F$128:$F$144,"*560*",'[1]كشف حساب عميل (101)'!$E$128:$E$144)))</f>
        <v>0</v>
      </c>
      <c r="E1916" s="12">
        <f>SUMPRODUCT((SUMIF('[1]كشف حساب عميل (101)'!$F$128:$F$144,"*510*",'[1]كشف حساب عميل (101)'!$E$128:$E$144)))</f>
        <v>0</v>
      </c>
      <c r="F1916" s="12">
        <f>SUMPRODUCT((SUMIF('[1]كشف حساب عميل (101)'!$F$128:$F$144,"*430 لتر نوفرست*",'[1]كشف حساب عميل (101)'!$E$128:$E$144)))</f>
        <v>0</v>
      </c>
      <c r="G1916" s="12">
        <f>SUMPRODUCT((SUMIF('[1]كشف حساب عميل (101)'!$F$128:$F$144,"*340 لتر نوفرست*",'[1]كشف حساب عميل (101)'!$E$128:$E$144)))</f>
        <v>0</v>
      </c>
      <c r="H1916" s="12">
        <f>SUMPRODUCT((SUMIF('[1]كشف حساب عميل (101)'!$F$128:$F$144,"*339 لتر نوفرست*",'[1]كشف حساب عميل (101)'!$E$128:$E$144)))</f>
        <v>0</v>
      </c>
      <c r="I1916" s="12">
        <f>SUMPRODUCT((SUMIF('[1]كشف حساب عميل (101)'!$F$128:$F$144,"*338*",'[1]كشف حساب عميل (101)'!$E$128:$E$144)))</f>
        <v>0</v>
      </c>
      <c r="J1916" s="12">
        <f>SUMPRODUCT((SUMIF('[1]كشف حساب عميل (101)'!$F$128:$F$144,"*330*",'[1]كشف حساب عميل (101)'!$E$128:$E$144)))</f>
        <v>0</v>
      </c>
      <c r="K1916" s="12">
        <f>SUMPRODUCT((SUMIF('[1]كشف حساب عميل (101)'!$F$128:$F$144,"*580*",'[1]كشف حساب عميل (101)'!$E$128:$E$144)))</f>
        <v>0</v>
      </c>
      <c r="L1916" s="12">
        <f>SUMPRODUCT((SUMIF('[1]كشف حساب عميل (101)'!$F$128:$F$144,"*430 لتر برستيج*",'[1]كشف حساب عميل (101)'!$E$128:$E$144)))</f>
        <v>0</v>
      </c>
      <c r="M1916" s="12">
        <f>SUMPRODUCT((SUMIF('[1]كشف حساب عميل (101)'!$F$128:$F$144,"*340 لتر برستيج*",'[1]كشف حساب عميل (101)'!$E$128:$E$144)))</f>
        <v>0</v>
      </c>
      <c r="N1916" s="12">
        <f>SUMPRODUCT((SUMIF('[1]كشف حساب عميل (101)'!$F$128:$F$144,"*339 لتر برستيج*",'[1]كشف حساب عميل (101)'!$E$128:$E$144)))</f>
        <v>0</v>
      </c>
      <c r="O1916" s="12">
        <f>SUMPRODUCT((SUMIF('[1]كشف حساب عميل (101)'!$F$128:$F$144,"*320*",'[1]كشف حساب عميل (101)'!$E$128:$E$144)))</f>
        <v>0</v>
      </c>
      <c r="P1916" s="12">
        <f>SUMPRODUCT((SUMIF('[1]كشف حساب عميل (101)'!$F$128:$F$144,"*290*",'[1]كشف حساب عميل (101)'!$E$128:$E$144)))</f>
        <v>0</v>
      </c>
      <c r="Q1916" s="12">
        <f>SUMPRODUCT((SUMIF('[1]كشف حساب عميل (101)'!$F$128:$F$144,"*335 لتر اوسكار*",'[1]كشف حساب عميل (101)'!$E$128:$E$144)))</f>
        <v>0</v>
      </c>
      <c r="R1916" s="12">
        <f>SUMPRODUCT((SUMIF('[1]كشف حساب عميل (101)'!$F$128:$F$144,"*335 لتر برنسيسه*",'[1]كشف حساب عميل (101)'!$E$128:$E$144)))</f>
        <v>0</v>
      </c>
      <c r="S1916" s="12">
        <f>SUMPRODUCT((SUMIF('[1]كشف حساب عميل (101)'!$F$128:$F$144,"*328*",'[1]كشف حساب عميل (101)'!$E$128:$E$144)))</f>
        <v>0</v>
      </c>
      <c r="T1916" s="12">
        <f>SUMPRODUCT((SUMIF('[1]كشف حساب عميل (101)'!$F$128:$F$144,"*7 درج نوفرست*",'[1]كشف حساب عميل (101)'!$E$128:$E$144)))</f>
        <v>0</v>
      </c>
      <c r="U1916" s="12">
        <f>SUMPRODUCT((SUMIF('[1]كشف حساب عميل (101)'!$F$128:$F$144,"*6 درج نوفرست*",'[1]كشف حساب عميل (101)'!$E$128:$E$144)))</f>
        <v>0</v>
      </c>
      <c r="V1916" s="12">
        <f>SUMPRODUCT((SUMIF('[1]كشف حساب عميل (101)'!$F$128:$F$144,"*5 درج نوفرست*",'[1]كشف حساب عميل (101)'!$E$128:$E$144)))</f>
        <v>0</v>
      </c>
      <c r="W1916" s="12">
        <f>SUMPRODUCT((SUMIF('[1]كشف حساب عميل (101)'!$F$128:$F$144,"*6 درج معدل*",'[1]كشف حساب عميل (101)'!$E$128:$E$144)))</f>
        <v>0</v>
      </c>
      <c r="X1916" s="12">
        <f>SUMPRODUCT((SUMIF('[1]كشف حساب عميل (101)'!$F$128:$F$144,"*5 درج معدل*",'[1]كشف حساب عميل (101)'!$E$128:$E$144)))</f>
        <v>0</v>
      </c>
      <c r="Y1916" s="12">
        <f>SUMPRODUCT((SUMIF('[1]كشف حساب عميل (101)'!$F$128:$F$144,"*4 درج*",'[1]كشف حساب عميل (101)'!$E$128:$E$144)))</f>
        <v>0</v>
      </c>
      <c r="Z1916" s="12">
        <f t="shared" si="959"/>
        <v>0</v>
      </c>
    </row>
    <row r="1917" spans="1:26" ht="17.25" hidden="1" thickTop="1" thickBot="1">
      <c r="A1917" s="9" t="str">
        <f>'[1]عملاء الفرع'!$I$4</f>
        <v>كشف حساب عميل</v>
      </c>
      <c r="B1917" s="13">
        <v>41153</v>
      </c>
      <c r="C1917" s="11">
        <v>41153</v>
      </c>
      <c r="D1917" s="12">
        <f>SUMPRODUCT((SUMIF('[1]كشف حساب عميل (101)'!$F$146:$F$167,"*560*",'[1]كشف حساب عميل (101)'!$E$146:$E$167)))</f>
        <v>0</v>
      </c>
      <c r="E1917" s="12">
        <f>SUMPRODUCT((SUMIF('[1]كشف حساب عميل (101)'!$F$146:$F$167,"*510*",'[1]كشف حساب عميل (101)'!$E$146:$E$167)))</f>
        <v>0</v>
      </c>
      <c r="F1917" s="12">
        <f>SUMPRODUCT((SUMIF('[1]كشف حساب عميل (101)'!$F$146:$F$167,"*430 لتر نوفرست*",'[1]كشف حساب عميل (101)'!$E$146:$E$167)))</f>
        <v>0</v>
      </c>
      <c r="G1917" s="12">
        <f>SUMPRODUCT((SUMIF('[1]كشف حساب عميل (101)'!$F$146:$F$167,"*340 لتر نوفرست*",'[1]كشف حساب عميل (101)'!$E$146:$E$167)))</f>
        <v>0</v>
      </c>
      <c r="H1917" s="12">
        <f>SUMPRODUCT((SUMIF('[1]كشف حساب عميل (101)'!$F$146:$F$167,"*339 لتر نوفرست*",'[1]كشف حساب عميل (101)'!$E$146:$E$167)))</f>
        <v>0</v>
      </c>
      <c r="I1917" s="12">
        <f>SUMPRODUCT((SUMIF('[1]كشف حساب عميل (101)'!$F$146:$F$167,"*338*",'[1]كشف حساب عميل (101)'!$E$146:$E$167)))</f>
        <v>0</v>
      </c>
      <c r="J1917" s="12">
        <f>SUMPRODUCT((SUMIF('[1]كشف حساب عميل (101)'!$F$146:$F$167,"*330*",'[1]كشف حساب عميل (101)'!$E$146:$E$167)))</f>
        <v>0</v>
      </c>
      <c r="K1917" s="12">
        <f>SUMPRODUCT((SUMIF('[1]كشف حساب عميل (101)'!$F$146:$F$167,"*580*",'[1]كشف حساب عميل (101)'!$E$146:$E$167)))</f>
        <v>0</v>
      </c>
      <c r="L1917" s="12">
        <f>SUMPRODUCT((SUMIF('[1]كشف حساب عميل (101)'!$F$146:$F$167,"*430 لتر برستيج*",'[1]كشف حساب عميل (101)'!$E$146:$E$167)))</f>
        <v>0</v>
      </c>
      <c r="M1917" s="12">
        <f>SUMPRODUCT((SUMIF('[1]كشف حساب عميل (101)'!$F$146:$F$167,"*340 لتر برستيج*",'[1]كشف حساب عميل (101)'!$E$146:$E$167)))</f>
        <v>0</v>
      </c>
      <c r="N1917" s="12">
        <f>SUMPRODUCT((SUMIF('[1]كشف حساب عميل (101)'!$F$146:$F$167,"*339 لتر برستيج*",'[1]كشف حساب عميل (101)'!$E$146:$E$167)))</f>
        <v>0</v>
      </c>
      <c r="O1917" s="12">
        <f>SUMPRODUCT((SUMIF('[1]كشف حساب عميل (101)'!$F$146:$F$167,"*320*",'[1]كشف حساب عميل (101)'!$E$146:$E$167)))</f>
        <v>0</v>
      </c>
      <c r="P1917" s="12">
        <f>SUMPRODUCT((SUMIF('[1]كشف حساب عميل (101)'!$F$146:$F$167,"*290*",'[1]كشف حساب عميل (101)'!$E$146:$E$167)))</f>
        <v>0</v>
      </c>
      <c r="Q1917" s="12">
        <f>SUMPRODUCT((SUMIF('[1]كشف حساب عميل (101)'!$F$146:$F$167,"*335 لتر اوسكار*",'[1]كشف حساب عميل (101)'!$E$146:$E$167)))</f>
        <v>0</v>
      </c>
      <c r="R1917" s="12">
        <f>SUMPRODUCT((SUMIF('[1]كشف حساب عميل (101)'!$F$146:$F$167,"*335 لتر برنسيسه*",'[1]كشف حساب عميل (101)'!$E$146:$E$167)))</f>
        <v>0</v>
      </c>
      <c r="S1917" s="12">
        <f>SUMPRODUCT((SUMIF('[1]كشف حساب عميل (101)'!$F$146:$F$167,"*328*",'[1]كشف حساب عميل (101)'!$E$146:$E$167)))</f>
        <v>0</v>
      </c>
      <c r="T1917" s="12">
        <f>SUMPRODUCT((SUMIF('[1]كشف حساب عميل (101)'!$F$146:$F$167,"*7 درج نوفرست*",'[1]كشف حساب عميل (101)'!$E$146:$E$167)))</f>
        <v>0</v>
      </c>
      <c r="U1917" s="12">
        <f>SUMPRODUCT((SUMIF('[1]كشف حساب عميل (101)'!$F$146:$F$167,"*6 درج نوفرست*",'[1]كشف حساب عميل (101)'!$E$146:$E$167)))</f>
        <v>0</v>
      </c>
      <c r="V1917" s="12">
        <f>SUMPRODUCT((SUMIF('[1]كشف حساب عميل (101)'!$F$146:$F$167,"*5 درج نوفرست*",'[1]كشف حساب عميل (101)'!$E$146:$E$167)))</f>
        <v>0</v>
      </c>
      <c r="W1917" s="12">
        <f>SUMPRODUCT((SUMIF('[1]كشف حساب عميل (101)'!$F$146:$F$167,"*6 درج معدل*",'[1]كشف حساب عميل (101)'!$E$146:$E$167)))</f>
        <v>0</v>
      </c>
      <c r="X1917" s="12">
        <f>SUMPRODUCT((SUMIF('[1]كشف حساب عميل (101)'!$F$146:$F$167,"*5 درج معدل*",'[1]كشف حساب عميل (101)'!$E$146:$E$167)))</f>
        <v>0</v>
      </c>
      <c r="Y1917" s="12">
        <f>SUMPRODUCT((SUMIF('[1]كشف حساب عميل (101)'!$F$146:$F$167,"*4 درج*",'[1]كشف حساب عميل (101)'!$E$146:$E$167)))</f>
        <v>0</v>
      </c>
      <c r="Z1917" s="12">
        <f t="shared" si="959"/>
        <v>0</v>
      </c>
    </row>
    <row r="1918" spans="1:26" ht="17.25" hidden="1" thickTop="1" thickBot="1">
      <c r="A1918" s="9" t="str">
        <f>'[1]عملاء الفرع'!$I$4</f>
        <v>كشف حساب عميل</v>
      </c>
      <c r="B1918" s="13"/>
      <c r="C1918" s="11" t="s">
        <v>28</v>
      </c>
      <c r="D1918" s="12">
        <f>SUM(D1915:D1917)</f>
        <v>0</v>
      </c>
      <c r="E1918" s="12">
        <f t="shared" ref="E1918:Y1918" si="963">SUM(E1915:E1917)</f>
        <v>0</v>
      </c>
      <c r="F1918" s="12">
        <f t="shared" si="963"/>
        <v>0</v>
      </c>
      <c r="G1918" s="12">
        <f t="shared" si="963"/>
        <v>0</v>
      </c>
      <c r="H1918" s="12">
        <f t="shared" si="963"/>
        <v>0</v>
      </c>
      <c r="I1918" s="12">
        <f t="shared" si="963"/>
        <v>0</v>
      </c>
      <c r="J1918" s="12">
        <f t="shared" si="963"/>
        <v>0</v>
      </c>
      <c r="K1918" s="12">
        <f t="shared" si="963"/>
        <v>0</v>
      </c>
      <c r="L1918" s="12">
        <f t="shared" si="963"/>
        <v>0</v>
      </c>
      <c r="M1918" s="12">
        <f t="shared" si="963"/>
        <v>0</v>
      </c>
      <c r="N1918" s="12">
        <f t="shared" si="963"/>
        <v>0</v>
      </c>
      <c r="O1918" s="12">
        <f t="shared" si="963"/>
        <v>0</v>
      </c>
      <c r="P1918" s="12">
        <f t="shared" si="963"/>
        <v>0</v>
      </c>
      <c r="Q1918" s="12">
        <f t="shared" si="963"/>
        <v>0</v>
      </c>
      <c r="R1918" s="12">
        <f t="shared" si="963"/>
        <v>0</v>
      </c>
      <c r="S1918" s="12">
        <f t="shared" si="963"/>
        <v>0</v>
      </c>
      <c r="T1918" s="12">
        <f t="shared" si="963"/>
        <v>0</v>
      </c>
      <c r="U1918" s="12">
        <f t="shared" si="963"/>
        <v>0</v>
      </c>
      <c r="V1918" s="12">
        <f t="shared" si="963"/>
        <v>0</v>
      </c>
      <c r="W1918" s="12">
        <f t="shared" si="963"/>
        <v>0</v>
      </c>
      <c r="X1918" s="12">
        <f t="shared" si="963"/>
        <v>0</v>
      </c>
      <c r="Y1918" s="12">
        <f t="shared" si="963"/>
        <v>0</v>
      </c>
      <c r="Z1918" s="12">
        <f t="shared" si="959"/>
        <v>0</v>
      </c>
    </row>
    <row r="1919" spans="1:26" ht="17.25" hidden="1" thickTop="1" thickBot="1">
      <c r="A1919" s="9" t="str">
        <f>'[1]عملاء الفرع'!$I$4</f>
        <v>كشف حساب عميل</v>
      </c>
      <c r="B1919" s="13">
        <v>41183</v>
      </c>
      <c r="C1919" s="11">
        <v>41183</v>
      </c>
      <c r="D1919" s="12">
        <f>SUMPRODUCT((SUMIF('[1]كشف حساب عميل (101)'!$F$169:$F$189,"*560*",'[1]كشف حساب عميل (101)'!$E$169:$E$189)))</f>
        <v>0</v>
      </c>
      <c r="E1919" s="12">
        <f>SUMPRODUCT((SUMIF('[1]كشف حساب عميل (101)'!$F$169:$F$189,"*510*",'[1]كشف حساب عميل (101)'!$E$169:$E$189)))</f>
        <v>0</v>
      </c>
      <c r="F1919" s="12">
        <f>SUMPRODUCT((SUMIF('[1]كشف حساب عميل (101)'!$F$169:$F$189,"*430 لتر نوفرست*",'[1]كشف حساب عميل (101)'!$E$169:$E$189)))</f>
        <v>0</v>
      </c>
      <c r="G1919" s="12">
        <f>SUMPRODUCT((SUMIF('[1]كشف حساب عميل (101)'!$F$169:$F$189,"*340 لتر نوفرست*",'[1]كشف حساب عميل (101)'!$E$169:$E$189)))</f>
        <v>0</v>
      </c>
      <c r="H1919" s="12">
        <f>SUMPRODUCT((SUMIF('[1]كشف حساب عميل (101)'!$F$169:$F$189,"*339 لتر نوفرست*",'[1]كشف حساب عميل (101)'!$E$169:$E$189)))</f>
        <v>0</v>
      </c>
      <c r="I1919" s="12">
        <f>SUMPRODUCT((SUMIF('[1]كشف حساب عميل (101)'!$F$169:$F$189,"*338*",'[1]كشف حساب عميل (101)'!$E$169:$E$189)))</f>
        <v>0</v>
      </c>
      <c r="J1919" s="12">
        <f>SUMPRODUCT((SUMIF('[1]كشف حساب عميل (101)'!$F$169:$F$189,"*330*",'[1]كشف حساب عميل (101)'!$E$169:$E$189)))</f>
        <v>0</v>
      </c>
      <c r="K1919" s="12">
        <f>SUMPRODUCT((SUMIF('[1]كشف حساب عميل (101)'!$F$169:$F$189,"*580*",'[1]كشف حساب عميل (101)'!$E$169:$E$189)))</f>
        <v>0</v>
      </c>
      <c r="L1919" s="12">
        <f>SUMPRODUCT((SUMIF('[1]كشف حساب عميل (101)'!$F$169:$F$189,"*430 لتر برستيج*",'[1]كشف حساب عميل (101)'!$E$169:$E$189)))</f>
        <v>0</v>
      </c>
      <c r="M1919" s="12">
        <f>SUMPRODUCT((SUMIF('[1]كشف حساب عميل (101)'!$F$169:$F$189,"*340 لتر برستيج*",'[1]كشف حساب عميل (101)'!$E$169:$E$189)))</f>
        <v>0</v>
      </c>
      <c r="N1919" s="12">
        <f>SUMPRODUCT((SUMIF('[1]كشف حساب عميل (101)'!$F$169:$F$189,"*339 لتر برستيج*",'[1]كشف حساب عميل (101)'!$E$169:$E$189)))</f>
        <v>0</v>
      </c>
      <c r="O1919" s="12">
        <f>SUMPRODUCT((SUMIF('[1]كشف حساب عميل (101)'!$F$169:$F$189,"*320*",'[1]كشف حساب عميل (101)'!$E$169:$E$189)))</f>
        <v>0</v>
      </c>
      <c r="P1919" s="12">
        <f>SUMPRODUCT((SUMIF('[1]كشف حساب عميل (101)'!$F$169:$F$189,"*290*",'[1]كشف حساب عميل (101)'!$E$169:$E$189)))</f>
        <v>0</v>
      </c>
      <c r="Q1919" s="12">
        <f>SUMPRODUCT((SUMIF('[1]كشف حساب عميل (101)'!$F$169:$F$189,"*335 لتر اوسكار*",'[1]كشف حساب عميل (101)'!$E$169:$E$189)))</f>
        <v>0</v>
      </c>
      <c r="R1919" s="12">
        <f>SUMPRODUCT((SUMIF('[1]كشف حساب عميل (101)'!$F$169:$F$189,"*335 لتر برنسيسه*",'[1]كشف حساب عميل (101)'!$E$169:$E$189)))</f>
        <v>0</v>
      </c>
      <c r="S1919" s="12">
        <f>SUMPRODUCT((SUMIF('[1]كشف حساب عميل (101)'!$F$169:$F$189,"*328*",'[1]كشف حساب عميل (101)'!$E$169:$E$189)))</f>
        <v>0</v>
      </c>
      <c r="T1919" s="12">
        <f>SUMPRODUCT((SUMIF('[1]كشف حساب عميل (101)'!$F$169:$F$189,"*7 درج نوفرست*",'[1]كشف حساب عميل (101)'!$E$169:$E$189)))</f>
        <v>0</v>
      </c>
      <c r="U1919" s="12">
        <f>SUMPRODUCT((SUMIF('[1]كشف حساب عميل (101)'!$F$169:$F$189,"*6 درج نوفرست*",'[1]كشف حساب عميل (101)'!$E$169:$E$189)))</f>
        <v>0</v>
      </c>
      <c r="V1919" s="12">
        <f>SUMPRODUCT((SUMIF('[1]كشف حساب عميل (101)'!$F$169:$F$189,"*5 درج نوفرست*",'[1]كشف حساب عميل (101)'!$E$169:$E$189)))</f>
        <v>0</v>
      </c>
      <c r="W1919" s="12">
        <f>SUMPRODUCT((SUMIF('[1]كشف حساب عميل (101)'!$F$169:$F$189,"*6 درج معدل*",'[1]كشف حساب عميل (101)'!$E$169:$E$189)))</f>
        <v>0</v>
      </c>
      <c r="X1919" s="12">
        <f>SUMPRODUCT((SUMIF('[1]كشف حساب عميل (101)'!$F$169:$F$189,"*5 درج معدل*",'[1]كشف حساب عميل (101)'!$E$169:$E$189)))</f>
        <v>0</v>
      </c>
      <c r="Y1919" s="12">
        <f>SUMPRODUCT((SUMIF('[1]كشف حساب عميل (101)'!$F$169:$F$189,"*4 درج*",'[1]كشف حساب عميل (101)'!$E$169:$E$189)))</f>
        <v>0</v>
      </c>
      <c r="Z1919" s="12">
        <f t="shared" si="959"/>
        <v>0</v>
      </c>
    </row>
    <row r="1920" spans="1:26" ht="17.25" hidden="1" thickTop="1" thickBot="1">
      <c r="A1920" s="9" t="str">
        <f>'[1]عملاء الفرع'!$I$4</f>
        <v>كشف حساب عميل</v>
      </c>
      <c r="B1920" s="13">
        <v>41214</v>
      </c>
      <c r="C1920" s="11">
        <v>41214</v>
      </c>
      <c r="D1920" s="12">
        <f>SUMPRODUCT((SUMIF('[1]كشف حساب عميل (101)'!$F$191:$F$202,"*560*",'[1]كشف حساب عميل (101)'!$E$191:$E$202)))</f>
        <v>0</v>
      </c>
      <c r="E1920" s="12">
        <f>SUMPRODUCT((SUMIF('[1]كشف حساب عميل (101)'!$F$191:$F$202,"*510*",'[1]كشف حساب عميل (101)'!$E$191:$E$202)))</f>
        <v>0</v>
      </c>
      <c r="F1920" s="12">
        <f>SUMPRODUCT((SUMIF('[1]كشف حساب عميل (101)'!$F$191:$F$202,"*430 لتر نوفرست*",'[1]كشف حساب عميل (101)'!$E$191:$E$202)))</f>
        <v>0</v>
      </c>
      <c r="G1920" s="12">
        <f>SUMPRODUCT((SUMIF('[1]كشف حساب عميل (101)'!$F$191:$F$202,"*340 لتر نوفرست*",'[1]كشف حساب عميل (101)'!$E$191:$E$202)))</f>
        <v>0</v>
      </c>
      <c r="H1920" s="12">
        <f>SUMPRODUCT((SUMIF('[1]كشف حساب عميل (101)'!$F$191:$F$202,"*339 لتر نوفرست*",'[1]كشف حساب عميل (101)'!$E$191:$E$202)))</f>
        <v>0</v>
      </c>
      <c r="I1920" s="12">
        <f>SUMPRODUCT((SUMIF('[1]كشف حساب عميل (101)'!$F$191:$F$202,"*338*",'[1]كشف حساب عميل (101)'!$E$191:$E$202)))</f>
        <v>0</v>
      </c>
      <c r="J1920" s="12">
        <f>SUMPRODUCT((SUMIF('[1]كشف حساب عميل (101)'!$F$191:$F$202,"*330*",'[1]كشف حساب عميل (101)'!$E$191:$E$202)))</f>
        <v>0</v>
      </c>
      <c r="K1920" s="12">
        <f>SUMPRODUCT((SUMIF('[1]كشف حساب عميل (101)'!$F$191:$F$202,"*580*",'[1]كشف حساب عميل (101)'!$E$191:$E$202)))</f>
        <v>0</v>
      </c>
      <c r="L1920" s="12">
        <f>SUMPRODUCT((SUMIF('[1]كشف حساب عميل (101)'!$F$191:$F$202,"*430 لتر برستيج*",'[1]كشف حساب عميل (101)'!$E$191:$E$202)))</f>
        <v>0</v>
      </c>
      <c r="M1920" s="12">
        <f>SUMPRODUCT((SUMIF('[1]كشف حساب عميل (101)'!$F$191:$F$202,"*340 لتر برستيج*",'[1]كشف حساب عميل (101)'!$E$191:$E$202)))</f>
        <v>0</v>
      </c>
      <c r="N1920" s="12">
        <f>SUMPRODUCT((SUMIF('[1]كشف حساب عميل (101)'!$F$191:$F$202,"*339 لتر برستيج*",'[1]كشف حساب عميل (101)'!$E$191:$E$202)))</f>
        <v>0</v>
      </c>
      <c r="O1920" s="12">
        <f>SUMPRODUCT((SUMIF('[1]كشف حساب عميل (101)'!$F$191:$F$202,"*320*",'[1]كشف حساب عميل (101)'!$E$191:$E$202)))</f>
        <v>0</v>
      </c>
      <c r="P1920" s="12">
        <f>SUMPRODUCT((SUMIF('[1]كشف حساب عميل (101)'!$F$191:$F$202,"*290*",'[1]كشف حساب عميل (101)'!$E$191:$E$202)))</f>
        <v>0</v>
      </c>
      <c r="Q1920" s="12">
        <f>SUMPRODUCT((SUMIF('[1]كشف حساب عميل (101)'!$F$191:$F$202,"*335 لتر اوسكار*",'[1]كشف حساب عميل (101)'!$E$191:$E$202)))</f>
        <v>0</v>
      </c>
      <c r="R1920" s="12">
        <f>SUMPRODUCT((SUMIF('[1]كشف حساب عميل (101)'!$F$191:$F$202,"*335 لتر برنسيسه*",'[1]كشف حساب عميل (101)'!$E$191:$E$202)))</f>
        <v>0</v>
      </c>
      <c r="S1920" s="12">
        <f>SUMPRODUCT((SUMIF('[1]كشف حساب عميل (101)'!$F$191:$F$202,"*328*",'[1]كشف حساب عميل (101)'!$E$191:$E$202)))</f>
        <v>0</v>
      </c>
      <c r="T1920" s="12">
        <f>SUMPRODUCT((SUMIF('[1]كشف حساب عميل (101)'!$F$191:$F$202,"*7 درج نوفرست*",'[1]كشف حساب عميل (101)'!$E$191:$E$202)))</f>
        <v>0</v>
      </c>
      <c r="U1920" s="12">
        <f>SUMPRODUCT((SUMIF('[1]كشف حساب عميل (101)'!$F$191:$F$202,"*6 درج نوفرست*",'[1]كشف حساب عميل (101)'!$E$191:$E$202)))</f>
        <v>0</v>
      </c>
      <c r="V1920" s="12">
        <f>SUMPRODUCT((SUMIF('[1]كشف حساب عميل (101)'!$F$191:$F$202,"*5 درج نوفرست*",'[1]كشف حساب عميل (101)'!$E$191:$E$202)))</f>
        <v>0</v>
      </c>
      <c r="W1920" s="12">
        <f>SUMPRODUCT((SUMIF('[1]كشف حساب عميل (101)'!$F$191:$F$202,"*6 درج معدل*",'[1]كشف حساب عميل (101)'!$E$191:$E$202)))</f>
        <v>0</v>
      </c>
      <c r="X1920" s="12">
        <f>SUMPRODUCT((SUMIF('[1]كشف حساب عميل (101)'!$F$191:$F$202,"*5 درج معدل*",'[1]كشف حساب عميل (101)'!$E$191:$E$202)))</f>
        <v>0</v>
      </c>
      <c r="Y1920" s="12">
        <f>SUMPRODUCT((SUMIF('[1]كشف حساب عميل (101)'!$F$191:$F$202,"*4 درج*",'[1]كشف حساب عميل (101)'!$E$191:$E$202)))</f>
        <v>0</v>
      </c>
      <c r="Z1920" s="12">
        <f t="shared" si="959"/>
        <v>0</v>
      </c>
    </row>
    <row r="1921" spans="1:26" ht="17.25" hidden="1" thickTop="1" thickBot="1">
      <c r="A1921" s="9" t="str">
        <f>'[1]عملاء الفرع'!$I$4</f>
        <v>كشف حساب عميل</v>
      </c>
      <c r="B1921" s="13">
        <v>41244</v>
      </c>
      <c r="C1921" s="11">
        <v>41244</v>
      </c>
      <c r="D1921" s="12">
        <f>SUMPRODUCT((SUMIF('[1]كشف حساب عميل (101)'!$F$204:$F$216,"*560*",'[1]كشف حساب عميل (101)'!$E$204:$E$216)))</f>
        <v>0</v>
      </c>
      <c r="E1921" s="12">
        <f>SUMPRODUCT((SUMIF('[1]كشف حساب عميل (101)'!$F$204:$F$216,"*510*",'[1]كشف حساب عميل (101)'!$E$204:$E$216)))</f>
        <v>0</v>
      </c>
      <c r="F1921" s="12">
        <f>SUMPRODUCT((SUMIF('[1]كشف حساب عميل (101)'!$F$204:$F$216,"*430 لتر نوفرست*",'[1]كشف حساب عميل (101)'!$E$204:$E$216)))</f>
        <v>0</v>
      </c>
      <c r="G1921" s="12">
        <f>SUMPRODUCT((SUMIF('[1]كشف حساب عميل (101)'!$F$204:$F$216,"*340 لتر نوفرست*",'[1]كشف حساب عميل (101)'!$E$204:$E$216)))</f>
        <v>0</v>
      </c>
      <c r="H1921" s="12">
        <f>SUMPRODUCT((SUMIF('[1]كشف حساب عميل (101)'!$F$204:$F$216,"*339 لتر نوفرست*",'[1]كشف حساب عميل (101)'!$E$204:$E$216)))</f>
        <v>0</v>
      </c>
      <c r="I1921" s="12">
        <f>SUMPRODUCT((SUMIF('[1]كشف حساب عميل (101)'!$F$204:$F$216,"*338*",'[1]كشف حساب عميل (101)'!$E$204:$E$216)))</f>
        <v>0</v>
      </c>
      <c r="J1921" s="12">
        <f>SUMPRODUCT((SUMIF('[1]كشف حساب عميل (101)'!$F$204:$F$216,"*330*",'[1]كشف حساب عميل (101)'!$E$204:$E$216)))</f>
        <v>0</v>
      </c>
      <c r="K1921" s="12">
        <f>SUMPRODUCT((SUMIF('[1]كشف حساب عميل (101)'!$F$204:$F$216,"*580*",'[1]كشف حساب عميل (101)'!$E$204:$E$216)))</f>
        <v>0</v>
      </c>
      <c r="L1921" s="12">
        <f>SUMPRODUCT((SUMIF('[1]كشف حساب عميل (101)'!$F$204:$F$216,"*430 لتر برستيج*",'[1]كشف حساب عميل (101)'!$E$204:$E$216)))</f>
        <v>0</v>
      </c>
      <c r="M1921" s="12">
        <f>SUMPRODUCT((SUMIF('[1]كشف حساب عميل (101)'!$F$204:$F$216,"*340 لتر برستيج*",'[1]كشف حساب عميل (101)'!$E$204:$E$216)))</f>
        <v>0</v>
      </c>
      <c r="N1921" s="12">
        <f>SUMPRODUCT((SUMIF('[1]كشف حساب عميل (101)'!$F$204:$F$216,"*339 لتر برستيج*",'[1]كشف حساب عميل (101)'!$E$204:$E$216)))</f>
        <v>0</v>
      </c>
      <c r="O1921" s="12">
        <f>SUMPRODUCT((SUMIF('[1]كشف حساب عميل (101)'!$F$204:$F$216,"*320*",'[1]كشف حساب عميل (101)'!$E$204:$E$216)))</f>
        <v>0</v>
      </c>
      <c r="P1921" s="12">
        <f>SUMPRODUCT((SUMIF('[1]كشف حساب عميل (101)'!$F$204:$F$216,"*290*",'[1]كشف حساب عميل (101)'!$E$204:$E$216)))</f>
        <v>0</v>
      </c>
      <c r="Q1921" s="12">
        <f>SUMPRODUCT((SUMIF('[1]كشف حساب عميل (101)'!$F$204:$F$216,"*335 لتر اوسكار*",'[1]كشف حساب عميل (101)'!$E$204:$E$216)))</f>
        <v>0</v>
      </c>
      <c r="R1921" s="12">
        <f>SUMPRODUCT((SUMIF('[1]كشف حساب عميل (101)'!$F$204:$F$216,"*335 لتر برنسيسه*",'[1]كشف حساب عميل (101)'!$E$204:$E$216)))</f>
        <v>0</v>
      </c>
      <c r="S1921" s="12">
        <f>SUMPRODUCT((SUMIF('[1]كشف حساب عميل (101)'!$F$204:$F$216,"*328*",'[1]كشف حساب عميل (101)'!$E$204:$E$216)))</f>
        <v>0</v>
      </c>
      <c r="T1921" s="12">
        <f>SUMPRODUCT((SUMIF('[1]كشف حساب عميل (101)'!$F$204:$F$216,"*7 درج نوفرست*",'[1]كشف حساب عميل (101)'!$E$204:$E$216)))</f>
        <v>0</v>
      </c>
      <c r="U1921" s="12">
        <f>SUMPRODUCT((SUMIF('[1]كشف حساب عميل (101)'!$F$204:$F$216,"*6 درج نوفرست*",'[1]كشف حساب عميل (101)'!$E$204:$E$216)))</f>
        <v>0</v>
      </c>
      <c r="V1921" s="12">
        <f>SUMPRODUCT((SUMIF('[1]كشف حساب عميل (101)'!$F$204:$F$216,"*5 درج نوفرست*",'[1]كشف حساب عميل (101)'!$E$204:$E$216)))</f>
        <v>0</v>
      </c>
      <c r="W1921" s="12">
        <f>SUMPRODUCT((SUMIF('[1]كشف حساب عميل (101)'!$F$204:$F$216,"*6 درج معدل*",'[1]كشف حساب عميل (101)'!$E$204:$E$216)))</f>
        <v>0</v>
      </c>
      <c r="X1921" s="12">
        <f>SUMPRODUCT((SUMIF('[1]كشف حساب عميل (101)'!$F$204:$F$216,"*5 درج معدل*",'[1]كشف حساب عميل (101)'!$E$204:$E$216)))</f>
        <v>0</v>
      </c>
      <c r="Y1921" s="12">
        <f>SUMPRODUCT((SUMIF('[1]كشف حساب عميل (101)'!$F$204:$F$216,"*4 درج*",'[1]كشف حساب عميل (101)'!$E$204:$E$216)))</f>
        <v>0</v>
      </c>
      <c r="Z1921" s="12">
        <f t="shared" si="959"/>
        <v>0</v>
      </c>
    </row>
    <row r="1922" spans="1:26" ht="17.25" hidden="1" thickTop="1" thickBot="1">
      <c r="A1922" s="9" t="str">
        <f>'[1]عملاء الفرع'!$I$4</f>
        <v>كشف حساب عميل</v>
      </c>
      <c r="B1922" s="13"/>
      <c r="C1922" s="11" t="s">
        <v>29</v>
      </c>
      <c r="D1922" s="12">
        <f>SUM(D1919:D1921)</f>
        <v>0</v>
      </c>
      <c r="E1922" s="12">
        <f t="shared" ref="E1922:Y1922" si="964">SUM(E1919:E1921)</f>
        <v>0</v>
      </c>
      <c r="F1922" s="12">
        <f t="shared" si="964"/>
        <v>0</v>
      </c>
      <c r="G1922" s="12">
        <f t="shared" si="964"/>
        <v>0</v>
      </c>
      <c r="H1922" s="12">
        <f t="shared" si="964"/>
        <v>0</v>
      </c>
      <c r="I1922" s="12">
        <f t="shared" si="964"/>
        <v>0</v>
      </c>
      <c r="J1922" s="12">
        <f t="shared" si="964"/>
        <v>0</v>
      </c>
      <c r="K1922" s="12">
        <f t="shared" si="964"/>
        <v>0</v>
      </c>
      <c r="L1922" s="12">
        <f t="shared" si="964"/>
        <v>0</v>
      </c>
      <c r="M1922" s="12">
        <f t="shared" si="964"/>
        <v>0</v>
      </c>
      <c r="N1922" s="12">
        <f t="shared" si="964"/>
        <v>0</v>
      </c>
      <c r="O1922" s="12">
        <f t="shared" si="964"/>
        <v>0</v>
      </c>
      <c r="P1922" s="12">
        <f t="shared" si="964"/>
        <v>0</v>
      </c>
      <c r="Q1922" s="12">
        <f t="shared" si="964"/>
        <v>0</v>
      </c>
      <c r="R1922" s="12">
        <f t="shared" si="964"/>
        <v>0</v>
      </c>
      <c r="S1922" s="12">
        <f t="shared" si="964"/>
        <v>0</v>
      </c>
      <c r="T1922" s="12">
        <f t="shared" si="964"/>
        <v>0</v>
      </c>
      <c r="U1922" s="12">
        <f t="shared" si="964"/>
        <v>0</v>
      </c>
      <c r="V1922" s="12">
        <f t="shared" si="964"/>
        <v>0</v>
      </c>
      <c r="W1922" s="12">
        <f t="shared" si="964"/>
        <v>0</v>
      </c>
      <c r="X1922" s="12">
        <f t="shared" si="964"/>
        <v>0</v>
      </c>
      <c r="Y1922" s="12">
        <f t="shared" si="964"/>
        <v>0</v>
      </c>
      <c r="Z1922" s="12">
        <f t="shared" si="959"/>
        <v>0</v>
      </c>
    </row>
    <row r="1923" spans="1:26" ht="17.25" hidden="1" thickTop="1" thickBot="1">
      <c r="A1923" s="9" t="str">
        <f>'[1]عملاء الفرع'!$I$4</f>
        <v>كشف حساب عميل</v>
      </c>
      <c r="B1923" s="13"/>
      <c r="C1923" s="11" t="s">
        <v>30</v>
      </c>
      <c r="D1923" s="12">
        <f>SUM(D1922,D1918)</f>
        <v>0</v>
      </c>
      <c r="E1923" s="12">
        <f t="shared" ref="E1923:Y1923" si="965">SUM(E1922,E1918)</f>
        <v>0</v>
      </c>
      <c r="F1923" s="12">
        <f t="shared" si="965"/>
        <v>0</v>
      </c>
      <c r="G1923" s="12">
        <f t="shared" si="965"/>
        <v>0</v>
      </c>
      <c r="H1923" s="12">
        <f t="shared" si="965"/>
        <v>0</v>
      </c>
      <c r="I1923" s="12">
        <f t="shared" si="965"/>
        <v>0</v>
      </c>
      <c r="J1923" s="12">
        <f t="shared" si="965"/>
        <v>0</v>
      </c>
      <c r="K1923" s="12">
        <f t="shared" si="965"/>
        <v>0</v>
      </c>
      <c r="L1923" s="12">
        <f t="shared" si="965"/>
        <v>0</v>
      </c>
      <c r="M1923" s="12">
        <f t="shared" si="965"/>
        <v>0</v>
      </c>
      <c r="N1923" s="12">
        <f t="shared" si="965"/>
        <v>0</v>
      </c>
      <c r="O1923" s="12">
        <f t="shared" si="965"/>
        <v>0</v>
      </c>
      <c r="P1923" s="12">
        <f t="shared" si="965"/>
        <v>0</v>
      </c>
      <c r="Q1923" s="12">
        <f t="shared" si="965"/>
        <v>0</v>
      </c>
      <c r="R1923" s="12">
        <f t="shared" si="965"/>
        <v>0</v>
      </c>
      <c r="S1923" s="12">
        <f t="shared" si="965"/>
        <v>0</v>
      </c>
      <c r="T1923" s="12">
        <f t="shared" si="965"/>
        <v>0</v>
      </c>
      <c r="U1923" s="12">
        <f t="shared" si="965"/>
        <v>0</v>
      </c>
      <c r="V1923" s="12">
        <f t="shared" si="965"/>
        <v>0</v>
      </c>
      <c r="W1923" s="12">
        <f t="shared" si="965"/>
        <v>0</v>
      </c>
      <c r="X1923" s="12">
        <f t="shared" si="965"/>
        <v>0</v>
      </c>
      <c r="Y1923" s="12">
        <f t="shared" si="965"/>
        <v>0</v>
      </c>
      <c r="Z1923" s="12">
        <f t="shared" si="959"/>
        <v>0</v>
      </c>
    </row>
    <row r="1924" spans="1:26" ht="17.25" hidden="1" thickTop="1" thickBot="1">
      <c r="A1924" s="9" t="str">
        <f>'[1]عملاء الفرع'!$I$4</f>
        <v>كشف حساب عميل</v>
      </c>
      <c r="B1924" s="13"/>
      <c r="C1924" s="11" t="s">
        <v>31</v>
      </c>
      <c r="D1924" s="12">
        <f>SUM(D1923,D1914)</f>
        <v>0</v>
      </c>
      <c r="E1924" s="12">
        <f t="shared" ref="E1924:Y1924" si="966">SUM(E1923,E1914)</f>
        <v>0</v>
      </c>
      <c r="F1924" s="12">
        <f t="shared" si="966"/>
        <v>0</v>
      </c>
      <c r="G1924" s="12">
        <f t="shared" si="966"/>
        <v>0</v>
      </c>
      <c r="H1924" s="12">
        <f t="shared" si="966"/>
        <v>0</v>
      </c>
      <c r="I1924" s="12">
        <f t="shared" si="966"/>
        <v>0</v>
      </c>
      <c r="J1924" s="12">
        <f t="shared" si="966"/>
        <v>0</v>
      </c>
      <c r="K1924" s="12">
        <f t="shared" si="966"/>
        <v>0</v>
      </c>
      <c r="L1924" s="12">
        <f t="shared" si="966"/>
        <v>0</v>
      </c>
      <c r="M1924" s="12">
        <f t="shared" si="966"/>
        <v>0</v>
      </c>
      <c r="N1924" s="12">
        <f t="shared" si="966"/>
        <v>0</v>
      </c>
      <c r="O1924" s="12">
        <f t="shared" si="966"/>
        <v>0</v>
      </c>
      <c r="P1924" s="12">
        <f t="shared" si="966"/>
        <v>0</v>
      </c>
      <c r="Q1924" s="12">
        <f t="shared" si="966"/>
        <v>0</v>
      </c>
      <c r="R1924" s="12">
        <f t="shared" si="966"/>
        <v>0</v>
      </c>
      <c r="S1924" s="12">
        <f t="shared" si="966"/>
        <v>0</v>
      </c>
      <c r="T1924" s="12">
        <f t="shared" si="966"/>
        <v>0</v>
      </c>
      <c r="U1924" s="12">
        <f t="shared" si="966"/>
        <v>0</v>
      </c>
      <c r="V1924" s="12">
        <f t="shared" si="966"/>
        <v>0</v>
      </c>
      <c r="W1924" s="12">
        <f t="shared" si="966"/>
        <v>0</v>
      </c>
      <c r="X1924" s="12">
        <f t="shared" si="966"/>
        <v>0</v>
      </c>
      <c r="Y1924" s="12">
        <f t="shared" si="966"/>
        <v>0</v>
      </c>
      <c r="Z1924" s="12">
        <f t="shared" si="959"/>
        <v>0</v>
      </c>
    </row>
    <row r="1925" spans="1:26" ht="17.25" thickTop="1" thickBot="1">
      <c r="A1925" s="9" t="str">
        <f>'[1]عملاء الفرع'!$I$5</f>
        <v>كشف حساب عميل (2)</v>
      </c>
      <c r="B1925" s="13"/>
      <c r="C1925" s="11">
        <v>40909</v>
      </c>
      <c r="D1925" s="12">
        <f>SUMPRODUCT((SUMIF('[1]كشف حساب عميل (102)'!$F$7:$F$37,"*560*",'[1]كشف حساب عميل (102)'!$E$7:$E$37)))</f>
        <v>0</v>
      </c>
      <c r="E1925" s="12">
        <f>SUMPRODUCT((SUMIF('[1]كشف حساب عميل (102)'!$F$7:$F$37,"*510*",'[1]كشف حساب عميل (102)'!$E$7:$E$37)))</f>
        <v>0</v>
      </c>
      <c r="F1925" s="12">
        <f>SUMPRODUCT((SUMIF('[1]كشف حساب عميل (102)'!$F$7:$F$37,"*430 لتر نوفرست*",'[1]كشف حساب عميل (102)'!$E$7:$E$37)))</f>
        <v>0</v>
      </c>
      <c r="G1925" s="12">
        <f>SUMPRODUCT((SUMIF('[1]كشف حساب عميل (102)'!$F$7:$F$37,"*340 لتر نوفرست*",'[1]كشف حساب عميل (102)'!$E$7:$E$37)))</f>
        <v>0</v>
      </c>
      <c r="H1925" s="12">
        <f>SUMPRODUCT((SUMIF('[1]كشف حساب عميل (102)'!$F$7:$F$37,"*339 لتر نوفرست*",'[1]كشف حساب عميل (102)'!$E$7:$E$37)))</f>
        <v>0</v>
      </c>
      <c r="I1925" s="12">
        <f>SUMPRODUCT((SUMIF('[1]كشف حساب عميل (102)'!$F$7:$F$37,"*338*",'[1]كشف حساب عميل (102)'!$E$7:$E$37)))</f>
        <v>0</v>
      </c>
      <c r="J1925" s="12">
        <f>SUMPRODUCT((SUMIF('[1]كشف حساب عميل (102)'!$F$7:$F$37,"*330*",'[1]كشف حساب عميل (102)'!$E$7:$E$37)))</f>
        <v>0</v>
      </c>
      <c r="K1925" s="12">
        <f>SUMPRODUCT((SUMIF('[1]كشف حساب عميل (102)'!$F$7:$F$37,"*580*",'[1]كشف حساب عميل (102)'!$E$7:$E$37)))</f>
        <v>0</v>
      </c>
      <c r="L1925" s="12">
        <f>SUMPRODUCT((SUMIF('[1]كشف حساب عميل (102)'!$F$7:$F$37,"*430 لتر برستيج*",'[1]كشف حساب عميل (102)'!$E$7:$E$37)))</f>
        <v>0</v>
      </c>
      <c r="M1925" s="12">
        <f>SUMPRODUCT((SUMIF('[1]كشف حساب عميل (102)'!$F$7:$F$37,"*340 لتر برستيج*",'[1]كشف حساب عميل (102)'!$E$7:$E$37)))</f>
        <v>0</v>
      </c>
      <c r="N1925" s="12">
        <f>SUMPRODUCT((SUMIF('[1]كشف حساب عميل (102)'!$F$7:$F$37,"*339 لتر برستيج*",'[1]كشف حساب عميل (102)'!$E$7:$E$37)))</f>
        <v>0</v>
      </c>
      <c r="O1925" s="12">
        <f>SUMPRODUCT((SUMIF('[1]كشف حساب عميل (102)'!$F$7:$F$37,"*320*",'[1]كشف حساب عميل (102)'!$E$7:$E$37)))</f>
        <v>0</v>
      </c>
      <c r="P1925" s="12">
        <f>SUMPRODUCT((SUMIF('[1]كشف حساب عميل (102)'!$F$7:$F$37,"*290*",'[1]كشف حساب عميل (102)'!$E$7:$E$37)))</f>
        <v>0</v>
      </c>
      <c r="Q1925" s="12">
        <f>SUMPRODUCT((SUMIF('[1]كشف حساب عميل (102)'!$F$7:$F$37,"*335 لتر اوسكار*",'[1]كشف حساب عميل (102)'!$E$7:$E$37)))</f>
        <v>0</v>
      </c>
      <c r="R1925" s="12">
        <f>SUMPRODUCT((SUMIF('[1]كشف حساب عميل (102)'!$F$7:$F$37,"*335 لتر برنسيسه*",'[1]كشف حساب عميل (102)'!$E$7:$E$37)))</f>
        <v>0</v>
      </c>
      <c r="S1925" s="12">
        <f>SUMPRODUCT((SUMIF('[1]كشف حساب عميل (102)'!$F$7:$F$37,"*328*",'[1]كشف حساب عميل (102)'!$E$7:$E$37)))</f>
        <v>0</v>
      </c>
      <c r="T1925" s="12">
        <f>SUMPRODUCT((SUMIF('[1]كشف حساب عميل (102)'!$F$7:$F$37,"*7 درج نوفرست*",'[1]كشف حساب عميل (102)'!$E$7:$E$37)))</f>
        <v>0</v>
      </c>
      <c r="U1925" s="12">
        <f>SUMPRODUCT((SUMIF('[1]كشف حساب عميل (102)'!$F$7:$F$37,"*6 درج نوفرست*",'[1]كشف حساب عميل (102)'!$E$7:$E$37)))</f>
        <v>0</v>
      </c>
      <c r="V1925" s="12">
        <f>SUMPRODUCT((SUMIF('[1]كشف حساب عميل (102)'!$F$7:$F$37,"*5 درج نوفرست*",'[1]كشف حساب عميل (102)'!$E$7:$E$37)))</f>
        <v>0</v>
      </c>
      <c r="W1925" s="12">
        <f>SUMPRODUCT((SUMIF('[1]كشف حساب عميل (102)'!$F$7:$F$37,"*6 درج معدل*",'[1]كشف حساب عميل (102)'!$E$7:$E$37)))</f>
        <v>0</v>
      </c>
      <c r="X1925" s="12">
        <f>SUMPRODUCT((SUMIF('[1]كشف حساب عميل (102)'!$F$7:$F$37,"*5 درج معدل*",'[1]كشف حساب عميل (102)'!$E$7:$E$37)))</f>
        <v>0</v>
      </c>
      <c r="Y1925" s="12">
        <f>SUMPRODUCT((SUMIF('[1]كشف حساب عميل (102)'!$F$7:$F$37,"*4 درج*",'[1]كشف حساب عميل (102)'!$E$7:$E$37)))</f>
        <v>0</v>
      </c>
      <c r="Z1925" s="12">
        <f t="shared" si="959"/>
        <v>0</v>
      </c>
    </row>
    <row r="1926" spans="1:26" ht="17.25" hidden="1" thickTop="1" thickBot="1">
      <c r="A1926" s="9" t="str">
        <f>'[1]عملاء الفرع'!$I$5</f>
        <v>كشف حساب عميل (2)</v>
      </c>
      <c r="B1926" s="10"/>
      <c r="C1926" s="11">
        <v>40940</v>
      </c>
      <c r="D1926" s="12">
        <f>SUMPRODUCT((SUMIF('[1]كشف حساب عميل (102)'!$F$39:$F$48,"*560*",'[1]كشف حساب عميل (102)'!$E$39:$E$48)))</f>
        <v>0</v>
      </c>
      <c r="E1926" s="12">
        <f>SUMPRODUCT((SUMIF('[1]كشف حساب عميل (102)'!$F$39:$F$48,"*510*",'[1]كشف حساب عميل (102)'!$E$39:$E$48)))</f>
        <v>0</v>
      </c>
      <c r="F1926" s="12">
        <f>SUMPRODUCT((SUMIF('[1]كشف حساب عميل (102)'!$F$39:$F$48,"*430 لتر نوفرست*",'[1]كشف حساب عميل (102)'!$E$39:$E$48)))</f>
        <v>0</v>
      </c>
      <c r="G1926" s="12">
        <f>SUMPRODUCT((SUMIF('[1]كشف حساب عميل (102)'!$F$39:$F$48,"*340 لتر نوفرست*",'[1]كشف حساب عميل (102)'!$E$39:$E$48)))</f>
        <v>0</v>
      </c>
      <c r="H1926" s="12">
        <f>SUMPRODUCT((SUMIF('[1]كشف حساب عميل (102)'!$F$39:$F$48,"*339 لتر نوفرست*",'[1]كشف حساب عميل (102)'!$E$39:$E$48)))</f>
        <v>0</v>
      </c>
      <c r="I1926" s="12">
        <f>SUMPRODUCT((SUMIF('[1]كشف حساب عميل (102)'!$F$39:$F$48,"*338*",'[1]كشف حساب عميل (102)'!$E$39:$E$48)))</f>
        <v>0</v>
      </c>
      <c r="J1926" s="12">
        <f>SUMPRODUCT((SUMIF('[1]كشف حساب عميل (102)'!$F$39:$F$48,"*330*",'[1]كشف حساب عميل (102)'!$E$39:$E$48)))</f>
        <v>0</v>
      </c>
      <c r="K1926" s="12">
        <f>SUMPRODUCT((SUMIF('[1]كشف حساب عميل (102)'!$F$39:$F$48,"*580*",'[1]كشف حساب عميل (102)'!$E$39:$E$48)))</f>
        <v>0</v>
      </c>
      <c r="L1926" s="12">
        <f>SUMPRODUCT((SUMIF('[1]كشف حساب عميل (102)'!$F$39:$F$48,"*430 لتر برستيج*",'[1]كشف حساب عميل (102)'!$E$39:$E$48)))</f>
        <v>0</v>
      </c>
      <c r="M1926" s="12">
        <f>SUMPRODUCT((SUMIF('[1]كشف حساب عميل (102)'!$F$39:$F$48,"*340 لتر برستيج*",'[1]كشف حساب عميل (102)'!$E$39:$E$48)))</f>
        <v>0</v>
      </c>
      <c r="N1926" s="12">
        <f>SUMPRODUCT((SUMIF('[1]كشف حساب عميل (102)'!$F$39:$F$48,"*339 لتر برستيج*",'[1]كشف حساب عميل (102)'!$E$39:$E$48)))</f>
        <v>0</v>
      </c>
      <c r="O1926" s="12">
        <f>SUMPRODUCT((SUMIF('[1]كشف حساب عميل (102)'!$F$39:$F$48,"*320*",'[1]كشف حساب عميل (102)'!$E$39:$E$48)))</f>
        <v>0</v>
      </c>
      <c r="P1926" s="12">
        <f>SUMPRODUCT((SUMIF('[1]كشف حساب عميل (102)'!$F$39:$F$48,"*290*",'[1]كشف حساب عميل (102)'!$E$39:$E$48)))</f>
        <v>0</v>
      </c>
      <c r="Q1926" s="12">
        <f>SUMPRODUCT((SUMIF('[1]كشف حساب عميل (102)'!$F$39:$F$48,"*335 لتر اوسكار*",'[1]كشف حساب عميل (102)'!$E$39:$E$48)))</f>
        <v>0</v>
      </c>
      <c r="R1926" s="12">
        <f>SUMPRODUCT((SUMIF('[1]كشف حساب عميل (102)'!$F$39:$F$48,"*335 لتر برنسيسه*",'[1]كشف حساب عميل (102)'!$E$39:$E$48)))</f>
        <v>0</v>
      </c>
      <c r="S1926" s="12">
        <f>SUMPRODUCT((SUMIF('[1]كشف حساب عميل (102)'!$F$39:$F$48,"*328*",'[1]كشف حساب عميل (102)'!$E$39:$E$48)))</f>
        <v>0</v>
      </c>
      <c r="T1926" s="12">
        <f>SUMPRODUCT((SUMIF('[1]كشف حساب عميل (102)'!$F$39:$F$48,"*7 درج نوفرست*",'[1]كشف حساب عميل (102)'!$E$39:$E$48)))</f>
        <v>0</v>
      </c>
      <c r="U1926" s="12">
        <f>SUMPRODUCT((SUMIF('[1]كشف حساب عميل (102)'!$F$39:$F$48,"*6 درج نوفرست*",'[1]كشف حساب عميل (102)'!$E$39:$E$48)))</f>
        <v>0</v>
      </c>
      <c r="V1926" s="12">
        <f>SUMPRODUCT((SUMIF('[1]كشف حساب عميل (102)'!$F$39:$F$48,"*5 درج نوفرست*",'[1]كشف حساب عميل (102)'!$E$39:$E$48)))</f>
        <v>0</v>
      </c>
      <c r="W1926" s="12">
        <f>SUMPRODUCT((SUMIF('[1]كشف حساب عميل (102)'!$F$39:$F$48,"*6 درج معدل*",'[1]كشف حساب عميل (102)'!$E$39:$E$48)))</f>
        <v>0</v>
      </c>
      <c r="X1926" s="12">
        <f>SUMPRODUCT((SUMIF('[1]كشف حساب عميل (102)'!$F$39:$F$48,"*5 درج معدل*",'[1]كشف حساب عميل (102)'!$E$39:$E$48)))</f>
        <v>0</v>
      </c>
      <c r="Y1926" s="12">
        <f>SUMPRODUCT((SUMIF('[1]كشف حساب عميل (102)'!$F$39:$F$48,"*4 درج*",'[1]كشف حساب عميل (102)'!$E$39:$E$48)))</f>
        <v>0</v>
      </c>
      <c r="Z1926" s="12">
        <f t="shared" si="959"/>
        <v>0</v>
      </c>
    </row>
    <row r="1927" spans="1:26" ht="17.25" hidden="1" thickTop="1" thickBot="1">
      <c r="A1927" s="9" t="str">
        <f>'[1]عملاء الفرع'!$I$5</f>
        <v>كشف حساب عميل (2)</v>
      </c>
      <c r="B1927" s="13"/>
      <c r="C1927" s="11">
        <v>40969</v>
      </c>
      <c r="D1927" s="12">
        <f>SUMPRODUCT((SUMIF('[1]كشف حساب عميل (102)'!$F$50:$F$60,"*560*",'[1]كشف حساب عميل (102)'!$E$50:$E$60)))</f>
        <v>0</v>
      </c>
      <c r="E1927" s="12">
        <f>SUMPRODUCT((SUMIF('[1]كشف حساب عميل (102)'!$F$50:$F$60,"*510*",'[1]كشف حساب عميل (102)'!$E$50:$E$60)))</f>
        <v>0</v>
      </c>
      <c r="F1927" s="12">
        <f>SUMPRODUCT((SUMIF('[1]كشف حساب عميل (102)'!$F$50:$F$60,"*430 لتر نوفرست*",'[1]كشف حساب عميل (102)'!$E$50:$E$60)))</f>
        <v>0</v>
      </c>
      <c r="G1927" s="12">
        <f>SUMPRODUCT((SUMIF('[1]كشف حساب عميل (102)'!$F$50:$F$60,"*340 لتر نوفرست*",'[1]كشف حساب عميل (102)'!$E$50:$E$60)))</f>
        <v>0</v>
      </c>
      <c r="H1927" s="12">
        <f>SUMPRODUCT((SUMIF('[1]كشف حساب عميل (102)'!$F$50:$F$60,"*339 لتر نوفرست*",'[1]كشف حساب عميل (102)'!$E$50:$E$60)))</f>
        <v>0</v>
      </c>
      <c r="I1927" s="12">
        <f>SUMPRODUCT((SUMIF('[1]كشف حساب عميل (102)'!$F$50:$F$60,"*338*",'[1]كشف حساب عميل (102)'!$E$50:$E$60)))</f>
        <v>0</v>
      </c>
      <c r="J1927" s="12">
        <f>SUMPRODUCT((SUMIF('[1]كشف حساب عميل (102)'!$F$50:$F$60,"*330*",'[1]كشف حساب عميل (102)'!$E$50:$E$60)))</f>
        <v>0</v>
      </c>
      <c r="K1927" s="12">
        <f>SUMPRODUCT((SUMIF('[1]كشف حساب عميل (102)'!$F$50:$F$60,"*580*",'[1]كشف حساب عميل (102)'!$E$50:$E$60)))</f>
        <v>0</v>
      </c>
      <c r="L1927" s="12">
        <f>SUMPRODUCT((SUMIF('[1]كشف حساب عميل (102)'!$F$50:$F$60,"*430 لتر برستيج*",'[1]كشف حساب عميل (102)'!$E$50:$E$60)))</f>
        <v>0</v>
      </c>
      <c r="M1927" s="12">
        <f>SUMPRODUCT((SUMIF('[1]كشف حساب عميل (102)'!$F$50:$F$60,"*340 لتر برستيج*",'[1]كشف حساب عميل (102)'!$E$50:$E$60)))</f>
        <v>0</v>
      </c>
      <c r="N1927" s="12">
        <f>SUMPRODUCT((SUMIF('[1]كشف حساب عميل (102)'!$F$50:$F$60,"*339 لتر برستيج*",'[1]كشف حساب عميل (102)'!$E$50:$E$60)))</f>
        <v>0</v>
      </c>
      <c r="O1927" s="12">
        <f>SUMPRODUCT((SUMIF('[1]كشف حساب عميل (102)'!$F$50:$F$60,"*320*",'[1]كشف حساب عميل (102)'!$E$50:$E$60)))</f>
        <v>0</v>
      </c>
      <c r="P1927" s="12">
        <f>SUMPRODUCT((SUMIF('[1]كشف حساب عميل (102)'!$F$50:$F$60,"*290*",'[1]كشف حساب عميل (102)'!$E$50:$E$60)))</f>
        <v>0</v>
      </c>
      <c r="Q1927" s="12">
        <f>SUMPRODUCT((SUMIF('[1]كشف حساب عميل (102)'!$F$50:$F$60,"*335 لتر اوسكار*",'[1]كشف حساب عميل (102)'!$E$50:$E$60)))</f>
        <v>0</v>
      </c>
      <c r="R1927" s="12">
        <f>SUMPRODUCT((SUMIF('[1]كشف حساب عميل (102)'!$F$50:$F$60,"*335 لتر برنسيسه*",'[1]كشف حساب عميل (102)'!$E$50:$E$60)))</f>
        <v>0</v>
      </c>
      <c r="S1927" s="12">
        <f>SUMPRODUCT((SUMIF('[1]كشف حساب عميل (102)'!$F$50:$F$60,"*328*",'[1]كشف حساب عميل (102)'!$E$50:$E$60)))</f>
        <v>0</v>
      </c>
      <c r="T1927" s="12">
        <f>SUMPRODUCT((SUMIF('[1]كشف حساب عميل (102)'!$F$50:$F$60,"*7 درج نوفرست*",'[1]كشف حساب عميل (102)'!$E$50:$E$60)))</f>
        <v>0</v>
      </c>
      <c r="U1927" s="12">
        <f>SUMPRODUCT((SUMIF('[1]كشف حساب عميل (102)'!$F$50:$F$60,"*6 درج نوفرست*",'[1]كشف حساب عميل (102)'!$E$50:$E$60)))</f>
        <v>0</v>
      </c>
      <c r="V1927" s="12">
        <f>SUMPRODUCT((SUMIF('[1]كشف حساب عميل (102)'!$F$50:$F$60,"*5 درج نوفرست*",'[1]كشف حساب عميل (102)'!$E$50:$E$60)))</f>
        <v>0</v>
      </c>
      <c r="W1927" s="12">
        <f>SUMPRODUCT((SUMIF('[1]كشف حساب عميل (102)'!$F$50:$F$60,"*6 درج معدل*",'[1]كشف حساب عميل (102)'!$E$50:$E$60)))</f>
        <v>0</v>
      </c>
      <c r="X1927" s="12">
        <f>SUMPRODUCT((SUMIF('[1]كشف حساب عميل (102)'!$F$50:$F$60,"*5 درج معدل*",'[1]كشف حساب عميل (102)'!$E$50:$E$60)))</f>
        <v>0</v>
      </c>
      <c r="Y1927" s="12">
        <f>SUMPRODUCT((SUMIF('[1]كشف حساب عميل (102)'!$F$50:$F$60,"*4 درج*",'[1]كشف حساب عميل (102)'!$E$50:$E$60)))</f>
        <v>0</v>
      </c>
      <c r="Z1927" s="12">
        <f t="shared" si="959"/>
        <v>0</v>
      </c>
    </row>
    <row r="1928" spans="1:26" ht="17.25" hidden="1" thickTop="1" thickBot="1">
      <c r="A1928" s="9" t="str">
        <f>'[1]عملاء الفرع'!$I$5</f>
        <v>كشف حساب عميل (2)</v>
      </c>
      <c r="B1928" s="13"/>
      <c r="C1928" s="11" t="s">
        <v>25</v>
      </c>
      <c r="D1928" s="12">
        <f t="shared" ref="D1928" si="967">SUM(D1925:D1927)</f>
        <v>0</v>
      </c>
      <c r="E1928" s="12">
        <f t="shared" ref="E1928:Y1928" si="968">SUM(E1925:E1927)</f>
        <v>0</v>
      </c>
      <c r="F1928" s="12">
        <f t="shared" si="968"/>
        <v>0</v>
      </c>
      <c r="G1928" s="12">
        <f t="shared" si="968"/>
        <v>0</v>
      </c>
      <c r="H1928" s="12">
        <f t="shared" si="968"/>
        <v>0</v>
      </c>
      <c r="I1928" s="12">
        <f t="shared" si="968"/>
        <v>0</v>
      </c>
      <c r="J1928" s="12">
        <f t="shared" si="968"/>
        <v>0</v>
      </c>
      <c r="K1928" s="12">
        <f t="shared" si="968"/>
        <v>0</v>
      </c>
      <c r="L1928" s="12">
        <f t="shared" si="968"/>
        <v>0</v>
      </c>
      <c r="M1928" s="12">
        <f t="shared" si="968"/>
        <v>0</v>
      </c>
      <c r="N1928" s="12">
        <f t="shared" si="968"/>
        <v>0</v>
      </c>
      <c r="O1928" s="12">
        <f t="shared" si="968"/>
        <v>0</v>
      </c>
      <c r="P1928" s="12">
        <f t="shared" si="968"/>
        <v>0</v>
      </c>
      <c r="Q1928" s="12">
        <f t="shared" si="968"/>
        <v>0</v>
      </c>
      <c r="R1928" s="12">
        <f t="shared" si="968"/>
        <v>0</v>
      </c>
      <c r="S1928" s="12">
        <f t="shared" si="968"/>
        <v>0</v>
      </c>
      <c r="T1928" s="12">
        <f t="shared" si="968"/>
        <v>0</v>
      </c>
      <c r="U1928" s="12">
        <f t="shared" si="968"/>
        <v>0</v>
      </c>
      <c r="V1928" s="12">
        <f t="shared" si="968"/>
        <v>0</v>
      </c>
      <c r="W1928" s="12">
        <f t="shared" si="968"/>
        <v>0</v>
      </c>
      <c r="X1928" s="12">
        <f t="shared" si="968"/>
        <v>0</v>
      </c>
      <c r="Y1928" s="12">
        <f t="shared" si="968"/>
        <v>0</v>
      </c>
      <c r="Z1928" s="12">
        <f t="shared" si="959"/>
        <v>0</v>
      </c>
    </row>
    <row r="1929" spans="1:26" ht="17.25" hidden="1" thickTop="1" thickBot="1">
      <c r="A1929" s="9" t="str">
        <f>'[1]عملاء الفرع'!$I$5</f>
        <v>كشف حساب عميل (2)</v>
      </c>
      <c r="B1929" s="13"/>
      <c r="C1929" s="11">
        <v>41000</v>
      </c>
      <c r="D1929" s="12">
        <f>SUMPRODUCT((SUMIF('[1]كشف حساب عميل (102)'!$F$62:$F$72,"*560*",'[1]كشف حساب عميل (102)'!$E$62:$E$72)))</f>
        <v>0</v>
      </c>
      <c r="E1929" s="12">
        <f>SUMPRODUCT((SUMIF('[1]كشف حساب عميل (102)'!$F$62:$F$72,"*510*",'[1]كشف حساب عميل (102)'!$E$62:$E$72)))</f>
        <v>0</v>
      </c>
      <c r="F1929" s="12">
        <f>SUMPRODUCT((SUMIF('[1]كشف حساب عميل (102)'!$F$62:$F$72,"*430 لتر نوفرست*",'[1]كشف حساب عميل (102)'!$E$62:$E$72)))</f>
        <v>0</v>
      </c>
      <c r="G1929" s="12">
        <f>SUMPRODUCT((SUMIF('[1]كشف حساب عميل (102)'!$F$62:$F$72,"*340 لتر نوفرست*",'[1]كشف حساب عميل (102)'!$E$62:$E$72)))</f>
        <v>0</v>
      </c>
      <c r="H1929" s="12">
        <f>SUMPRODUCT((SUMIF('[1]كشف حساب عميل (102)'!$F$62:$F$72,"*339 لتر نوفرست*",'[1]كشف حساب عميل (102)'!$E$62:$E$72)))</f>
        <v>0</v>
      </c>
      <c r="I1929" s="12">
        <f>SUMPRODUCT((SUMIF('[1]كشف حساب عميل (102)'!$F$62:$F$72,"*338*",'[1]كشف حساب عميل (102)'!$E$62:$E$72)))</f>
        <v>0</v>
      </c>
      <c r="J1929" s="12">
        <f>SUMPRODUCT((SUMIF('[1]كشف حساب عميل (102)'!$F$62:$F$72,"*330*",'[1]كشف حساب عميل (102)'!$E$62:$E$72)))</f>
        <v>0</v>
      </c>
      <c r="K1929" s="12">
        <f>SUMPRODUCT((SUMIF('[1]كشف حساب عميل (102)'!$F$62:$F$72,"*580*",'[1]كشف حساب عميل (102)'!$E$62:$E$72)))</f>
        <v>0</v>
      </c>
      <c r="L1929" s="12">
        <f>SUMPRODUCT((SUMIF('[1]كشف حساب عميل (102)'!$F$62:$F$72,"*430 لتر برستيج*",'[1]كشف حساب عميل (102)'!$E$62:$E$72)))</f>
        <v>0</v>
      </c>
      <c r="M1929" s="12">
        <f>SUMPRODUCT((SUMIF('[1]كشف حساب عميل (102)'!$F$62:$F$72,"*340 لتر برستيج*",'[1]كشف حساب عميل (102)'!$E$62:$E$72)))</f>
        <v>0</v>
      </c>
      <c r="N1929" s="12">
        <f>SUMPRODUCT((SUMIF('[1]كشف حساب عميل (102)'!$F$62:$F$72,"*339 لتر برستيج*",'[1]كشف حساب عميل (102)'!$E$62:$E$72)))</f>
        <v>0</v>
      </c>
      <c r="O1929" s="12">
        <f>SUMPRODUCT((SUMIF('[1]كشف حساب عميل (102)'!$F$62:$F$72,"*320*",'[1]كشف حساب عميل (102)'!$E$62:$E$72)))</f>
        <v>0</v>
      </c>
      <c r="P1929" s="12">
        <f>SUMPRODUCT((SUMIF('[1]كشف حساب عميل (102)'!$F$62:$F$72,"*290*",'[1]كشف حساب عميل (102)'!$E$62:$E$72)))</f>
        <v>0</v>
      </c>
      <c r="Q1929" s="12">
        <f>SUMPRODUCT((SUMIF('[1]كشف حساب عميل (102)'!$F$62:$F$72,"*335 لتر اوسكار*",'[1]كشف حساب عميل (102)'!$E$62:$E$72)))</f>
        <v>0</v>
      </c>
      <c r="R1929" s="12">
        <f>SUMPRODUCT((SUMIF('[1]كشف حساب عميل (102)'!$F$62:$F$72,"*335 لتر برنسيسه*",'[1]كشف حساب عميل (102)'!$E$62:$E$72)))</f>
        <v>0</v>
      </c>
      <c r="S1929" s="12">
        <f>SUMPRODUCT((SUMIF('[1]كشف حساب عميل (102)'!$F$62:$F$72,"*328*",'[1]كشف حساب عميل (102)'!$E$62:$E$72)))</f>
        <v>0</v>
      </c>
      <c r="T1929" s="12">
        <f>SUMPRODUCT((SUMIF('[1]كشف حساب عميل (102)'!$F$62:$F$72,"*7 درج نوفرست*",'[1]كشف حساب عميل (102)'!$E$62:$E$72)))</f>
        <v>0</v>
      </c>
      <c r="U1929" s="12">
        <f>SUMPRODUCT((SUMIF('[1]كشف حساب عميل (102)'!$F$62:$F$72,"*6 درج نوفرست*",'[1]كشف حساب عميل (102)'!$E$62:$E$72)))</f>
        <v>0</v>
      </c>
      <c r="V1929" s="12">
        <f>SUMPRODUCT((SUMIF('[1]كشف حساب عميل (102)'!$F$62:$F$72,"*5 درج نوفرست*",'[1]كشف حساب عميل (102)'!$E$62:$E$72)))</f>
        <v>0</v>
      </c>
      <c r="W1929" s="12">
        <f>SUMPRODUCT((SUMIF('[1]كشف حساب عميل (102)'!$F$62:$F$72,"*6 درج معدل*",'[1]كشف حساب عميل (102)'!$E$62:$E$72)))</f>
        <v>0</v>
      </c>
      <c r="X1929" s="12">
        <f>SUMPRODUCT((SUMIF('[1]كشف حساب عميل (102)'!$F$62:$F$72,"*5 درج معدل*",'[1]كشف حساب عميل (102)'!$E$62:$E$72)))</f>
        <v>0</v>
      </c>
      <c r="Y1929" s="12">
        <f>SUMPRODUCT((SUMIF('[1]كشف حساب عميل (102)'!$F$62:$F$72,"*4 درج*",'[1]كشف حساب عميل (102)'!$E$62:$E$72)))</f>
        <v>0</v>
      </c>
      <c r="Z1929" s="12">
        <f t="shared" si="959"/>
        <v>0</v>
      </c>
    </row>
    <row r="1930" spans="1:26" ht="17.25" hidden="1" thickTop="1" thickBot="1">
      <c r="A1930" s="9" t="str">
        <f>'[1]عملاء الفرع'!$I$5</f>
        <v>كشف حساب عميل (2)</v>
      </c>
      <c r="B1930" s="13"/>
      <c r="C1930" s="11">
        <v>41030</v>
      </c>
      <c r="D1930" s="12">
        <f>SUMPRODUCT((SUMIF('[1]كشف حساب عميل (102)'!$F$74:$F$84,"*560*",'[1]كشف حساب عميل (102)'!$E$74:$E$84)))</f>
        <v>0</v>
      </c>
      <c r="E1930" s="12">
        <f>SUMPRODUCT((SUMIF('[1]كشف حساب عميل (102)'!$F$74:$F$84,"*510*",'[1]كشف حساب عميل (102)'!$E$74:$E$84)))</f>
        <v>0</v>
      </c>
      <c r="F1930" s="12">
        <f>SUMPRODUCT((SUMIF('[1]كشف حساب عميل (102)'!$F$74:$F$84,"*430 لتر نوفرست*",'[1]كشف حساب عميل (102)'!$E$74:$E$84)))</f>
        <v>0</v>
      </c>
      <c r="G1930" s="12">
        <f>SUMPRODUCT((SUMIF('[1]كشف حساب عميل (102)'!$F$74:$F$84,"*340 لتر نوفرست*",'[1]كشف حساب عميل (102)'!$E$74:$E$84)))</f>
        <v>0</v>
      </c>
      <c r="H1930" s="12">
        <f>SUMPRODUCT((SUMIF('[1]كشف حساب عميل (102)'!$F$74:$F$84,"*339 لتر نوفرست*",'[1]كشف حساب عميل (102)'!$E$74:$E$84)))</f>
        <v>0</v>
      </c>
      <c r="I1930" s="12">
        <f>SUMPRODUCT((SUMIF('[1]كشف حساب عميل (102)'!$F$74:$F$84,"*338*",'[1]كشف حساب عميل (102)'!$E$74:$E$84)))</f>
        <v>0</v>
      </c>
      <c r="J1930" s="12">
        <f>SUMPRODUCT((SUMIF('[1]كشف حساب عميل (102)'!$F$74:$F$84,"*330*",'[1]كشف حساب عميل (102)'!$E$74:$E$84)))</f>
        <v>0</v>
      </c>
      <c r="K1930" s="12">
        <f>SUMPRODUCT((SUMIF('[1]كشف حساب عميل (102)'!$F$74:$F$84,"*580*",'[1]كشف حساب عميل (102)'!$E$74:$E$84)))</f>
        <v>0</v>
      </c>
      <c r="L1930" s="12">
        <f>SUMPRODUCT((SUMIF('[1]كشف حساب عميل (102)'!$F$74:$F$84,"*430 لتر برستيج*",'[1]كشف حساب عميل (102)'!$E$74:$E$84)))</f>
        <v>0</v>
      </c>
      <c r="M1930" s="12">
        <f>SUMPRODUCT((SUMIF('[1]كشف حساب عميل (102)'!$F$74:$F$84,"*340 لتر برستيج*",'[1]كشف حساب عميل (102)'!$E$74:$E$84)))</f>
        <v>0</v>
      </c>
      <c r="N1930" s="12">
        <f>SUMPRODUCT((SUMIF('[1]كشف حساب عميل (102)'!$F$74:$F$84,"*339 لتر برستيج*",'[1]كشف حساب عميل (102)'!$E$74:$E$84)))</f>
        <v>0</v>
      </c>
      <c r="O1930" s="12">
        <f>SUMPRODUCT((SUMIF('[1]كشف حساب عميل (102)'!$F$74:$F$84,"*320*",'[1]كشف حساب عميل (102)'!$E$74:$E$84)))</f>
        <v>0</v>
      </c>
      <c r="P1930" s="12">
        <f>SUMPRODUCT((SUMIF('[1]كشف حساب عميل (102)'!$F$74:$F$84,"*290*",'[1]كشف حساب عميل (102)'!$E$74:$E$84)))</f>
        <v>0</v>
      </c>
      <c r="Q1930" s="12">
        <f>SUMPRODUCT((SUMIF('[1]كشف حساب عميل (102)'!$F$74:$F$84,"*335 لتر اوسكار*",'[1]كشف حساب عميل (102)'!$E$74:$E$84)))</f>
        <v>0</v>
      </c>
      <c r="R1930" s="12">
        <f>SUMPRODUCT((SUMIF('[1]كشف حساب عميل (102)'!$F$74:$F$84,"*335 لتر برنسيسه*",'[1]كشف حساب عميل (102)'!$E$74:$E$84)))</f>
        <v>0</v>
      </c>
      <c r="S1930" s="12">
        <f>SUMPRODUCT((SUMIF('[1]كشف حساب عميل (102)'!$F$74:$F$84,"*328*",'[1]كشف حساب عميل (102)'!$E$74:$E$84)))</f>
        <v>0</v>
      </c>
      <c r="T1930" s="12">
        <f>SUMPRODUCT((SUMIF('[1]كشف حساب عميل (102)'!$F$74:$F$84,"*7 درج نوفرست*",'[1]كشف حساب عميل (102)'!$E$74:$E$84)))</f>
        <v>0</v>
      </c>
      <c r="U1930" s="12">
        <f>SUMPRODUCT((SUMIF('[1]كشف حساب عميل (102)'!$F$74:$F$84,"*6 درج نوفرست*",'[1]كشف حساب عميل (102)'!$E$74:$E$84)))</f>
        <v>0</v>
      </c>
      <c r="V1930" s="12">
        <f>SUMPRODUCT((SUMIF('[1]كشف حساب عميل (102)'!$F$74:$F$84,"*5 درج نوفرست*",'[1]كشف حساب عميل (102)'!$E$74:$E$84)))</f>
        <v>0</v>
      </c>
      <c r="W1930" s="12">
        <f>SUMPRODUCT((SUMIF('[1]كشف حساب عميل (102)'!$F$74:$F$84,"*6 درج معدل*",'[1]كشف حساب عميل (102)'!$E$74:$E$84)))</f>
        <v>0</v>
      </c>
      <c r="X1930" s="12">
        <f>SUMPRODUCT((SUMIF('[1]كشف حساب عميل (102)'!$F$74:$F$84,"*5 درج معدل*",'[1]كشف حساب عميل (102)'!$E$74:$E$84)))</f>
        <v>0</v>
      </c>
      <c r="Y1930" s="12">
        <f>SUMPRODUCT((SUMIF('[1]كشف حساب عميل (102)'!$F$74:$F$84,"*4 درج*",'[1]كشف حساب عميل (102)'!$E$74:$E$84)))</f>
        <v>0</v>
      </c>
      <c r="Z1930" s="12">
        <f t="shared" si="959"/>
        <v>0</v>
      </c>
    </row>
    <row r="1931" spans="1:26" ht="17.25" hidden="1" thickTop="1" thickBot="1">
      <c r="A1931" s="9" t="str">
        <f>'[1]عملاء الفرع'!$I$5</f>
        <v>كشف حساب عميل (2)</v>
      </c>
      <c r="B1931" s="14"/>
      <c r="C1931" s="15">
        <v>41061</v>
      </c>
      <c r="D1931" s="12">
        <f>SUMPRODUCT((SUMIF('[1]كشف حساب عميل (102)'!$F$86:$F$96,"*560*",'[1]كشف حساب عميل (102)'!$E$86:$E$96)))</f>
        <v>0</v>
      </c>
      <c r="E1931" s="12">
        <f>SUMPRODUCT((SUMIF('[1]كشف حساب عميل (102)'!$F$86:$F$96,"*510*",'[1]كشف حساب عميل (102)'!$E$86:$E$96)))</f>
        <v>0</v>
      </c>
      <c r="F1931" s="12">
        <f>SUMPRODUCT((SUMIF('[1]كشف حساب عميل (102)'!$F$86:$F$96,"*430 لتر نوفرست*",'[1]كشف حساب عميل (102)'!$E$86:$E$96)))</f>
        <v>0</v>
      </c>
      <c r="G1931" s="12">
        <f>SUMPRODUCT((SUMIF('[1]كشف حساب عميل (102)'!$F$86:$F$96,"*340 لتر نوفرست*",'[1]كشف حساب عميل (102)'!$E$86:$E$96)))</f>
        <v>0</v>
      </c>
      <c r="H1931" s="12">
        <f>SUMPRODUCT((SUMIF('[1]كشف حساب عميل (102)'!$F$86:$F$96,"*339 لتر نوفرست*",'[1]كشف حساب عميل (102)'!$E$86:$E$96)))</f>
        <v>0</v>
      </c>
      <c r="I1931" s="12">
        <f>SUMPRODUCT((SUMIF('[1]كشف حساب عميل (102)'!$F$86:$F$96,"*338*",'[1]كشف حساب عميل (102)'!$E$86:$E$96)))</f>
        <v>0</v>
      </c>
      <c r="J1931" s="12">
        <f>SUMPRODUCT((SUMIF('[1]كشف حساب عميل (102)'!$F$86:$F$96,"*330*",'[1]كشف حساب عميل (102)'!$E$86:$E$96)))</f>
        <v>0</v>
      </c>
      <c r="K1931" s="12">
        <f>SUMPRODUCT((SUMIF('[1]كشف حساب عميل (102)'!$F$86:$F$96,"*580*",'[1]كشف حساب عميل (102)'!$E$86:$E$96)))</f>
        <v>0</v>
      </c>
      <c r="L1931" s="12">
        <f>SUMPRODUCT((SUMIF('[1]كشف حساب عميل (102)'!$F$86:$F$96,"*430 لتر برستيج*",'[1]كشف حساب عميل (102)'!$E$86:$E$96)))</f>
        <v>0</v>
      </c>
      <c r="M1931" s="12">
        <f>SUMPRODUCT((SUMIF('[1]كشف حساب عميل (102)'!$F$86:$F$96,"*340 لتر برستيج*",'[1]كشف حساب عميل (102)'!$E$86:$E$96)))</f>
        <v>0</v>
      </c>
      <c r="N1931" s="12">
        <f>SUMPRODUCT((SUMIF('[1]كشف حساب عميل (102)'!$F$86:$F$96,"*339 لتر برستيج*",'[1]كشف حساب عميل (102)'!$E$86:$E$96)))</f>
        <v>0</v>
      </c>
      <c r="O1931" s="12">
        <f>SUMPRODUCT((SUMIF('[1]كشف حساب عميل (102)'!$F$86:$F$96,"*320*",'[1]كشف حساب عميل (102)'!$E$86:$E$96)))</f>
        <v>0</v>
      </c>
      <c r="P1931" s="12">
        <f>SUMPRODUCT((SUMIF('[1]كشف حساب عميل (102)'!$F$86:$F$96,"*290*",'[1]كشف حساب عميل (102)'!$E$86:$E$96)))</f>
        <v>0</v>
      </c>
      <c r="Q1931" s="12">
        <f>SUMPRODUCT((SUMIF('[1]كشف حساب عميل (102)'!$F$86:$F$96,"*335 لتر اوسكار*",'[1]كشف حساب عميل (102)'!$E$86:$E$96)))</f>
        <v>0</v>
      </c>
      <c r="R1931" s="12">
        <f>SUMPRODUCT((SUMIF('[1]كشف حساب عميل (102)'!$F$86:$F$96,"*335 لتر برنسيسه*",'[1]كشف حساب عميل (102)'!$E$86:$E$96)))</f>
        <v>0</v>
      </c>
      <c r="S1931" s="12">
        <f>SUMPRODUCT((SUMIF('[1]كشف حساب عميل (102)'!$F$86:$F$96,"*328*",'[1]كشف حساب عميل (102)'!$E$86:$E$96)))</f>
        <v>0</v>
      </c>
      <c r="T1931" s="12">
        <f>SUMPRODUCT((SUMIF('[1]كشف حساب عميل (102)'!$F$86:$F$96,"*7 درج نوفرست*",'[1]كشف حساب عميل (102)'!$E$86:$E$96)))</f>
        <v>0</v>
      </c>
      <c r="U1931" s="12">
        <f>SUMPRODUCT((SUMIF('[1]كشف حساب عميل (102)'!$F$86:$F$96,"*6 درج نوفرست*",'[1]كشف حساب عميل (102)'!$E$86:$E$96)))</f>
        <v>0</v>
      </c>
      <c r="V1931" s="12">
        <f>SUMPRODUCT((SUMIF('[1]كشف حساب عميل (102)'!$F$86:$F$96,"*5 درج نوفرست*",'[1]كشف حساب عميل (102)'!$E$86:$E$96)))</f>
        <v>0</v>
      </c>
      <c r="W1931" s="12">
        <f>SUMPRODUCT((SUMIF('[1]كشف حساب عميل (102)'!$F$86:$F$96,"*6 درج معدل*",'[1]كشف حساب عميل (102)'!$E$86:$E$96)))</f>
        <v>0</v>
      </c>
      <c r="X1931" s="12">
        <f>SUMPRODUCT((SUMIF('[1]كشف حساب عميل (102)'!$F$86:$F$96,"*5 درج معدل*",'[1]كشف حساب عميل (102)'!$E$86:$E$96)))</f>
        <v>0</v>
      </c>
      <c r="Y1931" s="12">
        <f>SUMPRODUCT((SUMIF('[1]كشف حساب عميل (102)'!$F$86:$F$96,"*4 درج*",'[1]كشف حساب عميل (102)'!$E$86:$E$96)))</f>
        <v>0</v>
      </c>
      <c r="Z1931" s="12">
        <f t="shared" si="959"/>
        <v>0</v>
      </c>
    </row>
    <row r="1932" spans="1:26" ht="17.25" hidden="1" thickTop="1" thickBot="1">
      <c r="A1932" s="9" t="str">
        <f>'[1]عملاء الفرع'!$I$5</f>
        <v>كشف حساب عميل (2)</v>
      </c>
      <c r="B1932" s="13"/>
      <c r="C1932" s="11" t="s">
        <v>26</v>
      </c>
      <c r="D1932" s="12">
        <f t="shared" ref="D1932" si="969">SUM(D1929:D1931)</f>
        <v>0</v>
      </c>
      <c r="E1932" s="12">
        <f t="shared" ref="E1932:Y1932" si="970">SUM(E1929:E1931)</f>
        <v>0</v>
      </c>
      <c r="F1932" s="12">
        <f t="shared" si="970"/>
        <v>0</v>
      </c>
      <c r="G1932" s="12">
        <f t="shared" si="970"/>
        <v>0</v>
      </c>
      <c r="H1932" s="12">
        <f t="shared" si="970"/>
        <v>0</v>
      </c>
      <c r="I1932" s="12">
        <f t="shared" si="970"/>
        <v>0</v>
      </c>
      <c r="J1932" s="12">
        <f t="shared" si="970"/>
        <v>0</v>
      </c>
      <c r="K1932" s="12">
        <f t="shared" si="970"/>
        <v>0</v>
      </c>
      <c r="L1932" s="12">
        <f t="shared" si="970"/>
        <v>0</v>
      </c>
      <c r="M1932" s="12">
        <f t="shared" si="970"/>
        <v>0</v>
      </c>
      <c r="N1932" s="12">
        <f t="shared" si="970"/>
        <v>0</v>
      </c>
      <c r="O1932" s="12">
        <f t="shared" si="970"/>
        <v>0</v>
      </c>
      <c r="P1932" s="12">
        <f t="shared" si="970"/>
        <v>0</v>
      </c>
      <c r="Q1932" s="12">
        <f t="shared" si="970"/>
        <v>0</v>
      </c>
      <c r="R1932" s="12">
        <f t="shared" si="970"/>
        <v>0</v>
      </c>
      <c r="S1932" s="12">
        <f t="shared" si="970"/>
        <v>0</v>
      </c>
      <c r="T1932" s="12">
        <f t="shared" si="970"/>
        <v>0</v>
      </c>
      <c r="U1932" s="12">
        <f t="shared" si="970"/>
        <v>0</v>
      </c>
      <c r="V1932" s="12">
        <f t="shared" si="970"/>
        <v>0</v>
      </c>
      <c r="W1932" s="12">
        <f t="shared" si="970"/>
        <v>0</v>
      </c>
      <c r="X1932" s="12">
        <f t="shared" si="970"/>
        <v>0</v>
      </c>
      <c r="Y1932" s="12">
        <f t="shared" si="970"/>
        <v>0</v>
      </c>
      <c r="Z1932" s="12">
        <f t="shared" si="959"/>
        <v>0</v>
      </c>
    </row>
    <row r="1933" spans="1:26" ht="17.25" hidden="1" thickTop="1" thickBot="1">
      <c r="A1933" s="9" t="str">
        <f>'[1]عملاء الفرع'!$I$5</f>
        <v>كشف حساب عميل (2)</v>
      </c>
      <c r="B1933" s="13"/>
      <c r="C1933" s="11" t="s">
        <v>27</v>
      </c>
      <c r="D1933" s="12">
        <f t="shared" ref="D1933:Y1933" si="971">SUM(D1932,D1928)</f>
        <v>0</v>
      </c>
      <c r="E1933" s="12">
        <f t="shared" si="971"/>
        <v>0</v>
      </c>
      <c r="F1933" s="12">
        <f t="shared" si="971"/>
        <v>0</v>
      </c>
      <c r="G1933" s="12">
        <f t="shared" si="971"/>
        <v>0</v>
      </c>
      <c r="H1933" s="12">
        <f t="shared" si="971"/>
        <v>0</v>
      </c>
      <c r="I1933" s="12">
        <f t="shared" si="971"/>
        <v>0</v>
      </c>
      <c r="J1933" s="12">
        <f t="shared" si="971"/>
        <v>0</v>
      </c>
      <c r="K1933" s="12">
        <f t="shared" si="971"/>
        <v>0</v>
      </c>
      <c r="L1933" s="12">
        <f t="shared" si="971"/>
        <v>0</v>
      </c>
      <c r="M1933" s="12">
        <f t="shared" si="971"/>
        <v>0</v>
      </c>
      <c r="N1933" s="12">
        <f t="shared" si="971"/>
        <v>0</v>
      </c>
      <c r="O1933" s="12">
        <f t="shared" si="971"/>
        <v>0</v>
      </c>
      <c r="P1933" s="12">
        <f t="shared" si="971"/>
        <v>0</v>
      </c>
      <c r="Q1933" s="12">
        <f t="shared" si="971"/>
        <v>0</v>
      </c>
      <c r="R1933" s="12">
        <f t="shared" si="971"/>
        <v>0</v>
      </c>
      <c r="S1933" s="12">
        <f t="shared" si="971"/>
        <v>0</v>
      </c>
      <c r="T1933" s="12">
        <f t="shared" si="971"/>
        <v>0</v>
      </c>
      <c r="U1933" s="12">
        <f t="shared" si="971"/>
        <v>0</v>
      </c>
      <c r="V1933" s="12">
        <f t="shared" si="971"/>
        <v>0</v>
      </c>
      <c r="W1933" s="12">
        <f t="shared" si="971"/>
        <v>0</v>
      </c>
      <c r="X1933" s="12">
        <f t="shared" si="971"/>
        <v>0</v>
      </c>
      <c r="Y1933" s="12">
        <f t="shared" si="971"/>
        <v>0</v>
      </c>
      <c r="Z1933" s="12">
        <f t="shared" si="959"/>
        <v>0</v>
      </c>
    </row>
    <row r="1934" spans="1:26" ht="17.25" hidden="1" thickTop="1" thickBot="1">
      <c r="A1934" s="9" t="str">
        <f>'[1]عملاء الفرع'!$I$5</f>
        <v>كشف حساب عميل (2)</v>
      </c>
      <c r="B1934" s="13"/>
      <c r="C1934" s="11">
        <v>41091</v>
      </c>
      <c r="D1934" s="12">
        <f>SUMPRODUCT((SUMIF('[1]كشف حساب عميل (102)'!$F$99:$F$126,"*560*",'[1]كشف حساب عميل (102)'!$E$99:$E$126)))</f>
        <v>0</v>
      </c>
      <c r="E1934" s="12">
        <f>SUMPRODUCT((SUMIF('[1]كشف حساب عميل (102)'!$F$99:$F$126,"*510*",'[1]كشف حساب عميل (102)'!$E$99:$E$126)))</f>
        <v>0</v>
      </c>
      <c r="F1934" s="12">
        <f>SUMPRODUCT((SUMIF('[1]كشف حساب عميل (102)'!$F$99:$F$126,"*430 لتر نوفرست*",'[1]كشف حساب عميل (102)'!$E$99:$E$126)))</f>
        <v>0</v>
      </c>
      <c r="G1934" s="12">
        <f>SUMPRODUCT((SUMIF('[1]كشف حساب عميل (102)'!$F$99:$F$126,"*340 لتر نوفرست*",'[1]كشف حساب عميل (102)'!$E$99:$E$126)))</f>
        <v>0</v>
      </c>
      <c r="H1934" s="12">
        <f>SUMPRODUCT((SUMIF('[1]كشف حساب عميل (102)'!$F$99:$F$126,"*339 لتر نوفرست*",'[1]كشف حساب عميل (102)'!$E$99:$E$126)))</f>
        <v>0</v>
      </c>
      <c r="I1934" s="12">
        <f>SUMPRODUCT((SUMIF('[1]كشف حساب عميل (102)'!$F$99:$F$126,"*338*",'[1]كشف حساب عميل (102)'!$E$99:$E$126)))</f>
        <v>0</v>
      </c>
      <c r="J1934" s="12">
        <f>SUMPRODUCT((SUMIF('[1]كشف حساب عميل (102)'!$F$99:$F$126,"*330*",'[1]كشف حساب عميل (102)'!$E$99:$E$126)))</f>
        <v>0</v>
      </c>
      <c r="K1934" s="12">
        <f>SUMPRODUCT((SUMIF('[1]كشف حساب عميل (102)'!$F$99:$F$126,"*580*",'[1]كشف حساب عميل (102)'!$E$99:$E$126)))</f>
        <v>0</v>
      </c>
      <c r="L1934" s="12">
        <f>SUMPRODUCT((SUMIF('[1]كشف حساب عميل (102)'!$F$99:$F$126,"*430 لتر برستيج*",'[1]كشف حساب عميل (102)'!$E$99:$E$126)))</f>
        <v>0</v>
      </c>
      <c r="M1934" s="12">
        <f>SUMPRODUCT((SUMIF('[1]كشف حساب عميل (102)'!$F$99:$F$126,"*340 لتر برستيج*",'[1]كشف حساب عميل (102)'!$E$99:$E$126)))</f>
        <v>0</v>
      </c>
      <c r="N1934" s="12">
        <f>SUMPRODUCT((SUMIF('[1]كشف حساب عميل (102)'!$F$99:$F$126,"*339 لتر برستيج*",'[1]كشف حساب عميل (102)'!$E$99:$E$126)))</f>
        <v>0</v>
      </c>
      <c r="O1934" s="12">
        <f>SUMPRODUCT((SUMIF('[1]كشف حساب عميل (102)'!$F$99:$F$126,"*320*",'[1]كشف حساب عميل (102)'!$E$99:$E$126)))</f>
        <v>0</v>
      </c>
      <c r="P1934" s="12">
        <f>SUMPRODUCT((SUMIF('[1]كشف حساب عميل (102)'!$F$99:$F$126,"*290*",'[1]كشف حساب عميل (102)'!$E$99:$E$126)))</f>
        <v>0</v>
      </c>
      <c r="Q1934" s="12">
        <f>SUMPRODUCT((SUMIF('[1]كشف حساب عميل (102)'!$F$99:$F$126,"*335 لتر اوسكار*",'[1]كشف حساب عميل (102)'!$E$99:$E$126)))</f>
        <v>0</v>
      </c>
      <c r="R1934" s="12">
        <f>SUMPRODUCT((SUMIF('[1]كشف حساب عميل (102)'!$F$99:$F$126,"*335 لتر برنسيسه*",'[1]كشف حساب عميل (102)'!$E$99:$E$126)))</f>
        <v>0</v>
      </c>
      <c r="S1934" s="12">
        <f>SUMPRODUCT((SUMIF('[1]كشف حساب عميل (102)'!$F$99:$F$126,"*328*",'[1]كشف حساب عميل (102)'!$E$99:$E$126)))</f>
        <v>0</v>
      </c>
      <c r="T1934" s="12">
        <f>SUMPRODUCT((SUMIF('[1]كشف حساب عميل (102)'!$F$99:$F$126,"*7 درج نوفرست*",'[1]كشف حساب عميل (102)'!$E$99:$E$126)))</f>
        <v>0</v>
      </c>
      <c r="U1934" s="12">
        <f>SUMPRODUCT((SUMIF('[1]كشف حساب عميل (102)'!$F$99:$F$126,"*6 درج نوفرست*",'[1]كشف حساب عميل (102)'!$E$99:$E$126)))</f>
        <v>0</v>
      </c>
      <c r="V1934" s="12">
        <f>SUMPRODUCT((SUMIF('[1]كشف حساب عميل (102)'!$F$99:$F$126,"*5 درج نوفرست*",'[1]كشف حساب عميل (102)'!$E$99:$E$126)))</f>
        <v>0</v>
      </c>
      <c r="W1934" s="12">
        <f>SUMPRODUCT((SUMIF('[1]كشف حساب عميل (102)'!$F$99:$F$126,"*6 درج معدل*",'[1]كشف حساب عميل (102)'!$E$99:$E$126)))</f>
        <v>0</v>
      </c>
      <c r="X1934" s="12">
        <f>SUMPRODUCT((SUMIF('[1]كشف حساب عميل (102)'!$F$99:$F$126,"*5 درج معدل*",'[1]كشف حساب عميل (102)'!$E$99:$E$126)))</f>
        <v>0</v>
      </c>
      <c r="Y1934" s="12">
        <f>SUMPRODUCT((SUMIF('[1]كشف حساب عميل (102)'!$F$99:$F$126,"*4 درج*",'[1]كشف حساب عميل (102)'!$E$99:$E$126)))</f>
        <v>0</v>
      </c>
      <c r="Z1934" s="12">
        <f t="shared" si="959"/>
        <v>0</v>
      </c>
    </row>
    <row r="1935" spans="1:26" ht="17.25" hidden="1" thickTop="1" thickBot="1">
      <c r="A1935" s="9" t="str">
        <f>'[1]عملاء الفرع'!$I$5</f>
        <v>كشف حساب عميل (2)</v>
      </c>
      <c r="B1935" s="13"/>
      <c r="C1935" s="11">
        <v>41122</v>
      </c>
      <c r="D1935" s="12">
        <f>SUMPRODUCT((SUMIF('[1]كشف حساب عميل (102)'!$F$128:$F$144,"*560*",'[1]كشف حساب عميل (102)'!$E$128:$E$144)))</f>
        <v>0</v>
      </c>
      <c r="E1935" s="12">
        <f>SUMPRODUCT((SUMIF('[1]كشف حساب عميل (102)'!$F$128:$F$144,"*510*",'[1]كشف حساب عميل (102)'!$E$128:$E$144)))</f>
        <v>0</v>
      </c>
      <c r="F1935" s="12">
        <f>SUMPRODUCT((SUMIF('[1]كشف حساب عميل (102)'!$F$128:$F$144,"*430 لتر نوفرست*",'[1]كشف حساب عميل (102)'!$E$128:$E$144)))</f>
        <v>0</v>
      </c>
      <c r="G1935" s="12">
        <f>SUMPRODUCT((SUMIF('[1]كشف حساب عميل (102)'!$F$128:$F$144,"*340 لتر نوفرست*",'[1]كشف حساب عميل (102)'!$E$128:$E$144)))</f>
        <v>0</v>
      </c>
      <c r="H1935" s="12">
        <f>SUMPRODUCT((SUMIF('[1]كشف حساب عميل (102)'!$F$128:$F$144,"*339 لتر نوفرست*",'[1]كشف حساب عميل (102)'!$E$128:$E$144)))</f>
        <v>0</v>
      </c>
      <c r="I1935" s="12">
        <f>SUMPRODUCT((SUMIF('[1]كشف حساب عميل (102)'!$F$128:$F$144,"*338*",'[1]كشف حساب عميل (102)'!$E$128:$E$144)))</f>
        <v>0</v>
      </c>
      <c r="J1935" s="12">
        <f>SUMPRODUCT((SUMIF('[1]كشف حساب عميل (102)'!$F$128:$F$144,"*330*",'[1]كشف حساب عميل (102)'!$E$128:$E$144)))</f>
        <v>0</v>
      </c>
      <c r="K1935" s="12">
        <f>SUMPRODUCT((SUMIF('[1]كشف حساب عميل (102)'!$F$128:$F$144,"*580*",'[1]كشف حساب عميل (102)'!$E$128:$E$144)))</f>
        <v>0</v>
      </c>
      <c r="L1935" s="12">
        <f>SUMPRODUCT((SUMIF('[1]كشف حساب عميل (102)'!$F$128:$F$144,"*430 لتر برستيج*",'[1]كشف حساب عميل (102)'!$E$128:$E$144)))</f>
        <v>0</v>
      </c>
      <c r="M1935" s="12">
        <f>SUMPRODUCT((SUMIF('[1]كشف حساب عميل (102)'!$F$128:$F$144,"*340 لتر برستيج*",'[1]كشف حساب عميل (102)'!$E$128:$E$144)))</f>
        <v>0</v>
      </c>
      <c r="N1935" s="12">
        <f>SUMPRODUCT((SUMIF('[1]كشف حساب عميل (102)'!$F$128:$F$144,"*339 لتر برستيج*",'[1]كشف حساب عميل (102)'!$E$128:$E$144)))</f>
        <v>0</v>
      </c>
      <c r="O1935" s="12">
        <f>SUMPRODUCT((SUMIF('[1]كشف حساب عميل (102)'!$F$128:$F$144,"*320*",'[1]كشف حساب عميل (102)'!$E$128:$E$144)))</f>
        <v>0</v>
      </c>
      <c r="P1935" s="12">
        <f>SUMPRODUCT((SUMIF('[1]كشف حساب عميل (102)'!$F$128:$F$144,"*290*",'[1]كشف حساب عميل (102)'!$E$128:$E$144)))</f>
        <v>0</v>
      </c>
      <c r="Q1935" s="12">
        <f>SUMPRODUCT((SUMIF('[1]كشف حساب عميل (102)'!$F$128:$F$144,"*335 لتر اوسكار*",'[1]كشف حساب عميل (102)'!$E$128:$E$144)))</f>
        <v>0</v>
      </c>
      <c r="R1935" s="12">
        <f>SUMPRODUCT((SUMIF('[1]كشف حساب عميل (102)'!$F$128:$F$144,"*335 لتر برنسيسه*",'[1]كشف حساب عميل (102)'!$E$128:$E$144)))</f>
        <v>0</v>
      </c>
      <c r="S1935" s="12">
        <f>SUMPRODUCT((SUMIF('[1]كشف حساب عميل (102)'!$F$128:$F$144,"*328*",'[1]كشف حساب عميل (102)'!$E$128:$E$144)))</f>
        <v>0</v>
      </c>
      <c r="T1935" s="12">
        <f>SUMPRODUCT((SUMIF('[1]كشف حساب عميل (102)'!$F$128:$F$144,"*7 درج نوفرست*",'[1]كشف حساب عميل (102)'!$E$128:$E$144)))</f>
        <v>0</v>
      </c>
      <c r="U1935" s="12">
        <f>SUMPRODUCT((SUMIF('[1]كشف حساب عميل (102)'!$F$128:$F$144,"*6 درج نوفرست*",'[1]كشف حساب عميل (102)'!$E$128:$E$144)))</f>
        <v>0</v>
      </c>
      <c r="V1935" s="12">
        <f>SUMPRODUCT((SUMIF('[1]كشف حساب عميل (102)'!$F$128:$F$144,"*5 درج نوفرست*",'[1]كشف حساب عميل (102)'!$E$128:$E$144)))</f>
        <v>0</v>
      </c>
      <c r="W1935" s="12">
        <f>SUMPRODUCT((SUMIF('[1]كشف حساب عميل (102)'!$F$128:$F$144,"*6 درج معدل*",'[1]كشف حساب عميل (102)'!$E$128:$E$144)))</f>
        <v>0</v>
      </c>
      <c r="X1935" s="12">
        <f>SUMPRODUCT((SUMIF('[1]كشف حساب عميل (102)'!$F$128:$F$144,"*5 درج معدل*",'[1]كشف حساب عميل (102)'!$E$128:$E$144)))</f>
        <v>0</v>
      </c>
      <c r="Y1935" s="12">
        <f>SUMPRODUCT((SUMIF('[1]كشف حساب عميل (102)'!$F$128:$F$144,"*4 درج*",'[1]كشف حساب عميل (102)'!$E$128:$E$144)))</f>
        <v>0</v>
      </c>
      <c r="Z1935" s="12">
        <f t="shared" si="959"/>
        <v>0</v>
      </c>
    </row>
    <row r="1936" spans="1:26" ht="17.25" hidden="1" thickTop="1" thickBot="1">
      <c r="A1936" s="9" t="str">
        <f>'[1]عملاء الفرع'!$I$5</f>
        <v>كشف حساب عميل (2)</v>
      </c>
      <c r="B1936" s="13"/>
      <c r="C1936" s="11">
        <v>41153</v>
      </c>
      <c r="D1936" s="12">
        <f>SUMPRODUCT((SUMIF('[1]كشف حساب عميل (102)'!$F$146:$F$167,"*560*",'[1]كشف حساب عميل (102)'!$E$146:$E$167)))</f>
        <v>0</v>
      </c>
      <c r="E1936" s="12">
        <f>SUMPRODUCT((SUMIF('[1]كشف حساب عميل (102)'!$F$146:$F$167,"*510*",'[1]كشف حساب عميل (102)'!$E$146:$E$167)))</f>
        <v>0</v>
      </c>
      <c r="F1936" s="12">
        <f>SUMPRODUCT((SUMIF('[1]كشف حساب عميل (102)'!$F$146:$F$167,"*430 لتر نوفرست*",'[1]كشف حساب عميل (102)'!$E$146:$E$167)))</f>
        <v>0</v>
      </c>
      <c r="G1936" s="12">
        <f>SUMPRODUCT((SUMIF('[1]كشف حساب عميل (102)'!$F$146:$F$167,"*340 لتر نوفرست*",'[1]كشف حساب عميل (102)'!$E$146:$E$167)))</f>
        <v>0</v>
      </c>
      <c r="H1936" s="12">
        <f>SUMPRODUCT((SUMIF('[1]كشف حساب عميل (102)'!$F$146:$F$167,"*339 لتر نوفرست*",'[1]كشف حساب عميل (102)'!$E$146:$E$167)))</f>
        <v>0</v>
      </c>
      <c r="I1936" s="12">
        <f>SUMPRODUCT((SUMIF('[1]كشف حساب عميل (102)'!$F$146:$F$167,"*338*",'[1]كشف حساب عميل (102)'!$E$146:$E$167)))</f>
        <v>0</v>
      </c>
      <c r="J1936" s="12">
        <f>SUMPRODUCT((SUMIF('[1]كشف حساب عميل (102)'!$F$146:$F$167,"*330*",'[1]كشف حساب عميل (102)'!$E$146:$E$167)))</f>
        <v>0</v>
      </c>
      <c r="K1936" s="12">
        <f>SUMPRODUCT((SUMIF('[1]كشف حساب عميل (102)'!$F$146:$F$167,"*580*",'[1]كشف حساب عميل (102)'!$E$146:$E$167)))</f>
        <v>0</v>
      </c>
      <c r="L1936" s="12">
        <f>SUMPRODUCT((SUMIF('[1]كشف حساب عميل (102)'!$F$146:$F$167,"*430 لتر برستيج*",'[1]كشف حساب عميل (102)'!$E$146:$E$167)))</f>
        <v>0</v>
      </c>
      <c r="M1936" s="12">
        <f>SUMPRODUCT((SUMIF('[1]كشف حساب عميل (102)'!$F$146:$F$167,"*340 لتر برستيج*",'[1]كشف حساب عميل (102)'!$E$146:$E$167)))</f>
        <v>0</v>
      </c>
      <c r="N1936" s="12">
        <f>SUMPRODUCT((SUMIF('[1]كشف حساب عميل (102)'!$F$146:$F$167,"*339 لتر برستيج*",'[1]كشف حساب عميل (102)'!$E$146:$E$167)))</f>
        <v>0</v>
      </c>
      <c r="O1936" s="12">
        <f>SUMPRODUCT((SUMIF('[1]كشف حساب عميل (102)'!$F$146:$F$167,"*320*",'[1]كشف حساب عميل (102)'!$E$146:$E$167)))</f>
        <v>0</v>
      </c>
      <c r="P1936" s="12">
        <f>SUMPRODUCT((SUMIF('[1]كشف حساب عميل (102)'!$F$146:$F$167,"*290*",'[1]كشف حساب عميل (102)'!$E$146:$E$167)))</f>
        <v>0</v>
      </c>
      <c r="Q1936" s="12">
        <f>SUMPRODUCT((SUMIF('[1]كشف حساب عميل (102)'!$F$146:$F$167,"*335 لتر اوسكار*",'[1]كشف حساب عميل (102)'!$E$146:$E$167)))</f>
        <v>0</v>
      </c>
      <c r="R1936" s="12">
        <f>SUMPRODUCT((SUMIF('[1]كشف حساب عميل (102)'!$F$146:$F$167,"*335 لتر برنسيسه*",'[1]كشف حساب عميل (102)'!$E$146:$E$167)))</f>
        <v>0</v>
      </c>
      <c r="S1936" s="12">
        <f>SUMPRODUCT((SUMIF('[1]كشف حساب عميل (102)'!$F$146:$F$167,"*328*",'[1]كشف حساب عميل (102)'!$E$146:$E$167)))</f>
        <v>0</v>
      </c>
      <c r="T1936" s="12">
        <f>SUMPRODUCT((SUMIF('[1]كشف حساب عميل (102)'!$F$146:$F$167,"*7 درج نوفرست*",'[1]كشف حساب عميل (102)'!$E$146:$E$167)))</f>
        <v>0</v>
      </c>
      <c r="U1936" s="12">
        <f>SUMPRODUCT((SUMIF('[1]كشف حساب عميل (102)'!$F$146:$F$167,"*6 درج نوفرست*",'[1]كشف حساب عميل (102)'!$E$146:$E$167)))</f>
        <v>0</v>
      </c>
      <c r="V1936" s="12">
        <f>SUMPRODUCT((SUMIF('[1]كشف حساب عميل (102)'!$F$146:$F$167,"*5 درج نوفرست*",'[1]كشف حساب عميل (102)'!$E$146:$E$167)))</f>
        <v>0</v>
      </c>
      <c r="W1936" s="12">
        <f>SUMPRODUCT((SUMIF('[1]كشف حساب عميل (102)'!$F$146:$F$167,"*6 درج معدل*",'[1]كشف حساب عميل (102)'!$E$146:$E$167)))</f>
        <v>0</v>
      </c>
      <c r="X1936" s="12">
        <f>SUMPRODUCT((SUMIF('[1]كشف حساب عميل (102)'!$F$146:$F$167,"*5 درج معدل*",'[1]كشف حساب عميل (102)'!$E$146:$E$167)))</f>
        <v>0</v>
      </c>
      <c r="Y1936" s="12">
        <f>SUMPRODUCT((SUMIF('[1]كشف حساب عميل (102)'!$F$146:$F$167,"*4 درج*",'[1]كشف حساب عميل (102)'!$E$146:$E$167)))</f>
        <v>0</v>
      </c>
      <c r="Z1936" s="12">
        <f t="shared" si="959"/>
        <v>0</v>
      </c>
    </row>
    <row r="1937" spans="1:26" ht="17.25" hidden="1" thickTop="1" thickBot="1">
      <c r="A1937" s="9" t="str">
        <f>'[1]عملاء الفرع'!$I$5</f>
        <v>كشف حساب عميل (2)</v>
      </c>
      <c r="B1937" s="13"/>
      <c r="C1937" s="11" t="s">
        <v>28</v>
      </c>
      <c r="D1937" s="12">
        <f t="shared" ref="D1937" si="972">SUM(D1934:D1936)</f>
        <v>0</v>
      </c>
      <c r="E1937" s="12">
        <f t="shared" ref="E1937:Y1937" si="973">SUM(E1934:E1936)</f>
        <v>0</v>
      </c>
      <c r="F1937" s="12">
        <f t="shared" si="973"/>
        <v>0</v>
      </c>
      <c r="G1937" s="12">
        <f t="shared" si="973"/>
        <v>0</v>
      </c>
      <c r="H1937" s="12">
        <f t="shared" si="973"/>
        <v>0</v>
      </c>
      <c r="I1937" s="12">
        <f t="shared" si="973"/>
        <v>0</v>
      </c>
      <c r="J1937" s="12">
        <f t="shared" si="973"/>
        <v>0</v>
      </c>
      <c r="K1937" s="12">
        <f t="shared" si="973"/>
        <v>0</v>
      </c>
      <c r="L1937" s="12">
        <f t="shared" si="973"/>
        <v>0</v>
      </c>
      <c r="M1937" s="12">
        <f t="shared" si="973"/>
        <v>0</v>
      </c>
      <c r="N1937" s="12">
        <f t="shared" si="973"/>
        <v>0</v>
      </c>
      <c r="O1937" s="12">
        <f t="shared" si="973"/>
        <v>0</v>
      </c>
      <c r="P1937" s="12">
        <f t="shared" si="973"/>
        <v>0</v>
      </c>
      <c r="Q1937" s="12">
        <f t="shared" si="973"/>
        <v>0</v>
      </c>
      <c r="R1937" s="12">
        <f t="shared" si="973"/>
        <v>0</v>
      </c>
      <c r="S1937" s="12">
        <f t="shared" si="973"/>
        <v>0</v>
      </c>
      <c r="T1937" s="12">
        <f t="shared" si="973"/>
        <v>0</v>
      </c>
      <c r="U1937" s="12">
        <f t="shared" si="973"/>
        <v>0</v>
      </c>
      <c r="V1937" s="12">
        <f t="shared" si="973"/>
        <v>0</v>
      </c>
      <c r="W1937" s="12">
        <f t="shared" si="973"/>
        <v>0</v>
      </c>
      <c r="X1937" s="12">
        <f t="shared" si="973"/>
        <v>0</v>
      </c>
      <c r="Y1937" s="12">
        <f t="shared" si="973"/>
        <v>0</v>
      </c>
      <c r="Z1937" s="12">
        <f t="shared" si="959"/>
        <v>0</v>
      </c>
    </row>
    <row r="1938" spans="1:26" ht="17.25" hidden="1" thickTop="1" thickBot="1">
      <c r="A1938" s="9" t="str">
        <f>'[1]عملاء الفرع'!$I$5</f>
        <v>كشف حساب عميل (2)</v>
      </c>
      <c r="B1938" s="13"/>
      <c r="C1938" s="11">
        <v>41183</v>
      </c>
      <c r="D1938" s="12">
        <f>SUMPRODUCT((SUMIF('[1]كشف حساب عميل (102)'!$F$169:$F$189,"*560*",'[1]كشف حساب عميل (102)'!$E$169:$E$189)))</f>
        <v>0</v>
      </c>
      <c r="E1938" s="12">
        <f>SUMPRODUCT((SUMIF('[1]كشف حساب عميل (102)'!$F$169:$F$189,"*510*",'[1]كشف حساب عميل (102)'!$E$169:$E$189)))</f>
        <v>0</v>
      </c>
      <c r="F1938" s="12">
        <f>SUMPRODUCT((SUMIF('[1]كشف حساب عميل (102)'!$F$169:$F$189,"*430 لتر نوفرست*",'[1]كشف حساب عميل (102)'!$E$169:$E$189)))</f>
        <v>0</v>
      </c>
      <c r="G1938" s="12">
        <f>SUMPRODUCT((SUMIF('[1]كشف حساب عميل (102)'!$F$169:$F$189,"*340 لتر نوفرست*",'[1]كشف حساب عميل (102)'!$E$169:$E$189)))</f>
        <v>0</v>
      </c>
      <c r="H1938" s="12">
        <f>SUMPRODUCT((SUMIF('[1]كشف حساب عميل (102)'!$F$169:$F$189,"*339 لتر نوفرست*",'[1]كشف حساب عميل (102)'!$E$169:$E$189)))</f>
        <v>0</v>
      </c>
      <c r="I1938" s="12">
        <f>SUMPRODUCT((SUMIF('[1]كشف حساب عميل (102)'!$F$169:$F$189,"*338*",'[1]كشف حساب عميل (102)'!$E$169:$E$189)))</f>
        <v>0</v>
      </c>
      <c r="J1938" s="12">
        <f>SUMPRODUCT((SUMIF('[1]كشف حساب عميل (102)'!$F$169:$F$189,"*330*",'[1]كشف حساب عميل (102)'!$E$169:$E$189)))</f>
        <v>0</v>
      </c>
      <c r="K1938" s="12">
        <f>SUMPRODUCT((SUMIF('[1]كشف حساب عميل (102)'!$F$169:$F$189,"*580*",'[1]كشف حساب عميل (102)'!$E$169:$E$189)))</f>
        <v>0</v>
      </c>
      <c r="L1938" s="12">
        <f>SUMPRODUCT((SUMIF('[1]كشف حساب عميل (102)'!$F$169:$F$189,"*430 لتر برستيج*",'[1]كشف حساب عميل (102)'!$E$169:$E$189)))</f>
        <v>0</v>
      </c>
      <c r="M1938" s="12">
        <f>SUMPRODUCT((SUMIF('[1]كشف حساب عميل (102)'!$F$169:$F$189,"*340 لتر برستيج*",'[1]كشف حساب عميل (102)'!$E$169:$E$189)))</f>
        <v>0</v>
      </c>
      <c r="N1938" s="12">
        <f>SUMPRODUCT((SUMIF('[1]كشف حساب عميل (102)'!$F$169:$F$189,"*339 لتر برستيج*",'[1]كشف حساب عميل (102)'!$E$169:$E$189)))</f>
        <v>0</v>
      </c>
      <c r="O1938" s="12">
        <f>SUMPRODUCT((SUMIF('[1]كشف حساب عميل (102)'!$F$169:$F$189,"*320*",'[1]كشف حساب عميل (102)'!$E$169:$E$189)))</f>
        <v>0</v>
      </c>
      <c r="P1938" s="12">
        <f>SUMPRODUCT((SUMIF('[1]كشف حساب عميل (102)'!$F$169:$F$189,"*290*",'[1]كشف حساب عميل (102)'!$E$169:$E$189)))</f>
        <v>0</v>
      </c>
      <c r="Q1938" s="12">
        <f>SUMPRODUCT((SUMIF('[1]كشف حساب عميل (102)'!$F$169:$F$189,"*335 لتر اوسكار*",'[1]كشف حساب عميل (102)'!$E$169:$E$189)))</f>
        <v>0</v>
      </c>
      <c r="R1938" s="12">
        <f>SUMPRODUCT((SUMIF('[1]كشف حساب عميل (102)'!$F$169:$F$189,"*335 لتر برنسيسه*",'[1]كشف حساب عميل (102)'!$E$169:$E$189)))</f>
        <v>0</v>
      </c>
      <c r="S1938" s="12">
        <f>SUMPRODUCT((SUMIF('[1]كشف حساب عميل (102)'!$F$169:$F$189,"*328*",'[1]كشف حساب عميل (102)'!$E$169:$E$189)))</f>
        <v>0</v>
      </c>
      <c r="T1938" s="12">
        <f>SUMPRODUCT((SUMIF('[1]كشف حساب عميل (102)'!$F$169:$F$189,"*7 درج نوفرست*",'[1]كشف حساب عميل (102)'!$E$169:$E$189)))</f>
        <v>0</v>
      </c>
      <c r="U1938" s="12">
        <f>SUMPRODUCT((SUMIF('[1]كشف حساب عميل (102)'!$F$169:$F$189,"*6 درج نوفرست*",'[1]كشف حساب عميل (102)'!$E$169:$E$189)))</f>
        <v>0</v>
      </c>
      <c r="V1938" s="12">
        <f>SUMPRODUCT((SUMIF('[1]كشف حساب عميل (102)'!$F$169:$F$189,"*5 درج نوفرست*",'[1]كشف حساب عميل (102)'!$E$169:$E$189)))</f>
        <v>0</v>
      </c>
      <c r="W1938" s="12">
        <f>SUMPRODUCT((SUMIF('[1]كشف حساب عميل (102)'!$F$169:$F$189,"*6 درج معدل*",'[1]كشف حساب عميل (102)'!$E$169:$E$189)))</f>
        <v>0</v>
      </c>
      <c r="X1938" s="12">
        <f>SUMPRODUCT((SUMIF('[1]كشف حساب عميل (102)'!$F$169:$F$189,"*5 درج معدل*",'[1]كشف حساب عميل (102)'!$E$169:$E$189)))</f>
        <v>0</v>
      </c>
      <c r="Y1938" s="12">
        <f>SUMPRODUCT((SUMIF('[1]كشف حساب عميل (102)'!$F$169:$F$189,"*4 درج*",'[1]كشف حساب عميل (102)'!$E$169:$E$189)))</f>
        <v>0</v>
      </c>
      <c r="Z1938" s="12">
        <f t="shared" si="959"/>
        <v>0</v>
      </c>
    </row>
    <row r="1939" spans="1:26" ht="17.25" hidden="1" thickTop="1" thickBot="1">
      <c r="A1939" s="9" t="str">
        <f>'[1]عملاء الفرع'!$I$5</f>
        <v>كشف حساب عميل (2)</v>
      </c>
      <c r="B1939" s="13"/>
      <c r="C1939" s="11">
        <v>41214</v>
      </c>
      <c r="D1939" s="12">
        <f>SUMPRODUCT((SUMIF('[1]كشف حساب عميل (102)'!$F$191:$F$202,"*560*",'[1]كشف حساب عميل (102)'!$E$191:$E$202)))</f>
        <v>0</v>
      </c>
      <c r="E1939" s="12">
        <f>SUMPRODUCT((SUMIF('[1]كشف حساب عميل (102)'!$F$191:$F$202,"*510*",'[1]كشف حساب عميل (102)'!$E$191:$E$202)))</f>
        <v>0</v>
      </c>
      <c r="F1939" s="12">
        <f>SUMPRODUCT((SUMIF('[1]كشف حساب عميل (102)'!$F$191:$F$202,"*430 لتر نوفرست*",'[1]كشف حساب عميل (102)'!$E$191:$E$202)))</f>
        <v>0</v>
      </c>
      <c r="G1939" s="12">
        <f>SUMPRODUCT((SUMIF('[1]كشف حساب عميل (102)'!$F$191:$F$202,"*340 لتر نوفرست*",'[1]كشف حساب عميل (102)'!$E$191:$E$202)))</f>
        <v>0</v>
      </c>
      <c r="H1939" s="12">
        <f>SUMPRODUCT((SUMIF('[1]كشف حساب عميل (102)'!$F$191:$F$202,"*339 لتر نوفرست*",'[1]كشف حساب عميل (102)'!$E$191:$E$202)))</f>
        <v>0</v>
      </c>
      <c r="I1939" s="12">
        <f>SUMPRODUCT((SUMIF('[1]كشف حساب عميل (102)'!$F$191:$F$202,"*338*",'[1]كشف حساب عميل (102)'!$E$191:$E$202)))</f>
        <v>0</v>
      </c>
      <c r="J1939" s="12">
        <f>SUMPRODUCT((SUMIF('[1]كشف حساب عميل (102)'!$F$191:$F$202,"*330*",'[1]كشف حساب عميل (102)'!$E$191:$E$202)))</f>
        <v>0</v>
      </c>
      <c r="K1939" s="12">
        <f>SUMPRODUCT((SUMIF('[1]كشف حساب عميل (102)'!$F$191:$F$202,"*580*",'[1]كشف حساب عميل (102)'!$E$191:$E$202)))</f>
        <v>0</v>
      </c>
      <c r="L1939" s="12">
        <f>SUMPRODUCT((SUMIF('[1]كشف حساب عميل (102)'!$F$191:$F$202,"*430 لتر برستيج*",'[1]كشف حساب عميل (102)'!$E$191:$E$202)))</f>
        <v>0</v>
      </c>
      <c r="M1939" s="12">
        <f>SUMPRODUCT((SUMIF('[1]كشف حساب عميل (102)'!$F$191:$F$202,"*340 لتر برستيج*",'[1]كشف حساب عميل (102)'!$E$191:$E$202)))</f>
        <v>0</v>
      </c>
      <c r="N1939" s="12">
        <f>SUMPRODUCT((SUMIF('[1]كشف حساب عميل (102)'!$F$191:$F$202,"*339 لتر برستيج*",'[1]كشف حساب عميل (102)'!$E$191:$E$202)))</f>
        <v>0</v>
      </c>
      <c r="O1939" s="12">
        <f>SUMPRODUCT((SUMIF('[1]كشف حساب عميل (102)'!$F$191:$F$202,"*320*",'[1]كشف حساب عميل (102)'!$E$191:$E$202)))</f>
        <v>0</v>
      </c>
      <c r="P1939" s="12">
        <f>SUMPRODUCT((SUMIF('[1]كشف حساب عميل (102)'!$F$191:$F$202,"*290*",'[1]كشف حساب عميل (102)'!$E$191:$E$202)))</f>
        <v>0</v>
      </c>
      <c r="Q1939" s="12">
        <f>SUMPRODUCT((SUMIF('[1]كشف حساب عميل (102)'!$F$191:$F$202,"*335 لتر اوسكار*",'[1]كشف حساب عميل (102)'!$E$191:$E$202)))</f>
        <v>0</v>
      </c>
      <c r="R1939" s="12">
        <f>SUMPRODUCT((SUMIF('[1]كشف حساب عميل (102)'!$F$191:$F$202,"*335 لتر برنسيسه*",'[1]كشف حساب عميل (102)'!$E$191:$E$202)))</f>
        <v>0</v>
      </c>
      <c r="S1939" s="12">
        <f>SUMPRODUCT((SUMIF('[1]كشف حساب عميل (102)'!$F$191:$F$202,"*328*",'[1]كشف حساب عميل (102)'!$E$191:$E$202)))</f>
        <v>0</v>
      </c>
      <c r="T1939" s="12">
        <f>SUMPRODUCT((SUMIF('[1]كشف حساب عميل (102)'!$F$191:$F$202,"*7 درج نوفرست*",'[1]كشف حساب عميل (102)'!$E$191:$E$202)))</f>
        <v>0</v>
      </c>
      <c r="U1939" s="12">
        <f>SUMPRODUCT((SUMIF('[1]كشف حساب عميل (102)'!$F$191:$F$202,"*6 درج نوفرست*",'[1]كشف حساب عميل (102)'!$E$191:$E$202)))</f>
        <v>0</v>
      </c>
      <c r="V1939" s="12">
        <f>SUMPRODUCT((SUMIF('[1]كشف حساب عميل (102)'!$F$191:$F$202,"*5 درج نوفرست*",'[1]كشف حساب عميل (102)'!$E$191:$E$202)))</f>
        <v>0</v>
      </c>
      <c r="W1939" s="12">
        <f>SUMPRODUCT((SUMIF('[1]كشف حساب عميل (102)'!$F$191:$F$202,"*6 درج معدل*",'[1]كشف حساب عميل (102)'!$E$191:$E$202)))</f>
        <v>0</v>
      </c>
      <c r="X1939" s="12">
        <f>SUMPRODUCT((SUMIF('[1]كشف حساب عميل (102)'!$F$191:$F$202,"*5 درج معدل*",'[1]كشف حساب عميل (102)'!$E$191:$E$202)))</f>
        <v>0</v>
      </c>
      <c r="Y1939" s="12">
        <f>SUMPRODUCT((SUMIF('[1]كشف حساب عميل (102)'!$F$191:$F$202,"*4 درج*",'[1]كشف حساب عميل (102)'!$E$191:$E$202)))</f>
        <v>0</v>
      </c>
      <c r="Z1939" s="12">
        <f t="shared" si="959"/>
        <v>0</v>
      </c>
    </row>
    <row r="1940" spans="1:26" ht="17.25" hidden="1" thickTop="1" thickBot="1">
      <c r="A1940" s="9" t="str">
        <f>'[1]عملاء الفرع'!$I$5</f>
        <v>كشف حساب عميل (2)</v>
      </c>
      <c r="B1940" s="13"/>
      <c r="C1940" s="11">
        <v>41244</v>
      </c>
      <c r="D1940" s="12">
        <f>SUMPRODUCT((SUMIF('[1]كشف حساب عميل (102)'!$F$204:$F$216,"*560*",'[1]كشف حساب عميل (102)'!$E$204:$E$216)))</f>
        <v>0</v>
      </c>
      <c r="E1940" s="12">
        <f>SUMPRODUCT((SUMIF('[1]كشف حساب عميل (102)'!$F$204:$F$216,"*510*",'[1]كشف حساب عميل (102)'!$E$204:$E$216)))</f>
        <v>0</v>
      </c>
      <c r="F1940" s="12">
        <f>SUMPRODUCT((SUMIF('[1]كشف حساب عميل (102)'!$F$204:$F$216,"*430 لتر نوفرست*",'[1]كشف حساب عميل (102)'!$E$204:$E$216)))</f>
        <v>0</v>
      </c>
      <c r="G1940" s="12">
        <f>SUMPRODUCT((SUMIF('[1]كشف حساب عميل (102)'!$F$204:$F$216,"*340 لتر نوفرست*",'[1]كشف حساب عميل (102)'!$E$204:$E$216)))</f>
        <v>0</v>
      </c>
      <c r="H1940" s="12">
        <f>SUMPRODUCT((SUMIF('[1]كشف حساب عميل (102)'!$F$204:$F$216,"*339 لتر نوفرست*",'[1]كشف حساب عميل (102)'!$E$204:$E$216)))</f>
        <v>0</v>
      </c>
      <c r="I1940" s="12">
        <f>SUMPRODUCT((SUMIF('[1]كشف حساب عميل (102)'!$F$204:$F$216,"*338*",'[1]كشف حساب عميل (102)'!$E$204:$E$216)))</f>
        <v>0</v>
      </c>
      <c r="J1940" s="12">
        <f>SUMPRODUCT((SUMIF('[1]كشف حساب عميل (102)'!$F$204:$F$216,"*330*",'[1]كشف حساب عميل (102)'!$E$204:$E$216)))</f>
        <v>0</v>
      </c>
      <c r="K1940" s="12">
        <f>SUMPRODUCT((SUMIF('[1]كشف حساب عميل (102)'!$F$204:$F$216,"*580*",'[1]كشف حساب عميل (102)'!$E$204:$E$216)))</f>
        <v>0</v>
      </c>
      <c r="L1940" s="12">
        <f>SUMPRODUCT((SUMIF('[1]كشف حساب عميل (102)'!$F$204:$F$216,"*430 لتر برستيج*",'[1]كشف حساب عميل (102)'!$E$204:$E$216)))</f>
        <v>0</v>
      </c>
      <c r="M1940" s="12">
        <f>SUMPRODUCT((SUMIF('[1]كشف حساب عميل (102)'!$F$204:$F$216,"*340 لتر برستيج*",'[1]كشف حساب عميل (102)'!$E$204:$E$216)))</f>
        <v>0</v>
      </c>
      <c r="N1940" s="12">
        <f>SUMPRODUCT((SUMIF('[1]كشف حساب عميل (102)'!$F$204:$F$216,"*339 لتر برستيج*",'[1]كشف حساب عميل (102)'!$E$204:$E$216)))</f>
        <v>0</v>
      </c>
      <c r="O1940" s="12">
        <f>SUMPRODUCT((SUMIF('[1]كشف حساب عميل (102)'!$F$204:$F$216,"*320*",'[1]كشف حساب عميل (102)'!$E$204:$E$216)))</f>
        <v>0</v>
      </c>
      <c r="P1940" s="12">
        <f>SUMPRODUCT((SUMIF('[1]كشف حساب عميل (102)'!$F$204:$F$216,"*290*",'[1]كشف حساب عميل (102)'!$E$204:$E$216)))</f>
        <v>0</v>
      </c>
      <c r="Q1940" s="12">
        <f>SUMPRODUCT((SUMIF('[1]كشف حساب عميل (102)'!$F$204:$F$216,"*335 لتر اوسكار*",'[1]كشف حساب عميل (102)'!$E$204:$E$216)))</f>
        <v>0</v>
      </c>
      <c r="R1940" s="12">
        <f>SUMPRODUCT((SUMIF('[1]كشف حساب عميل (102)'!$F$204:$F$216,"*335 لتر برنسيسه*",'[1]كشف حساب عميل (102)'!$E$204:$E$216)))</f>
        <v>0</v>
      </c>
      <c r="S1940" s="12">
        <f>SUMPRODUCT((SUMIF('[1]كشف حساب عميل (102)'!$F$204:$F$216,"*328*",'[1]كشف حساب عميل (102)'!$E$204:$E$216)))</f>
        <v>0</v>
      </c>
      <c r="T1940" s="12">
        <f>SUMPRODUCT((SUMIF('[1]كشف حساب عميل (102)'!$F$204:$F$216,"*7 درج نوفرست*",'[1]كشف حساب عميل (102)'!$E$204:$E$216)))</f>
        <v>0</v>
      </c>
      <c r="U1940" s="12">
        <f>SUMPRODUCT((SUMIF('[1]كشف حساب عميل (102)'!$F$204:$F$216,"*6 درج نوفرست*",'[1]كشف حساب عميل (102)'!$E$204:$E$216)))</f>
        <v>0</v>
      </c>
      <c r="V1940" s="12">
        <f>SUMPRODUCT((SUMIF('[1]كشف حساب عميل (102)'!$F$204:$F$216,"*5 درج نوفرست*",'[1]كشف حساب عميل (102)'!$E$204:$E$216)))</f>
        <v>0</v>
      </c>
      <c r="W1940" s="12">
        <f>SUMPRODUCT((SUMIF('[1]كشف حساب عميل (102)'!$F$204:$F$216,"*6 درج معدل*",'[1]كشف حساب عميل (102)'!$E$204:$E$216)))</f>
        <v>0</v>
      </c>
      <c r="X1940" s="12">
        <f>SUMPRODUCT((SUMIF('[1]كشف حساب عميل (102)'!$F$204:$F$216,"*5 درج معدل*",'[1]كشف حساب عميل (102)'!$E$204:$E$216)))</f>
        <v>0</v>
      </c>
      <c r="Y1940" s="12">
        <f>SUMPRODUCT((SUMIF('[1]كشف حساب عميل (102)'!$F$204:$F$216,"*4 درج*",'[1]كشف حساب عميل (102)'!$E$204:$E$216)))</f>
        <v>0</v>
      </c>
      <c r="Z1940" s="12">
        <f t="shared" si="959"/>
        <v>0</v>
      </c>
    </row>
    <row r="1941" spans="1:26" ht="17.25" hidden="1" thickTop="1" thickBot="1">
      <c r="A1941" s="9" t="str">
        <f>'[1]عملاء الفرع'!$I$5</f>
        <v>كشف حساب عميل (2)</v>
      </c>
      <c r="B1941" s="13"/>
      <c r="C1941" s="11" t="s">
        <v>29</v>
      </c>
      <c r="D1941" s="12">
        <f t="shared" ref="D1941" si="974">SUM(D1938:D1940)</f>
        <v>0</v>
      </c>
      <c r="E1941" s="12">
        <f t="shared" ref="E1941:Y1941" si="975">SUM(E1938:E1940)</f>
        <v>0</v>
      </c>
      <c r="F1941" s="12">
        <f t="shared" si="975"/>
        <v>0</v>
      </c>
      <c r="G1941" s="12">
        <f t="shared" si="975"/>
        <v>0</v>
      </c>
      <c r="H1941" s="12">
        <f t="shared" si="975"/>
        <v>0</v>
      </c>
      <c r="I1941" s="12">
        <f t="shared" si="975"/>
        <v>0</v>
      </c>
      <c r="J1941" s="12">
        <f t="shared" si="975"/>
        <v>0</v>
      </c>
      <c r="K1941" s="12">
        <f t="shared" si="975"/>
        <v>0</v>
      </c>
      <c r="L1941" s="12">
        <f t="shared" si="975"/>
        <v>0</v>
      </c>
      <c r="M1941" s="12">
        <f t="shared" si="975"/>
        <v>0</v>
      </c>
      <c r="N1941" s="12">
        <f t="shared" si="975"/>
        <v>0</v>
      </c>
      <c r="O1941" s="12">
        <f t="shared" si="975"/>
        <v>0</v>
      </c>
      <c r="P1941" s="12">
        <f t="shared" si="975"/>
        <v>0</v>
      </c>
      <c r="Q1941" s="12">
        <f t="shared" si="975"/>
        <v>0</v>
      </c>
      <c r="R1941" s="12">
        <f t="shared" si="975"/>
        <v>0</v>
      </c>
      <c r="S1941" s="12">
        <f t="shared" si="975"/>
        <v>0</v>
      </c>
      <c r="T1941" s="12">
        <f t="shared" si="975"/>
        <v>0</v>
      </c>
      <c r="U1941" s="12">
        <f t="shared" si="975"/>
        <v>0</v>
      </c>
      <c r="V1941" s="12">
        <f t="shared" si="975"/>
        <v>0</v>
      </c>
      <c r="W1941" s="12">
        <f t="shared" si="975"/>
        <v>0</v>
      </c>
      <c r="X1941" s="12">
        <f t="shared" si="975"/>
        <v>0</v>
      </c>
      <c r="Y1941" s="12">
        <f t="shared" si="975"/>
        <v>0</v>
      </c>
      <c r="Z1941" s="12">
        <f t="shared" si="959"/>
        <v>0</v>
      </c>
    </row>
    <row r="1942" spans="1:26" ht="17.25" hidden="1" thickTop="1" thickBot="1">
      <c r="A1942" s="9" t="str">
        <f>'[1]عملاء الفرع'!$I$5</f>
        <v>كشف حساب عميل (2)</v>
      </c>
      <c r="B1942" s="13"/>
      <c r="C1942" s="11" t="s">
        <v>30</v>
      </c>
      <c r="D1942" s="12">
        <f t="shared" ref="D1942:Y1942" si="976">SUM(D1941,D1937)</f>
        <v>0</v>
      </c>
      <c r="E1942" s="12">
        <f t="shared" si="976"/>
        <v>0</v>
      </c>
      <c r="F1942" s="12">
        <f t="shared" si="976"/>
        <v>0</v>
      </c>
      <c r="G1942" s="12">
        <f t="shared" si="976"/>
        <v>0</v>
      </c>
      <c r="H1942" s="12">
        <f t="shared" si="976"/>
        <v>0</v>
      </c>
      <c r="I1942" s="12">
        <f t="shared" si="976"/>
        <v>0</v>
      </c>
      <c r="J1942" s="12">
        <f t="shared" si="976"/>
        <v>0</v>
      </c>
      <c r="K1942" s="12">
        <f t="shared" si="976"/>
        <v>0</v>
      </c>
      <c r="L1942" s="12">
        <f t="shared" si="976"/>
        <v>0</v>
      </c>
      <c r="M1942" s="12">
        <f t="shared" si="976"/>
        <v>0</v>
      </c>
      <c r="N1942" s="12">
        <f t="shared" si="976"/>
        <v>0</v>
      </c>
      <c r="O1942" s="12">
        <f t="shared" si="976"/>
        <v>0</v>
      </c>
      <c r="P1942" s="12">
        <f t="shared" si="976"/>
        <v>0</v>
      </c>
      <c r="Q1942" s="12">
        <f t="shared" si="976"/>
        <v>0</v>
      </c>
      <c r="R1942" s="12">
        <f t="shared" si="976"/>
        <v>0</v>
      </c>
      <c r="S1942" s="12">
        <f t="shared" si="976"/>
        <v>0</v>
      </c>
      <c r="T1942" s="12">
        <f t="shared" si="976"/>
        <v>0</v>
      </c>
      <c r="U1942" s="12">
        <f t="shared" si="976"/>
        <v>0</v>
      </c>
      <c r="V1942" s="12">
        <f t="shared" si="976"/>
        <v>0</v>
      </c>
      <c r="W1942" s="12">
        <f t="shared" si="976"/>
        <v>0</v>
      </c>
      <c r="X1942" s="12">
        <f t="shared" si="976"/>
        <v>0</v>
      </c>
      <c r="Y1942" s="12">
        <f t="shared" si="976"/>
        <v>0</v>
      </c>
      <c r="Z1942" s="12">
        <f t="shared" si="959"/>
        <v>0</v>
      </c>
    </row>
    <row r="1943" spans="1:26" ht="17.25" hidden="1" thickTop="1" thickBot="1">
      <c r="A1943" s="9" t="str">
        <f>'[1]عملاء الفرع'!$I$5</f>
        <v>كشف حساب عميل (2)</v>
      </c>
      <c r="B1943" s="13"/>
      <c r="C1943" s="11" t="s">
        <v>31</v>
      </c>
      <c r="D1943" s="12">
        <f t="shared" ref="D1943:Y1943" si="977">SUM(D1942,D1933)</f>
        <v>0</v>
      </c>
      <c r="E1943" s="12">
        <f t="shared" si="977"/>
        <v>0</v>
      </c>
      <c r="F1943" s="12">
        <f t="shared" si="977"/>
        <v>0</v>
      </c>
      <c r="G1943" s="12">
        <f t="shared" si="977"/>
        <v>0</v>
      </c>
      <c r="H1943" s="12">
        <f t="shared" si="977"/>
        <v>0</v>
      </c>
      <c r="I1943" s="12">
        <f t="shared" si="977"/>
        <v>0</v>
      </c>
      <c r="J1943" s="12">
        <f t="shared" si="977"/>
        <v>0</v>
      </c>
      <c r="K1943" s="12">
        <f t="shared" si="977"/>
        <v>0</v>
      </c>
      <c r="L1943" s="12">
        <f t="shared" si="977"/>
        <v>0</v>
      </c>
      <c r="M1943" s="12">
        <f t="shared" si="977"/>
        <v>0</v>
      </c>
      <c r="N1943" s="12">
        <f t="shared" si="977"/>
        <v>0</v>
      </c>
      <c r="O1943" s="12">
        <f t="shared" si="977"/>
        <v>0</v>
      </c>
      <c r="P1943" s="12">
        <f t="shared" si="977"/>
        <v>0</v>
      </c>
      <c r="Q1943" s="12">
        <f t="shared" si="977"/>
        <v>0</v>
      </c>
      <c r="R1943" s="12">
        <f t="shared" si="977"/>
        <v>0</v>
      </c>
      <c r="S1943" s="12">
        <f t="shared" si="977"/>
        <v>0</v>
      </c>
      <c r="T1943" s="12">
        <f t="shared" si="977"/>
        <v>0</v>
      </c>
      <c r="U1943" s="12">
        <f t="shared" si="977"/>
        <v>0</v>
      </c>
      <c r="V1943" s="12">
        <f t="shared" si="977"/>
        <v>0</v>
      </c>
      <c r="W1943" s="12">
        <f t="shared" si="977"/>
        <v>0</v>
      </c>
      <c r="X1943" s="12">
        <f t="shared" si="977"/>
        <v>0</v>
      </c>
      <c r="Y1943" s="12">
        <f t="shared" si="977"/>
        <v>0</v>
      </c>
      <c r="Z1943" s="12">
        <f t="shared" si="959"/>
        <v>0</v>
      </c>
    </row>
    <row r="1944" spans="1:26" ht="17.25" thickTop="1" thickBot="1">
      <c r="A1944" s="9" t="str">
        <f>'[1]عملاء الفرع'!$I$6</f>
        <v>كشف حساب عميل (3)</v>
      </c>
      <c r="B1944" s="13"/>
      <c r="C1944" s="11">
        <v>40909</v>
      </c>
      <c r="D1944" s="12">
        <f>SUMPRODUCT((SUMIF('[1]كشف حساب عميل (103)'!$F$7:$F$37,"*560*",'[1]كشف حساب عميل (103)'!$E$7:$E$37)))</f>
        <v>0</v>
      </c>
      <c r="E1944" s="12">
        <f>SUMPRODUCT((SUMIF('[1]كشف حساب عميل (103)'!$F$7:$F$37,"*510*",'[1]كشف حساب عميل (103)'!$E$7:$E$37)))</f>
        <v>0</v>
      </c>
      <c r="F1944" s="12">
        <f>SUMPRODUCT((SUMIF('[1]كشف حساب عميل (103)'!$F$7:$F$37,"*430 لتر نوفرست*",'[1]كشف حساب عميل (103)'!$E$7:$E$37)))</f>
        <v>0</v>
      </c>
      <c r="G1944" s="12">
        <f>SUMPRODUCT((SUMIF('[1]كشف حساب عميل (103)'!$F$7:$F$37,"*340 لتر نوفرست*",'[1]كشف حساب عميل (103)'!$E$7:$E$37)))</f>
        <v>0</v>
      </c>
      <c r="H1944" s="12">
        <f>SUMPRODUCT((SUMIF('[1]كشف حساب عميل (103)'!$F$7:$F$37,"*339 لتر نوفرست*",'[1]كشف حساب عميل (103)'!$E$7:$E$37)))</f>
        <v>0</v>
      </c>
      <c r="I1944" s="12">
        <f>SUMPRODUCT((SUMIF('[1]كشف حساب عميل (103)'!$F$7:$F$37,"*338*",'[1]كشف حساب عميل (103)'!$E$7:$E$37)))</f>
        <v>0</v>
      </c>
      <c r="J1944" s="12">
        <f>SUMPRODUCT((SUMIF('[1]كشف حساب عميل (103)'!$F$7:$F$37,"*330*",'[1]كشف حساب عميل (103)'!$E$7:$E$37)))</f>
        <v>0</v>
      </c>
      <c r="K1944" s="12">
        <f>SUMPRODUCT((SUMIF('[1]كشف حساب عميل (103)'!$F$7:$F$37,"*580*",'[1]كشف حساب عميل (103)'!$E$7:$E$37)))</f>
        <v>0</v>
      </c>
      <c r="L1944" s="12">
        <f>SUMPRODUCT((SUMIF('[1]كشف حساب عميل (103)'!$F$7:$F$37,"*430 لتر برستيج*",'[1]كشف حساب عميل (103)'!$E$7:$E$37)))</f>
        <v>0</v>
      </c>
      <c r="M1944" s="12">
        <f>SUMPRODUCT((SUMIF('[1]كشف حساب عميل (103)'!$F$7:$F$37,"*340 لتر برستيج*",'[1]كشف حساب عميل (103)'!$E$7:$E$37)))</f>
        <v>0</v>
      </c>
      <c r="N1944" s="12">
        <f>SUMPRODUCT((SUMIF('[1]كشف حساب عميل (103)'!$F$7:$F$37,"*339 لتر برستيج*",'[1]كشف حساب عميل (103)'!$E$7:$E$37)))</f>
        <v>0</v>
      </c>
      <c r="O1944" s="12">
        <f>SUMPRODUCT((SUMIF('[1]كشف حساب عميل (103)'!$F$7:$F$37,"*320*",'[1]كشف حساب عميل (103)'!$E$7:$E$37)))</f>
        <v>0</v>
      </c>
      <c r="P1944" s="12">
        <f>SUMPRODUCT((SUMIF('[1]كشف حساب عميل (103)'!$F$7:$F$37,"*290*",'[1]كشف حساب عميل (103)'!$E$7:$E$37)))</f>
        <v>0</v>
      </c>
      <c r="Q1944" s="12">
        <f>SUMPRODUCT((SUMIF('[1]كشف حساب عميل (103)'!$F$7:$F$37,"*335 لتر اوسكار*",'[1]كشف حساب عميل (103)'!$E$7:$E$37)))</f>
        <v>0</v>
      </c>
      <c r="R1944" s="12">
        <f>SUMPRODUCT((SUMIF('[1]كشف حساب عميل (103)'!$F$7:$F$37,"*335 لتر برنسيسه*",'[1]كشف حساب عميل (103)'!$E$7:$E$37)))</f>
        <v>0</v>
      </c>
      <c r="S1944" s="12">
        <f>SUMPRODUCT((SUMIF('[1]كشف حساب عميل (103)'!$F$7:$F$37,"*328*",'[1]كشف حساب عميل (103)'!$E$7:$E$37)))</f>
        <v>0</v>
      </c>
      <c r="T1944" s="12">
        <f>SUMPRODUCT((SUMIF('[1]كشف حساب عميل (103)'!$F$7:$F$37,"*7 درج نوفرست*",'[1]كشف حساب عميل (103)'!$E$7:$E$37)))</f>
        <v>0</v>
      </c>
      <c r="U1944" s="12">
        <f>SUMPRODUCT((SUMIF('[1]كشف حساب عميل (103)'!$F$7:$F$37,"*6 درج نوفرست*",'[1]كشف حساب عميل (103)'!$E$7:$E$37)))</f>
        <v>0</v>
      </c>
      <c r="V1944" s="12">
        <f>SUMPRODUCT((SUMIF('[1]كشف حساب عميل (103)'!$F$7:$F$37,"*5 درج نوفرست*",'[1]كشف حساب عميل (103)'!$E$7:$E$37)))</f>
        <v>0</v>
      </c>
      <c r="W1944" s="12">
        <f>SUMPRODUCT((SUMIF('[1]كشف حساب عميل (103)'!$F$7:$F$37,"*6 درج معدل*",'[1]كشف حساب عميل (103)'!$E$7:$E$37)))</f>
        <v>0</v>
      </c>
      <c r="X1944" s="12">
        <f>SUMPRODUCT((SUMIF('[1]كشف حساب عميل (103)'!$F$7:$F$37,"*5 درج معدل*",'[1]كشف حساب عميل (103)'!$E$7:$E$37)))</f>
        <v>0</v>
      </c>
      <c r="Y1944" s="12">
        <f>SUMPRODUCT((SUMIF('[1]كشف حساب عميل (103)'!$F$7:$F$37,"*4 درج*",'[1]كشف حساب عميل (103)'!$E$7:$E$37)))</f>
        <v>0</v>
      </c>
      <c r="Z1944" s="12">
        <f t="shared" si="959"/>
        <v>0</v>
      </c>
    </row>
    <row r="1945" spans="1:26" ht="17.25" hidden="1" thickTop="1" thickBot="1">
      <c r="A1945" s="9" t="str">
        <f>'[1]عملاء الفرع'!$I$6</f>
        <v>كشف حساب عميل (3)</v>
      </c>
      <c r="B1945" s="10"/>
      <c r="C1945" s="11">
        <v>40940</v>
      </c>
      <c r="D1945" s="12">
        <f>SUMPRODUCT((SUMIF('[1]كشف حساب عميل (103)'!$F$39:$F$48,"*560*",'[1]كشف حساب عميل (103)'!$E$39:$E$48)))</f>
        <v>0</v>
      </c>
      <c r="E1945" s="12">
        <f>SUMPRODUCT((SUMIF('[1]كشف حساب عميل (103)'!$F$39:$F$48,"*510*",'[1]كشف حساب عميل (103)'!$E$39:$E$48)))</f>
        <v>0</v>
      </c>
      <c r="F1945" s="12">
        <f>SUMPRODUCT((SUMIF('[1]كشف حساب عميل (103)'!$F$39:$F$48,"*430 لتر نوفرست*",'[1]كشف حساب عميل (103)'!$E$39:$E$48)))</f>
        <v>0</v>
      </c>
      <c r="G1945" s="12">
        <f>SUMPRODUCT((SUMIF('[1]كشف حساب عميل (103)'!$F$39:$F$48,"*340 لتر نوفرست*",'[1]كشف حساب عميل (103)'!$E$39:$E$48)))</f>
        <v>0</v>
      </c>
      <c r="H1945" s="12">
        <f>SUMPRODUCT((SUMIF('[1]كشف حساب عميل (103)'!$F$39:$F$48,"*339 لتر نوفرست*",'[1]كشف حساب عميل (103)'!$E$39:$E$48)))</f>
        <v>0</v>
      </c>
      <c r="I1945" s="12">
        <f>SUMPRODUCT((SUMIF('[1]كشف حساب عميل (103)'!$F$39:$F$48,"*338*",'[1]كشف حساب عميل (103)'!$E$39:$E$48)))</f>
        <v>0</v>
      </c>
      <c r="J1945" s="12">
        <f>SUMPRODUCT((SUMIF('[1]كشف حساب عميل (103)'!$F$39:$F$48,"*330*",'[1]كشف حساب عميل (103)'!$E$39:$E$48)))</f>
        <v>0</v>
      </c>
      <c r="K1945" s="12">
        <f>SUMPRODUCT((SUMIF('[1]كشف حساب عميل (103)'!$F$39:$F$48,"*580*",'[1]كشف حساب عميل (103)'!$E$39:$E$48)))</f>
        <v>0</v>
      </c>
      <c r="L1945" s="12">
        <f>SUMPRODUCT((SUMIF('[1]كشف حساب عميل (103)'!$F$39:$F$48,"*430 لتر برستيج*",'[1]كشف حساب عميل (103)'!$E$39:$E$48)))</f>
        <v>0</v>
      </c>
      <c r="M1945" s="12">
        <f>SUMPRODUCT((SUMIF('[1]كشف حساب عميل (103)'!$F$39:$F$48,"*340 لتر برستيج*",'[1]كشف حساب عميل (103)'!$E$39:$E$48)))</f>
        <v>0</v>
      </c>
      <c r="N1945" s="12">
        <f>SUMPRODUCT((SUMIF('[1]كشف حساب عميل (103)'!$F$39:$F$48,"*339 لتر برستيج*",'[1]كشف حساب عميل (103)'!$E$39:$E$48)))</f>
        <v>0</v>
      </c>
      <c r="O1945" s="12">
        <f>SUMPRODUCT((SUMIF('[1]كشف حساب عميل (103)'!$F$39:$F$48,"*320*",'[1]كشف حساب عميل (103)'!$E$39:$E$48)))</f>
        <v>0</v>
      </c>
      <c r="P1945" s="12">
        <f>SUMPRODUCT((SUMIF('[1]كشف حساب عميل (103)'!$F$39:$F$48,"*290*",'[1]كشف حساب عميل (103)'!$E$39:$E$48)))</f>
        <v>0</v>
      </c>
      <c r="Q1945" s="12">
        <f>SUMPRODUCT((SUMIF('[1]كشف حساب عميل (103)'!$F$39:$F$48,"*335 لتر اوسكار*",'[1]كشف حساب عميل (103)'!$E$39:$E$48)))</f>
        <v>0</v>
      </c>
      <c r="R1945" s="12">
        <f>SUMPRODUCT((SUMIF('[1]كشف حساب عميل (103)'!$F$39:$F$48,"*335 لتر برنسيسه*",'[1]كشف حساب عميل (103)'!$E$39:$E$48)))</f>
        <v>0</v>
      </c>
      <c r="S1945" s="12">
        <f>SUMPRODUCT((SUMIF('[1]كشف حساب عميل (103)'!$F$39:$F$48,"*328*",'[1]كشف حساب عميل (103)'!$E$39:$E$48)))</f>
        <v>0</v>
      </c>
      <c r="T1945" s="12">
        <f>SUMPRODUCT((SUMIF('[1]كشف حساب عميل (103)'!$F$39:$F$48,"*7 درج نوفرست*",'[1]كشف حساب عميل (103)'!$E$39:$E$48)))</f>
        <v>0</v>
      </c>
      <c r="U1945" s="12">
        <f>SUMPRODUCT((SUMIF('[1]كشف حساب عميل (103)'!$F$39:$F$48,"*6 درج نوفرست*",'[1]كشف حساب عميل (103)'!$E$39:$E$48)))</f>
        <v>0</v>
      </c>
      <c r="V1945" s="12">
        <f>SUMPRODUCT((SUMIF('[1]كشف حساب عميل (103)'!$F$39:$F$48,"*5 درج نوفرست*",'[1]كشف حساب عميل (103)'!$E$39:$E$48)))</f>
        <v>0</v>
      </c>
      <c r="W1945" s="12">
        <f>SUMPRODUCT((SUMIF('[1]كشف حساب عميل (103)'!$F$39:$F$48,"*6 درج معدل*",'[1]كشف حساب عميل (103)'!$E$39:$E$48)))</f>
        <v>0</v>
      </c>
      <c r="X1945" s="12">
        <f>SUMPRODUCT((SUMIF('[1]كشف حساب عميل (103)'!$F$39:$F$48,"*5 درج معدل*",'[1]كشف حساب عميل (103)'!$E$39:$E$48)))</f>
        <v>0</v>
      </c>
      <c r="Y1945" s="12">
        <f>SUMPRODUCT((SUMIF('[1]كشف حساب عميل (103)'!$F$39:$F$48,"*4 درج*",'[1]كشف حساب عميل (103)'!$E$39:$E$48)))</f>
        <v>0</v>
      </c>
      <c r="Z1945" s="12">
        <f t="shared" si="959"/>
        <v>0</v>
      </c>
    </row>
    <row r="1946" spans="1:26" ht="17.25" hidden="1" thickTop="1" thickBot="1">
      <c r="A1946" s="9" t="str">
        <f>'[1]عملاء الفرع'!$I$6</f>
        <v>كشف حساب عميل (3)</v>
      </c>
      <c r="B1946" s="13"/>
      <c r="C1946" s="11">
        <v>40969</v>
      </c>
      <c r="D1946" s="12">
        <f>SUMPRODUCT((SUMIF('[1]كشف حساب عميل (103)'!$F$50:$F$60,"*560*",'[1]كشف حساب عميل (103)'!$E$50:$E$60)))</f>
        <v>0</v>
      </c>
      <c r="E1946" s="12">
        <f>SUMPRODUCT((SUMIF('[1]كشف حساب عميل (103)'!$F$50:$F$60,"*510*",'[1]كشف حساب عميل (103)'!$E$50:$E$60)))</f>
        <v>0</v>
      </c>
      <c r="F1946" s="12">
        <f>SUMPRODUCT((SUMIF('[1]كشف حساب عميل (103)'!$F$50:$F$60,"*430 لتر نوفرست*",'[1]كشف حساب عميل (103)'!$E$50:$E$60)))</f>
        <v>0</v>
      </c>
      <c r="G1946" s="12">
        <f>SUMPRODUCT((SUMIF('[1]كشف حساب عميل (103)'!$F$50:$F$60,"*340 لتر نوفرست*",'[1]كشف حساب عميل (103)'!$E$50:$E$60)))</f>
        <v>0</v>
      </c>
      <c r="H1946" s="12">
        <f>SUMPRODUCT((SUMIF('[1]كشف حساب عميل (103)'!$F$50:$F$60,"*339 لتر نوفرست*",'[1]كشف حساب عميل (103)'!$E$50:$E$60)))</f>
        <v>0</v>
      </c>
      <c r="I1946" s="12">
        <f>SUMPRODUCT((SUMIF('[1]كشف حساب عميل (103)'!$F$50:$F$60,"*338*",'[1]كشف حساب عميل (103)'!$E$50:$E$60)))</f>
        <v>0</v>
      </c>
      <c r="J1946" s="12">
        <f>SUMPRODUCT((SUMIF('[1]كشف حساب عميل (103)'!$F$50:$F$60,"*330*",'[1]كشف حساب عميل (103)'!$E$50:$E$60)))</f>
        <v>0</v>
      </c>
      <c r="K1946" s="12">
        <f>SUMPRODUCT((SUMIF('[1]كشف حساب عميل (103)'!$F$50:$F$60,"*580*",'[1]كشف حساب عميل (103)'!$E$50:$E$60)))</f>
        <v>0</v>
      </c>
      <c r="L1946" s="12">
        <f>SUMPRODUCT((SUMIF('[1]كشف حساب عميل (103)'!$F$50:$F$60,"*430 لتر برستيج*",'[1]كشف حساب عميل (103)'!$E$50:$E$60)))</f>
        <v>0</v>
      </c>
      <c r="M1946" s="12">
        <f>SUMPRODUCT((SUMIF('[1]كشف حساب عميل (103)'!$F$50:$F$60,"*340 لتر برستيج*",'[1]كشف حساب عميل (103)'!$E$50:$E$60)))</f>
        <v>0</v>
      </c>
      <c r="N1946" s="12">
        <f>SUMPRODUCT((SUMIF('[1]كشف حساب عميل (103)'!$F$50:$F$60,"*339 لتر برستيج*",'[1]كشف حساب عميل (103)'!$E$50:$E$60)))</f>
        <v>0</v>
      </c>
      <c r="O1946" s="12">
        <f>SUMPRODUCT((SUMIF('[1]كشف حساب عميل (103)'!$F$50:$F$60,"*320*",'[1]كشف حساب عميل (103)'!$E$50:$E$60)))</f>
        <v>0</v>
      </c>
      <c r="P1946" s="12">
        <f>SUMPRODUCT((SUMIF('[1]كشف حساب عميل (103)'!$F$50:$F$60,"*290*",'[1]كشف حساب عميل (103)'!$E$50:$E$60)))</f>
        <v>0</v>
      </c>
      <c r="Q1946" s="12">
        <f>SUMPRODUCT((SUMIF('[1]كشف حساب عميل (103)'!$F$50:$F$60,"*335 لتر اوسكار*",'[1]كشف حساب عميل (103)'!$E$50:$E$60)))</f>
        <v>0</v>
      </c>
      <c r="R1946" s="12">
        <f>SUMPRODUCT((SUMIF('[1]كشف حساب عميل (103)'!$F$50:$F$60,"*335 لتر برنسيسه*",'[1]كشف حساب عميل (103)'!$E$50:$E$60)))</f>
        <v>0</v>
      </c>
      <c r="S1946" s="12">
        <f>SUMPRODUCT((SUMIF('[1]كشف حساب عميل (103)'!$F$50:$F$60,"*328*",'[1]كشف حساب عميل (103)'!$E$50:$E$60)))</f>
        <v>0</v>
      </c>
      <c r="T1946" s="12">
        <f>SUMPRODUCT((SUMIF('[1]كشف حساب عميل (103)'!$F$50:$F$60,"*7 درج نوفرست*",'[1]كشف حساب عميل (103)'!$E$50:$E$60)))</f>
        <v>0</v>
      </c>
      <c r="U1946" s="12">
        <f>SUMPRODUCT((SUMIF('[1]كشف حساب عميل (103)'!$F$50:$F$60,"*6 درج نوفرست*",'[1]كشف حساب عميل (103)'!$E$50:$E$60)))</f>
        <v>0</v>
      </c>
      <c r="V1946" s="12">
        <f>SUMPRODUCT((SUMIF('[1]كشف حساب عميل (103)'!$F$50:$F$60,"*5 درج نوفرست*",'[1]كشف حساب عميل (103)'!$E$50:$E$60)))</f>
        <v>0</v>
      </c>
      <c r="W1946" s="12">
        <f>SUMPRODUCT((SUMIF('[1]كشف حساب عميل (103)'!$F$50:$F$60,"*6 درج معدل*",'[1]كشف حساب عميل (103)'!$E$50:$E$60)))</f>
        <v>0</v>
      </c>
      <c r="X1946" s="12">
        <f>SUMPRODUCT((SUMIF('[1]كشف حساب عميل (103)'!$F$50:$F$60,"*5 درج معدل*",'[1]كشف حساب عميل (103)'!$E$50:$E$60)))</f>
        <v>0</v>
      </c>
      <c r="Y1946" s="12">
        <f>SUMPRODUCT((SUMIF('[1]كشف حساب عميل (103)'!$F$50:$F$60,"*4 درج*",'[1]كشف حساب عميل (103)'!$E$50:$E$60)))</f>
        <v>0</v>
      </c>
      <c r="Z1946" s="12">
        <f t="shared" si="959"/>
        <v>0</v>
      </c>
    </row>
    <row r="1947" spans="1:26" ht="17.25" hidden="1" thickTop="1" thickBot="1">
      <c r="A1947" s="9" t="str">
        <f>'[1]عملاء الفرع'!$I$6</f>
        <v>كشف حساب عميل (3)</v>
      </c>
      <c r="B1947" s="13"/>
      <c r="C1947" s="11" t="s">
        <v>25</v>
      </c>
      <c r="D1947" s="12">
        <f t="shared" ref="D1947" si="978">SUM(D1944:D1946)</f>
        <v>0</v>
      </c>
      <c r="E1947" s="12">
        <f t="shared" ref="E1947:Y1947" si="979">SUM(E1944:E1946)</f>
        <v>0</v>
      </c>
      <c r="F1947" s="12">
        <f t="shared" si="979"/>
        <v>0</v>
      </c>
      <c r="G1947" s="12">
        <f t="shared" si="979"/>
        <v>0</v>
      </c>
      <c r="H1947" s="12">
        <f t="shared" si="979"/>
        <v>0</v>
      </c>
      <c r="I1947" s="12">
        <f t="shared" si="979"/>
        <v>0</v>
      </c>
      <c r="J1947" s="12">
        <f t="shared" si="979"/>
        <v>0</v>
      </c>
      <c r="K1947" s="12">
        <f t="shared" si="979"/>
        <v>0</v>
      </c>
      <c r="L1947" s="12">
        <f t="shared" si="979"/>
        <v>0</v>
      </c>
      <c r="M1947" s="12">
        <f t="shared" si="979"/>
        <v>0</v>
      </c>
      <c r="N1947" s="12">
        <f t="shared" si="979"/>
        <v>0</v>
      </c>
      <c r="O1947" s="12">
        <f t="shared" si="979"/>
        <v>0</v>
      </c>
      <c r="P1947" s="12">
        <f t="shared" si="979"/>
        <v>0</v>
      </c>
      <c r="Q1947" s="12">
        <f t="shared" si="979"/>
        <v>0</v>
      </c>
      <c r="R1947" s="12">
        <f t="shared" si="979"/>
        <v>0</v>
      </c>
      <c r="S1947" s="12">
        <f t="shared" si="979"/>
        <v>0</v>
      </c>
      <c r="T1947" s="12">
        <f t="shared" si="979"/>
        <v>0</v>
      </c>
      <c r="U1947" s="12">
        <f t="shared" si="979"/>
        <v>0</v>
      </c>
      <c r="V1947" s="12">
        <f t="shared" si="979"/>
        <v>0</v>
      </c>
      <c r="W1947" s="12">
        <f t="shared" si="979"/>
        <v>0</v>
      </c>
      <c r="X1947" s="12">
        <f t="shared" si="979"/>
        <v>0</v>
      </c>
      <c r="Y1947" s="12">
        <f t="shared" si="979"/>
        <v>0</v>
      </c>
      <c r="Z1947" s="12">
        <f t="shared" si="959"/>
        <v>0</v>
      </c>
    </row>
    <row r="1948" spans="1:26" ht="17.25" hidden="1" thickTop="1" thickBot="1">
      <c r="A1948" s="9" t="str">
        <f>'[1]عملاء الفرع'!$I$6</f>
        <v>كشف حساب عميل (3)</v>
      </c>
      <c r="B1948" s="13"/>
      <c r="C1948" s="11">
        <v>41000</v>
      </c>
      <c r="D1948" s="12">
        <f>SUMPRODUCT((SUMIF('[1]كشف حساب عميل (103)'!$F$62:$F$72,"*560*",'[1]كشف حساب عميل (103)'!$E$62:$E$72)))</f>
        <v>0</v>
      </c>
      <c r="E1948" s="12">
        <f>SUMPRODUCT((SUMIF('[1]كشف حساب عميل (103)'!$F$62:$F$72,"*510*",'[1]كشف حساب عميل (103)'!$E$62:$E$72)))</f>
        <v>0</v>
      </c>
      <c r="F1948" s="12">
        <f>SUMPRODUCT((SUMIF('[1]كشف حساب عميل (103)'!$F$62:$F$72,"*430 لتر نوفرست*",'[1]كشف حساب عميل (103)'!$E$62:$E$72)))</f>
        <v>0</v>
      </c>
      <c r="G1948" s="12">
        <f>SUMPRODUCT((SUMIF('[1]كشف حساب عميل (103)'!$F$62:$F$72,"*340 لتر نوفرست*",'[1]كشف حساب عميل (103)'!$E$62:$E$72)))</f>
        <v>0</v>
      </c>
      <c r="H1948" s="12">
        <f>SUMPRODUCT((SUMIF('[1]كشف حساب عميل (103)'!$F$62:$F$72,"*339 لتر نوفرست*",'[1]كشف حساب عميل (103)'!$E$62:$E$72)))</f>
        <v>0</v>
      </c>
      <c r="I1948" s="12">
        <f>SUMPRODUCT((SUMIF('[1]كشف حساب عميل (103)'!$F$62:$F$72,"*338*",'[1]كشف حساب عميل (103)'!$E$62:$E$72)))</f>
        <v>0</v>
      </c>
      <c r="J1948" s="12">
        <f>SUMPRODUCT((SUMIF('[1]كشف حساب عميل (103)'!$F$62:$F$72,"*330*",'[1]كشف حساب عميل (103)'!$E$62:$E$72)))</f>
        <v>0</v>
      </c>
      <c r="K1948" s="12">
        <f>SUMPRODUCT((SUMIF('[1]كشف حساب عميل (103)'!$F$62:$F$72,"*580*",'[1]كشف حساب عميل (103)'!$E$62:$E$72)))</f>
        <v>0</v>
      </c>
      <c r="L1948" s="12">
        <f>SUMPRODUCT((SUMIF('[1]كشف حساب عميل (103)'!$F$62:$F$72,"*430 لتر برستيج*",'[1]كشف حساب عميل (103)'!$E$62:$E$72)))</f>
        <v>0</v>
      </c>
      <c r="M1948" s="12">
        <f>SUMPRODUCT((SUMIF('[1]كشف حساب عميل (103)'!$F$62:$F$72,"*340 لتر برستيج*",'[1]كشف حساب عميل (103)'!$E$62:$E$72)))</f>
        <v>0</v>
      </c>
      <c r="N1948" s="12">
        <f>SUMPRODUCT((SUMIF('[1]كشف حساب عميل (103)'!$F$62:$F$72,"*339 لتر برستيج*",'[1]كشف حساب عميل (103)'!$E$62:$E$72)))</f>
        <v>0</v>
      </c>
      <c r="O1948" s="12">
        <f>SUMPRODUCT((SUMIF('[1]كشف حساب عميل (103)'!$F$62:$F$72,"*320*",'[1]كشف حساب عميل (103)'!$E$62:$E$72)))</f>
        <v>0</v>
      </c>
      <c r="P1948" s="12">
        <f>SUMPRODUCT((SUMIF('[1]كشف حساب عميل (103)'!$F$62:$F$72,"*290*",'[1]كشف حساب عميل (103)'!$E$62:$E$72)))</f>
        <v>0</v>
      </c>
      <c r="Q1948" s="12">
        <f>SUMPRODUCT((SUMIF('[1]كشف حساب عميل (103)'!$F$62:$F$72,"*335 لتر اوسكار*",'[1]كشف حساب عميل (103)'!$E$62:$E$72)))</f>
        <v>0</v>
      </c>
      <c r="R1948" s="12">
        <f>SUMPRODUCT((SUMIF('[1]كشف حساب عميل (103)'!$F$62:$F$72,"*335 لتر برنسيسه*",'[1]كشف حساب عميل (103)'!$E$62:$E$72)))</f>
        <v>0</v>
      </c>
      <c r="S1948" s="12">
        <f>SUMPRODUCT((SUMIF('[1]كشف حساب عميل (103)'!$F$62:$F$72,"*328*",'[1]كشف حساب عميل (103)'!$E$62:$E$72)))</f>
        <v>0</v>
      </c>
      <c r="T1948" s="12">
        <f>SUMPRODUCT((SUMIF('[1]كشف حساب عميل (103)'!$F$62:$F$72,"*7 درج نوفرست*",'[1]كشف حساب عميل (103)'!$E$62:$E$72)))</f>
        <v>0</v>
      </c>
      <c r="U1948" s="12">
        <f>SUMPRODUCT((SUMIF('[1]كشف حساب عميل (103)'!$F$62:$F$72,"*6 درج نوفرست*",'[1]كشف حساب عميل (103)'!$E$62:$E$72)))</f>
        <v>0</v>
      </c>
      <c r="V1948" s="12">
        <f>SUMPRODUCT((SUMIF('[1]كشف حساب عميل (103)'!$F$62:$F$72,"*5 درج نوفرست*",'[1]كشف حساب عميل (103)'!$E$62:$E$72)))</f>
        <v>0</v>
      </c>
      <c r="W1948" s="12">
        <f>SUMPRODUCT((SUMIF('[1]كشف حساب عميل (103)'!$F$62:$F$72,"*6 درج معدل*",'[1]كشف حساب عميل (103)'!$E$62:$E$72)))</f>
        <v>0</v>
      </c>
      <c r="X1948" s="12">
        <f>SUMPRODUCT((SUMIF('[1]كشف حساب عميل (103)'!$F$62:$F$72,"*5 درج معدل*",'[1]كشف حساب عميل (103)'!$E$62:$E$72)))</f>
        <v>0</v>
      </c>
      <c r="Y1948" s="12">
        <f>SUMPRODUCT((SUMIF('[1]كشف حساب عميل (103)'!$F$62:$F$72,"*4 درج*",'[1]كشف حساب عميل (103)'!$E$62:$E$72)))</f>
        <v>0</v>
      </c>
      <c r="Z1948" s="12">
        <f t="shared" si="959"/>
        <v>0</v>
      </c>
    </row>
    <row r="1949" spans="1:26" ht="17.25" hidden="1" thickTop="1" thickBot="1">
      <c r="A1949" s="9" t="str">
        <f>'[1]عملاء الفرع'!$I$6</f>
        <v>كشف حساب عميل (3)</v>
      </c>
      <c r="B1949" s="13"/>
      <c r="C1949" s="11">
        <v>41030</v>
      </c>
      <c r="D1949" s="12">
        <f>SUMPRODUCT((SUMIF('[1]كشف حساب عميل (103)'!$F$74:$F$84,"*560*",'[1]كشف حساب عميل (103)'!$E$74:$E$84)))</f>
        <v>0</v>
      </c>
      <c r="E1949" s="12">
        <f>SUMPRODUCT((SUMIF('[1]كشف حساب عميل (103)'!$F$74:$F$84,"*510*",'[1]كشف حساب عميل (103)'!$E$74:$E$84)))</f>
        <v>0</v>
      </c>
      <c r="F1949" s="12">
        <f>SUMPRODUCT((SUMIF('[1]كشف حساب عميل (103)'!$F$74:$F$84,"*430 لتر نوفرست*",'[1]كشف حساب عميل (103)'!$E$74:$E$84)))</f>
        <v>0</v>
      </c>
      <c r="G1949" s="12">
        <f>SUMPRODUCT((SUMIF('[1]كشف حساب عميل (103)'!$F$74:$F$84,"*340 لتر نوفرست*",'[1]كشف حساب عميل (103)'!$E$74:$E$84)))</f>
        <v>0</v>
      </c>
      <c r="H1949" s="12">
        <f>SUMPRODUCT((SUMIF('[1]كشف حساب عميل (103)'!$F$74:$F$84,"*339 لتر نوفرست*",'[1]كشف حساب عميل (103)'!$E$74:$E$84)))</f>
        <v>0</v>
      </c>
      <c r="I1949" s="12">
        <f>SUMPRODUCT((SUMIF('[1]كشف حساب عميل (103)'!$F$74:$F$84,"*338*",'[1]كشف حساب عميل (103)'!$E$74:$E$84)))</f>
        <v>0</v>
      </c>
      <c r="J1949" s="12">
        <f>SUMPRODUCT((SUMIF('[1]كشف حساب عميل (103)'!$F$74:$F$84,"*330*",'[1]كشف حساب عميل (103)'!$E$74:$E$84)))</f>
        <v>0</v>
      </c>
      <c r="K1949" s="12">
        <f>SUMPRODUCT((SUMIF('[1]كشف حساب عميل (103)'!$F$74:$F$84,"*580*",'[1]كشف حساب عميل (103)'!$E$74:$E$84)))</f>
        <v>0</v>
      </c>
      <c r="L1949" s="12">
        <f>SUMPRODUCT((SUMIF('[1]كشف حساب عميل (103)'!$F$74:$F$84,"*430 لتر برستيج*",'[1]كشف حساب عميل (103)'!$E$74:$E$84)))</f>
        <v>0</v>
      </c>
      <c r="M1949" s="12">
        <f>SUMPRODUCT((SUMIF('[1]كشف حساب عميل (103)'!$F$74:$F$84,"*340 لتر برستيج*",'[1]كشف حساب عميل (103)'!$E$74:$E$84)))</f>
        <v>0</v>
      </c>
      <c r="N1949" s="12">
        <f>SUMPRODUCT((SUMIF('[1]كشف حساب عميل (103)'!$F$74:$F$84,"*339 لتر برستيج*",'[1]كشف حساب عميل (103)'!$E$74:$E$84)))</f>
        <v>0</v>
      </c>
      <c r="O1949" s="12">
        <f>SUMPRODUCT((SUMIF('[1]كشف حساب عميل (103)'!$F$74:$F$84,"*320*",'[1]كشف حساب عميل (103)'!$E$74:$E$84)))</f>
        <v>0</v>
      </c>
      <c r="P1949" s="12">
        <f>SUMPRODUCT((SUMIF('[1]كشف حساب عميل (103)'!$F$74:$F$84,"*290*",'[1]كشف حساب عميل (103)'!$E$74:$E$84)))</f>
        <v>0</v>
      </c>
      <c r="Q1949" s="12">
        <f>SUMPRODUCT((SUMIF('[1]كشف حساب عميل (103)'!$F$74:$F$84,"*335 لتر اوسكار*",'[1]كشف حساب عميل (103)'!$E$74:$E$84)))</f>
        <v>0</v>
      </c>
      <c r="R1949" s="12">
        <f>SUMPRODUCT((SUMIF('[1]كشف حساب عميل (103)'!$F$74:$F$84,"*335 لتر برنسيسه*",'[1]كشف حساب عميل (103)'!$E$74:$E$84)))</f>
        <v>0</v>
      </c>
      <c r="S1949" s="12">
        <f>SUMPRODUCT((SUMIF('[1]كشف حساب عميل (103)'!$F$74:$F$84,"*328*",'[1]كشف حساب عميل (103)'!$E$74:$E$84)))</f>
        <v>0</v>
      </c>
      <c r="T1949" s="12">
        <f>SUMPRODUCT((SUMIF('[1]كشف حساب عميل (103)'!$F$74:$F$84,"*7 درج نوفرست*",'[1]كشف حساب عميل (103)'!$E$74:$E$84)))</f>
        <v>0</v>
      </c>
      <c r="U1949" s="12">
        <f>SUMPRODUCT((SUMIF('[1]كشف حساب عميل (103)'!$F$74:$F$84,"*6 درج نوفرست*",'[1]كشف حساب عميل (103)'!$E$74:$E$84)))</f>
        <v>0</v>
      </c>
      <c r="V1949" s="12">
        <f>SUMPRODUCT((SUMIF('[1]كشف حساب عميل (103)'!$F$74:$F$84,"*5 درج نوفرست*",'[1]كشف حساب عميل (103)'!$E$74:$E$84)))</f>
        <v>0</v>
      </c>
      <c r="W1949" s="12">
        <f>SUMPRODUCT((SUMIF('[1]كشف حساب عميل (103)'!$F$74:$F$84,"*6 درج معدل*",'[1]كشف حساب عميل (103)'!$E$74:$E$84)))</f>
        <v>0</v>
      </c>
      <c r="X1949" s="12">
        <f>SUMPRODUCT((SUMIF('[1]كشف حساب عميل (103)'!$F$74:$F$84,"*5 درج معدل*",'[1]كشف حساب عميل (103)'!$E$74:$E$84)))</f>
        <v>0</v>
      </c>
      <c r="Y1949" s="12">
        <f>SUMPRODUCT((SUMIF('[1]كشف حساب عميل (103)'!$F$74:$F$84,"*4 درج*",'[1]كشف حساب عميل (103)'!$E$74:$E$84)))</f>
        <v>0</v>
      </c>
      <c r="Z1949" s="12">
        <f t="shared" si="959"/>
        <v>0</v>
      </c>
    </row>
    <row r="1950" spans="1:26" ht="17.25" hidden="1" thickTop="1" thickBot="1">
      <c r="A1950" s="9" t="str">
        <f>'[1]عملاء الفرع'!$I$6</f>
        <v>كشف حساب عميل (3)</v>
      </c>
      <c r="B1950" s="14"/>
      <c r="C1950" s="15">
        <v>41061</v>
      </c>
      <c r="D1950" s="12">
        <f>SUMPRODUCT((SUMIF('[1]كشف حساب عميل (103)'!$F$86:$F$96,"*560*",'[1]كشف حساب عميل (103)'!$E$86:$E$96)))</f>
        <v>0</v>
      </c>
      <c r="E1950" s="12">
        <f>SUMPRODUCT((SUMIF('[1]كشف حساب عميل (103)'!$F$86:$F$96,"*510*",'[1]كشف حساب عميل (103)'!$E$86:$E$96)))</f>
        <v>0</v>
      </c>
      <c r="F1950" s="12">
        <f>SUMPRODUCT((SUMIF('[1]كشف حساب عميل (103)'!$F$86:$F$96,"*430 لتر نوفرست*",'[1]كشف حساب عميل (103)'!$E$86:$E$96)))</f>
        <v>0</v>
      </c>
      <c r="G1950" s="12">
        <f>SUMPRODUCT((SUMIF('[1]كشف حساب عميل (103)'!$F$86:$F$96,"*340 لتر نوفرست*",'[1]كشف حساب عميل (103)'!$E$86:$E$96)))</f>
        <v>0</v>
      </c>
      <c r="H1950" s="12">
        <f>SUMPRODUCT((SUMIF('[1]كشف حساب عميل (103)'!$F$86:$F$96,"*339 لتر نوفرست*",'[1]كشف حساب عميل (103)'!$E$86:$E$96)))</f>
        <v>0</v>
      </c>
      <c r="I1950" s="12">
        <f>SUMPRODUCT((SUMIF('[1]كشف حساب عميل (103)'!$F$86:$F$96,"*338*",'[1]كشف حساب عميل (103)'!$E$86:$E$96)))</f>
        <v>0</v>
      </c>
      <c r="J1950" s="12">
        <f>SUMPRODUCT((SUMIF('[1]كشف حساب عميل (103)'!$F$86:$F$96,"*330*",'[1]كشف حساب عميل (103)'!$E$86:$E$96)))</f>
        <v>0</v>
      </c>
      <c r="K1950" s="12">
        <f>SUMPRODUCT((SUMIF('[1]كشف حساب عميل (103)'!$F$86:$F$96,"*580*",'[1]كشف حساب عميل (103)'!$E$86:$E$96)))</f>
        <v>0</v>
      </c>
      <c r="L1950" s="12">
        <f>SUMPRODUCT((SUMIF('[1]كشف حساب عميل (103)'!$F$86:$F$96,"*430 لتر برستيج*",'[1]كشف حساب عميل (103)'!$E$86:$E$96)))</f>
        <v>0</v>
      </c>
      <c r="M1950" s="12">
        <f>SUMPRODUCT((SUMIF('[1]كشف حساب عميل (103)'!$F$86:$F$96,"*340 لتر برستيج*",'[1]كشف حساب عميل (103)'!$E$86:$E$96)))</f>
        <v>0</v>
      </c>
      <c r="N1950" s="12">
        <f>SUMPRODUCT((SUMIF('[1]كشف حساب عميل (103)'!$F$86:$F$96,"*339 لتر برستيج*",'[1]كشف حساب عميل (103)'!$E$86:$E$96)))</f>
        <v>0</v>
      </c>
      <c r="O1950" s="12">
        <f>SUMPRODUCT((SUMIF('[1]كشف حساب عميل (103)'!$F$86:$F$96,"*320*",'[1]كشف حساب عميل (103)'!$E$86:$E$96)))</f>
        <v>0</v>
      </c>
      <c r="P1950" s="12">
        <f>SUMPRODUCT((SUMIF('[1]كشف حساب عميل (103)'!$F$86:$F$96,"*290*",'[1]كشف حساب عميل (103)'!$E$86:$E$96)))</f>
        <v>0</v>
      </c>
      <c r="Q1950" s="12">
        <f>SUMPRODUCT((SUMIF('[1]كشف حساب عميل (103)'!$F$86:$F$96,"*335 لتر اوسكار*",'[1]كشف حساب عميل (103)'!$E$86:$E$96)))</f>
        <v>0</v>
      </c>
      <c r="R1950" s="12">
        <f>SUMPRODUCT((SUMIF('[1]كشف حساب عميل (103)'!$F$86:$F$96,"*335 لتر برنسيسه*",'[1]كشف حساب عميل (103)'!$E$86:$E$96)))</f>
        <v>0</v>
      </c>
      <c r="S1950" s="12">
        <f>SUMPRODUCT((SUMIF('[1]كشف حساب عميل (103)'!$F$86:$F$96,"*328*",'[1]كشف حساب عميل (103)'!$E$86:$E$96)))</f>
        <v>0</v>
      </c>
      <c r="T1950" s="12">
        <f>SUMPRODUCT((SUMIF('[1]كشف حساب عميل (103)'!$F$86:$F$96,"*7 درج نوفرست*",'[1]كشف حساب عميل (103)'!$E$86:$E$96)))</f>
        <v>0</v>
      </c>
      <c r="U1950" s="12">
        <f>SUMPRODUCT((SUMIF('[1]كشف حساب عميل (103)'!$F$86:$F$96,"*6 درج نوفرست*",'[1]كشف حساب عميل (103)'!$E$86:$E$96)))</f>
        <v>0</v>
      </c>
      <c r="V1950" s="12">
        <f>SUMPRODUCT((SUMIF('[1]كشف حساب عميل (103)'!$F$86:$F$96,"*5 درج نوفرست*",'[1]كشف حساب عميل (103)'!$E$86:$E$96)))</f>
        <v>0</v>
      </c>
      <c r="W1950" s="12">
        <f>SUMPRODUCT((SUMIF('[1]كشف حساب عميل (103)'!$F$86:$F$96,"*6 درج معدل*",'[1]كشف حساب عميل (103)'!$E$86:$E$96)))</f>
        <v>0</v>
      </c>
      <c r="X1950" s="12">
        <f>SUMPRODUCT((SUMIF('[1]كشف حساب عميل (103)'!$F$86:$F$96,"*5 درج معدل*",'[1]كشف حساب عميل (103)'!$E$86:$E$96)))</f>
        <v>0</v>
      </c>
      <c r="Y1950" s="12">
        <f>SUMPRODUCT((SUMIF('[1]كشف حساب عميل (103)'!$F$86:$F$96,"*4 درج*",'[1]كشف حساب عميل (103)'!$E$86:$E$96)))</f>
        <v>0</v>
      </c>
      <c r="Z1950" s="12">
        <f t="shared" si="959"/>
        <v>0</v>
      </c>
    </row>
    <row r="1951" spans="1:26" ht="17.25" hidden="1" thickTop="1" thickBot="1">
      <c r="A1951" s="9" t="str">
        <f>'[1]عملاء الفرع'!$I$6</f>
        <v>كشف حساب عميل (3)</v>
      </c>
      <c r="B1951" s="13"/>
      <c r="C1951" s="11" t="s">
        <v>26</v>
      </c>
      <c r="D1951" s="12">
        <f t="shared" ref="D1951" si="980">SUM(D1948:D1950)</f>
        <v>0</v>
      </c>
      <c r="E1951" s="12">
        <f t="shared" ref="E1951:Y1951" si="981">SUM(E1948:E1950)</f>
        <v>0</v>
      </c>
      <c r="F1951" s="12">
        <f t="shared" si="981"/>
        <v>0</v>
      </c>
      <c r="G1951" s="12">
        <f t="shared" si="981"/>
        <v>0</v>
      </c>
      <c r="H1951" s="12">
        <f t="shared" si="981"/>
        <v>0</v>
      </c>
      <c r="I1951" s="12">
        <f t="shared" si="981"/>
        <v>0</v>
      </c>
      <c r="J1951" s="12">
        <f t="shared" si="981"/>
        <v>0</v>
      </c>
      <c r="K1951" s="12">
        <f t="shared" si="981"/>
        <v>0</v>
      </c>
      <c r="L1951" s="12">
        <f t="shared" si="981"/>
        <v>0</v>
      </c>
      <c r="M1951" s="12">
        <f t="shared" si="981"/>
        <v>0</v>
      </c>
      <c r="N1951" s="12">
        <f t="shared" si="981"/>
        <v>0</v>
      </c>
      <c r="O1951" s="12">
        <f t="shared" si="981"/>
        <v>0</v>
      </c>
      <c r="P1951" s="12">
        <f t="shared" si="981"/>
        <v>0</v>
      </c>
      <c r="Q1951" s="12">
        <f t="shared" si="981"/>
        <v>0</v>
      </c>
      <c r="R1951" s="12">
        <f t="shared" si="981"/>
        <v>0</v>
      </c>
      <c r="S1951" s="12">
        <f t="shared" si="981"/>
        <v>0</v>
      </c>
      <c r="T1951" s="12">
        <f t="shared" si="981"/>
        <v>0</v>
      </c>
      <c r="U1951" s="12">
        <f t="shared" si="981"/>
        <v>0</v>
      </c>
      <c r="V1951" s="12">
        <f t="shared" si="981"/>
        <v>0</v>
      </c>
      <c r="W1951" s="12">
        <f t="shared" si="981"/>
        <v>0</v>
      </c>
      <c r="X1951" s="12">
        <f t="shared" si="981"/>
        <v>0</v>
      </c>
      <c r="Y1951" s="12">
        <f t="shared" si="981"/>
        <v>0</v>
      </c>
      <c r="Z1951" s="12">
        <f t="shared" si="959"/>
        <v>0</v>
      </c>
    </row>
    <row r="1952" spans="1:26" ht="17.25" hidden="1" thickTop="1" thickBot="1">
      <c r="A1952" s="9" t="str">
        <f>'[1]عملاء الفرع'!$I$6</f>
        <v>كشف حساب عميل (3)</v>
      </c>
      <c r="B1952" s="13"/>
      <c r="C1952" s="11" t="s">
        <v>27</v>
      </c>
      <c r="D1952" s="12">
        <f t="shared" ref="D1952:Y1952" si="982">SUM(D1951,D1947)</f>
        <v>0</v>
      </c>
      <c r="E1952" s="12">
        <f t="shared" si="982"/>
        <v>0</v>
      </c>
      <c r="F1952" s="12">
        <f t="shared" si="982"/>
        <v>0</v>
      </c>
      <c r="G1952" s="12">
        <f t="shared" si="982"/>
        <v>0</v>
      </c>
      <c r="H1952" s="12">
        <f t="shared" si="982"/>
        <v>0</v>
      </c>
      <c r="I1952" s="12">
        <f t="shared" si="982"/>
        <v>0</v>
      </c>
      <c r="J1952" s="12">
        <f t="shared" si="982"/>
        <v>0</v>
      </c>
      <c r="K1952" s="12">
        <f t="shared" si="982"/>
        <v>0</v>
      </c>
      <c r="L1952" s="12">
        <f t="shared" si="982"/>
        <v>0</v>
      </c>
      <c r="M1952" s="12">
        <f t="shared" si="982"/>
        <v>0</v>
      </c>
      <c r="N1952" s="12">
        <f t="shared" si="982"/>
        <v>0</v>
      </c>
      <c r="O1952" s="12">
        <f t="shared" si="982"/>
        <v>0</v>
      </c>
      <c r="P1952" s="12">
        <f t="shared" si="982"/>
        <v>0</v>
      </c>
      <c r="Q1952" s="12">
        <f t="shared" si="982"/>
        <v>0</v>
      </c>
      <c r="R1952" s="12">
        <f t="shared" si="982"/>
        <v>0</v>
      </c>
      <c r="S1952" s="12">
        <f t="shared" si="982"/>
        <v>0</v>
      </c>
      <c r="T1952" s="12">
        <f t="shared" si="982"/>
        <v>0</v>
      </c>
      <c r="U1952" s="12">
        <f t="shared" si="982"/>
        <v>0</v>
      </c>
      <c r="V1952" s="12">
        <f t="shared" si="982"/>
        <v>0</v>
      </c>
      <c r="W1952" s="12">
        <f t="shared" si="982"/>
        <v>0</v>
      </c>
      <c r="X1952" s="12">
        <f t="shared" si="982"/>
        <v>0</v>
      </c>
      <c r="Y1952" s="12">
        <f t="shared" si="982"/>
        <v>0</v>
      </c>
      <c r="Z1952" s="12">
        <f t="shared" si="959"/>
        <v>0</v>
      </c>
    </row>
    <row r="1953" spans="1:26" ht="17.25" hidden="1" thickTop="1" thickBot="1">
      <c r="A1953" s="9" t="str">
        <f>'[1]عملاء الفرع'!$I$6</f>
        <v>كشف حساب عميل (3)</v>
      </c>
      <c r="B1953" s="13"/>
      <c r="C1953" s="11">
        <v>41091</v>
      </c>
      <c r="D1953" s="12">
        <f>SUMPRODUCT((SUMIF('[1]كشف حساب عميل (103)'!$F$99:$F$126,"*560*",'[1]كشف حساب عميل (103)'!$E$99:$E$126)))</f>
        <v>0</v>
      </c>
      <c r="E1953" s="12">
        <f>SUMPRODUCT((SUMIF('[1]كشف حساب عميل (103)'!$F$99:$F$126,"*510*",'[1]كشف حساب عميل (103)'!$E$99:$E$126)))</f>
        <v>0</v>
      </c>
      <c r="F1953" s="12">
        <f>SUMPRODUCT((SUMIF('[1]كشف حساب عميل (103)'!$F$99:$F$126,"*430 لتر نوفرست*",'[1]كشف حساب عميل (103)'!$E$99:$E$126)))</f>
        <v>0</v>
      </c>
      <c r="G1953" s="12">
        <f>SUMPRODUCT((SUMIF('[1]كشف حساب عميل (103)'!$F$99:$F$126,"*340 لتر نوفرست*",'[1]كشف حساب عميل (103)'!$E$99:$E$126)))</f>
        <v>0</v>
      </c>
      <c r="H1953" s="12">
        <f>SUMPRODUCT((SUMIF('[1]كشف حساب عميل (103)'!$F$99:$F$126,"*339 لتر نوفرست*",'[1]كشف حساب عميل (103)'!$E$99:$E$126)))</f>
        <v>0</v>
      </c>
      <c r="I1953" s="12">
        <f>SUMPRODUCT((SUMIF('[1]كشف حساب عميل (103)'!$F$99:$F$126,"*338*",'[1]كشف حساب عميل (103)'!$E$99:$E$126)))</f>
        <v>0</v>
      </c>
      <c r="J1953" s="12">
        <f>SUMPRODUCT((SUMIF('[1]كشف حساب عميل (103)'!$F$99:$F$126,"*330*",'[1]كشف حساب عميل (103)'!$E$99:$E$126)))</f>
        <v>0</v>
      </c>
      <c r="K1953" s="12">
        <f>SUMPRODUCT((SUMIF('[1]كشف حساب عميل (103)'!$F$99:$F$126,"*580*",'[1]كشف حساب عميل (103)'!$E$99:$E$126)))</f>
        <v>0</v>
      </c>
      <c r="L1953" s="12">
        <f>SUMPRODUCT((SUMIF('[1]كشف حساب عميل (103)'!$F$99:$F$126,"*430 لتر برستيج*",'[1]كشف حساب عميل (103)'!$E$99:$E$126)))</f>
        <v>0</v>
      </c>
      <c r="M1953" s="12">
        <f>SUMPRODUCT((SUMIF('[1]كشف حساب عميل (103)'!$F$99:$F$126,"*340 لتر برستيج*",'[1]كشف حساب عميل (103)'!$E$99:$E$126)))</f>
        <v>0</v>
      </c>
      <c r="N1953" s="12">
        <f>SUMPRODUCT((SUMIF('[1]كشف حساب عميل (103)'!$F$99:$F$126,"*339 لتر برستيج*",'[1]كشف حساب عميل (103)'!$E$99:$E$126)))</f>
        <v>0</v>
      </c>
      <c r="O1953" s="12">
        <f>SUMPRODUCT((SUMIF('[1]كشف حساب عميل (103)'!$F$99:$F$126,"*320*",'[1]كشف حساب عميل (103)'!$E$99:$E$126)))</f>
        <v>0</v>
      </c>
      <c r="P1953" s="12">
        <f>SUMPRODUCT((SUMIF('[1]كشف حساب عميل (103)'!$F$99:$F$126,"*290*",'[1]كشف حساب عميل (103)'!$E$99:$E$126)))</f>
        <v>0</v>
      </c>
      <c r="Q1953" s="12">
        <f>SUMPRODUCT((SUMIF('[1]كشف حساب عميل (103)'!$F$99:$F$126,"*335 لتر اوسكار*",'[1]كشف حساب عميل (103)'!$E$99:$E$126)))</f>
        <v>0</v>
      </c>
      <c r="R1953" s="12">
        <f>SUMPRODUCT((SUMIF('[1]كشف حساب عميل (103)'!$F$99:$F$126,"*335 لتر برنسيسه*",'[1]كشف حساب عميل (103)'!$E$99:$E$126)))</f>
        <v>0</v>
      </c>
      <c r="S1953" s="12">
        <f>SUMPRODUCT((SUMIF('[1]كشف حساب عميل (103)'!$F$99:$F$126,"*328*",'[1]كشف حساب عميل (103)'!$E$99:$E$126)))</f>
        <v>0</v>
      </c>
      <c r="T1953" s="12">
        <f>SUMPRODUCT((SUMIF('[1]كشف حساب عميل (103)'!$F$99:$F$126,"*7 درج نوفرست*",'[1]كشف حساب عميل (103)'!$E$99:$E$126)))</f>
        <v>0</v>
      </c>
      <c r="U1953" s="12">
        <f>SUMPRODUCT((SUMIF('[1]كشف حساب عميل (103)'!$F$99:$F$126,"*6 درج نوفرست*",'[1]كشف حساب عميل (103)'!$E$99:$E$126)))</f>
        <v>0</v>
      </c>
      <c r="V1953" s="12">
        <f>SUMPRODUCT((SUMIF('[1]كشف حساب عميل (103)'!$F$99:$F$126,"*5 درج نوفرست*",'[1]كشف حساب عميل (103)'!$E$99:$E$126)))</f>
        <v>0</v>
      </c>
      <c r="W1953" s="12">
        <f>SUMPRODUCT((SUMIF('[1]كشف حساب عميل (103)'!$F$99:$F$126,"*6 درج معدل*",'[1]كشف حساب عميل (103)'!$E$99:$E$126)))</f>
        <v>0</v>
      </c>
      <c r="X1953" s="12">
        <f>SUMPRODUCT((SUMIF('[1]كشف حساب عميل (103)'!$F$99:$F$126,"*5 درج معدل*",'[1]كشف حساب عميل (103)'!$E$99:$E$126)))</f>
        <v>0</v>
      </c>
      <c r="Y1953" s="12">
        <f>SUMPRODUCT((SUMIF('[1]كشف حساب عميل (103)'!$F$99:$F$126,"*4 درج*",'[1]كشف حساب عميل (103)'!$E$99:$E$126)))</f>
        <v>0</v>
      </c>
      <c r="Z1953" s="12">
        <f t="shared" si="959"/>
        <v>0</v>
      </c>
    </row>
    <row r="1954" spans="1:26" ht="17.25" hidden="1" thickTop="1" thickBot="1">
      <c r="A1954" s="9" t="str">
        <f>'[1]عملاء الفرع'!$I$6</f>
        <v>كشف حساب عميل (3)</v>
      </c>
      <c r="B1954" s="13"/>
      <c r="C1954" s="11">
        <v>41122</v>
      </c>
      <c r="D1954" s="12">
        <f>SUMPRODUCT((SUMIF('[1]كشف حساب عميل (103)'!$F$128:$F$144,"*560*",'[1]كشف حساب عميل (103)'!$E$128:$E$144)))</f>
        <v>0</v>
      </c>
      <c r="E1954" s="12">
        <f>SUMPRODUCT((SUMIF('[1]كشف حساب عميل (103)'!$F$128:$F$144,"*510*",'[1]كشف حساب عميل (103)'!$E$128:$E$144)))</f>
        <v>0</v>
      </c>
      <c r="F1954" s="12">
        <f>SUMPRODUCT((SUMIF('[1]كشف حساب عميل (103)'!$F$128:$F$144,"*430 لتر نوفرست*",'[1]كشف حساب عميل (103)'!$E$128:$E$144)))</f>
        <v>0</v>
      </c>
      <c r="G1954" s="12">
        <f>SUMPRODUCT((SUMIF('[1]كشف حساب عميل (103)'!$F$128:$F$144,"*340 لتر نوفرست*",'[1]كشف حساب عميل (103)'!$E$128:$E$144)))</f>
        <v>0</v>
      </c>
      <c r="H1954" s="12">
        <f>SUMPRODUCT((SUMIF('[1]كشف حساب عميل (103)'!$F$128:$F$144,"*339 لتر نوفرست*",'[1]كشف حساب عميل (103)'!$E$128:$E$144)))</f>
        <v>0</v>
      </c>
      <c r="I1954" s="12">
        <f>SUMPRODUCT((SUMIF('[1]كشف حساب عميل (103)'!$F$128:$F$144,"*338*",'[1]كشف حساب عميل (103)'!$E$128:$E$144)))</f>
        <v>0</v>
      </c>
      <c r="J1954" s="12">
        <f>SUMPRODUCT((SUMIF('[1]كشف حساب عميل (103)'!$F$128:$F$144,"*330*",'[1]كشف حساب عميل (103)'!$E$128:$E$144)))</f>
        <v>0</v>
      </c>
      <c r="K1954" s="12">
        <f>SUMPRODUCT((SUMIF('[1]كشف حساب عميل (103)'!$F$128:$F$144,"*580*",'[1]كشف حساب عميل (103)'!$E$128:$E$144)))</f>
        <v>0</v>
      </c>
      <c r="L1954" s="12">
        <f>SUMPRODUCT((SUMIF('[1]كشف حساب عميل (103)'!$F$128:$F$144,"*430 لتر برستيج*",'[1]كشف حساب عميل (103)'!$E$128:$E$144)))</f>
        <v>0</v>
      </c>
      <c r="M1954" s="12">
        <f>SUMPRODUCT((SUMIF('[1]كشف حساب عميل (103)'!$F$128:$F$144,"*340 لتر برستيج*",'[1]كشف حساب عميل (103)'!$E$128:$E$144)))</f>
        <v>0</v>
      </c>
      <c r="N1954" s="12">
        <f>SUMPRODUCT((SUMIF('[1]كشف حساب عميل (103)'!$F$128:$F$144,"*339 لتر برستيج*",'[1]كشف حساب عميل (103)'!$E$128:$E$144)))</f>
        <v>0</v>
      </c>
      <c r="O1954" s="12">
        <f>SUMPRODUCT((SUMIF('[1]كشف حساب عميل (103)'!$F$128:$F$144,"*320*",'[1]كشف حساب عميل (103)'!$E$128:$E$144)))</f>
        <v>0</v>
      </c>
      <c r="P1954" s="12">
        <f>SUMPRODUCT((SUMIF('[1]كشف حساب عميل (103)'!$F$128:$F$144,"*290*",'[1]كشف حساب عميل (103)'!$E$128:$E$144)))</f>
        <v>0</v>
      </c>
      <c r="Q1954" s="12">
        <f>SUMPRODUCT((SUMIF('[1]كشف حساب عميل (103)'!$F$128:$F$144,"*335 لتر اوسكار*",'[1]كشف حساب عميل (103)'!$E$128:$E$144)))</f>
        <v>0</v>
      </c>
      <c r="R1954" s="12">
        <f>SUMPRODUCT((SUMIF('[1]كشف حساب عميل (103)'!$F$128:$F$144,"*335 لتر برنسيسه*",'[1]كشف حساب عميل (103)'!$E$128:$E$144)))</f>
        <v>0</v>
      </c>
      <c r="S1954" s="12">
        <f>SUMPRODUCT((SUMIF('[1]كشف حساب عميل (103)'!$F$128:$F$144,"*328*",'[1]كشف حساب عميل (103)'!$E$128:$E$144)))</f>
        <v>0</v>
      </c>
      <c r="T1954" s="12">
        <f>SUMPRODUCT((SUMIF('[1]كشف حساب عميل (103)'!$F$128:$F$144,"*7 درج نوفرست*",'[1]كشف حساب عميل (103)'!$E$128:$E$144)))</f>
        <v>0</v>
      </c>
      <c r="U1954" s="12">
        <f>SUMPRODUCT((SUMIF('[1]كشف حساب عميل (103)'!$F$128:$F$144,"*6 درج نوفرست*",'[1]كشف حساب عميل (103)'!$E$128:$E$144)))</f>
        <v>0</v>
      </c>
      <c r="V1954" s="12">
        <f>SUMPRODUCT((SUMIF('[1]كشف حساب عميل (103)'!$F$128:$F$144,"*5 درج نوفرست*",'[1]كشف حساب عميل (103)'!$E$128:$E$144)))</f>
        <v>0</v>
      </c>
      <c r="W1954" s="12">
        <f>SUMPRODUCT((SUMIF('[1]كشف حساب عميل (103)'!$F$128:$F$144,"*6 درج معدل*",'[1]كشف حساب عميل (103)'!$E$128:$E$144)))</f>
        <v>0</v>
      </c>
      <c r="X1954" s="12">
        <f>SUMPRODUCT((SUMIF('[1]كشف حساب عميل (103)'!$F$128:$F$144,"*5 درج معدل*",'[1]كشف حساب عميل (103)'!$E$128:$E$144)))</f>
        <v>0</v>
      </c>
      <c r="Y1954" s="12">
        <f>SUMPRODUCT((SUMIF('[1]كشف حساب عميل (103)'!$F$128:$F$144,"*4 درج*",'[1]كشف حساب عميل (103)'!$E$128:$E$144)))</f>
        <v>0</v>
      </c>
      <c r="Z1954" s="12">
        <f t="shared" si="959"/>
        <v>0</v>
      </c>
    </row>
    <row r="1955" spans="1:26" ht="17.25" hidden="1" thickTop="1" thickBot="1">
      <c r="A1955" s="9" t="str">
        <f>'[1]عملاء الفرع'!$I$6</f>
        <v>كشف حساب عميل (3)</v>
      </c>
      <c r="B1955" s="13"/>
      <c r="C1955" s="11">
        <v>41153</v>
      </c>
      <c r="D1955" s="12">
        <f>SUMPRODUCT((SUMIF('[1]كشف حساب عميل (103)'!$F$146:$F$167,"*560*",'[1]كشف حساب عميل (103)'!$E$146:$E$167)))</f>
        <v>0</v>
      </c>
      <c r="E1955" s="12">
        <f>SUMPRODUCT((SUMIF('[1]كشف حساب عميل (103)'!$F$146:$F$167,"*510*",'[1]كشف حساب عميل (103)'!$E$146:$E$167)))</f>
        <v>0</v>
      </c>
      <c r="F1955" s="12">
        <f>SUMPRODUCT((SUMIF('[1]كشف حساب عميل (103)'!$F$146:$F$167,"*430 لتر نوفرست*",'[1]كشف حساب عميل (103)'!$E$146:$E$167)))</f>
        <v>0</v>
      </c>
      <c r="G1955" s="12">
        <f>SUMPRODUCT((SUMIF('[1]كشف حساب عميل (103)'!$F$146:$F$167,"*340 لتر نوفرست*",'[1]كشف حساب عميل (103)'!$E$146:$E$167)))</f>
        <v>0</v>
      </c>
      <c r="H1955" s="12">
        <f>SUMPRODUCT((SUMIF('[1]كشف حساب عميل (103)'!$F$146:$F$167,"*339 لتر نوفرست*",'[1]كشف حساب عميل (103)'!$E$146:$E$167)))</f>
        <v>0</v>
      </c>
      <c r="I1955" s="12">
        <f>SUMPRODUCT((SUMIF('[1]كشف حساب عميل (103)'!$F$146:$F$167,"*338*",'[1]كشف حساب عميل (103)'!$E$146:$E$167)))</f>
        <v>0</v>
      </c>
      <c r="J1955" s="12">
        <f>SUMPRODUCT((SUMIF('[1]كشف حساب عميل (103)'!$F$146:$F$167,"*330*",'[1]كشف حساب عميل (103)'!$E$146:$E$167)))</f>
        <v>0</v>
      </c>
      <c r="K1955" s="12">
        <f>SUMPRODUCT((SUMIF('[1]كشف حساب عميل (103)'!$F$146:$F$167,"*580*",'[1]كشف حساب عميل (103)'!$E$146:$E$167)))</f>
        <v>0</v>
      </c>
      <c r="L1955" s="12">
        <f>SUMPRODUCT((SUMIF('[1]كشف حساب عميل (103)'!$F$146:$F$167,"*430 لتر برستيج*",'[1]كشف حساب عميل (103)'!$E$146:$E$167)))</f>
        <v>0</v>
      </c>
      <c r="M1955" s="12">
        <f>SUMPRODUCT((SUMIF('[1]كشف حساب عميل (103)'!$F$146:$F$167,"*340 لتر برستيج*",'[1]كشف حساب عميل (103)'!$E$146:$E$167)))</f>
        <v>0</v>
      </c>
      <c r="N1955" s="12">
        <f>SUMPRODUCT((SUMIF('[1]كشف حساب عميل (103)'!$F$146:$F$167,"*339 لتر برستيج*",'[1]كشف حساب عميل (103)'!$E$146:$E$167)))</f>
        <v>0</v>
      </c>
      <c r="O1955" s="12">
        <f>SUMPRODUCT((SUMIF('[1]كشف حساب عميل (103)'!$F$146:$F$167,"*320*",'[1]كشف حساب عميل (103)'!$E$146:$E$167)))</f>
        <v>0</v>
      </c>
      <c r="P1955" s="12">
        <f>SUMPRODUCT((SUMIF('[1]كشف حساب عميل (103)'!$F$146:$F$167,"*290*",'[1]كشف حساب عميل (103)'!$E$146:$E$167)))</f>
        <v>0</v>
      </c>
      <c r="Q1955" s="12">
        <f>SUMPRODUCT((SUMIF('[1]كشف حساب عميل (103)'!$F$146:$F$167,"*335 لتر اوسكار*",'[1]كشف حساب عميل (103)'!$E$146:$E$167)))</f>
        <v>0</v>
      </c>
      <c r="R1955" s="12">
        <f>SUMPRODUCT((SUMIF('[1]كشف حساب عميل (103)'!$F$146:$F$167,"*335 لتر برنسيسه*",'[1]كشف حساب عميل (103)'!$E$146:$E$167)))</f>
        <v>0</v>
      </c>
      <c r="S1955" s="12">
        <f>SUMPRODUCT((SUMIF('[1]كشف حساب عميل (103)'!$F$146:$F$167,"*328*",'[1]كشف حساب عميل (103)'!$E$146:$E$167)))</f>
        <v>0</v>
      </c>
      <c r="T1955" s="12">
        <f>SUMPRODUCT((SUMIF('[1]كشف حساب عميل (103)'!$F$146:$F$167,"*7 درج نوفرست*",'[1]كشف حساب عميل (103)'!$E$146:$E$167)))</f>
        <v>0</v>
      </c>
      <c r="U1955" s="12">
        <f>SUMPRODUCT((SUMIF('[1]كشف حساب عميل (103)'!$F$146:$F$167,"*6 درج نوفرست*",'[1]كشف حساب عميل (103)'!$E$146:$E$167)))</f>
        <v>0</v>
      </c>
      <c r="V1955" s="12">
        <f>SUMPRODUCT((SUMIF('[1]كشف حساب عميل (103)'!$F$146:$F$167,"*5 درج نوفرست*",'[1]كشف حساب عميل (103)'!$E$146:$E$167)))</f>
        <v>0</v>
      </c>
      <c r="W1955" s="12">
        <f>SUMPRODUCT((SUMIF('[1]كشف حساب عميل (103)'!$F$146:$F$167,"*6 درج معدل*",'[1]كشف حساب عميل (103)'!$E$146:$E$167)))</f>
        <v>0</v>
      </c>
      <c r="X1955" s="12">
        <f>SUMPRODUCT((SUMIF('[1]كشف حساب عميل (103)'!$F$146:$F$167,"*5 درج معدل*",'[1]كشف حساب عميل (103)'!$E$146:$E$167)))</f>
        <v>0</v>
      </c>
      <c r="Y1955" s="12">
        <f>SUMPRODUCT((SUMIF('[1]كشف حساب عميل (103)'!$F$146:$F$167,"*4 درج*",'[1]كشف حساب عميل (103)'!$E$146:$E$167)))</f>
        <v>0</v>
      </c>
      <c r="Z1955" s="12">
        <f t="shared" si="959"/>
        <v>0</v>
      </c>
    </row>
    <row r="1956" spans="1:26" ht="17.25" hidden="1" thickTop="1" thickBot="1">
      <c r="A1956" s="9" t="str">
        <f>'[1]عملاء الفرع'!$I$6</f>
        <v>كشف حساب عميل (3)</v>
      </c>
      <c r="B1956" s="13"/>
      <c r="C1956" s="11" t="s">
        <v>28</v>
      </c>
      <c r="D1956" s="12">
        <f t="shared" ref="D1956" si="983">SUM(D1953:D1955)</f>
        <v>0</v>
      </c>
      <c r="E1956" s="12">
        <f t="shared" ref="E1956:Y1956" si="984">SUM(E1953:E1955)</f>
        <v>0</v>
      </c>
      <c r="F1956" s="12">
        <f t="shared" si="984"/>
        <v>0</v>
      </c>
      <c r="G1956" s="12">
        <f t="shared" si="984"/>
        <v>0</v>
      </c>
      <c r="H1956" s="12">
        <f t="shared" si="984"/>
        <v>0</v>
      </c>
      <c r="I1956" s="12">
        <f t="shared" si="984"/>
        <v>0</v>
      </c>
      <c r="J1956" s="12">
        <f t="shared" si="984"/>
        <v>0</v>
      </c>
      <c r="K1956" s="12">
        <f t="shared" si="984"/>
        <v>0</v>
      </c>
      <c r="L1956" s="12">
        <f t="shared" si="984"/>
        <v>0</v>
      </c>
      <c r="M1956" s="12">
        <f t="shared" si="984"/>
        <v>0</v>
      </c>
      <c r="N1956" s="12">
        <f t="shared" si="984"/>
        <v>0</v>
      </c>
      <c r="O1956" s="12">
        <f t="shared" si="984"/>
        <v>0</v>
      </c>
      <c r="P1956" s="12">
        <f t="shared" si="984"/>
        <v>0</v>
      </c>
      <c r="Q1956" s="12">
        <f t="shared" si="984"/>
        <v>0</v>
      </c>
      <c r="R1956" s="12">
        <f t="shared" si="984"/>
        <v>0</v>
      </c>
      <c r="S1956" s="12">
        <f t="shared" si="984"/>
        <v>0</v>
      </c>
      <c r="T1956" s="12">
        <f t="shared" si="984"/>
        <v>0</v>
      </c>
      <c r="U1956" s="12">
        <f t="shared" si="984"/>
        <v>0</v>
      </c>
      <c r="V1956" s="12">
        <f t="shared" si="984"/>
        <v>0</v>
      </c>
      <c r="W1956" s="12">
        <f t="shared" si="984"/>
        <v>0</v>
      </c>
      <c r="X1956" s="12">
        <f t="shared" si="984"/>
        <v>0</v>
      </c>
      <c r="Y1956" s="12">
        <f t="shared" si="984"/>
        <v>0</v>
      </c>
      <c r="Z1956" s="12">
        <f t="shared" si="959"/>
        <v>0</v>
      </c>
    </row>
    <row r="1957" spans="1:26" ht="17.25" hidden="1" thickTop="1" thickBot="1">
      <c r="A1957" s="9" t="str">
        <f>'[1]عملاء الفرع'!$I$6</f>
        <v>كشف حساب عميل (3)</v>
      </c>
      <c r="B1957" s="13"/>
      <c r="C1957" s="11">
        <v>41183</v>
      </c>
      <c r="D1957" s="12">
        <f>SUMPRODUCT((SUMIF('[1]كشف حساب عميل (103)'!$F$169:$F$189,"*560*",'[1]كشف حساب عميل (103)'!$E$169:$E$189)))</f>
        <v>0</v>
      </c>
      <c r="E1957" s="12">
        <f>SUMPRODUCT((SUMIF('[1]كشف حساب عميل (103)'!$F$169:$F$189,"*510*",'[1]كشف حساب عميل (103)'!$E$169:$E$189)))</f>
        <v>0</v>
      </c>
      <c r="F1957" s="12">
        <f>SUMPRODUCT((SUMIF('[1]كشف حساب عميل (103)'!$F$169:$F$189,"*430 لتر نوفرست*",'[1]كشف حساب عميل (103)'!$E$169:$E$189)))</f>
        <v>0</v>
      </c>
      <c r="G1957" s="12">
        <f>SUMPRODUCT((SUMIF('[1]كشف حساب عميل (103)'!$F$169:$F$189,"*340 لتر نوفرست*",'[1]كشف حساب عميل (103)'!$E$169:$E$189)))</f>
        <v>0</v>
      </c>
      <c r="H1957" s="12">
        <f>SUMPRODUCT((SUMIF('[1]كشف حساب عميل (103)'!$F$169:$F$189,"*339 لتر نوفرست*",'[1]كشف حساب عميل (103)'!$E$169:$E$189)))</f>
        <v>0</v>
      </c>
      <c r="I1957" s="12">
        <f>SUMPRODUCT((SUMIF('[1]كشف حساب عميل (103)'!$F$169:$F$189,"*338*",'[1]كشف حساب عميل (103)'!$E$169:$E$189)))</f>
        <v>0</v>
      </c>
      <c r="J1957" s="12">
        <f>SUMPRODUCT((SUMIF('[1]كشف حساب عميل (103)'!$F$169:$F$189,"*330*",'[1]كشف حساب عميل (103)'!$E$169:$E$189)))</f>
        <v>0</v>
      </c>
      <c r="K1957" s="12">
        <f>SUMPRODUCT((SUMIF('[1]كشف حساب عميل (103)'!$F$169:$F$189,"*580*",'[1]كشف حساب عميل (103)'!$E$169:$E$189)))</f>
        <v>0</v>
      </c>
      <c r="L1957" s="12">
        <f>SUMPRODUCT((SUMIF('[1]كشف حساب عميل (103)'!$F$169:$F$189,"*430 لتر برستيج*",'[1]كشف حساب عميل (103)'!$E$169:$E$189)))</f>
        <v>0</v>
      </c>
      <c r="M1957" s="12">
        <f>SUMPRODUCT((SUMIF('[1]كشف حساب عميل (103)'!$F$169:$F$189,"*340 لتر برستيج*",'[1]كشف حساب عميل (103)'!$E$169:$E$189)))</f>
        <v>0</v>
      </c>
      <c r="N1957" s="12">
        <f>SUMPRODUCT((SUMIF('[1]كشف حساب عميل (103)'!$F$169:$F$189,"*339 لتر برستيج*",'[1]كشف حساب عميل (103)'!$E$169:$E$189)))</f>
        <v>0</v>
      </c>
      <c r="O1957" s="12">
        <f>SUMPRODUCT((SUMIF('[1]كشف حساب عميل (103)'!$F$169:$F$189,"*320*",'[1]كشف حساب عميل (103)'!$E$169:$E$189)))</f>
        <v>0</v>
      </c>
      <c r="P1957" s="12">
        <f>SUMPRODUCT((SUMIF('[1]كشف حساب عميل (103)'!$F$169:$F$189,"*290*",'[1]كشف حساب عميل (103)'!$E$169:$E$189)))</f>
        <v>0</v>
      </c>
      <c r="Q1957" s="12">
        <f>SUMPRODUCT((SUMIF('[1]كشف حساب عميل (103)'!$F$169:$F$189,"*335 لتر اوسكار*",'[1]كشف حساب عميل (103)'!$E$169:$E$189)))</f>
        <v>0</v>
      </c>
      <c r="R1957" s="12">
        <f>SUMPRODUCT((SUMIF('[1]كشف حساب عميل (103)'!$F$169:$F$189,"*335 لتر برنسيسه*",'[1]كشف حساب عميل (103)'!$E$169:$E$189)))</f>
        <v>0</v>
      </c>
      <c r="S1957" s="12">
        <f>SUMPRODUCT((SUMIF('[1]كشف حساب عميل (103)'!$F$169:$F$189,"*328*",'[1]كشف حساب عميل (103)'!$E$169:$E$189)))</f>
        <v>0</v>
      </c>
      <c r="T1957" s="12">
        <f>SUMPRODUCT((SUMIF('[1]كشف حساب عميل (103)'!$F$169:$F$189,"*7 درج نوفرست*",'[1]كشف حساب عميل (103)'!$E$169:$E$189)))</f>
        <v>0</v>
      </c>
      <c r="U1957" s="12">
        <f>SUMPRODUCT((SUMIF('[1]كشف حساب عميل (103)'!$F$169:$F$189,"*6 درج نوفرست*",'[1]كشف حساب عميل (103)'!$E$169:$E$189)))</f>
        <v>0</v>
      </c>
      <c r="V1957" s="12">
        <f>SUMPRODUCT((SUMIF('[1]كشف حساب عميل (103)'!$F$169:$F$189,"*5 درج نوفرست*",'[1]كشف حساب عميل (103)'!$E$169:$E$189)))</f>
        <v>0</v>
      </c>
      <c r="W1957" s="12">
        <f>SUMPRODUCT((SUMIF('[1]كشف حساب عميل (103)'!$F$169:$F$189,"*6 درج معدل*",'[1]كشف حساب عميل (103)'!$E$169:$E$189)))</f>
        <v>0</v>
      </c>
      <c r="X1957" s="12">
        <f>SUMPRODUCT((SUMIF('[1]كشف حساب عميل (103)'!$F$169:$F$189,"*5 درج معدل*",'[1]كشف حساب عميل (103)'!$E$169:$E$189)))</f>
        <v>0</v>
      </c>
      <c r="Y1957" s="12">
        <f>SUMPRODUCT((SUMIF('[1]كشف حساب عميل (103)'!$F$169:$F$189,"*4 درج*",'[1]كشف حساب عميل (103)'!$E$169:$E$189)))</f>
        <v>0</v>
      </c>
      <c r="Z1957" s="12">
        <f t="shared" si="959"/>
        <v>0</v>
      </c>
    </row>
    <row r="1958" spans="1:26" ht="17.25" hidden="1" thickTop="1" thickBot="1">
      <c r="A1958" s="9" t="str">
        <f>'[1]عملاء الفرع'!$I$6</f>
        <v>كشف حساب عميل (3)</v>
      </c>
      <c r="B1958" s="13"/>
      <c r="C1958" s="11">
        <v>41214</v>
      </c>
      <c r="D1958" s="12">
        <f>SUMPRODUCT((SUMIF('[1]كشف حساب عميل (103)'!$F$191:$F$202,"*560*",'[1]كشف حساب عميل (103)'!$E$191:$E$202)))</f>
        <v>0</v>
      </c>
      <c r="E1958" s="12">
        <f>SUMPRODUCT((SUMIF('[1]كشف حساب عميل (103)'!$F$191:$F$202,"*510*",'[1]كشف حساب عميل (103)'!$E$191:$E$202)))</f>
        <v>0</v>
      </c>
      <c r="F1958" s="12">
        <f>SUMPRODUCT((SUMIF('[1]كشف حساب عميل (103)'!$F$191:$F$202,"*430 لتر نوفرست*",'[1]كشف حساب عميل (103)'!$E$191:$E$202)))</f>
        <v>0</v>
      </c>
      <c r="G1958" s="12">
        <f>SUMPRODUCT((SUMIF('[1]كشف حساب عميل (103)'!$F$191:$F$202,"*340 لتر نوفرست*",'[1]كشف حساب عميل (103)'!$E$191:$E$202)))</f>
        <v>0</v>
      </c>
      <c r="H1958" s="12">
        <f>SUMPRODUCT((SUMIF('[1]كشف حساب عميل (103)'!$F$191:$F$202,"*339 لتر نوفرست*",'[1]كشف حساب عميل (103)'!$E$191:$E$202)))</f>
        <v>0</v>
      </c>
      <c r="I1958" s="12">
        <f>SUMPRODUCT((SUMIF('[1]كشف حساب عميل (103)'!$F$191:$F$202,"*338*",'[1]كشف حساب عميل (103)'!$E$191:$E$202)))</f>
        <v>0</v>
      </c>
      <c r="J1958" s="12">
        <f>SUMPRODUCT((SUMIF('[1]كشف حساب عميل (103)'!$F$191:$F$202,"*330*",'[1]كشف حساب عميل (103)'!$E$191:$E$202)))</f>
        <v>0</v>
      </c>
      <c r="K1958" s="12">
        <f>SUMPRODUCT((SUMIF('[1]كشف حساب عميل (103)'!$F$191:$F$202,"*580*",'[1]كشف حساب عميل (103)'!$E$191:$E$202)))</f>
        <v>0</v>
      </c>
      <c r="L1958" s="12">
        <f>SUMPRODUCT((SUMIF('[1]كشف حساب عميل (103)'!$F$191:$F$202,"*430 لتر برستيج*",'[1]كشف حساب عميل (103)'!$E$191:$E$202)))</f>
        <v>0</v>
      </c>
      <c r="M1958" s="12">
        <f>SUMPRODUCT((SUMIF('[1]كشف حساب عميل (103)'!$F$191:$F$202,"*340 لتر برستيج*",'[1]كشف حساب عميل (103)'!$E$191:$E$202)))</f>
        <v>0</v>
      </c>
      <c r="N1958" s="12">
        <f>SUMPRODUCT((SUMIF('[1]كشف حساب عميل (103)'!$F$191:$F$202,"*339 لتر برستيج*",'[1]كشف حساب عميل (103)'!$E$191:$E$202)))</f>
        <v>0</v>
      </c>
      <c r="O1958" s="12">
        <f>SUMPRODUCT((SUMIF('[1]كشف حساب عميل (103)'!$F$191:$F$202,"*320*",'[1]كشف حساب عميل (103)'!$E$191:$E$202)))</f>
        <v>0</v>
      </c>
      <c r="P1958" s="12">
        <f>SUMPRODUCT((SUMIF('[1]كشف حساب عميل (103)'!$F$191:$F$202,"*290*",'[1]كشف حساب عميل (103)'!$E$191:$E$202)))</f>
        <v>0</v>
      </c>
      <c r="Q1958" s="12">
        <f>SUMPRODUCT((SUMIF('[1]كشف حساب عميل (103)'!$F$191:$F$202,"*335 لتر اوسكار*",'[1]كشف حساب عميل (103)'!$E$191:$E$202)))</f>
        <v>0</v>
      </c>
      <c r="R1958" s="12">
        <f>SUMPRODUCT((SUMIF('[1]كشف حساب عميل (103)'!$F$191:$F$202,"*335 لتر برنسيسه*",'[1]كشف حساب عميل (103)'!$E$191:$E$202)))</f>
        <v>0</v>
      </c>
      <c r="S1958" s="12">
        <f>SUMPRODUCT((SUMIF('[1]كشف حساب عميل (103)'!$F$191:$F$202,"*328*",'[1]كشف حساب عميل (103)'!$E$191:$E$202)))</f>
        <v>0</v>
      </c>
      <c r="T1958" s="12">
        <f>SUMPRODUCT((SUMIF('[1]كشف حساب عميل (103)'!$F$191:$F$202,"*7 درج نوفرست*",'[1]كشف حساب عميل (103)'!$E$191:$E$202)))</f>
        <v>0</v>
      </c>
      <c r="U1958" s="12">
        <f>SUMPRODUCT((SUMIF('[1]كشف حساب عميل (103)'!$F$191:$F$202,"*6 درج نوفرست*",'[1]كشف حساب عميل (103)'!$E$191:$E$202)))</f>
        <v>0</v>
      </c>
      <c r="V1958" s="12">
        <f>SUMPRODUCT((SUMIF('[1]كشف حساب عميل (103)'!$F$191:$F$202,"*5 درج نوفرست*",'[1]كشف حساب عميل (103)'!$E$191:$E$202)))</f>
        <v>0</v>
      </c>
      <c r="W1958" s="12">
        <f>SUMPRODUCT((SUMIF('[1]كشف حساب عميل (103)'!$F$191:$F$202,"*6 درج معدل*",'[1]كشف حساب عميل (103)'!$E$191:$E$202)))</f>
        <v>0</v>
      </c>
      <c r="X1958" s="12">
        <f>SUMPRODUCT((SUMIF('[1]كشف حساب عميل (103)'!$F$191:$F$202,"*5 درج معدل*",'[1]كشف حساب عميل (103)'!$E$191:$E$202)))</f>
        <v>0</v>
      </c>
      <c r="Y1958" s="12">
        <f>SUMPRODUCT((SUMIF('[1]كشف حساب عميل (103)'!$F$191:$F$202,"*4 درج*",'[1]كشف حساب عميل (103)'!$E$191:$E$202)))</f>
        <v>0</v>
      </c>
      <c r="Z1958" s="12">
        <f t="shared" si="959"/>
        <v>0</v>
      </c>
    </row>
    <row r="1959" spans="1:26" ht="17.25" hidden="1" thickTop="1" thickBot="1">
      <c r="A1959" s="9" t="str">
        <f>'[1]عملاء الفرع'!$I$6</f>
        <v>كشف حساب عميل (3)</v>
      </c>
      <c r="B1959" s="13"/>
      <c r="C1959" s="11">
        <v>41244</v>
      </c>
      <c r="D1959" s="12">
        <f>SUMPRODUCT((SUMIF('[1]كشف حساب عميل (103)'!$F$204:$F$216,"*560*",'[1]كشف حساب عميل (103)'!$E$204:$E$216)))</f>
        <v>0</v>
      </c>
      <c r="E1959" s="12">
        <f>SUMPRODUCT((SUMIF('[1]كشف حساب عميل (103)'!$F$204:$F$216,"*510*",'[1]كشف حساب عميل (103)'!$E$204:$E$216)))</f>
        <v>0</v>
      </c>
      <c r="F1959" s="12">
        <f>SUMPRODUCT((SUMIF('[1]كشف حساب عميل (103)'!$F$204:$F$216,"*430 لتر نوفرست*",'[1]كشف حساب عميل (103)'!$E$204:$E$216)))</f>
        <v>0</v>
      </c>
      <c r="G1959" s="12">
        <f>SUMPRODUCT((SUMIF('[1]كشف حساب عميل (103)'!$F$204:$F$216,"*340 لتر نوفرست*",'[1]كشف حساب عميل (103)'!$E$204:$E$216)))</f>
        <v>0</v>
      </c>
      <c r="H1959" s="12">
        <f>SUMPRODUCT((SUMIF('[1]كشف حساب عميل (103)'!$F$204:$F$216,"*339 لتر نوفرست*",'[1]كشف حساب عميل (103)'!$E$204:$E$216)))</f>
        <v>0</v>
      </c>
      <c r="I1959" s="12">
        <f>SUMPRODUCT((SUMIF('[1]كشف حساب عميل (103)'!$F$204:$F$216,"*338*",'[1]كشف حساب عميل (103)'!$E$204:$E$216)))</f>
        <v>0</v>
      </c>
      <c r="J1959" s="12">
        <f>SUMPRODUCT((SUMIF('[1]كشف حساب عميل (103)'!$F$204:$F$216,"*330*",'[1]كشف حساب عميل (103)'!$E$204:$E$216)))</f>
        <v>0</v>
      </c>
      <c r="K1959" s="12">
        <f>SUMPRODUCT((SUMIF('[1]كشف حساب عميل (103)'!$F$204:$F$216,"*580*",'[1]كشف حساب عميل (103)'!$E$204:$E$216)))</f>
        <v>0</v>
      </c>
      <c r="L1959" s="12">
        <f>SUMPRODUCT((SUMIF('[1]كشف حساب عميل (103)'!$F$204:$F$216,"*430 لتر برستيج*",'[1]كشف حساب عميل (103)'!$E$204:$E$216)))</f>
        <v>0</v>
      </c>
      <c r="M1959" s="12">
        <f>SUMPRODUCT((SUMIF('[1]كشف حساب عميل (103)'!$F$204:$F$216,"*340 لتر برستيج*",'[1]كشف حساب عميل (103)'!$E$204:$E$216)))</f>
        <v>0</v>
      </c>
      <c r="N1959" s="12">
        <f>SUMPRODUCT((SUMIF('[1]كشف حساب عميل (103)'!$F$204:$F$216,"*339 لتر برستيج*",'[1]كشف حساب عميل (103)'!$E$204:$E$216)))</f>
        <v>0</v>
      </c>
      <c r="O1959" s="12">
        <f>SUMPRODUCT((SUMIF('[1]كشف حساب عميل (103)'!$F$204:$F$216,"*320*",'[1]كشف حساب عميل (103)'!$E$204:$E$216)))</f>
        <v>0</v>
      </c>
      <c r="P1959" s="12">
        <f>SUMPRODUCT((SUMIF('[1]كشف حساب عميل (103)'!$F$204:$F$216,"*290*",'[1]كشف حساب عميل (103)'!$E$204:$E$216)))</f>
        <v>0</v>
      </c>
      <c r="Q1959" s="12">
        <f>SUMPRODUCT((SUMIF('[1]كشف حساب عميل (103)'!$F$204:$F$216,"*335 لتر اوسكار*",'[1]كشف حساب عميل (103)'!$E$204:$E$216)))</f>
        <v>0</v>
      </c>
      <c r="R1959" s="12">
        <f>SUMPRODUCT((SUMIF('[1]كشف حساب عميل (103)'!$F$204:$F$216,"*335 لتر برنسيسه*",'[1]كشف حساب عميل (103)'!$E$204:$E$216)))</f>
        <v>0</v>
      </c>
      <c r="S1959" s="12">
        <f>SUMPRODUCT((SUMIF('[1]كشف حساب عميل (103)'!$F$204:$F$216,"*328*",'[1]كشف حساب عميل (103)'!$E$204:$E$216)))</f>
        <v>0</v>
      </c>
      <c r="T1959" s="12">
        <f>SUMPRODUCT((SUMIF('[1]كشف حساب عميل (103)'!$F$204:$F$216,"*7 درج نوفرست*",'[1]كشف حساب عميل (103)'!$E$204:$E$216)))</f>
        <v>0</v>
      </c>
      <c r="U1959" s="12">
        <f>SUMPRODUCT((SUMIF('[1]كشف حساب عميل (103)'!$F$204:$F$216,"*6 درج نوفرست*",'[1]كشف حساب عميل (103)'!$E$204:$E$216)))</f>
        <v>0</v>
      </c>
      <c r="V1959" s="12">
        <f>SUMPRODUCT((SUMIF('[1]كشف حساب عميل (103)'!$F$204:$F$216,"*5 درج نوفرست*",'[1]كشف حساب عميل (103)'!$E$204:$E$216)))</f>
        <v>0</v>
      </c>
      <c r="W1959" s="12">
        <f>SUMPRODUCT((SUMIF('[1]كشف حساب عميل (103)'!$F$204:$F$216,"*6 درج معدل*",'[1]كشف حساب عميل (103)'!$E$204:$E$216)))</f>
        <v>0</v>
      </c>
      <c r="X1959" s="12">
        <f>SUMPRODUCT((SUMIF('[1]كشف حساب عميل (103)'!$F$204:$F$216,"*5 درج معدل*",'[1]كشف حساب عميل (103)'!$E$204:$E$216)))</f>
        <v>0</v>
      </c>
      <c r="Y1959" s="12">
        <f>SUMPRODUCT((SUMIF('[1]كشف حساب عميل (103)'!$F$204:$F$216,"*4 درج*",'[1]كشف حساب عميل (103)'!$E$204:$E$216)))</f>
        <v>0</v>
      </c>
      <c r="Z1959" s="12">
        <f t="shared" si="959"/>
        <v>0</v>
      </c>
    </row>
    <row r="1960" spans="1:26" ht="17.25" hidden="1" thickTop="1" thickBot="1">
      <c r="A1960" s="9" t="str">
        <f>'[1]عملاء الفرع'!$I$6</f>
        <v>كشف حساب عميل (3)</v>
      </c>
      <c r="B1960" s="13"/>
      <c r="C1960" s="11" t="s">
        <v>29</v>
      </c>
      <c r="D1960" s="12">
        <f t="shared" ref="D1960" si="985">SUM(D1957:D1959)</f>
        <v>0</v>
      </c>
      <c r="E1960" s="12">
        <f t="shared" ref="E1960:Y1960" si="986">SUM(E1957:E1959)</f>
        <v>0</v>
      </c>
      <c r="F1960" s="12">
        <f t="shared" si="986"/>
        <v>0</v>
      </c>
      <c r="G1960" s="12">
        <f t="shared" si="986"/>
        <v>0</v>
      </c>
      <c r="H1960" s="12">
        <f t="shared" si="986"/>
        <v>0</v>
      </c>
      <c r="I1960" s="12">
        <f t="shared" si="986"/>
        <v>0</v>
      </c>
      <c r="J1960" s="12">
        <f t="shared" si="986"/>
        <v>0</v>
      </c>
      <c r="K1960" s="12">
        <f t="shared" si="986"/>
        <v>0</v>
      </c>
      <c r="L1960" s="12">
        <f t="shared" si="986"/>
        <v>0</v>
      </c>
      <c r="M1960" s="12">
        <f t="shared" si="986"/>
        <v>0</v>
      </c>
      <c r="N1960" s="12">
        <f t="shared" si="986"/>
        <v>0</v>
      </c>
      <c r="O1960" s="12">
        <f t="shared" si="986"/>
        <v>0</v>
      </c>
      <c r="P1960" s="12">
        <f t="shared" si="986"/>
        <v>0</v>
      </c>
      <c r="Q1960" s="12">
        <f t="shared" si="986"/>
        <v>0</v>
      </c>
      <c r="R1960" s="12">
        <f t="shared" si="986"/>
        <v>0</v>
      </c>
      <c r="S1960" s="12">
        <f t="shared" si="986"/>
        <v>0</v>
      </c>
      <c r="T1960" s="12">
        <f t="shared" si="986"/>
        <v>0</v>
      </c>
      <c r="U1960" s="12">
        <f t="shared" si="986"/>
        <v>0</v>
      </c>
      <c r="V1960" s="12">
        <f t="shared" si="986"/>
        <v>0</v>
      </c>
      <c r="W1960" s="12">
        <f t="shared" si="986"/>
        <v>0</v>
      </c>
      <c r="X1960" s="12">
        <f t="shared" si="986"/>
        <v>0</v>
      </c>
      <c r="Y1960" s="12">
        <f t="shared" si="986"/>
        <v>0</v>
      </c>
      <c r="Z1960" s="12">
        <f t="shared" si="959"/>
        <v>0</v>
      </c>
    </row>
    <row r="1961" spans="1:26" ht="17.25" hidden="1" thickTop="1" thickBot="1">
      <c r="A1961" s="9" t="str">
        <f>'[1]عملاء الفرع'!$I$6</f>
        <v>كشف حساب عميل (3)</v>
      </c>
      <c r="B1961" s="13"/>
      <c r="C1961" s="11" t="s">
        <v>30</v>
      </c>
      <c r="D1961" s="12">
        <f t="shared" ref="D1961:Y1961" si="987">SUM(D1960,D1956)</f>
        <v>0</v>
      </c>
      <c r="E1961" s="12">
        <f t="shared" si="987"/>
        <v>0</v>
      </c>
      <c r="F1961" s="12">
        <f t="shared" si="987"/>
        <v>0</v>
      </c>
      <c r="G1961" s="12">
        <f t="shared" si="987"/>
        <v>0</v>
      </c>
      <c r="H1961" s="12">
        <f t="shared" si="987"/>
        <v>0</v>
      </c>
      <c r="I1961" s="12">
        <f t="shared" si="987"/>
        <v>0</v>
      </c>
      <c r="J1961" s="12">
        <f t="shared" si="987"/>
        <v>0</v>
      </c>
      <c r="K1961" s="12">
        <f t="shared" si="987"/>
        <v>0</v>
      </c>
      <c r="L1961" s="12">
        <f t="shared" si="987"/>
        <v>0</v>
      </c>
      <c r="M1961" s="12">
        <f t="shared" si="987"/>
        <v>0</v>
      </c>
      <c r="N1961" s="12">
        <f t="shared" si="987"/>
        <v>0</v>
      </c>
      <c r="O1961" s="12">
        <f t="shared" si="987"/>
        <v>0</v>
      </c>
      <c r="P1961" s="12">
        <f t="shared" si="987"/>
        <v>0</v>
      </c>
      <c r="Q1961" s="12">
        <f t="shared" si="987"/>
        <v>0</v>
      </c>
      <c r="R1961" s="12">
        <f t="shared" si="987"/>
        <v>0</v>
      </c>
      <c r="S1961" s="12">
        <f t="shared" si="987"/>
        <v>0</v>
      </c>
      <c r="T1961" s="12">
        <f t="shared" si="987"/>
        <v>0</v>
      </c>
      <c r="U1961" s="12">
        <f t="shared" si="987"/>
        <v>0</v>
      </c>
      <c r="V1961" s="12">
        <f t="shared" si="987"/>
        <v>0</v>
      </c>
      <c r="W1961" s="12">
        <f t="shared" si="987"/>
        <v>0</v>
      </c>
      <c r="X1961" s="12">
        <f t="shared" si="987"/>
        <v>0</v>
      </c>
      <c r="Y1961" s="12">
        <f t="shared" si="987"/>
        <v>0</v>
      </c>
      <c r="Z1961" s="12">
        <f t="shared" si="959"/>
        <v>0</v>
      </c>
    </row>
    <row r="1962" spans="1:26" ht="17.25" hidden="1" thickTop="1" thickBot="1">
      <c r="A1962" s="9" t="str">
        <f>'[1]عملاء الفرع'!$I$6</f>
        <v>كشف حساب عميل (3)</v>
      </c>
      <c r="B1962" s="13"/>
      <c r="C1962" s="11" t="s">
        <v>31</v>
      </c>
      <c r="D1962" s="12">
        <f t="shared" ref="D1962:Y1962" si="988">SUM(D1961,D1952)</f>
        <v>0</v>
      </c>
      <c r="E1962" s="12">
        <f t="shared" si="988"/>
        <v>0</v>
      </c>
      <c r="F1962" s="12">
        <f t="shared" si="988"/>
        <v>0</v>
      </c>
      <c r="G1962" s="12">
        <f t="shared" si="988"/>
        <v>0</v>
      </c>
      <c r="H1962" s="12">
        <f t="shared" si="988"/>
        <v>0</v>
      </c>
      <c r="I1962" s="12">
        <f t="shared" si="988"/>
        <v>0</v>
      </c>
      <c r="J1962" s="12">
        <f t="shared" si="988"/>
        <v>0</v>
      </c>
      <c r="K1962" s="12">
        <f t="shared" si="988"/>
        <v>0</v>
      </c>
      <c r="L1962" s="12">
        <f t="shared" si="988"/>
        <v>0</v>
      </c>
      <c r="M1962" s="12">
        <f t="shared" si="988"/>
        <v>0</v>
      </c>
      <c r="N1962" s="12">
        <f t="shared" si="988"/>
        <v>0</v>
      </c>
      <c r="O1962" s="12">
        <f t="shared" si="988"/>
        <v>0</v>
      </c>
      <c r="P1962" s="12">
        <f t="shared" si="988"/>
        <v>0</v>
      </c>
      <c r="Q1962" s="12">
        <f t="shared" si="988"/>
        <v>0</v>
      </c>
      <c r="R1962" s="12">
        <f t="shared" si="988"/>
        <v>0</v>
      </c>
      <c r="S1962" s="12">
        <f t="shared" si="988"/>
        <v>0</v>
      </c>
      <c r="T1962" s="12">
        <f t="shared" si="988"/>
        <v>0</v>
      </c>
      <c r="U1962" s="12">
        <f t="shared" si="988"/>
        <v>0</v>
      </c>
      <c r="V1962" s="12">
        <f t="shared" si="988"/>
        <v>0</v>
      </c>
      <c r="W1962" s="12">
        <f t="shared" si="988"/>
        <v>0</v>
      </c>
      <c r="X1962" s="12">
        <f t="shared" si="988"/>
        <v>0</v>
      </c>
      <c r="Y1962" s="12">
        <f t="shared" si="988"/>
        <v>0</v>
      </c>
      <c r="Z1962" s="12">
        <f t="shared" si="959"/>
        <v>0</v>
      </c>
    </row>
    <row r="1963" spans="1:26" ht="17.25" thickTop="1" thickBot="1">
      <c r="A1963" s="9" t="str">
        <f>'[1]عملاء الفرع'!$I$7</f>
        <v>كشف حساب عميل (4)</v>
      </c>
      <c r="B1963" s="13"/>
      <c r="C1963" s="11">
        <v>40909</v>
      </c>
      <c r="D1963" s="12">
        <f>SUMPRODUCT((SUMIF('[1]كشف حساب عميل (104)'!$F$7:$F$37,"*560*",'[1]كشف حساب عميل (104)'!$E$7:$E$37)))</f>
        <v>0</v>
      </c>
      <c r="E1963" s="12">
        <f>SUMPRODUCT((SUMIF('[1]كشف حساب عميل (104)'!$F$7:$F$37,"*510*",'[1]كشف حساب عميل (104)'!$E$7:$E$37)))</f>
        <v>0</v>
      </c>
      <c r="F1963" s="12">
        <f>SUMPRODUCT((SUMIF('[1]كشف حساب عميل (104)'!$F$7:$F$37,"*430 لتر نوفرست*",'[1]كشف حساب عميل (104)'!$E$7:$E$37)))</f>
        <v>0</v>
      </c>
      <c r="G1963" s="12">
        <f>SUMPRODUCT((SUMIF('[1]كشف حساب عميل (104)'!$F$7:$F$37,"*340 لتر نوفرست*",'[1]كشف حساب عميل (104)'!$E$7:$E$37)))</f>
        <v>0</v>
      </c>
      <c r="H1963" s="12">
        <f>SUMPRODUCT((SUMIF('[1]كشف حساب عميل (104)'!$F$7:$F$37,"*339 لتر نوفرست*",'[1]كشف حساب عميل (104)'!$E$7:$E$37)))</f>
        <v>0</v>
      </c>
      <c r="I1963" s="12">
        <f>SUMPRODUCT((SUMIF('[1]كشف حساب عميل (104)'!$F$7:$F$37,"*338*",'[1]كشف حساب عميل (104)'!$E$7:$E$37)))</f>
        <v>0</v>
      </c>
      <c r="J1963" s="12">
        <f>SUMPRODUCT((SUMIF('[1]كشف حساب عميل (104)'!$F$7:$F$37,"*330*",'[1]كشف حساب عميل (104)'!$E$7:$E$37)))</f>
        <v>0</v>
      </c>
      <c r="K1963" s="12">
        <f>SUMPRODUCT((SUMIF('[1]كشف حساب عميل (104)'!$F$7:$F$37,"*580*",'[1]كشف حساب عميل (104)'!$E$7:$E$37)))</f>
        <v>0</v>
      </c>
      <c r="L1963" s="12">
        <f>SUMPRODUCT((SUMIF('[1]كشف حساب عميل (104)'!$F$7:$F$37,"*430 لتر برستيج*",'[1]كشف حساب عميل (104)'!$E$7:$E$37)))</f>
        <v>0</v>
      </c>
      <c r="M1963" s="12">
        <f>SUMPRODUCT((SUMIF('[1]كشف حساب عميل (104)'!$F$7:$F$37,"*340 لتر برستيج*",'[1]كشف حساب عميل (104)'!$E$7:$E$37)))</f>
        <v>0</v>
      </c>
      <c r="N1963" s="12">
        <f>SUMPRODUCT((SUMIF('[1]كشف حساب عميل (104)'!$F$7:$F$37,"*339 لتر برستيج*",'[1]كشف حساب عميل (104)'!$E$7:$E$37)))</f>
        <v>0</v>
      </c>
      <c r="O1963" s="12">
        <f>SUMPRODUCT((SUMIF('[1]كشف حساب عميل (104)'!$F$7:$F$37,"*320*",'[1]كشف حساب عميل (104)'!$E$7:$E$37)))</f>
        <v>0</v>
      </c>
      <c r="P1963" s="12">
        <f>SUMPRODUCT((SUMIF('[1]كشف حساب عميل (104)'!$F$7:$F$37,"*290*",'[1]كشف حساب عميل (104)'!$E$7:$E$37)))</f>
        <v>0</v>
      </c>
      <c r="Q1963" s="12">
        <f>SUMPRODUCT((SUMIF('[1]كشف حساب عميل (104)'!$F$7:$F$37,"*335 لتر اوسكار*",'[1]كشف حساب عميل (104)'!$E$7:$E$37)))</f>
        <v>0</v>
      </c>
      <c r="R1963" s="12">
        <f>SUMPRODUCT((SUMIF('[1]كشف حساب عميل (104)'!$F$7:$F$37,"*335 لتر برنسيسه*",'[1]كشف حساب عميل (104)'!$E$7:$E$37)))</f>
        <v>0</v>
      </c>
      <c r="S1963" s="12">
        <f>SUMPRODUCT((SUMIF('[1]كشف حساب عميل (104)'!$F$7:$F$37,"*328*",'[1]كشف حساب عميل (104)'!$E$7:$E$37)))</f>
        <v>0</v>
      </c>
      <c r="T1963" s="12">
        <f>SUMPRODUCT((SUMIF('[1]كشف حساب عميل (104)'!$F$7:$F$37,"*7 درج نوفرست*",'[1]كشف حساب عميل (104)'!$E$7:$E$37)))</f>
        <v>0</v>
      </c>
      <c r="U1963" s="12">
        <f>SUMPRODUCT((SUMIF('[1]كشف حساب عميل (104)'!$F$7:$F$37,"*6 درج نوفرست*",'[1]كشف حساب عميل (104)'!$E$7:$E$37)))</f>
        <v>0</v>
      </c>
      <c r="V1963" s="12">
        <f>SUMPRODUCT((SUMIF('[1]كشف حساب عميل (104)'!$F$7:$F$37,"*5 درج نوفرست*",'[1]كشف حساب عميل (104)'!$E$7:$E$37)))</f>
        <v>0</v>
      </c>
      <c r="W1963" s="12">
        <f>SUMPRODUCT((SUMIF('[1]كشف حساب عميل (104)'!$F$7:$F$37,"*6 درج معدل*",'[1]كشف حساب عميل (104)'!$E$7:$E$37)))</f>
        <v>0</v>
      </c>
      <c r="X1963" s="12">
        <f>SUMPRODUCT((SUMIF('[1]كشف حساب عميل (104)'!$F$7:$F$37,"*5 درج معدل*",'[1]كشف حساب عميل (104)'!$E$7:$E$37)))</f>
        <v>0</v>
      </c>
      <c r="Y1963" s="12">
        <f>SUMPRODUCT((SUMIF('[1]كشف حساب عميل (104)'!$F$7:$F$37,"*4 درج*",'[1]كشف حساب عميل (104)'!$E$7:$E$37)))</f>
        <v>0</v>
      </c>
      <c r="Z1963" s="12">
        <f t="shared" si="959"/>
        <v>0</v>
      </c>
    </row>
    <row r="1964" spans="1:26" ht="17.25" hidden="1" thickTop="1" thickBot="1">
      <c r="A1964" s="9" t="str">
        <f>'[1]عملاء الفرع'!$I$7</f>
        <v>كشف حساب عميل (4)</v>
      </c>
      <c r="B1964" s="10"/>
      <c r="C1964" s="11">
        <v>40940</v>
      </c>
      <c r="D1964" s="12">
        <f>SUMPRODUCT((SUMIF('[1]كشف حساب عميل (104)'!$F$39:$F$48,"*560*",'[1]كشف حساب عميل (104)'!$E$39:$E$48)))</f>
        <v>0</v>
      </c>
      <c r="E1964" s="12">
        <f>SUMPRODUCT((SUMIF('[1]كشف حساب عميل (104)'!$F$39:$F$48,"*510*",'[1]كشف حساب عميل (104)'!$E$39:$E$48)))</f>
        <v>0</v>
      </c>
      <c r="F1964" s="12">
        <f>SUMPRODUCT((SUMIF('[1]كشف حساب عميل (104)'!$F$39:$F$48,"*430 لتر نوفرست*",'[1]كشف حساب عميل (104)'!$E$39:$E$48)))</f>
        <v>0</v>
      </c>
      <c r="G1964" s="12">
        <f>SUMPRODUCT((SUMIF('[1]كشف حساب عميل (104)'!$F$39:$F$48,"*340 لتر نوفرست*",'[1]كشف حساب عميل (104)'!$E$39:$E$48)))</f>
        <v>0</v>
      </c>
      <c r="H1964" s="12">
        <f>SUMPRODUCT((SUMIF('[1]كشف حساب عميل (104)'!$F$39:$F$48,"*339 لتر نوفرست*",'[1]كشف حساب عميل (104)'!$E$39:$E$48)))</f>
        <v>0</v>
      </c>
      <c r="I1964" s="12">
        <f>SUMPRODUCT((SUMIF('[1]كشف حساب عميل (104)'!$F$39:$F$48,"*338*",'[1]كشف حساب عميل (104)'!$E$39:$E$48)))</f>
        <v>0</v>
      </c>
      <c r="J1964" s="12">
        <f>SUMPRODUCT((SUMIF('[1]كشف حساب عميل (104)'!$F$39:$F$48,"*330*",'[1]كشف حساب عميل (104)'!$E$39:$E$48)))</f>
        <v>0</v>
      </c>
      <c r="K1964" s="12">
        <f>SUMPRODUCT((SUMIF('[1]كشف حساب عميل (104)'!$F$39:$F$48,"*580*",'[1]كشف حساب عميل (104)'!$E$39:$E$48)))</f>
        <v>0</v>
      </c>
      <c r="L1964" s="12">
        <f>SUMPRODUCT((SUMIF('[1]كشف حساب عميل (104)'!$F$39:$F$48,"*430 لتر برستيج*",'[1]كشف حساب عميل (104)'!$E$39:$E$48)))</f>
        <v>0</v>
      </c>
      <c r="M1964" s="12">
        <f>SUMPRODUCT((SUMIF('[1]كشف حساب عميل (104)'!$F$39:$F$48,"*340 لتر برستيج*",'[1]كشف حساب عميل (104)'!$E$39:$E$48)))</f>
        <v>0</v>
      </c>
      <c r="N1964" s="12">
        <f>SUMPRODUCT((SUMIF('[1]كشف حساب عميل (104)'!$F$39:$F$48,"*339 لتر برستيج*",'[1]كشف حساب عميل (104)'!$E$39:$E$48)))</f>
        <v>0</v>
      </c>
      <c r="O1964" s="12">
        <f>SUMPRODUCT((SUMIF('[1]كشف حساب عميل (104)'!$F$39:$F$48,"*320*",'[1]كشف حساب عميل (104)'!$E$39:$E$48)))</f>
        <v>0</v>
      </c>
      <c r="P1964" s="12">
        <f>SUMPRODUCT((SUMIF('[1]كشف حساب عميل (104)'!$F$39:$F$48,"*290*",'[1]كشف حساب عميل (104)'!$E$39:$E$48)))</f>
        <v>0</v>
      </c>
      <c r="Q1964" s="12">
        <f>SUMPRODUCT((SUMIF('[1]كشف حساب عميل (104)'!$F$39:$F$48,"*335 لتر اوسكار*",'[1]كشف حساب عميل (104)'!$E$39:$E$48)))</f>
        <v>0</v>
      </c>
      <c r="R1964" s="12">
        <f>SUMPRODUCT((SUMIF('[1]كشف حساب عميل (104)'!$F$39:$F$48,"*335 لتر برنسيسه*",'[1]كشف حساب عميل (104)'!$E$39:$E$48)))</f>
        <v>0</v>
      </c>
      <c r="S1964" s="12">
        <f>SUMPRODUCT((SUMIF('[1]كشف حساب عميل (104)'!$F$39:$F$48,"*328*",'[1]كشف حساب عميل (104)'!$E$39:$E$48)))</f>
        <v>0</v>
      </c>
      <c r="T1964" s="12">
        <f>SUMPRODUCT((SUMIF('[1]كشف حساب عميل (104)'!$F$39:$F$48,"*7 درج نوفرست*",'[1]كشف حساب عميل (104)'!$E$39:$E$48)))</f>
        <v>0</v>
      </c>
      <c r="U1964" s="12">
        <f>SUMPRODUCT((SUMIF('[1]كشف حساب عميل (104)'!$F$39:$F$48,"*6 درج نوفرست*",'[1]كشف حساب عميل (104)'!$E$39:$E$48)))</f>
        <v>0</v>
      </c>
      <c r="V1964" s="12">
        <f>SUMPRODUCT((SUMIF('[1]كشف حساب عميل (104)'!$F$39:$F$48,"*5 درج نوفرست*",'[1]كشف حساب عميل (104)'!$E$39:$E$48)))</f>
        <v>0</v>
      </c>
      <c r="W1964" s="12">
        <f>SUMPRODUCT((SUMIF('[1]كشف حساب عميل (104)'!$F$39:$F$48,"*6 درج معدل*",'[1]كشف حساب عميل (104)'!$E$39:$E$48)))</f>
        <v>0</v>
      </c>
      <c r="X1964" s="12">
        <f>SUMPRODUCT((SUMIF('[1]كشف حساب عميل (104)'!$F$39:$F$48,"*5 درج معدل*",'[1]كشف حساب عميل (104)'!$E$39:$E$48)))</f>
        <v>0</v>
      </c>
      <c r="Y1964" s="12">
        <f>SUMPRODUCT((SUMIF('[1]كشف حساب عميل (104)'!$F$39:$F$48,"*4 درج*",'[1]كشف حساب عميل (104)'!$E$39:$E$48)))</f>
        <v>0</v>
      </c>
      <c r="Z1964" s="12">
        <f t="shared" si="959"/>
        <v>0</v>
      </c>
    </row>
    <row r="1965" spans="1:26" ht="17.25" hidden="1" thickTop="1" thickBot="1">
      <c r="A1965" s="9" t="str">
        <f>'[1]عملاء الفرع'!$I$7</f>
        <v>كشف حساب عميل (4)</v>
      </c>
      <c r="B1965" s="13"/>
      <c r="C1965" s="11">
        <v>40969</v>
      </c>
      <c r="D1965" s="12">
        <f>SUMPRODUCT((SUMIF('[1]كشف حساب عميل (104)'!$F$50:$F$60,"*560*",'[1]كشف حساب عميل (104)'!$E$50:$E$60)))</f>
        <v>0</v>
      </c>
      <c r="E1965" s="12">
        <f>SUMPRODUCT((SUMIF('[1]كشف حساب عميل (104)'!$F$50:$F$60,"*510*",'[1]كشف حساب عميل (104)'!$E$50:$E$60)))</f>
        <v>0</v>
      </c>
      <c r="F1965" s="12">
        <f>SUMPRODUCT((SUMIF('[1]كشف حساب عميل (104)'!$F$50:$F$60,"*430 لتر نوفرست*",'[1]كشف حساب عميل (104)'!$E$50:$E$60)))</f>
        <v>0</v>
      </c>
      <c r="G1965" s="12">
        <f>SUMPRODUCT((SUMIF('[1]كشف حساب عميل (104)'!$F$50:$F$60,"*340 لتر نوفرست*",'[1]كشف حساب عميل (104)'!$E$50:$E$60)))</f>
        <v>0</v>
      </c>
      <c r="H1965" s="12">
        <f>SUMPRODUCT((SUMIF('[1]كشف حساب عميل (104)'!$F$50:$F$60,"*339 لتر نوفرست*",'[1]كشف حساب عميل (104)'!$E$50:$E$60)))</f>
        <v>0</v>
      </c>
      <c r="I1965" s="12">
        <f>SUMPRODUCT((SUMIF('[1]كشف حساب عميل (104)'!$F$50:$F$60,"*338*",'[1]كشف حساب عميل (104)'!$E$50:$E$60)))</f>
        <v>0</v>
      </c>
      <c r="J1965" s="12">
        <f>SUMPRODUCT((SUMIF('[1]كشف حساب عميل (104)'!$F$50:$F$60,"*330*",'[1]كشف حساب عميل (104)'!$E$50:$E$60)))</f>
        <v>0</v>
      </c>
      <c r="K1965" s="12">
        <f>SUMPRODUCT((SUMIF('[1]كشف حساب عميل (104)'!$F$50:$F$60,"*580*",'[1]كشف حساب عميل (104)'!$E$50:$E$60)))</f>
        <v>0</v>
      </c>
      <c r="L1965" s="12">
        <f>SUMPRODUCT((SUMIF('[1]كشف حساب عميل (104)'!$F$50:$F$60,"*430 لتر برستيج*",'[1]كشف حساب عميل (104)'!$E$50:$E$60)))</f>
        <v>0</v>
      </c>
      <c r="M1965" s="12">
        <f>SUMPRODUCT((SUMIF('[1]كشف حساب عميل (104)'!$F$50:$F$60,"*340 لتر برستيج*",'[1]كشف حساب عميل (104)'!$E$50:$E$60)))</f>
        <v>0</v>
      </c>
      <c r="N1965" s="12">
        <f>SUMPRODUCT((SUMIF('[1]كشف حساب عميل (104)'!$F$50:$F$60,"*339 لتر برستيج*",'[1]كشف حساب عميل (104)'!$E$50:$E$60)))</f>
        <v>0</v>
      </c>
      <c r="O1965" s="12">
        <f>SUMPRODUCT((SUMIF('[1]كشف حساب عميل (104)'!$F$50:$F$60,"*320*",'[1]كشف حساب عميل (104)'!$E$50:$E$60)))</f>
        <v>0</v>
      </c>
      <c r="P1965" s="12">
        <f>SUMPRODUCT((SUMIF('[1]كشف حساب عميل (104)'!$F$50:$F$60,"*290*",'[1]كشف حساب عميل (104)'!$E$50:$E$60)))</f>
        <v>0</v>
      </c>
      <c r="Q1965" s="12">
        <f>SUMPRODUCT((SUMIF('[1]كشف حساب عميل (104)'!$F$50:$F$60,"*335 لتر اوسكار*",'[1]كشف حساب عميل (104)'!$E$50:$E$60)))</f>
        <v>0</v>
      </c>
      <c r="R1965" s="12">
        <f>SUMPRODUCT((SUMIF('[1]كشف حساب عميل (104)'!$F$50:$F$60,"*335 لتر برنسيسه*",'[1]كشف حساب عميل (104)'!$E$50:$E$60)))</f>
        <v>0</v>
      </c>
      <c r="S1965" s="12">
        <f>SUMPRODUCT((SUMIF('[1]كشف حساب عميل (104)'!$F$50:$F$60,"*328*",'[1]كشف حساب عميل (104)'!$E$50:$E$60)))</f>
        <v>0</v>
      </c>
      <c r="T1965" s="12">
        <f>SUMPRODUCT((SUMIF('[1]كشف حساب عميل (104)'!$F$50:$F$60,"*7 درج نوفرست*",'[1]كشف حساب عميل (104)'!$E$50:$E$60)))</f>
        <v>0</v>
      </c>
      <c r="U1965" s="12">
        <f>SUMPRODUCT((SUMIF('[1]كشف حساب عميل (104)'!$F$50:$F$60,"*6 درج نوفرست*",'[1]كشف حساب عميل (104)'!$E$50:$E$60)))</f>
        <v>0</v>
      </c>
      <c r="V1965" s="12">
        <f>SUMPRODUCT((SUMIF('[1]كشف حساب عميل (104)'!$F$50:$F$60,"*5 درج نوفرست*",'[1]كشف حساب عميل (104)'!$E$50:$E$60)))</f>
        <v>0</v>
      </c>
      <c r="W1965" s="12">
        <f>SUMPRODUCT((SUMIF('[1]كشف حساب عميل (104)'!$F$50:$F$60,"*6 درج معدل*",'[1]كشف حساب عميل (104)'!$E$50:$E$60)))</f>
        <v>0</v>
      </c>
      <c r="X1965" s="12">
        <f>SUMPRODUCT((SUMIF('[1]كشف حساب عميل (104)'!$F$50:$F$60,"*5 درج معدل*",'[1]كشف حساب عميل (104)'!$E$50:$E$60)))</f>
        <v>0</v>
      </c>
      <c r="Y1965" s="12">
        <f>SUMPRODUCT((SUMIF('[1]كشف حساب عميل (104)'!$F$50:$F$60,"*4 درج*",'[1]كشف حساب عميل (104)'!$E$50:$E$60)))</f>
        <v>0</v>
      </c>
      <c r="Z1965" s="12">
        <f t="shared" si="959"/>
        <v>0</v>
      </c>
    </row>
    <row r="1966" spans="1:26" ht="17.25" hidden="1" thickTop="1" thickBot="1">
      <c r="A1966" s="9" t="str">
        <f>'[1]عملاء الفرع'!$I$7</f>
        <v>كشف حساب عميل (4)</v>
      </c>
      <c r="B1966" s="13"/>
      <c r="C1966" s="11" t="s">
        <v>25</v>
      </c>
      <c r="D1966" s="12">
        <f t="shared" ref="D1966" si="989">SUM(D1963:D1965)</f>
        <v>0</v>
      </c>
      <c r="E1966" s="12">
        <f t="shared" ref="E1966:Y1966" si="990">SUM(E1963:E1965)</f>
        <v>0</v>
      </c>
      <c r="F1966" s="12">
        <f t="shared" si="990"/>
        <v>0</v>
      </c>
      <c r="G1966" s="12">
        <f t="shared" si="990"/>
        <v>0</v>
      </c>
      <c r="H1966" s="12">
        <f t="shared" si="990"/>
        <v>0</v>
      </c>
      <c r="I1966" s="12">
        <f t="shared" si="990"/>
        <v>0</v>
      </c>
      <c r="J1966" s="12">
        <f t="shared" si="990"/>
        <v>0</v>
      </c>
      <c r="K1966" s="12">
        <f t="shared" si="990"/>
        <v>0</v>
      </c>
      <c r="L1966" s="12">
        <f t="shared" si="990"/>
        <v>0</v>
      </c>
      <c r="M1966" s="12">
        <f t="shared" si="990"/>
        <v>0</v>
      </c>
      <c r="N1966" s="12">
        <f t="shared" si="990"/>
        <v>0</v>
      </c>
      <c r="O1966" s="12">
        <f t="shared" si="990"/>
        <v>0</v>
      </c>
      <c r="P1966" s="12">
        <f t="shared" si="990"/>
        <v>0</v>
      </c>
      <c r="Q1966" s="12">
        <f t="shared" si="990"/>
        <v>0</v>
      </c>
      <c r="R1966" s="12">
        <f t="shared" si="990"/>
        <v>0</v>
      </c>
      <c r="S1966" s="12">
        <f t="shared" si="990"/>
        <v>0</v>
      </c>
      <c r="T1966" s="12">
        <f t="shared" si="990"/>
        <v>0</v>
      </c>
      <c r="U1966" s="12">
        <f t="shared" si="990"/>
        <v>0</v>
      </c>
      <c r="V1966" s="12">
        <f t="shared" si="990"/>
        <v>0</v>
      </c>
      <c r="W1966" s="12">
        <f t="shared" si="990"/>
        <v>0</v>
      </c>
      <c r="X1966" s="12">
        <f t="shared" si="990"/>
        <v>0</v>
      </c>
      <c r="Y1966" s="12">
        <f t="shared" si="990"/>
        <v>0</v>
      </c>
      <c r="Z1966" s="12">
        <f t="shared" si="959"/>
        <v>0</v>
      </c>
    </row>
    <row r="1967" spans="1:26" ht="17.25" hidden="1" thickTop="1" thickBot="1">
      <c r="A1967" s="9" t="str">
        <f>'[1]عملاء الفرع'!$I$7</f>
        <v>كشف حساب عميل (4)</v>
      </c>
      <c r="B1967" s="13"/>
      <c r="C1967" s="11">
        <v>41000</v>
      </c>
      <c r="D1967" s="12">
        <f>SUMPRODUCT((SUMIF('[1]كشف حساب عميل (104)'!$F$62:$F$72,"*560*",'[1]كشف حساب عميل (104)'!$E$62:$E$72)))</f>
        <v>0</v>
      </c>
      <c r="E1967" s="12">
        <f>SUMPRODUCT((SUMIF('[1]كشف حساب عميل (104)'!$F$62:$F$72,"*510*",'[1]كشف حساب عميل (104)'!$E$62:$E$72)))</f>
        <v>0</v>
      </c>
      <c r="F1967" s="12">
        <f>SUMPRODUCT((SUMIF('[1]كشف حساب عميل (104)'!$F$62:$F$72,"*430 لتر نوفرست*",'[1]كشف حساب عميل (104)'!$E$62:$E$72)))</f>
        <v>0</v>
      </c>
      <c r="G1967" s="12">
        <f>SUMPRODUCT((SUMIF('[1]كشف حساب عميل (104)'!$F$62:$F$72,"*340 لتر نوفرست*",'[1]كشف حساب عميل (104)'!$E$62:$E$72)))</f>
        <v>0</v>
      </c>
      <c r="H1967" s="12">
        <f>SUMPRODUCT((SUMIF('[1]كشف حساب عميل (104)'!$F$62:$F$72,"*339 لتر نوفرست*",'[1]كشف حساب عميل (104)'!$E$62:$E$72)))</f>
        <v>0</v>
      </c>
      <c r="I1967" s="12">
        <f>SUMPRODUCT((SUMIF('[1]كشف حساب عميل (104)'!$F$62:$F$72,"*338*",'[1]كشف حساب عميل (104)'!$E$62:$E$72)))</f>
        <v>0</v>
      </c>
      <c r="J1967" s="12">
        <f>SUMPRODUCT((SUMIF('[1]كشف حساب عميل (104)'!$F$62:$F$72,"*330*",'[1]كشف حساب عميل (104)'!$E$62:$E$72)))</f>
        <v>0</v>
      </c>
      <c r="K1967" s="12">
        <f>SUMPRODUCT((SUMIF('[1]كشف حساب عميل (104)'!$F$62:$F$72,"*580*",'[1]كشف حساب عميل (104)'!$E$62:$E$72)))</f>
        <v>0</v>
      </c>
      <c r="L1967" s="12">
        <f>SUMPRODUCT((SUMIF('[1]كشف حساب عميل (104)'!$F$62:$F$72,"*430 لتر برستيج*",'[1]كشف حساب عميل (104)'!$E$62:$E$72)))</f>
        <v>0</v>
      </c>
      <c r="M1967" s="12">
        <f>SUMPRODUCT((SUMIF('[1]كشف حساب عميل (104)'!$F$62:$F$72,"*340 لتر برستيج*",'[1]كشف حساب عميل (104)'!$E$62:$E$72)))</f>
        <v>0</v>
      </c>
      <c r="N1967" s="12">
        <f>SUMPRODUCT((SUMIF('[1]كشف حساب عميل (104)'!$F$62:$F$72,"*339 لتر برستيج*",'[1]كشف حساب عميل (104)'!$E$62:$E$72)))</f>
        <v>0</v>
      </c>
      <c r="O1967" s="12">
        <f>SUMPRODUCT((SUMIF('[1]كشف حساب عميل (104)'!$F$62:$F$72,"*320*",'[1]كشف حساب عميل (104)'!$E$62:$E$72)))</f>
        <v>0</v>
      </c>
      <c r="P1967" s="12">
        <f>SUMPRODUCT((SUMIF('[1]كشف حساب عميل (104)'!$F$62:$F$72,"*290*",'[1]كشف حساب عميل (104)'!$E$62:$E$72)))</f>
        <v>0</v>
      </c>
      <c r="Q1967" s="12">
        <f>SUMPRODUCT((SUMIF('[1]كشف حساب عميل (104)'!$F$62:$F$72,"*335 لتر اوسكار*",'[1]كشف حساب عميل (104)'!$E$62:$E$72)))</f>
        <v>0</v>
      </c>
      <c r="R1967" s="12">
        <f>SUMPRODUCT((SUMIF('[1]كشف حساب عميل (104)'!$F$62:$F$72,"*335 لتر برنسيسه*",'[1]كشف حساب عميل (104)'!$E$62:$E$72)))</f>
        <v>0</v>
      </c>
      <c r="S1967" s="12">
        <f>SUMPRODUCT((SUMIF('[1]كشف حساب عميل (104)'!$F$62:$F$72,"*328*",'[1]كشف حساب عميل (104)'!$E$62:$E$72)))</f>
        <v>0</v>
      </c>
      <c r="T1967" s="12">
        <f>SUMPRODUCT((SUMIF('[1]كشف حساب عميل (104)'!$F$62:$F$72,"*7 درج نوفرست*",'[1]كشف حساب عميل (104)'!$E$62:$E$72)))</f>
        <v>0</v>
      </c>
      <c r="U1967" s="12">
        <f>SUMPRODUCT((SUMIF('[1]كشف حساب عميل (104)'!$F$62:$F$72,"*6 درج نوفرست*",'[1]كشف حساب عميل (104)'!$E$62:$E$72)))</f>
        <v>0</v>
      </c>
      <c r="V1967" s="12">
        <f>SUMPRODUCT((SUMIF('[1]كشف حساب عميل (104)'!$F$62:$F$72,"*5 درج نوفرست*",'[1]كشف حساب عميل (104)'!$E$62:$E$72)))</f>
        <v>0</v>
      </c>
      <c r="W1967" s="12">
        <f>SUMPRODUCT((SUMIF('[1]كشف حساب عميل (104)'!$F$62:$F$72,"*6 درج معدل*",'[1]كشف حساب عميل (104)'!$E$62:$E$72)))</f>
        <v>0</v>
      </c>
      <c r="X1967" s="12">
        <f>SUMPRODUCT((SUMIF('[1]كشف حساب عميل (104)'!$F$62:$F$72,"*5 درج معدل*",'[1]كشف حساب عميل (104)'!$E$62:$E$72)))</f>
        <v>0</v>
      </c>
      <c r="Y1967" s="12">
        <f>SUMPRODUCT((SUMIF('[1]كشف حساب عميل (104)'!$F$62:$F$72,"*4 درج*",'[1]كشف حساب عميل (104)'!$E$62:$E$72)))</f>
        <v>0</v>
      </c>
      <c r="Z1967" s="12">
        <f t="shared" si="959"/>
        <v>0</v>
      </c>
    </row>
    <row r="1968" spans="1:26" ht="17.25" hidden="1" thickTop="1" thickBot="1">
      <c r="A1968" s="9" t="str">
        <f>'[1]عملاء الفرع'!$I$7</f>
        <v>كشف حساب عميل (4)</v>
      </c>
      <c r="B1968" s="13"/>
      <c r="C1968" s="11">
        <v>41030</v>
      </c>
      <c r="D1968" s="12">
        <f>SUMPRODUCT((SUMIF('[1]كشف حساب عميل (104)'!$F$74:$F$84,"*560*",'[1]كشف حساب عميل (104)'!$E$74:$E$84)))</f>
        <v>0</v>
      </c>
      <c r="E1968" s="12">
        <f>SUMPRODUCT((SUMIF('[1]كشف حساب عميل (104)'!$F$74:$F$84,"*510*",'[1]كشف حساب عميل (104)'!$E$74:$E$84)))</f>
        <v>0</v>
      </c>
      <c r="F1968" s="12">
        <f>SUMPRODUCT((SUMIF('[1]كشف حساب عميل (104)'!$F$74:$F$84,"*430 لتر نوفرست*",'[1]كشف حساب عميل (104)'!$E$74:$E$84)))</f>
        <v>0</v>
      </c>
      <c r="G1968" s="12">
        <f>SUMPRODUCT((SUMIF('[1]كشف حساب عميل (104)'!$F$74:$F$84,"*340 لتر نوفرست*",'[1]كشف حساب عميل (104)'!$E$74:$E$84)))</f>
        <v>0</v>
      </c>
      <c r="H1968" s="12">
        <f>SUMPRODUCT((SUMIF('[1]كشف حساب عميل (104)'!$F$74:$F$84,"*339 لتر نوفرست*",'[1]كشف حساب عميل (104)'!$E$74:$E$84)))</f>
        <v>0</v>
      </c>
      <c r="I1968" s="12">
        <f>SUMPRODUCT((SUMIF('[1]كشف حساب عميل (104)'!$F$74:$F$84,"*338*",'[1]كشف حساب عميل (104)'!$E$74:$E$84)))</f>
        <v>0</v>
      </c>
      <c r="J1968" s="12">
        <f>SUMPRODUCT((SUMIF('[1]كشف حساب عميل (104)'!$F$74:$F$84,"*330*",'[1]كشف حساب عميل (104)'!$E$74:$E$84)))</f>
        <v>0</v>
      </c>
      <c r="K1968" s="12">
        <f>SUMPRODUCT((SUMIF('[1]كشف حساب عميل (104)'!$F$74:$F$84,"*580*",'[1]كشف حساب عميل (104)'!$E$74:$E$84)))</f>
        <v>0</v>
      </c>
      <c r="L1968" s="12">
        <f>SUMPRODUCT((SUMIF('[1]كشف حساب عميل (104)'!$F$74:$F$84,"*430 لتر برستيج*",'[1]كشف حساب عميل (104)'!$E$74:$E$84)))</f>
        <v>0</v>
      </c>
      <c r="M1968" s="12">
        <f>SUMPRODUCT((SUMIF('[1]كشف حساب عميل (104)'!$F$74:$F$84,"*340 لتر برستيج*",'[1]كشف حساب عميل (104)'!$E$74:$E$84)))</f>
        <v>0</v>
      </c>
      <c r="N1968" s="12">
        <f>SUMPRODUCT((SUMIF('[1]كشف حساب عميل (104)'!$F$74:$F$84,"*339 لتر برستيج*",'[1]كشف حساب عميل (104)'!$E$74:$E$84)))</f>
        <v>0</v>
      </c>
      <c r="O1968" s="12">
        <f>SUMPRODUCT((SUMIF('[1]كشف حساب عميل (104)'!$F$74:$F$84,"*320*",'[1]كشف حساب عميل (104)'!$E$74:$E$84)))</f>
        <v>0</v>
      </c>
      <c r="P1968" s="12">
        <f>SUMPRODUCT((SUMIF('[1]كشف حساب عميل (104)'!$F$74:$F$84,"*290*",'[1]كشف حساب عميل (104)'!$E$74:$E$84)))</f>
        <v>0</v>
      </c>
      <c r="Q1968" s="12">
        <f>SUMPRODUCT((SUMIF('[1]كشف حساب عميل (104)'!$F$74:$F$84,"*335 لتر اوسكار*",'[1]كشف حساب عميل (104)'!$E$74:$E$84)))</f>
        <v>0</v>
      </c>
      <c r="R1968" s="12">
        <f>SUMPRODUCT((SUMIF('[1]كشف حساب عميل (104)'!$F$74:$F$84,"*335 لتر برنسيسه*",'[1]كشف حساب عميل (104)'!$E$74:$E$84)))</f>
        <v>0</v>
      </c>
      <c r="S1968" s="12">
        <f>SUMPRODUCT((SUMIF('[1]كشف حساب عميل (104)'!$F$74:$F$84,"*328*",'[1]كشف حساب عميل (104)'!$E$74:$E$84)))</f>
        <v>0</v>
      </c>
      <c r="T1968" s="12">
        <f>SUMPRODUCT((SUMIF('[1]كشف حساب عميل (104)'!$F$74:$F$84,"*7 درج نوفرست*",'[1]كشف حساب عميل (104)'!$E$74:$E$84)))</f>
        <v>0</v>
      </c>
      <c r="U1968" s="12">
        <f>SUMPRODUCT((SUMIF('[1]كشف حساب عميل (104)'!$F$74:$F$84,"*6 درج نوفرست*",'[1]كشف حساب عميل (104)'!$E$74:$E$84)))</f>
        <v>0</v>
      </c>
      <c r="V1968" s="12">
        <f>SUMPRODUCT((SUMIF('[1]كشف حساب عميل (104)'!$F$74:$F$84,"*5 درج نوفرست*",'[1]كشف حساب عميل (104)'!$E$74:$E$84)))</f>
        <v>0</v>
      </c>
      <c r="W1968" s="12">
        <f>SUMPRODUCT((SUMIF('[1]كشف حساب عميل (104)'!$F$74:$F$84,"*6 درج معدل*",'[1]كشف حساب عميل (104)'!$E$74:$E$84)))</f>
        <v>0</v>
      </c>
      <c r="X1968" s="12">
        <f>SUMPRODUCT((SUMIF('[1]كشف حساب عميل (104)'!$F$74:$F$84,"*5 درج معدل*",'[1]كشف حساب عميل (104)'!$E$74:$E$84)))</f>
        <v>0</v>
      </c>
      <c r="Y1968" s="12">
        <f>SUMPRODUCT((SUMIF('[1]كشف حساب عميل (104)'!$F$74:$F$84,"*4 درج*",'[1]كشف حساب عميل (104)'!$E$74:$E$84)))</f>
        <v>0</v>
      </c>
      <c r="Z1968" s="12">
        <f t="shared" si="959"/>
        <v>0</v>
      </c>
    </row>
    <row r="1969" spans="1:26" ht="17.25" hidden="1" thickTop="1" thickBot="1">
      <c r="A1969" s="9" t="str">
        <f>'[1]عملاء الفرع'!$I$7</f>
        <v>كشف حساب عميل (4)</v>
      </c>
      <c r="B1969" s="14"/>
      <c r="C1969" s="15">
        <v>41061</v>
      </c>
      <c r="D1969" s="12">
        <f>SUMPRODUCT((SUMIF('[1]كشف حساب عميل (104)'!$F$86:$F$96,"*560*",'[1]كشف حساب عميل (104)'!$E$86:$E$96)))</f>
        <v>0</v>
      </c>
      <c r="E1969" s="12">
        <f>SUMPRODUCT((SUMIF('[1]كشف حساب عميل (104)'!$F$86:$F$96,"*510*",'[1]كشف حساب عميل (104)'!$E$86:$E$96)))</f>
        <v>0</v>
      </c>
      <c r="F1969" s="12">
        <f>SUMPRODUCT((SUMIF('[1]كشف حساب عميل (104)'!$F$86:$F$96,"*430 لتر نوفرست*",'[1]كشف حساب عميل (104)'!$E$86:$E$96)))</f>
        <v>0</v>
      </c>
      <c r="G1969" s="12">
        <f>SUMPRODUCT((SUMIF('[1]كشف حساب عميل (104)'!$F$86:$F$96,"*340 لتر نوفرست*",'[1]كشف حساب عميل (104)'!$E$86:$E$96)))</f>
        <v>0</v>
      </c>
      <c r="H1969" s="12">
        <f>SUMPRODUCT((SUMIF('[1]كشف حساب عميل (104)'!$F$86:$F$96,"*339 لتر نوفرست*",'[1]كشف حساب عميل (104)'!$E$86:$E$96)))</f>
        <v>0</v>
      </c>
      <c r="I1969" s="12">
        <f>SUMPRODUCT((SUMIF('[1]كشف حساب عميل (104)'!$F$86:$F$96,"*338*",'[1]كشف حساب عميل (104)'!$E$86:$E$96)))</f>
        <v>0</v>
      </c>
      <c r="J1969" s="12">
        <f>SUMPRODUCT((SUMIF('[1]كشف حساب عميل (104)'!$F$86:$F$96,"*330*",'[1]كشف حساب عميل (104)'!$E$86:$E$96)))</f>
        <v>0</v>
      </c>
      <c r="K1969" s="12">
        <f>SUMPRODUCT((SUMIF('[1]كشف حساب عميل (104)'!$F$86:$F$96,"*580*",'[1]كشف حساب عميل (104)'!$E$86:$E$96)))</f>
        <v>0</v>
      </c>
      <c r="L1969" s="12">
        <f>SUMPRODUCT((SUMIF('[1]كشف حساب عميل (104)'!$F$86:$F$96,"*430 لتر برستيج*",'[1]كشف حساب عميل (104)'!$E$86:$E$96)))</f>
        <v>0</v>
      </c>
      <c r="M1969" s="12">
        <f>SUMPRODUCT((SUMIF('[1]كشف حساب عميل (104)'!$F$86:$F$96,"*340 لتر برستيج*",'[1]كشف حساب عميل (104)'!$E$86:$E$96)))</f>
        <v>0</v>
      </c>
      <c r="N1969" s="12">
        <f>SUMPRODUCT((SUMIF('[1]كشف حساب عميل (104)'!$F$86:$F$96,"*339 لتر برستيج*",'[1]كشف حساب عميل (104)'!$E$86:$E$96)))</f>
        <v>0</v>
      </c>
      <c r="O1969" s="12">
        <f>SUMPRODUCT((SUMIF('[1]كشف حساب عميل (104)'!$F$86:$F$96,"*320*",'[1]كشف حساب عميل (104)'!$E$86:$E$96)))</f>
        <v>0</v>
      </c>
      <c r="P1969" s="12">
        <f>SUMPRODUCT((SUMIF('[1]كشف حساب عميل (104)'!$F$86:$F$96,"*290*",'[1]كشف حساب عميل (104)'!$E$86:$E$96)))</f>
        <v>0</v>
      </c>
      <c r="Q1969" s="12">
        <f>SUMPRODUCT((SUMIF('[1]كشف حساب عميل (104)'!$F$86:$F$96,"*335 لتر اوسكار*",'[1]كشف حساب عميل (104)'!$E$86:$E$96)))</f>
        <v>0</v>
      </c>
      <c r="R1969" s="12">
        <f>SUMPRODUCT((SUMIF('[1]كشف حساب عميل (104)'!$F$86:$F$96,"*335 لتر برنسيسه*",'[1]كشف حساب عميل (104)'!$E$86:$E$96)))</f>
        <v>0</v>
      </c>
      <c r="S1969" s="12">
        <f>SUMPRODUCT((SUMIF('[1]كشف حساب عميل (104)'!$F$86:$F$96,"*328*",'[1]كشف حساب عميل (104)'!$E$86:$E$96)))</f>
        <v>0</v>
      </c>
      <c r="T1969" s="12">
        <f>SUMPRODUCT((SUMIF('[1]كشف حساب عميل (104)'!$F$86:$F$96,"*7 درج نوفرست*",'[1]كشف حساب عميل (104)'!$E$86:$E$96)))</f>
        <v>0</v>
      </c>
      <c r="U1969" s="12">
        <f>SUMPRODUCT((SUMIF('[1]كشف حساب عميل (104)'!$F$86:$F$96,"*6 درج نوفرست*",'[1]كشف حساب عميل (104)'!$E$86:$E$96)))</f>
        <v>0</v>
      </c>
      <c r="V1969" s="12">
        <f>SUMPRODUCT((SUMIF('[1]كشف حساب عميل (104)'!$F$86:$F$96,"*5 درج نوفرست*",'[1]كشف حساب عميل (104)'!$E$86:$E$96)))</f>
        <v>0</v>
      </c>
      <c r="W1969" s="12">
        <f>SUMPRODUCT((SUMIF('[1]كشف حساب عميل (104)'!$F$86:$F$96,"*6 درج معدل*",'[1]كشف حساب عميل (104)'!$E$86:$E$96)))</f>
        <v>0</v>
      </c>
      <c r="X1969" s="12">
        <f>SUMPRODUCT((SUMIF('[1]كشف حساب عميل (104)'!$F$86:$F$96,"*5 درج معدل*",'[1]كشف حساب عميل (104)'!$E$86:$E$96)))</f>
        <v>0</v>
      </c>
      <c r="Y1969" s="12">
        <f>SUMPRODUCT((SUMIF('[1]كشف حساب عميل (104)'!$F$86:$F$96,"*4 درج*",'[1]كشف حساب عميل (104)'!$E$86:$E$96)))</f>
        <v>0</v>
      </c>
      <c r="Z1969" s="12">
        <f t="shared" si="959"/>
        <v>0</v>
      </c>
    </row>
    <row r="1970" spans="1:26" ht="17.25" hidden="1" thickTop="1" thickBot="1">
      <c r="A1970" s="9" t="str">
        <f>'[1]عملاء الفرع'!$I$7</f>
        <v>كشف حساب عميل (4)</v>
      </c>
      <c r="B1970" s="13"/>
      <c r="C1970" s="11" t="s">
        <v>26</v>
      </c>
      <c r="D1970" s="12">
        <f t="shared" ref="D1970" si="991">SUM(D1967:D1969)</f>
        <v>0</v>
      </c>
      <c r="E1970" s="12">
        <f t="shared" ref="E1970:Y1970" si="992">SUM(E1967:E1969)</f>
        <v>0</v>
      </c>
      <c r="F1970" s="12">
        <f t="shared" si="992"/>
        <v>0</v>
      </c>
      <c r="G1970" s="12">
        <f t="shared" si="992"/>
        <v>0</v>
      </c>
      <c r="H1970" s="12">
        <f t="shared" si="992"/>
        <v>0</v>
      </c>
      <c r="I1970" s="12">
        <f t="shared" si="992"/>
        <v>0</v>
      </c>
      <c r="J1970" s="12">
        <f t="shared" si="992"/>
        <v>0</v>
      </c>
      <c r="K1970" s="12">
        <f t="shared" si="992"/>
        <v>0</v>
      </c>
      <c r="L1970" s="12">
        <f t="shared" si="992"/>
        <v>0</v>
      </c>
      <c r="M1970" s="12">
        <f t="shared" si="992"/>
        <v>0</v>
      </c>
      <c r="N1970" s="12">
        <f t="shared" si="992"/>
        <v>0</v>
      </c>
      <c r="O1970" s="12">
        <f t="shared" si="992"/>
        <v>0</v>
      </c>
      <c r="P1970" s="12">
        <f t="shared" si="992"/>
        <v>0</v>
      </c>
      <c r="Q1970" s="12">
        <f t="shared" si="992"/>
        <v>0</v>
      </c>
      <c r="R1970" s="12">
        <f t="shared" si="992"/>
        <v>0</v>
      </c>
      <c r="S1970" s="12">
        <f t="shared" si="992"/>
        <v>0</v>
      </c>
      <c r="T1970" s="12">
        <f t="shared" si="992"/>
        <v>0</v>
      </c>
      <c r="U1970" s="12">
        <f t="shared" si="992"/>
        <v>0</v>
      </c>
      <c r="V1970" s="12">
        <f t="shared" si="992"/>
        <v>0</v>
      </c>
      <c r="W1970" s="12">
        <f t="shared" si="992"/>
        <v>0</v>
      </c>
      <c r="X1970" s="12">
        <f t="shared" si="992"/>
        <v>0</v>
      </c>
      <c r="Y1970" s="12">
        <f t="shared" si="992"/>
        <v>0</v>
      </c>
      <c r="Z1970" s="12">
        <f t="shared" si="959"/>
        <v>0</v>
      </c>
    </row>
    <row r="1971" spans="1:26" ht="17.25" hidden="1" thickTop="1" thickBot="1">
      <c r="A1971" s="9" t="str">
        <f>'[1]عملاء الفرع'!$I$7</f>
        <v>كشف حساب عميل (4)</v>
      </c>
      <c r="B1971" s="13"/>
      <c r="C1971" s="11" t="s">
        <v>27</v>
      </c>
      <c r="D1971" s="12">
        <f t="shared" ref="D1971:Y1971" si="993">SUM(D1970,D1966)</f>
        <v>0</v>
      </c>
      <c r="E1971" s="12">
        <f t="shared" si="993"/>
        <v>0</v>
      </c>
      <c r="F1971" s="12">
        <f t="shared" si="993"/>
        <v>0</v>
      </c>
      <c r="G1971" s="12">
        <f t="shared" si="993"/>
        <v>0</v>
      </c>
      <c r="H1971" s="12">
        <f t="shared" si="993"/>
        <v>0</v>
      </c>
      <c r="I1971" s="12">
        <f t="shared" si="993"/>
        <v>0</v>
      </c>
      <c r="J1971" s="12">
        <f t="shared" si="993"/>
        <v>0</v>
      </c>
      <c r="K1971" s="12">
        <f t="shared" si="993"/>
        <v>0</v>
      </c>
      <c r="L1971" s="12">
        <f t="shared" si="993"/>
        <v>0</v>
      </c>
      <c r="M1971" s="12">
        <f t="shared" si="993"/>
        <v>0</v>
      </c>
      <c r="N1971" s="12">
        <f t="shared" si="993"/>
        <v>0</v>
      </c>
      <c r="O1971" s="12">
        <f t="shared" si="993"/>
        <v>0</v>
      </c>
      <c r="P1971" s="12">
        <f t="shared" si="993"/>
        <v>0</v>
      </c>
      <c r="Q1971" s="12">
        <f t="shared" si="993"/>
        <v>0</v>
      </c>
      <c r="R1971" s="12">
        <f t="shared" si="993"/>
        <v>0</v>
      </c>
      <c r="S1971" s="12">
        <f t="shared" si="993"/>
        <v>0</v>
      </c>
      <c r="T1971" s="12">
        <f t="shared" si="993"/>
        <v>0</v>
      </c>
      <c r="U1971" s="12">
        <f t="shared" si="993"/>
        <v>0</v>
      </c>
      <c r="V1971" s="12">
        <f t="shared" si="993"/>
        <v>0</v>
      </c>
      <c r="W1971" s="12">
        <f t="shared" si="993"/>
        <v>0</v>
      </c>
      <c r="X1971" s="12">
        <f t="shared" si="993"/>
        <v>0</v>
      </c>
      <c r="Y1971" s="12">
        <f t="shared" si="993"/>
        <v>0</v>
      </c>
      <c r="Z1971" s="12">
        <f t="shared" ref="Z1971:Z2034" si="994">SUM(D1971:Y1971)</f>
        <v>0</v>
      </c>
    </row>
    <row r="1972" spans="1:26" ht="17.25" hidden="1" thickTop="1" thickBot="1">
      <c r="A1972" s="9" t="str">
        <f>'[1]عملاء الفرع'!$I$7</f>
        <v>كشف حساب عميل (4)</v>
      </c>
      <c r="B1972" s="13"/>
      <c r="C1972" s="11">
        <v>41091</v>
      </c>
      <c r="D1972" s="12">
        <f>SUMPRODUCT((SUMIF('[1]كشف حساب عميل (104)'!$F$99:$F$126,"*560*",'[1]كشف حساب عميل (104)'!$E$99:$E$126)))</f>
        <v>0</v>
      </c>
      <c r="E1972" s="12">
        <f>SUMPRODUCT((SUMIF('[1]كشف حساب عميل (104)'!$F$99:$F$126,"*510*",'[1]كشف حساب عميل (104)'!$E$99:$E$126)))</f>
        <v>0</v>
      </c>
      <c r="F1972" s="12">
        <f>SUMPRODUCT((SUMIF('[1]كشف حساب عميل (104)'!$F$99:$F$126,"*430 لتر نوفرست*",'[1]كشف حساب عميل (104)'!$E$99:$E$126)))</f>
        <v>0</v>
      </c>
      <c r="G1972" s="12">
        <f>SUMPRODUCT((SUMIF('[1]كشف حساب عميل (104)'!$F$99:$F$126,"*340 لتر نوفرست*",'[1]كشف حساب عميل (104)'!$E$99:$E$126)))</f>
        <v>0</v>
      </c>
      <c r="H1972" s="12">
        <f>SUMPRODUCT((SUMIF('[1]كشف حساب عميل (104)'!$F$99:$F$126,"*339 لتر نوفرست*",'[1]كشف حساب عميل (104)'!$E$99:$E$126)))</f>
        <v>0</v>
      </c>
      <c r="I1972" s="12">
        <f>SUMPRODUCT((SUMIF('[1]كشف حساب عميل (104)'!$F$99:$F$126,"*338*",'[1]كشف حساب عميل (104)'!$E$99:$E$126)))</f>
        <v>0</v>
      </c>
      <c r="J1972" s="12">
        <f>SUMPRODUCT((SUMIF('[1]كشف حساب عميل (104)'!$F$99:$F$126,"*330*",'[1]كشف حساب عميل (104)'!$E$99:$E$126)))</f>
        <v>0</v>
      </c>
      <c r="K1972" s="12">
        <f>SUMPRODUCT((SUMIF('[1]كشف حساب عميل (104)'!$F$99:$F$126,"*580*",'[1]كشف حساب عميل (104)'!$E$99:$E$126)))</f>
        <v>0</v>
      </c>
      <c r="L1972" s="12">
        <f>SUMPRODUCT((SUMIF('[1]كشف حساب عميل (104)'!$F$99:$F$126,"*430 لتر برستيج*",'[1]كشف حساب عميل (104)'!$E$99:$E$126)))</f>
        <v>0</v>
      </c>
      <c r="M1972" s="12">
        <f>SUMPRODUCT((SUMIF('[1]كشف حساب عميل (104)'!$F$99:$F$126,"*340 لتر برستيج*",'[1]كشف حساب عميل (104)'!$E$99:$E$126)))</f>
        <v>0</v>
      </c>
      <c r="N1972" s="12">
        <f>SUMPRODUCT((SUMIF('[1]كشف حساب عميل (104)'!$F$99:$F$126,"*339 لتر برستيج*",'[1]كشف حساب عميل (104)'!$E$99:$E$126)))</f>
        <v>0</v>
      </c>
      <c r="O1972" s="12">
        <f>SUMPRODUCT((SUMIF('[1]كشف حساب عميل (104)'!$F$99:$F$126,"*320*",'[1]كشف حساب عميل (104)'!$E$99:$E$126)))</f>
        <v>0</v>
      </c>
      <c r="P1972" s="12">
        <f>SUMPRODUCT((SUMIF('[1]كشف حساب عميل (104)'!$F$99:$F$126,"*290*",'[1]كشف حساب عميل (104)'!$E$99:$E$126)))</f>
        <v>0</v>
      </c>
      <c r="Q1972" s="12">
        <f>SUMPRODUCT((SUMIF('[1]كشف حساب عميل (104)'!$F$99:$F$126,"*335 لتر اوسكار*",'[1]كشف حساب عميل (104)'!$E$99:$E$126)))</f>
        <v>0</v>
      </c>
      <c r="R1972" s="12">
        <f>SUMPRODUCT((SUMIF('[1]كشف حساب عميل (104)'!$F$99:$F$126,"*335 لتر برنسيسه*",'[1]كشف حساب عميل (104)'!$E$99:$E$126)))</f>
        <v>0</v>
      </c>
      <c r="S1972" s="12">
        <f>SUMPRODUCT((SUMIF('[1]كشف حساب عميل (104)'!$F$99:$F$126,"*328*",'[1]كشف حساب عميل (104)'!$E$99:$E$126)))</f>
        <v>0</v>
      </c>
      <c r="T1972" s="12">
        <f>SUMPRODUCT((SUMIF('[1]كشف حساب عميل (104)'!$F$99:$F$126,"*7 درج نوفرست*",'[1]كشف حساب عميل (104)'!$E$99:$E$126)))</f>
        <v>0</v>
      </c>
      <c r="U1972" s="12">
        <f>SUMPRODUCT((SUMIF('[1]كشف حساب عميل (104)'!$F$99:$F$126,"*6 درج نوفرست*",'[1]كشف حساب عميل (104)'!$E$99:$E$126)))</f>
        <v>0</v>
      </c>
      <c r="V1972" s="12">
        <f>SUMPRODUCT((SUMIF('[1]كشف حساب عميل (104)'!$F$99:$F$126,"*5 درج نوفرست*",'[1]كشف حساب عميل (104)'!$E$99:$E$126)))</f>
        <v>0</v>
      </c>
      <c r="W1972" s="12">
        <f>SUMPRODUCT((SUMIF('[1]كشف حساب عميل (104)'!$F$99:$F$126,"*6 درج معدل*",'[1]كشف حساب عميل (104)'!$E$99:$E$126)))</f>
        <v>0</v>
      </c>
      <c r="X1972" s="12">
        <f>SUMPRODUCT((SUMIF('[1]كشف حساب عميل (104)'!$F$99:$F$126,"*5 درج معدل*",'[1]كشف حساب عميل (104)'!$E$99:$E$126)))</f>
        <v>0</v>
      </c>
      <c r="Y1972" s="12">
        <f>SUMPRODUCT((SUMIF('[1]كشف حساب عميل (104)'!$F$99:$F$126,"*4 درج*",'[1]كشف حساب عميل (104)'!$E$99:$E$126)))</f>
        <v>0</v>
      </c>
      <c r="Z1972" s="12">
        <f t="shared" si="994"/>
        <v>0</v>
      </c>
    </row>
    <row r="1973" spans="1:26" ht="17.25" hidden="1" thickTop="1" thickBot="1">
      <c r="A1973" s="9" t="str">
        <f>'[1]عملاء الفرع'!$I$7</f>
        <v>كشف حساب عميل (4)</v>
      </c>
      <c r="B1973" s="13"/>
      <c r="C1973" s="11">
        <v>41122</v>
      </c>
      <c r="D1973" s="12">
        <f>SUMPRODUCT((SUMIF('[1]كشف حساب عميل (104)'!$F$128:$F$144,"*560*",'[1]كشف حساب عميل (104)'!$E$128:$E$144)))</f>
        <v>0</v>
      </c>
      <c r="E1973" s="12">
        <f>SUMPRODUCT((SUMIF('[1]كشف حساب عميل (104)'!$F$128:$F$144,"*510*",'[1]كشف حساب عميل (104)'!$E$128:$E$144)))</f>
        <v>0</v>
      </c>
      <c r="F1973" s="12">
        <f>SUMPRODUCT((SUMIF('[1]كشف حساب عميل (104)'!$F$128:$F$144,"*430 لتر نوفرست*",'[1]كشف حساب عميل (104)'!$E$128:$E$144)))</f>
        <v>0</v>
      </c>
      <c r="G1973" s="12">
        <f>SUMPRODUCT((SUMIF('[1]كشف حساب عميل (104)'!$F$128:$F$144,"*340 لتر نوفرست*",'[1]كشف حساب عميل (104)'!$E$128:$E$144)))</f>
        <v>0</v>
      </c>
      <c r="H1973" s="12">
        <f>SUMPRODUCT((SUMIF('[1]كشف حساب عميل (104)'!$F$128:$F$144,"*339 لتر نوفرست*",'[1]كشف حساب عميل (104)'!$E$128:$E$144)))</f>
        <v>0</v>
      </c>
      <c r="I1973" s="12">
        <f>SUMPRODUCT((SUMIF('[1]كشف حساب عميل (104)'!$F$128:$F$144,"*338*",'[1]كشف حساب عميل (104)'!$E$128:$E$144)))</f>
        <v>0</v>
      </c>
      <c r="J1973" s="12">
        <f>SUMPRODUCT((SUMIF('[1]كشف حساب عميل (104)'!$F$128:$F$144,"*330*",'[1]كشف حساب عميل (104)'!$E$128:$E$144)))</f>
        <v>0</v>
      </c>
      <c r="K1973" s="12">
        <f>SUMPRODUCT((SUMIF('[1]كشف حساب عميل (104)'!$F$128:$F$144,"*580*",'[1]كشف حساب عميل (104)'!$E$128:$E$144)))</f>
        <v>0</v>
      </c>
      <c r="L1973" s="12">
        <f>SUMPRODUCT((SUMIF('[1]كشف حساب عميل (104)'!$F$128:$F$144,"*430 لتر برستيج*",'[1]كشف حساب عميل (104)'!$E$128:$E$144)))</f>
        <v>0</v>
      </c>
      <c r="M1973" s="12">
        <f>SUMPRODUCT((SUMIF('[1]كشف حساب عميل (104)'!$F$128:$F$144,"*340 لتر برستيج*",'[1]كشف حساب عميل (104)'!$E$128:$E$144)))</f>
        <v>0</v>
      </c>
      <c r="N1973" s="12">
        <f>SUMPRODUCT((SUMIF('[1]كشف حساب عميل (104)'!$F$128:$F$144,"*339 لتر برستيج*",'[1]كشف حساب عميل (104)'!$E$128:$E$144)))</f>
        <v>0</v>
      </c>
      <c r="O1973" s="12">
        <f>SUMPRODUCT((SUMIF('[1]كشف حساب عميل (104)'!$F$128:$F$144,"*320*",'[1]كشف حساب عميل (104)'!$E$128:$E$144)))</f>
        <v>0</v>
      </c>
      <c r="P1973" s="12">
        <f>SUMPRODUCT((SUMIF('[1]كشف حساب عميل (104)'!$F$128:$F$144,"*290*",'[1]كشف حساب عميل (104)'!$E$128:$E$144)))</f>
        <v>0</v>
      </c>
      <c r="Q1973" s="12">
        <f>SUMPRODUCT((SUMIF('[1]كشف حساب عميل (104)'!$F$128:$F$144,"*335 لتر اوسكار*",'[1]كشف حساب عميل (104)'!$E$128:$E$144)))</f>
        <v>0</v>
      </c>
      <c r="R1973" s="12">
        <f>SUMPRODUCT((SUMIF('[1]كشف حساب عميل (104)'!$F$128:$F$144,"*335 لتر برنسيسه*",'[1]كشف حساب عميل (104)'!$E$128:$E$144)))</f>
        <v>0</v>
      </c>
      <c r="S1973" s="12">
        <f>SUMPRODUCT((SUMIF('[1]كشف حساب عميل (104)'!$F$128:$F$144,"*328*",'[1]كشف حساب عميل (104)'!$E$128:$E$144)))</f>
        <v>0</v>
      </c>
      <c r="T1973" s="12">
        <f>SUMPRODUCT((SUMIF('[1]كشف حساب عميل (104)'!$F$128:$F$144,"*7 درج نوفرست*",'[1]كشف حساب عميل (104)'!$E$128:$E$144)))</f>
        <v>0</v>
      </c>
      <c r="U1973" s="12">
        <f>SUMPRODUCT((SUMIF('[1]كشف حساب عميل (104)'!$F$128:$F$144,"*6 درج نوفرست*",'[1]كشف حساب عميل (104)'!$E$128:$E$144)))</f>
        <v>0</v>
      </c>
      <c r="V1973" s="12">
        <f>SUMPRODUCT((SUMIF('[1]كشف حساب عميل (104)'!$F$128:$F$144,"*5 درج نوفرست*",'[1]كشف حساب عميل (104)'!$E$128:$E$144)))</f>
        <v>0</v>
      </c>
      <c r="W1973" s="12">
        <f>SUMPRODUCT((SUMIF('[1]كشف حساب عميل (104)'!$F$128:$F$144,"*6 درج معدل*",'[1]كشف حساب عميل (104)'!$E$128:$E$144)))</f>
        <v>0</v>
      </c>
      <c r="X1973" s="12">
        <f>SUMPRODUCT((SUMIF('[1]كشف حساب عميل (104)'!$F$128:$F$144,"*5 درج معدل*",'[1]كشف حساب عميل (104)'!$E$128:$E$144)))</f>
        <v>0</v>
      </c>
      <c r="Y1973" s="12">
        <f>SUMPRODUCT((SUMIF('[1]كشف حساب عميل (104)'!$F$128:$F$144,"*4 درج*",'[1]كشف حساب عميل (104)'!$E$128:$E$144)))</f>
        <v>0</v>
      </c>
      <c r="Z1973" s="12">
        <f t="shared" si="994"/>
        <v>0</v>
      </c>
    </row>
    <row r="1974" spans="1:26" ht="17.25" hidden="1" thickTop="1" thickBot="1">
      <c r="A1974" s="9" t="str">
        <f>'[1]عملاء الفرع'!$I$7</f>
        <v>كشف حساب عميل (4)</v>
      </c>
      <c r="B1974" s="13"/>
      <c r="C1974" s="11">
        <v>41153</v>
      </c>
      <c r="D1974" s="12">
        <f>SUMPRODUCT((SUMIF('[1]كشف حساب عميل (104)'!$F$146:$F$167,"*560*",'[1]كشف حساب عميل (104)'!$E$146:$E$167)))</f>
        <v>0</v>
      </c>
      <c r="E1974" s="12">
        <f>SUMPRODUCT((SUMIF('[1]كشف حساب عميل (104)'!$F$146:$F$167,"*510*",'[1]كشف حساب عميل (104)'!$E$146:$E$167)))</f>
        <v>0</v>
      </c>
      <c r="F1974" s="12">
        <f>SUMPRODUCT((SUMIF('[1]كشف حساب عميل (104)'!$F$146:$F$167,"*430 لتر نوفرست*",'[1]كشف حساب عميل (104)'!$E$146:$E$167)))</f>
        <v>0</v>
      </c>
      <c r="G1974" s="12">
        <f>SUMPRODUCT((SUMIF('[1]كشف حساب عميل (104)'!$F$146:$F$167,"*340 لتر نوفرست*",'[1]كشف حساب عميل (104)'!$E$146:$E$167)))</f>
        <v>0</v>
      </c>
      <c r="H1974" s="12">
        <f>SUMPRODUCT((SUMIF('[1]كشف حساب عميل (104)'!$F$146:$F$167,"*339 لتر نوفرست*",'[1]كشف حساب عميل (104)'!$E$146:$E$167)))</f>
        <v>0</v>
      </c>
      <c r="I1974" s="12">
        <f>SUMPRODUCT((SUMIF('[1]كشف حساب عميل (104)'!$F$146:$F$167,"*338*",'[1]كشف حساب عميل (104)'!$E$146:$E$167)))</f>
        <v>0</v>
      </c>
      <c r="J1974" s="12">
        <f>SUMPRODUCT((SUMIF('[1]كشف حساب عميل (104)'!$F$146:$F$167,"*330*",'[1]كشف حساب عميل (104)'!$E$146:$E$167)))</f>
        <v>0</v>
      </c>
      <c r="K1974" s="12">
        <f>SUMPRODUCT((SUMIF('[1]كشف حساب عميل (104)'!$F$146:$F$167,"*580*",'[1]كشف حساب عميل (104)'!$E$146:$E$167)))</f>
        <v>0</v>
      </c>
      <c r="L1974" s="12">
        <f>SUMPRODUCT((SUMIF('[1]كشف حساب عميل (104)'!$F$146:$F$167,"*430 لتر برستيج*",'[1]كشف حساب عميل (104)'!$E$146:$E$167)))</f>
        <v>0</v>
      </c>
      <c r="M1974" s="12">
        <f>SUMPRODUCT((SUMIF('[1]كشف حساب عميل (104)'!$F$146:$F$167,"*340 لتر برستيج*",'[1]كشف حساب عميل (104)'!$E$146:$E$167)))</f>
        <v>0</v>
      </c>
      <c r="N1974" s="12">
        <f>SUMPRODUCT((SUMIF('[1]كشف حساب عميل (104)'!$F$146:$F$167,"*339 لتر برستيج*",'[1]كشف حساب عميل (104)'!$E$146:$E$167)))</f>
        <v>0</v>
      </c>
      <c r="O1974" s="12">
        <f>SUMPRODUCT((SUMIF('[1]كشف حساب عميل (104)'!$F$146:$F$167,"*320*",'[1]كشف حساب عميل (104)'!$E$146:$E$167)))</f>
        <v>0</v>
      </c>
      <c r="P1974" s="12">
        <f>SUMPRODUCT((SUMIF('[1]كشف حساب عميل (104)'!$F$146:$F$167,"*290*",'[1]كشف حساب عميل (104)'!$E$146:$E$167)))</f>
        <v>0</v>
      </c>
      <c r="Q1974" s="12">
        <f>SUMPRODUCT((SUMIF('[1]كشف حساب عميل (104)'!$F$146:$F$167,"*335 لتر اوسكار*",'[1]كشف حساب عميل (104)'!$E$146:$E$167)))</f>
        <v>0</v>
      </c>
      <c r="R1974" s="12">
        <f>SUMPRODUCT((SUMIF('[1]كشف حساب عميل (104)'!$F$146:$F$167,"*335 لتر برنسيسه*",'[1]كشف حساب عميل (104)'!$E$146:$E$167)))</f>
        <v>0</v>
      </c>
      <c r="S1974" s="12">
        <f>SUMPRODUCT((SUMIF('[1]كشف حساب عميل (104)'!$F$146:$F$167,"*328*",'[1]كشف حساب عميل (104)'!$E$146:$E$167)))</f>
        <v>0</v>
      </c>
      <c r="T1974" s="12">
        <f>SUMPRODUCT((SUMIF('[1]كشف حساب عميل (104)'!$F$146:$F$167,"*7 درج نوفرست*",'[1]كشف حساب عميل (104)'!$E$146:$E$167)))</f>
        <v>0</v>
      </c>
      <c r="U1974" s="12">
        <f>SUMPRODUCT((SUMIF('[1]كشف حساب عميل (104)'!$F$146:$F$167,"*6 درج نوفرست*",'[1]كشف حساب عميل (104)'!$E$146:$E$167)))</f>
        <v>0</v>
      </c>
      <c r="V1974" s="12">
        <f>SUMPRODUCT((SUMIF('[1]كشف حساب عميل (104)'!$F$146:$F$167,"*5 درج نوفرست*",'[1]كشف حساب عميل (104)'!$E$146:$E$167)))</f>
        <v>0</v>
      </c>
      <c r="W1974" s="12">
        <f>SUMPRODUCT((SUMIF('[1]كشف حساب عميل (104)'!$F$146:$F$167,"*6 درج معدل*",'[1]كشف حساب عميل (104)'!$E$146:$E$167)))</f>
        <v>0</v>
      </c>
      <c r="X1974" s="12">
        <f>SUMPRODUCT((SUMIF('[1]كشف حساب عميل (104)'!$F$146:$F$167,"*5 درج معدل*",'[1]كشف حساب عميل (104)'!$E$146:$E$167)))</f>
        <v>0</v>
      </c>
      <c r="Y1974" s="12">
        <f>SUMPRODUCT((SUMIF('[1]كشف حساب عميل (104)'!$F$146:$F$167,"*4 درج*",'[1]كشف حساب عميل (104)'!$E$146:$E$167)))</f>
        <v>0</v>
      </c>
      <c r="Z1974" s="12">
        <f t="shared" si="994"/>
        <v>0</v>
      </c>
    </row>
    <row r="1975" spans="1:26" ht="17.25" hidden="1" thickTop="1" thickBot="1">
      <c r="A1975" s="9" t="str">
        <f>'[1]عملاء الفرع'!$I$7</f>
        <v>كشف حساب عميل (4)</v>
      </c>
      <c r="B1975" s="13"/>
      <c r="C1975" s="11" t="s">
        <v>28</v>
      </c>
      <c r="D1975" s="12">
        <f t="shared" ref="D1975" si="995">SUM(D1972:D1974)</f>
        <v>0</v>
      </c>
      <c r="E1975" s="12">
        <f t="shared" ref="E1975:Y1975" si="996">SUM(E1972:E1974)</f>
        <v>0</v>
      </c>
      <c r="F1975" s="12">
        <f t="shared" si="996"/>
        <v>0</v>
      </c>
      <c r="G1975" s="12">
        <f t="shared" si="996"/>
        <v>0</v>
      </c>
      <c r="H1975" s="12">
        <f t="shared" si="996"/>
        <v>0</v>
      </c>
      <c r="I1975" s="12">
        <f t="shared" si="996"/>
        <v>0</v>
      </c>
      <c r="J1975" s="12">
        <f t="shared" si="996"/>
        <v>0</v>
      </c>
      <c r="K1975" s="12">
        <f t="shared" si="996"/>
        <v>0</v>
      </c>
      <c r="L1975" s="12">
        <f t="shared" si="996"/>
        <v>0</v>
      </c>
      <c r="M1975" s="12">
        <f t="shared" si="996"/>
        <v>0</v>
      </c>
      <c r="N1975" s="12">
        <f t="shared" si="996"/>
        <v>0</v>
      </c>
      <c r="O1975" s="12">
        <f t="shared" si="996"/>
        <v>0</v>
      </c>
      <c r="P1975" s="12">
        <f t="shared" si="996"/>
        <v>0</v>
      </c>
      <c r="Q1975" s="12">
        <f t="shared" si="996"/>
        <v>0</v>
      </c>
      <c r="R1975" s="12">
        <f t="shared" si="996"/>
        <v>0</v>
      </c>
      <c r="S1975" s="12">
        <f t="shared" si="996"/>
        <v>0</v>
      </c>
      <c r="T1975" s="12">
        <f t="shared" si="996"/>
        <v>0</v>
      </c>
      <c r="U1975" s="12">
        <f t="shared" si="996"/>
        <v>0</v>
      </c>
      <c r="V1975" s="12">
        <f t="shared" si="996"/>
        <v>0</v>
      </c>
      <c r="W1975" s="12">
        <f t="shared" si="996"/>
        <v>0</v>
      </c>
      <c r="X1975" s="12">
        <f t="shared" si="996"/>
        <v>0</v>
      </c>
      <c r="Y1975" s="12">
        <f t="shared" si="996"/>
        <v>0</v>
      </c>
      <c r="Z1975" s="12">
        <f t="shared" si="994"/>
        <v>0</v>
      </c>
    </row>
    <row r="1976" spans="1:26" ht="17.25" hidden="1" thickTop="1" thickBot="1">
      <c r="A1976" s="9" t="str">
        <f>'[1]عملاء الفرع'!$I$7</f>
        <v>كشف حساب عميل (4)</v>
      </c>
      <c r="B1976" s="13"/>
      <c r="C1976" s="11">
        <v>41183</v>
      </c>
      <c r="D1976" s="12">
        <f>SUMPRODUCT((SUMIF('[1]كشف حساب عميل (104)'!$F$169:$F$189,"*560*",'[1]كشف حساب عميل (104)'!$E$169:$E$189)))</f>
        <v>0</v>
      </c>
      <c r="E1976" s="12">
        <f>SUMPRODUCT((SUMIF('[1]كشف حساب عميل (104)'!$F$169:$F$189,"*510*",'[1]كشف حساب عميل (104)'!$E$169:$E$189)))</f>
        <v>0</v>
      </c>
      <c r="F1976" s="12">
        <f>SUMPRODUCT((SUMIF('[1]كشف حساب عميل (104)'!$F$169:$F$189,"*430 لتر نوفرست*",'[1]كشف حساب عميل (104)'!$E$169:$E$189)))</f>
        <v>0</v>
      </c>
      <c r="G1976" s="12">
        <f>SUMPRODUCT((SUMIF('[1]كشف حساب عميل (104)'!$F$169:$F$189,"*340 لتر نوفرست*",'[1]كشف حساب عميل (104)'!$E$169:$E$189)))</f>
        <v>0</v>
      </c>
      <c r="H1976" s="12">
        <f>SUMPRODUCT((SUMIF('[1]كشف حساب عميل (104)'!$F$169:$F$189,"*339 لتر نوفرست*",'[1]كشف حساب عميل (104)'!$E$169:$E$189)))</f>
        <v>0</v>
      </c>
      <c r="I1976" s="12">
        <f>SUMPRODUCT((SUMIF('[1]كشف حساب عميل (104)'!$F$169:$F$189,"*338*",'[1]كشف حساب عميل (104)'!$E$169:$E$189)))</f>
        <v>0</v>
      </c>
      <c r="J1976" s="12">
        <f>SUMPRODUCT((SUMIF('[1]كشف حساب عميل (104)'!$F$169:$F$189,"*330*",'[1]كشف حساب عميل (104)'!$E$169:$E$189)))</f>
        <v>0</v>
      </c>
      <c r="K1976" s="12">
        <f>SUMPRODUCT((SUMIF('[1]كشف حساب عميل (104)'!$F$169:$F$189,"*580*",'[1]كشف حساب عميل (104)'!$E$169:$E$189)))</f>
        <v>0</v>
      </c>
      <c r="L1976" s="12">
        <f>SUMPRODUCT((SUMIF('[1]كشف حساب عميل (104)'!$F$169:$F$189,"*430 لتر برستيج*",'[1]كشف حساب عميل (104)'!$E$169:$E$189)))</f>
        <v>0</v>
      </c>
      <c r="M1976" s="12">
        <f>SUMPRODUCT((SUMIF('[1]كشف حساب عميل (104)'!$F$169:$F$189,"*340 لتر برستيج*",'[1]كشف حساب عميل (104)'!$E$169:$E$189)))</f>
        <v>0</v>
      </c>
      <c r="N1976" s="12">
        <f>SUMPRODUCT((SUMIF('[1]كشف حساب عميل (104)'!$F$169:$F$189,"*339 لتر برستيج*",'[1]كشف حساب عميل (104)'!$E$169:$E$189)))</f>
        <v>0</v>
      </c>
      <c r="O1976" s="12">
        <f>SUMPRODUCT((SUMIF('[1]كشف حساب عميل (104)'!$F$169:$F$189,"*320*",'[1]كشف حساب عميل (104)'!$E$169:$E$189)))</f>
        <v>0</v>
      </c>
      <c r="P1976" s="12">
        <f>SUMPRODUCT((SUMIF('[1]كشف حساب عميل (104)'!$F$169:$F$189,"*290*",'[1]كشف حساب عميل (104)'!$E$169:$E$189)))</f>
        <v>0</v>
      </c>
      <c r="Q1976" s="12">
        <f>SUMPRODUCT((SUMIF('[1]كشف حساب عميل (104)'!$F$169:$F$189,"*335 لتر اوسكار*",'[1]كشف حساب عميل (104)'!$E$169:$E$189)))</f>
        <v>0</v>
      </c>
      <c r="R1976" s="12">
        <f>SUMPRODUCT((SUMIF('[1]كشف حساب عميل (104)'!$F$169:$F$189,"*335 لتر برنسيسه*",'[1]كشف حساب عميل (104)'!$E$169:$E$189)))</f>
        <v>0</v>
      </c>
      <c r="S1976" s="12">
        <f>SUMPRODUCT((SUMIF('[1]كشف حساب عميل (104)'!$F$169:$F$189,"*328*",'[1]كشف حساب عميل (104)'!$E$169:$E$189)))</f>
        <v>0</v>
      </c>
      <c r="T1976" s="12">
        <f>SUMPRODUCT((SUMIF('[1]كشف حساب عميل (104)'!$F$169:$F$189,"*7 درج نوفرست*",'[1]كشف حساب عميل (104)'!$E$169:$E$189)))</f>
        <v>0</v>
      </c>
      <c r="U1976" s="12">
        <f>SUMPRODUCT((SUMIF('[1]كشف حساب عميل (104)'!$F$169:$F$189,"*6 درج نوفرست*",'[1]كشف حساب عميل (104)'!$E$169:$E$189)))</f>
        <v>0</v>
      </c>
      <c r="V1976" s="12">
        <f>SUMPRODUCT((SUMIF('[1]كشف حساب عميل (104)'!$F$169:$F$189,"*5 درج نوفرست*",'[1]كشف حساب عميل (104)'!$E$169:$E$189)))</f>
        <v>0</v>
      </c>
      <c r="W1976" s="12">
        <f>SUMPRODUCT((SUMIF('[1]كشف حساب عميل (104)'!$F$169:$F$189,"*6 درج معدل*",'[1]كشف حساب عميل (104)'!$E$169:$E$189)))</f>
        <v>0</v>
      </c>
      <c r="X1976" s="12">
        <f>SUMPRODUCT((SUMIF('[1]كشف حساب عميل (104)'!$F$169:$F$189,"*5 درج معدل*",'[1]كشف حساب عميل (104)'!$E$169:$E$189)))</f>
        <v>0</v>
      </c>
      <c r="Y1976" s="12">
        <f>SUMPRODUCT((SUMIF('[1]كشف حساب عميل (104)'!$F$169:$F$189,"*4 درج*",'[1]كشف حساب عميل (104)'!$E$169:$E$189)))</f>
        <v>0</v>
      </c>
      <c r="Z1976" s="12">
        <f t="shared" si="994"/>
        <v>0</v>
      </c>
    </row>
    <row r="1977" spans="1:26" ht="17.25" hidden="1" thickTop="1" thickBot="1">
      <c r="A1977" s="9" t="str">
        <f>'[1]عملاء الفرع'!$I$7</f>
        <v>كشف حساب عميل (4)</v>
      </c>
      <c r="B1977" s="13"/>
      <c r="C1977" s="11">
        <v>41214</v>
      </c>
      <c r="D1977" s="12">
        <f>SUMPRODUCT((SUMIF('[1]كشف حساب عميل (104)'!$F$191:$F$202,"*560*",'[1]كشف حساب عميل (104)'!$E$191:$E$202)))</f>
        <v>0</v>
      </c>
      <c r="E1977" s="12">
        <f>SUMPRODUCT((SUMIF('[1]كشف حساب عميل (104)'!$F$191:$F$202,"*510*",'[1]كشف حساب عميل (104)'!$E$191:$E$202)))</f>
        <v>0</v>
      </c>
      <c r="F1977" s="12">
        <f>SUMPRODUCT((SUMIF('[1]كشف حساب عميل (104)'!$F$191:$F$202,"*430 لتر نوفرست*",'[1]كشف حساب عميل (104)'!$E$191:$E$202)))</f>
        <v>0</v>
      </c>
      <c r="G1977" s="12">
        <f>SUMPRODUCT((SUMIF('[1]كشف حساب عميل (104)'!$F$191:$F$202,"*340 لتر نوفرست*",'[1]كشف حساب عميل (104)'!$E$191:$E$202)))</f>
        <v>0</v>
      </c>
      <c r="H1977" s="12">
        <f>SUMPRODUCT((SUMIF('[1]كشف حساب عميل (104)'!$F$191:$F$202,"*339 لتر نوفرست*",'[1]كشف حساب عميل (104)'!$E$191:$E$202)))</f>
        <v>0</v>
      </c>
      <c r="I1977" s="12">
        <f>SUMPRODUCT((SUMIF('[1]كشف حساب عميل (104)'!$F$191:$F$202,"*338*",'[1]كشف حساب عميل (104)'!$E$191:$E$202)))</f>
        <v>0</v>
      </c>
      <c r="J1977" s="12">
        <f>SUMPRODUCT((SUMIF('[1]كشف حساب عميل (104)'!$F$191:$F$202,"*330*",'[1]كشف حساب عميل (104)'!$E$191:$E$202)))</f>
        <v>0</v>
      </c>
      <c r="K1977" s="12">
        <f>SUMPRODUCT((SUMIF('[1]كشف حساب عميل (104)'!$F$191:$F$202,"*580*",'[1]كشف حساب عميل (104)'!$E$191:$E$202)))</f>
        <v>0</v>
      </c>
      <c r="L1977" s="12">
        <f>SUMPRODUCT((SUMIF('[1]كشف حساب عميل (104)'!$F$191:$F$202,"*430 لتر برستيج*",'[1]كشف حساب عميل (104)'!$E$191:$E$202)))</f>
        <v>0</v>
      </c>
      <c r="M1977" s="12">
        <f>SUMPRODUCT((SUMIF('[1]كشف حساب عميل (104)'!$F$191:$F$202,"*340 لتر برستيج*",'[1]كشف حساب عميل (104)'!$E$191:$E$202)))</f>
        <v>0</v>
      </c>
      <c r="N1977" s="12">
        <f>SUMPRODUCT((SUMIF('[1]كشف حساب عميل (104)'!$F$191:$F$202,"*339 لتر برستيج*",'[1]كشف حساب عميل (104)'!$E$191:$E$202)))</f>
        <v>0</v>
      </c>
      <c r="O1977" s="12">
        <f>SUMPRODUCT((SUMIF('[1]كشف حساب عميل (104)'!$F$191:$F$202,"*320*",'[1]كشف حساب عميل (104)'!$E$191:$E$202)))</f>
        <v>0</v>
      </c>
      <c r="P1977" s="12">
        <f>SUMPRODUCT((SUMIF('[1]كشف حساب عميل (104)'!$F$191:$F$202,"*290*",'[1]كشف حساب عميل (104)'!$E$191:$E$202)))</f>
        <v>0</v>
      </c>
      <c r="Q1977" s="12">
        <f>SUMPRODUCT((SUMIF('[1]كشف حساب عميل (104)'!$F$191:$F$202,"*335 لتر اوسكار*",'[1]كشف حساب عميل (104)'!$E$191:$E$202)))</f>
        <v>0</v>
      </c>
      <c r="R1977" s="12">
        <f>SUMPRODUCT((SUMIF('[1]كشف حساب عميل (104)'!$F$191:$F$202,"*335 لتر برنسيسه*",'[1]كشف حساب عميل (104)'!$E$191:$E$202)))</f>
        <v>0</v>
      </c>
      <c r="S1977" s="12">
        <f>SUMPRODUCT((SUMIF('[1]كشف حساب عميل (104)'!$F$191:$F$202,"*328*",'[1]كشف حساب عميل (104)'!$E$191:$E$202)))</f>
        <v>0</v>
      </c>
      <c r="T1977" s="12">
        <f>SUMPRODUCT((SUMIF('[1]كشف حساب عميل (104)'!$F$191:$F$202,"*7 درج نوفرست*",'[1]كشف حساب عميل (104)'!$E$191:$E$202)))</f>
        <v>0</v>
      </c>
      <c r="U1977" s="12">
        <f>SUMPRODUCT((SUMIF('[1]كشف حساب عميل (104)'!$F$191:$F$202,"*6 درج نوفرست*",'[1]كشف حساب عميل (104)'!$E$191:$E$202)))</f>
        <v>0</v>
      </c>
      <c r="V1977" s="12">
        <f>SUMPRODUCT((SUMIF('[1]كشف حساب عميل (104)'!$F$191:$F$202,"*5 درج نوفرست*",'[1]كشف حساب عميل (104)'!$E$191:$E$202)))</f>
        <v>0</v>
      </c>
      <c r="W1977" s="12">
        <f>SUMPRODUCT((SUMIF('[1]كشف حساب عميل (104)'!$F$191:$F$202,"*6 درج معدل*",'[1]كشف حساب عميل (104)'!$E$191:$E$202)))</f>
        <v>0</v>
      </c>
      <c r="X1977" s="12">
        <f>SUMPRODUCT((SUMIF('[1]كشف حساب عميل (104)'!$F$191:$F$202,"*5 درج معدل*",'[1]كشف حساب عميل (104)'!$E$191:$E$202)))</f>
        <v>0</v>
      </c>
      <c r="Y1977" s="12">
        <f>SUMPRODUCT((SUMIF('[1]كشف حساب عميل (104)'!$F$191:$F$202,"*4 درج*",'[1]كشف حساب عميل (104)'!$E$191:$E$202)))</f>
        <v>0</v>
      </c>
      <c r="Z1977" s="12">
        <f t="shared" si="994"/>
        <v>0</v>
      </c>
    </row>
    <row r="1978" spans="1:26" ht="17.25" hidden="1" thickTop="1" thickBot="1">
      <c r="A1978" s="9" t="str">
        <f>'[1]عملاء الفرع'!$I$7</f>
        <v>كشف حساب عميل (4)</v>
      </c>
      <c r="B1978" s="13"/>
      <c r="C1978" s="11">
        <v>41244</v>
      </c>
      <c r="D1978" s="12">
        <f>SUMPRODUCT((SUMIF('[1]كشف حساب عميل (104)'!$F$204:$F$216,"*560*",'[1]كشف حساب عميل (104)'!$E$204:$E$216)))</f>
        <v>0</v>
      </c>
      <c r="E1978" s="12">
        <f>SUMPRODUCT((SUMIF('[1]كشف حساب عميل (104)'!$F$204:$F$216,"*510*",'[1]كشف حساب عميل (104)'!$E$204:$E$216)))</f>
        <v>0</v>
      </c>
      <c r="F1978" s="12">
        <f>SUMPRODUCT((SUMIF('[1]كشف حساب عميل (104)'!$F$204:$F$216,"*430 لتر نوفرست*",'[1]كشف حساب عميل (104)'!$E$204:$E$216)))</f>
        <v>0</v>
      </c>
      <c r="G1978" s="12">
        <f>SUMPRODUCT((SUMIF('[1]كشف حساب عميل (104)'!$F$204:$F$216,"*340 لتر نوفرست*",'[1]كشف حساب عميل (104)'!$E$204:$E$216)))</f>
        <v>0</v>
      </c>
      <c r="H1978" s="12">
        <f>SUMPRODUCT((SUMIF('[1]كشف حساب عميل (104)'!$F$204:$F$216,"*339 لتر نوفرست*",'[1]كشف حساب عميل (104)'!$E$204:$E$216)))</f>
        <v>0</v>
      </c>
      <c r="I1978" s="12">
        <f>SUMPRODUCT((SUMIF('[1]كشف حساب عميل (104)'!$F$204:$F$216,"*338*",'[1]كشف حساب عميل (104)'!$E$204:$E$216)))</f>
        <v>0</v>
      </c>
      <c r="J1978" s="12">
        <f>SUMPRODUCT((SUMIF('[1]كشف حساب عميل (104)'!$F$204:$F$216,"*330*",'[1]كشف حساب عميل (104)'!$E$204:$E$216)))</f>
        <v>0</v>
      </c>
      <c r="K1978" s="12">
        <f>SUMPRODUCT((SUMIF('[1]كشف حساب عميل (104)'!$F$204:$F$216,"*580*",'[1]كشف حساب عميل (104)'!$E$204:$E$216)))</f>
        <v>0</v>
      </c>
      <c r="L1978" s="12">
        <f>SUMPRODUCT((SUMIF('[1]كشف حساب عميل (104)'!$F$204:$F$216,"*430 لتر برستيج*",'[1]كشف حساب عميل (104)'!$E$204:$E$216)))</f>
        <v>0</v>
      </c>
      <c r="M1978" s="12">
        <f>SUMPRODUCT((SUMIF('[1]كشف حساب عميل (104)'!$F$204:$F$216,"*340 لتر برستيج*",'[1]كشف حساب عميل (104)'!$E$204:$E$216)))</f>
        <v>0</v>
      </c>
      <c r="N1978" s="12">
        <f>SUMPRODUCT((SUMIF('[1]كشف حساب عميل (104)'!$F$204:$F$216,"*339 لتر برستيج*",'[1]كشف حساب عميل (104)'!$E$204:$E$216)))</f>
        <v>0</v>
      </c>
      <c r="O1978" s="12">
        <f>SUMPRODUCT((SUMIF('[1]كشف حساب عميل (104)'!$F$204:$F$216,"*320*",'[1]كشف حساب عميل (104)'!$E$204:$E$216)))</f>
        <v>0</v>
      </c>
      <c r="P1978" s="12">
        <f>SUMPRODUCT((SUMIF('[1]كشف حساب عميل (104)'!$F$204:$F$216,"*290*",'[1]كشف حساب عميل (104)'!$E$204:$E$216)))</f>
        <v>0</v>
      </c>
      <c r="Q1978" s="12">
        <f>SUMPRODUCT((SUMIF('[1]كشف حساب عميل (104)'!$F$204:$F$216,"*335 لتر اوسكار*",'[1]كشف حساب عميل (104)'!$E$204:$E$216)))</f>
        <v>0</v>
      </c>
      <c r="R1978" s="12">
        <f>SUMPRODUCT((SUMIF('[1]كشف حساب عميل (104)'!$F$204:$F$216,"*335 لتر برنسيسه*",'[1]كشف حساب عميل (104)'!$E$204:$E$216)))</f>
        <v>0</v>
      </c>
      <c r="S1978" s="12">
        <f>SUMPRODUCT((SUMIF('[1]كشف حساب عميل (104)'!$F$204:$F$216,"*328*",'[1]كشف حساب عميل (104)'!$E$204:$E$216)))</f>
        <v>0</v>
      </c>
      <c r="T1978" s="12">
        <f>SUMPRODUCT((SUMIF('[1]كشف حساب عميل (104)'!$F$204:$F$216,"*7 درج نوفرست*",'[1]كشف حساب عميل (104)'!$E$204:$E$216)))</f>
        <v>0</v>
      </c>
      <c r="U1978" s="12">
        <f>SUMPRODUCT((SUMIF('[1]كشف حساب عميل (104)'!$F$204:$F$216,"*6 درج نوفرست*",'[1]كشف حساب عميل (104)'!$E$204:$E$216)))</f>
        <v>0</v>
      </c>
      <c r="V1978" s="12">
        <f>SUMPRODUCT((SUMIF('[1]كشف حساب عميل (104)'!$F$204:$F$216,"*5 درج نوفرست*",'[1]كشف حساب عميل (104)'!$E$204:$E$216)))</f>
        <v>0</v>
      </c>
      <c r="W1978" s="12">
        <f>SUMPRODUCT((SUMIF('[1]كشف حساب عميل (104)'!$F$204:$F$216,"*6 درج معدل*",'[1]كشف حساب عميل (104)'!$E$204:$E$216)))</f>
        <v>0</v>
      </c>
      <c r="X1978" s="12">
        <f>SUMPRODUCT((SUMIF('[1]كشف حساب عميل (104)'!$F$204:$F$216,"*5 درج معدل*",'[1]كشف حساب عميل (104)'!$E$204:$E$216)))</f>
        <v>0</v>
      </c>
      <c r="Y1978" s="12">
        <f>SUMPRODUCT((SUMIF('[1]كشف حساب عميل (104)'!$F$204:$F$216,"*4 درج*",'[1]كشف حساب عميل (104)'!$E$204:$E$216)))</f>
        <v>0</v>
      </c>
      <c r="Z1978" s="12">
        <f t="shared" si="994"/>
        <v>0</v>
      </c>
    </row>
    <row r="1979" spans="1:26" ht="17.25" hidden="1" thickTop="1" thickBot="1">
      <c r="A1979" s="9" t="str">
        <f>'[1]عملاء الفرع'!$I$7</f>
        <v>كشف حساب عميل (4)</v>
      </c>
      <c r="B1979" s="13"/>
      <c r="C1979" s="11" t="s">
        <v>29</v>
      </c>
      <c r="D1979" s="12">
        <f t="shared" ref="D1979" si="997">SUM(D1976:D1978)</f>
        <v>0</v>
      </c>
      <c r="E1979" s="12">
        <f t="shared" ref="E1979:Y1979" si="998">SUM(E1976:E1978)</f>
        <v>0</v>
      </c>
      <c r="F1979" s="12">
        <f t="shared" si="998"/>
        <v>0</v>
      </c>
      <c r="G1979" s="12">
        <f t="shared" si="998"/>
        <v>0</v>
      </c>
      <c r="H1979" s="12">
        <f t="shared" si="998"/>
        <v>0</v>
      </c>
      <c r="I1979" s="12">
        <f t="shared" si="998"/>
        <v>0</v>
      </c>
      <c r="J1979" s="12">
        <f t="shared" si="998"/>
        <v>0</v>
      </c>
      <c r="K1979" s="12">
        <f t="shared" si="998"/>
        <v>0</v>
      </c>
      <c r="L1979" s="12">
        <f t="shared" si="998"/>
        <v>0</v>
      </c>
      <c r="M1979" s="12">
        <f t="shared" si="998"/>
        <v>0</v>
      </c>
      <c r="N1979" s="12">
        <f t="shared" si="998"/>
        <v>0</v>
      </c>
      <c r="O1979" s="12">
        <f t="shared" si="998"/>
        <v>0</v>
      </c>
      <c r="P1979" s="12">
        <f t="shared" si="998"/>
        <v>0</v>
      </c>
      <c r="Q1979" s="12">
        <f t="shared" si="998"/>
        <v>0</v>
      </c>
      <c r="R1979" s="12">
        <f t="shared" si="998"/>
        <v>0</v>
      </c>
      <c r="S1979" s="12">
        <f t="shared" si="998"/>
        <v>0</v>
      </c>
      <c r="T1979" s="12">
        <f t="shared" si="998"/>
        <v>0</v>
      </c>
      <c r="U1979" s="12">
        <f t="shared" si="998"/>
        <v>0</v>
      </c>
      <c r="V1979" s="12">
        <f t="shared" si="998"/>
        <v>0</v>
      </c>
      <c r="W1979" s="12">
        <f t="shared" si="998"/>
        <v>0</v>
      </c>
      <c r="X1979" s="12">
        <f t="shared" si="998"/>
        <v>0</v>
      </c>
      <c r="Y1979" s="12">
        <f t="shared" si="998"/>
        <v>0</v>
      </c>
      <c r="Z1979" s="12">
        <f t="shared" si="994"/>
        <v>0</v>
      </c>
    </row>
    <row r="1980" spans="1:26" ht="17.25" hidden="1" thickTop="1" thickBot="1">
      <c r="A1980" s="9" t="str">
        <f>'[1]عملاء الفرع'!$I$7</f>
        <v>كشف حساب عميل (4)</v>
      </c>
      <c r="B1980" s="13"/>
      <c r="C1980" s="11" t="s">
        <v>30</v>
      </c>
      <c r="D1980" s="12">
        <f t="shared" ref="D1980:Y1980" si="999">SUM(D1979,D1975)</f>
        <v>0</v>
      </c>
      <c r="E1980" s="12">
        <f t="shared" si="999"/>
        <v>0</v>
      </c>
      <c r="F1980" s="12">
        <f t="shared" si="999"/>
        <v>0</v>
      </c>
      <c r="G1980" s="12">
        <f t="shared" si="999"/>
        <v>0</v>
      </c>
      <c r="H1980" s="12">
        <f t="shared" si="999"/>
        <v>0</v>
      </c>
      <c r="I1980" s="12">
        <f t="shared" si="999"/>
        <v>0</v>
      </c>
      <c r="J1980" s="12">
        <f t="shared" si="999"/>
        <v>0</v>
      </c>
      <c r="K1980" s="12">
        <f t="shared" si="999"/>
        <v>0</v>
      </c>
      <c r="L1980" s="12">
        <f t="shared" si="999"/>
        <v>0</v>
      </c>
      <c r="M1980" s="12">
        <f t="shared" si="999"/>
        <v>0</v>
      </c>
      <c r="N1980" s="12">
        <f t="shared" si="999"/>
        <v>0</v>
      </c>
      <c r="O1980" s="12">
        <f t="shared" si="999"/>
        <v>0</v>
      </c>
      <c r="P1980" s="12">
        <f t="shared" si="999"/>
        <v>0</v>
      </c>
      <c r="Q1980" s="12">
        <f t="shared" si="999"/>
        <v>0</v>
      </c>
      <c r="R1980" s="12">
        <f t="shared" si="999"/>
        <v>0</v>
      </c>
      <c r="S1980" s="12">
        <f t="shared" si="999"/>
        <v>0</v>
      </c>
      <c r="T1980" s="12">
        <f t="shared" si="999"/>
        <v>0</v>
      </c>
      <c r="U1980" s="12">
        <f t="shared" si="999"/>
        <v>0</v>
      </c>
      <c r="V1980" s="12">
        <f t="shared" si="999"/>
        <v>0</v>
      </c>
      <c r="W1980" s="12">
        <f t="shared" si="999"/>
        <v>0</v>
      </c>
      <c r="X1980" s="12">
        <f t="shared" si="999"/>
        <v>0</v>
      </c>
      <c r="Y1980" s="12">
        <f t="shared" si="999"/>
        <v>0</v>
      </c>
      <c r="Z1980" s="12">
        <f t="shared" si="994"/>
        <v>0</v>
      </c>
    </row>
    <row r="1981" spans="1:26" ht="17.25" hidden="1" thickTop="1" thickBot="1">
      <c r="A1981" s="9" t="str">
        <f>'[1]عملاء الفرع'!$I$7</f>
        <v>كشف حساب عميل (4)</v>
      </c>
      <c r="B1981" s="13"/>
      <c r="C1981" s="11" t="s">
        <v>31</v>
      </c>
      <c r="D1981" s="12">
        <f t="shared" ref="D1981:Y1981" si="1000">SUM(D1980,D1971)</f>
        <v>0</v>
      </c>
      <c r="E1981" s="12">
        <f t="shared" si="1000"/>
        <v>0</v>
      </c>
      <c r="F1981" s="12">
        <f t="shared" si="1000"/>
        <v>0</v>
      </c>
      <c r="G1981" s="12">
        <f t="shared" si="1000"/>
        <v>0</v>
      </c>
      <c r="H1981" s="12">
        <f t="shared" si="1000"/>
        <v>0</v>
      </c>
      <c r="I1981" s="12">
        <f t="shared" si="1000"/>
        <v>0</v>
      </c>
      <c r="J1981" s="12">
        <f t="shared" si="1000"/>
        <v>0</v>
      </c>
      <c r="K1981" s="12">
        <f t="shared" si="1000"/>
        <v>0</v>
      </c>
      <c r="L1981" s="12">
        <f t="shared" si="1000"/>
        <v>0</v>
      </c>
      <c r="M1981" s="12">
        <f t="shared" si="1000"/>
        <v>0</v>
      </c>
      <c r="N1981" s="12">
        <f t="shared" si="1000"/>
        <v>0</v>
      </c>
      <c r="O1981" s="12">
        <f t="shared" si="1000"/>
        <v>0</v>
      </c>
      <c r="P1981" s="12">
        <f t="shared" si="1000"/>
        <v>0</v>
      </c>
      <c r="Q1981" s="12">
        <f t="shared" si="1000"/>
        <v>0</v>
      </c>
      <c r="R1981" s="12">
        <f t="shared" si="1000"/>
        <v>0</v>
      </c>
      <c r="S1981" s="12">
        <f t="shared" si="1000"/>
        <v>0</v>
      </c>
      <c r="T1981" s="12">
        <f t="shared" si="1000"/>
        <v>0</v>
      </c>
      <c r="U1981" s="12">
        <f t="shared" si="1000"/>
        <v>0</v>
      </c>
      <c r="V1981" s="12">
        <f t="shared" si="1000"/>
        <v>0</v>
      </c>
      <c r="W1981" s="12">
        <f t="shared" si="1000"/>
        <v>0</v>
      </c>
      <c r="X1981" s="12">
        <f t="shared" si="1000"/>
        <v>0</v>
      </c>
      <c r="Y1981" s="12">
        <f t="shared" si="1000"/>
        <v>0</v>
      </c>
      <c r="Z1981" s="12">
        <f t="shared" si="994"/>
        <v>0</v>
      </c>
    </row>
    <row r="1982" spans="1:26" ht="17.25" thickTop="1" thickBot="1">
      <c r="A1982" s="9" t="str">
        <f>'[1]عملاء الفرع'!$I$8</f>
        <v>كشف حساب عميل (5)</v>
      </c>
      <c r="B1982" s="13"/>
      <c r="C1982" s="11">
        <v>40909</v>
      </c>
      <c r="D1982" s="12">
        <f>SUMPRODUCT((SUMIF('[1]كشف حساب عميل (105)'!$F$7:$F$37,"*560*",'[1]كشف حساب عميل (105)'!$E$7:$E$37)))</f>
        <v>0</v>
      </c>
      <c r="E1982" s="12">
        <f>SUMPRODUCT((SUMIF('[1]كشف حساب عميل (105)'!$F$7:$F$37,"*510*",'[1]كشف حساب عميل (105)'!$E$7:$E$37)))</f>
        <v>0</v>
      </c>
      <c r="F1982" s="12">
        <f>SUMPRODUCT((SUMIF('[1]كشف حساب عميل (105)'!$F$7:$F$37,"*430 لتر نوفرست*",'[1]كشف حساب عميل (105)'!$E$7:$E$37)))</f>
        <v>0</v>
      </c>
      <c r="G1982" s="12">
        <f>SUMPRODUCT((SUMIF('[1]كشف حساب عميل (105)'!$F$7:$F$37,"*340 لتر نوفرست*",'[1]كشف حساب عميل (105)'!$E$7:$E$37)))</f>
        <v>0</v>
      </c>
      <c r="H1982" s="12">
        <f>SUMPRODUCT((SUMIF('[1]كشف حساب عميل (105)'!$F$7:$F$37,"*339 لتر نوفرست*",'[1]كشف حساب عميل (105)'!$E$7:$E$37)))</f>
        <v>0</v>
      </c>
      <c r="I1982" s="12">
        <f>SUMPRODUCT((SUMIF('[1]كشف حساب عميل (105)'!$F$7:$F$37,"*338*",'[1]كشف حساب عميل (105)'!$E$7:$E$37)))</f>
        <v>0</v>
      </c>
      <c r="J1982" s="12">
        <f>SUMPRODUCT((SUMIF('[1]كشف حساب عميل (105)'!$F$7:$F$37,"*330*",'[1]كشف حساب عميل (105)'!$E$7:$E$37)))</f>
        <v>0</v>
      </c>
      <c r="K1982" s="12">
        <f>SUMPRODUCT((SUMIF('[1]كشف حساب عميل (105)'!$F$7:$F$37,"*580*",'[1]كشف حساب عميل (105)'!$E$7:$E$37)))</f>
        <v>0</v>
      </c>
      <c r="L1982" s="12">
        <f>SUMPRODUCT((SUMIF('[1]كشف حساب عميل (105)'!$F$7:$F$37,"*430 لتر برستيج*",'[1]كشف حساب عميل (105)'!$E$7:$E$37)))</f>
        <v>0</v>
      </c>
      <c r="M1982" s="12">
        <f>SUMPRODUCT((SUMIF('[1]كشف حساب عميل (105)'!$F$7:$F$37,"*340 لتر برستيج*",'[1]كشف حساب عميل (105)'!$E$7:$E$37)))</f>
        <v>0</v>
      </c>
      <c r="N1982" s="12">
        <f>SUMPRODUCT((SUMIF('[1]كشف حساب عميل (105)'!$F$7:$F$37,"*339 لتر برستيج*",'[1]كشف حساب عميل (105)'!$E$7:$E$37)))</f>
        <v>0</v>
      </c>
      <c r="O1982" s="12">
        <f>SUMPRODUCT((SUMIF('[1]كشف حساب عميل (105)'!$F$7:$F$37,"*320*",'[1]كشف حساب عميل (105)'!$E$7:$E$37)))</f>
        <v>0</v>
      </c>
      <c r="P1982" s="12">
        <f>SUMPRODUCT((SUMIF('[1]كشف حساب عميل (105)'!$F$7:$F$37,"*290*",'[1]كشف حساب عميل (105)'!$E$7:$E$37)))</f>
        <v>0</v>
      </c>
      <c r="Q1982" s="12">
        <f>SUMPRODUCT((SUMIF('[1]كشف حساب عميل (105)'!$F$7:$F$37,"*335 لتر اوسكار*",'[1]كشف حساب عميل (105)'!$E$7:$E$37)))</f>
        <v>0</v>
      </c>
      <c r="R1982" s="12">
        <f>SUMPRODUCT((SUMIF('[1]كشف حساب عميل (105)'!$F$7:$F$37,"*335 لتر برنسيسه*",'[1]كشف حساب عميل (105)'!$E$7:$E$37)))</f>
        <v>0</v>
      </c>
      <c r="S1982" s="12">
        <f>SUMPRODUCT((SUMIF('[1]كشف حساب عميل (105)'!$F$7:$F$37,"*328*",'[1]كشف حساب عميل (105)'!$E$7:$E$37)))</f>
        <v>0</v>
      </c>
      <c r="T1982" s="12">
        <f>SUMPRODUCT((SUMIF('[1]كشف حساب عميل (105)'!$F$7:$F$37,"*7 درج نوفرست*",'[1]كشف حساب عميل (105)'!$E$7:$E$37)))</f>
        <v>0</v>
      </c>
      <c r="U1982" s="12">
        <f>SUMPRODUCT((SUMIF('[1]كشف حساب عميل (105)'!$F$7:$F$37,"*6 درج نوفرست*",'[1]كشف حساب عميل (105)'!$E$7:$E$37)))</f>
        <v>0</v>
      </c>
      <c r="V1982" s="12">
        <f>SUMPRODUCT((SUMIF('[1]كشف حساب عميل (105)'!$F$7:$F$37,"*5 درج نوفرست*",'[1]كشف حساب عميل (105)'!$E$7:$E$37)))</f>
        <v>0</v>
      </c>
      <c r="W1982" s="12">
        <f>SUMPRODUCT((SUMIF('[1]كشف حساب عميل (105)'!$F$7:$F$37,"*6 درج معدل*",'[1]كشف حساب عميل (105)'!$E$7:$E$37)))</f>
        <v>0</v>
      </c>
      <c r="X1982" s="12">
        <f>SUMPRODUCT((SUMIF('[1]كشف حساب عميل (105)'!$F$7:$F$37,"*5 درج معدل*",'[1]كشف حساب عميل (105)'!$E$7:$E$37)))</f>
        <v>0</v>
      </c>
      <c r="Y1982" s="12">
        <f>SUMPRODUCT((SUMIF('[1]كشف حساب عميل (105)'!$F$7:$F$37,"*4 درج*",'[1]كشف حساب عميل (105)'!$E$7:$E$37)))</f>
        <v>0</v>
      </c>
      <c r="Z1982" s="12">
        <f t="shared" si="994"/>
        <v>0</v>
      </c>
    </row>
    <row r="1983" spans="1:26" ht="17.25" hidden="1" thickTop="1" thickBot="1">
      <c r="A1983" s="16" t="str">
        <f>'[1]عملاء الفرع'!$I$8</f>
        <v>كشف حساب عميل (5)</v>
      </c>
      <c r="B1983" s="10"/>
      <c r="C1983" s="11">
        <v>40940</v>
      </c>
      <c r="D1983" s="12">
        <f>SUMPRODUCT((SUMIF('[1]كشف حساب عميل (105)'!$F$39:$F$48,"*560*",'[1]كشف حساب عميل (105)'!$E$39:$E$48)))</f>
        <v>0</v>
      </c>
      <c r="E1983" s="12">
        <f>SUMPRODUCT((SUMIF('[1]كشف حساب عميل (105)'!$F$39:$F$48,"*510*",'[1]كشف حساب عميل (105)'!$E$39:$E$48)))</f>
        <v>0</v>
      </c>
      <c r="F1983" s="12">
        <f>SUMPRODUCT((SUMIF('[1]كشف حساب عميل (105)'!$F$39:$F$48,"*430 لتر نوفرست*",'[1]كشف حساب عميل (105)'!$E$39:$E$48)))</f>
        <v>0</v>
      </c>
      <c r="G1983" s="12">
        <f>SUMPRODUCT((SUMIF('[1]كشف حساب عميل (105)'!$F$39:$F$48,"*340 لتر نوفرست*",'[1]كشف حساب عميل (105)'!$E$39:$E$48)))</f>
        <v>0</v>
      </c>
      <c r="H1983" s="12">
        <f>SUMPRODUCT((SUMIF('[1]كشف حساب عميل (105)'!$F$39:$F$48,"*339 لتر نوفرست*",'[1]كشف حساب عميل (105)'!$E$39:$E$48)))</f>
        <v>0</v>
      </c>
      <c r="I1983" s="12">
        <f>SUMPRODUCT((SUMIF('[1]كشف حساب عميل (105)'!$F$39:$F$48,"*338*",'[1]كشف حساب عميل (105)'!$E$39:$E$48)))</f>
        <v>0</v>
      </c>
      <c r="J1983" s="12">
        <f>SUMPRODUCT((SUMIF('[1]كشف حساب عميل (105)'!$F$39:$F$48,"*330*",'[1]كشف حساب عميل (105)'!$E$39:$E$48)))</f>
        <v>0</v>
      </c>
      <c r="K1983" s="12">
        <f>SUMPRODUCT((SUMIF('[1]كشف حساب عميل (105)'!$F$39:$F$48,"*580*",'[1]كشف حساب عميل (105)'!$E$39:$E$48)))</f>
        <v>0</v>
      </c>
      <c r="L1983" s="12">
        <f>SUMPRODUCT((SUMIF('[1]كشف حساب عميل (105)'!$F$39:$F$48,"*430 لتر برستيج*",'[1]كشف حساب عميل (105)'!$E$39:$E$48)))</f>
        <v>0</v>
      </c>
      <c r="M1983" s="12">
        <f>SUMPRODUCT((SUMIF('[1]كشف حساب عميل (105)'!$F$39:$F$48,"*340 لتر برستيج*",'[1]كشف حساب عميل (105)'!$E$39:$E$48)))</f>
        <v>0</v>
      </c>
      <c r="N1983" s="12">
        <f>SUMPRODUCT((SUMIF('[1]كشف حساب عميل (105)'!$F$39:$F$48,"*339 لتر برستيج*",'[1]كشف حساب عميل (105)'!$E$39:$E$48)))</f>
        <v>0</v>
      </c>
      <c r="O1983" s="12">
        <f>SUMPRODUCT((SUMIF('[1]كشف حساب عميل (105)'!$F$39:$F$48,"*320*",'[1]كشف حساب عميل (105)'!$E$39:$E$48)))</f>
        <v>0</v>
      </c>
      <c r="P1983" s="12">
        <f>SUMPRODUCT((SUMIF('[1]كشف حساب عميل (105)'!$F$39:$F$48,"*290*",'[1]كشف حساب عميل (105)'!$E$39:$E$48)))</f>
        <v>0</v>
      </c>
      <c r="Q1983" s="12">
        <f>SUMPRODUCT((SUMIF('[1]كشف حساب عميل (105)'!$F$39:$F$48,"*335 لتر اوسكار*",'[1]كشف حساب عميل (105)'!$E$39:$E$48)))</f>
        <v>0</v>
      </c>
      <c r="R1983" s="12">
        <f>SUMPRODUCT((SUMIF('[1]كشف حساب عميل (105)'!$F$39:$F$48,"*335 لتر برنسيسه*",'[1]كشف حساب عميل (105)'!$E$39:$E$48)))</f>
        <v>0</v>
      </c>
      <c r="S1983" s="12">
        <f>SUMPRODUCT((SUMIF('[1]كشف حساب عميل (105)'!$F$39:$F$48,"*328*",'[1]كشف حساب عميل (105)'!$E$39:$E$48)))</f>
        <v>0</v>
      </c>
      <c r="T1983" s="12">
        <f>SUMPRODUCT((SUMIF('[1]كشف حساب عميل (105)'!$F$39:$F$48,"*7 درج نوفرست*",'[1]كشف حساب عميل (105)'!$E$39:$E$48)))</f>
        <v>0</v>
      </c>
      <c r="U1983" s="12">
        <f>SUMPRODUCT((SUMIF('[1]كشف حساب عميل (105)'!$F$39:$F$48,"*6 درج نوفرست*",'[1]كشف حساب عميل (105)'!$E$39:$E$48)))</f>
        <v>0</v>
      </c>
      <c r="V1983" s="12">
        <f>SUMPRODUCT((SUMIF('[1]كشف حساب عميل (105)'!$F$39:$F$48,"*5 درج نوفرست*",'[1]كشف حساب عميل (105)'!$E$39:$E$48)))</f>
        <v>0</v>
      </c>
      <c r="W1983" s="12">
        <f>SUMPRODUCT((SUMIF('[1]كشف حساب عميل (105)'!$F$39:$F$48,"*6 درج معدل*",'[1]كشف حساب عميل (105)'!$E$39:$E$48)))</f>
        <v>0</v>
      </c>
      <c r="X1983" s="12">
        <f>SUMPRODUCT((SUMIF('[1]كشف حساب عميل (105)'!$F$39:$F$48,"*5 درج معدل*",'[1]كشف حساب عميل (105)'!$E$39:$E$48)))</f>
        <v>0</v>
      </c>
      <c r="Y1983" s="12">
        <f>SUMPRODUCT((SUMIF('[1]كشف حساب عميل (105)'!$F$39:$F$48,"*4 درج*",'[1]كشف حساب عميل (105)'!$E$39:$E$48)))</f>
        <v>0</v>
      </c>
      <c r="Z1983" s="12">
        <f t="shared" si="994"/>
        <v>0</v>
      </c>
    </row>
    <row r="1984" spans="1:26" ht="17.25" hidden="1" thickTop="1" thickBot="1">
      <c r="A1984" s="9" t="str">
        <f>'[1]عملاء الفرع'!$I$8</f>
        <v>كشف حساب عميل (5)</v>
      </c>
      <c r="B1984" s="13"/>
      <c r="C1984" s="11">
        <v>40969</v>
      </c>
      <c r="D1984" s="12">
        <f>SUMPRODUCT((SUMIF('[1]كشف حساب عميل (105)'!$F$50:$F$60,"*560*",'[1]كشف حساب عميل (105)'!$E$50:$E$60)))</f>
        <v>0</v>
      </c>
      <c r="E1984" s="12">
        <f>SUMPRODUCT((SUMIF('[1]كشف حساب عميل (105)'!$F$50:$F$60,"*510*",'[1]كشف حساب عميل (105)'!$E$50:$E$60)))</f>
        <v>0</v>
      </c>
      <c r="F1984" s="12">
        <f>SUMPRODUCT((SUMIF('[1]كشف حساب عميل (105)'!$F$50:$F$60,"*430 لتر نوفرست*",'[1]كشف حساب عميل (105)'!$E$50:$E$60)))</f>
        <v>0</v>
      </c>
      <c r="G1984" s="12">
        <f>SUMPRODUCT((SUMIF('[1]كشف حساب عميل (105)'!$F$50:$F$60,"*340 لتر نوفرست*",'[1]كشف حساب عميل (105)'!$E$50:$E$60)))</f>
        <v>0</v>
      </c>
      <c r="H1984" s="12">
        <f>SUMPRODUCT((SUMIF('[1]كشف حساب عميل (105)'!$F$50:$F$60,"*339 لتر نوفرست*",'[1]كشف حساب عميل (105)'!$E$50:$E$60)))</f>
        <v>0</v>
      </c>
      <c r="I1984" s="12">
        <f>SUMPRODUCT((SUMIF('[1]كشف حساب عميل (105)'!$F$50:$F$60,"*338*",'[1]كشف حساب عميل (105)'!$E$50:$E$60)))</f>
        <v>0</v>
      </c>
      <c r="J1984" s="12">
        <f>SUMPRODUCT((SUMIF('[1]كشف حساب عميل (105)'!$F$50:$F$60,"*330*",'[1]كشف حساب عميل (105)'!$E$50:$E$60)))</f>
        <v>0</v>
      </c>
      <c r="K1984" s="12">
        <f>SUMPRODUCT((SUMIF('[1]كشف حساب عميل (105)'!$F$50:$F$60,"*580*",'[1]كشف حساب عميل (105)'!$E$50:$E$60)))</f>
        <v>0</v>
      </c>
      <c r="L1984" s="12">
        <f>SUMPRODUCT((SUMIF('[1]كشف حساب عميل (105)'!$F$50:$F$60,"*430 لتر برستيج*",'[1]كشف حساب عميل (105)'!$E$50:$E$60)))</f>
        <v>0</v>
      </c>
      <c r="M1984" s="12">
        <f>SUMPRODUCT((SUMIF('[1]كشف حساب عميل (105)'!$F$50:$F$60,"*340 لتر برستيج*",'[1]كشف حساب عميل (105)'!$E$50:$E$60)))</f>
        <v>0</v>
      </c>
      <c r="N1984" s="12">
        <f>SUMPRODUCT((SUMIF('[1]كشف حساب عميل (105)'!$F$50:$F$60,"*339 لتر برستيج*",'[1]كشف حساب عميل (105)'!$E$50:$E$60)))</f>
        <v>0</v>
      </c>
      <c r="O1984" s="12">
        <f>SUMPRODUCT((SUMIF('[1]كشف حساب عميل (105)'!$F$50:$F$60,"*320*",'[1]كشف حساب عميل (105)'!$E$50:$E$60)))</f>
        <v>0</v>
      </c>
      <c r="P1984" s="12">
        <f>SUMPRODUCT((SUMIF('[1]كشف حساب عميل (105)'!$F$50:$F$60,"*290*",'[1]كشف حساب عميل (105)'!$E$50:$E$60)))</f>
        <v>0</v>
      </c>
      <c r="Q1984" s="12">
        <f>SUMPRODUCT((SUMIF('[1]كشف حساب عميل (105)'!$F$50:$F$60,"*335 لتر اوسكار*",'[1]كشف حساب عميل (105)'!$E$50:$E$60)))</f>
        <v>0</v>
      </c>
      <c r="R1984" s="12">
        <f>SUMPRODUCT((SUMIF('[1]كشف حساب عميل (105)'!$F$50:$F$60,"*335 لتر برنسيسه*",'[1]كشف حساب عميل (105)'!$E$50:$E$60)))</f>
        <v>0</v>
      </c>
      <c r="S1984" s="12">
        <f>SUMPRODUCT((SUMIF('[1]كشف حساب عميل (105)'!$F$50:$F$60,"*328*",'[1]كشف حساب عميل (105)'!$E$50:$E$60)))</f>
        <v>0</v>
      </c>
      <c r="T1984" s="12">
        <f>SUMPRODUCT((SUMIF('[1]كشف حساب عميل (105)'!$F$50:$F$60,"*7 درج نوفرست*",'[1]كشف حساب عميل (105)'!$E$50:$E$60)))</f>
        <v>0</v>
      </c>
      <c r="U1984" s="12">
        <f>SUMPRODUCT((SUMIF('[1]كشف حساب عميل (105)'!$F$50:$F$60,"*6 درج نوفرست*",'[1]كشف حساب عميل (105)'!$E$50:$E$60)))</f>
        <v>0</v>
      </c>
      <c r="V1984" s="12">
        <f>SUMPRODUCT((SUMIF('[1]كشف حساب عميل (105)'!$F$50:$F$60,"*5 درج نوفرست*",'[1]كشف حساب عميل (105)'!$E$50:$E$60)))</f>
        <v>0</v>
      </c>
      <c r="W1984" s="12">
        <f>SUMPRODUCT((SUMIF('[1]كشف حساب عميل (105)'!$F$50:$F$60,"*6 درج معدل*",'[1]كشف حساب عميل (105)'!$E$50:$E$60)))</f>
        <v>0</v>
      </c>
      <c r="X1984" s="12">
        <f>SUMPRODUCT((SUMIF('[1]كشف حساب عميل (105)'!$F$50:$F$60,"*5 درج معدل*",'[1]كشف حساب عميل (105)'!$E$50:$E$60)))</f>
        <v>0</v>
      </c>
      <c r="Y1984" s="12">
        <f>SUMPRODUCT((SUMIF('[1]كشف حساب عميل (105)'!$F$50:$F$60,"*4 درج*",'[1]كشف حساب عميل (105)'!$E$50:$E$60)))</f>
        <v>0</v>
      </c>
      <c r="Z1984" s="12">
        <f t="shared" si="994"/>
        <v>0</v>
      </c>
    </row>
    <row r="1985" spans="1:26" ht="17.25" hidden="1" thickTop="1" thickBot="1">
      <c r="A1985" s="9" t="str">
        <f>'[1]عملاء الفرع'!$I$8</f>
        <v>كشف حساب عميل (5)</v>
      </c>
      <c r="B1985" s="13"/>
      <c r="C1985" s="11" t="s">
        <v>25</v>
      </c>
      <c r="D1985" s="12">
        <f t="shared" ref="D1985" si="1001">SUM(D1982:D1984)</f>
        <v>0</v>
      </c>
      <c r="E1985" s="12">
        <f t="shared" ref="E1985:Y1985" si="1002">SUM(E1982:E1984)</f>
        <v>0</v>
      </c>
      <c r="F1985" s="12">
        <f t="shared" si="1002"/>
        <v>0</v>
      </c>
      <c r="G1985" s="12">
        <f t="shared" si="1002"/>
        <v>0</v>
      </c>
      <c r="H1985" s="12">
        <f t="shared" si="1002"/>
        <v>0</v>
      </c>
      <c r="I1985" s="12">
        <f t="shared" si="1002"/>
        <v>0</v>
      </c>
      <c r="J1985" s="12">
        <f t="shared" si="1002"/>
        <v>0</v>
      </c>
      <c r="K1985" s="12">
        <f t="shared" si="1002"/>
        <v>0</v>
      </c>
      <c r="L1985" s="12">
        <f t="shared" si="1002"/>
        <v>0</v>
      </c>
      <c r="M1985" s="12">
        <f t="shared" si="1002"/>
        <v>0</v>
      </c>
      <c r="N1985" s="12">
        <f t="shared" si="1002"/>
        <v>0</v>
      </c>
      <c r="O1985" s="12">
        <f t="shared" si="1002"/>
        <v>0</v>
      </c>
      <c r="P1985" s="12">
        <f t="shared" si="1002"/>
        <v>0</v>
      </c>
      <c r="Q1985" s="12">
        <f t="shared" si="1002"/>
        <v>0</v>
      </c>
      <c r="R1985" s="12">
        <f t="shared" si="1002"/>
        <v>0</v>
      </c>
      <c r="S1985" s="12">
        <f t="shared" si="1002"/>
        <v>0</v>
      </c>
      <c r="T1985" s="12">
        <f t="shared" si="1002"/>
        <v>0</v>
      </c>
      <c r="U1985" s="12">
        <f t="shared" si="1002"/>
        <v>0</v>
      </c>
      <c r="V1985" s="12">
        <f t="shared" si="1002"/>
        <v>0</v>
      </c>
      <c r="W1985" s="12">
        <f t="shared" si="1002"/>
        <v>0</v>
      </c>
      <c r="X1985" s="12">
        <f t="shared" si="1002"/>
        <v>0</v>
      </c>
      <c r="Y1985" s="12">
        <f t="shared" si="1002"/>
        <v>0</v>
      </c>
      <c r="Z1985" s="12">
        <f t="shared" si="994"/>
        <v>0</v>
      </c>
    </row>
    <row r="1986" spans="1:26" ht="17.25" hidden="1" thickTop="1" thickBot="1">
      <c r="A1986" s="9" t="str">
        <f>'[1]عملاء الفرع'!$I$8</f>
        <v>كشف حساب عميل (5)</v>
      </c>
      <c r="B1986" s="13"/>
      <c r="C1986" s="11">
        <v>41000</v>
      </c>
      <c r="D1986" s="12">
        <f>SUMPRODUCT((SUMIF('[1]كشف حساب عميل (105)'!$F$62:$F$72,"*560*",'[1]كشف حساب عميل (105)'!$E$62:$E$72)))</f>
        <v>0</v>
      </c>
      <c r="E1986" s="12">
        <f>SUMPRODUCT((SUMIF('[1]كشف حساب عميل (105)'!$F$62:$F$72,"*510*",'[1]كشف حساب عميل (105)'!$E$62:$E$72)))</f>
        <v>0</v>
      </c>
      <c r="F1986" s="12">
        <f>SUMPRODUCT((SUMIF('[1]كشف حساب عميل (105)'!$F$62:$F$72,"*430 لتر نوفرست*",'[1]كشف حساب عميل (105)'!$E$62:$E$72)))</f>
        <v>0</v>
      </c>
      <c r="G1986" s="12">
        <f>SUMPRODUCT((SUMIF('[1]كشف حساب عميل (105)'!$F$62:$F$72,"*340 لتر نوفرست*",'[1]كشف حساب عميل (105)'!$E$62:$E$72)))</f>
        <v>0</v>
      </c>
      <c r="H1986" s="12">
        <f>SUMPRODUCT((SUMIF('[1]كشف حساب عميل (105)'!$F$62:$F$72,"*339 لتر نوفرست*",'[1]كشف حساب عميل (105)'!$E$62:$E$72)))</f>
        <v>0</v>
      </c>
      <c r="I1986" s="12">
        <f>SUMPRODUCT((SUMIF('[1]كشف حساب عميل (105)'!$F$62:$F$72,"*338*",'[1]كشف حساب عميل (105)'!$E$62:$E$72)))</f>
        <v>0</v>
      </c>
      <c r="J1986" s="12">
        <f>SUMPRODUCT((SUMIF('[1]كشف حساب عميل (105)'!$F$62:$F$72,"*330*",'[1]كشف حساب عميل (105)'!$E$62:$E$72)))</f>
        <v>0</v>
      </c>
      <c r="K1986" s="12">
        <f>SUMPRODUCT((SUMIF('[1]كشف حساب عميل (105)'!$F$62:$F$72,"*580*",'[1]كشف حساب عميل (105)'!$E$62:$E$72)))</f>
        <v>0</v>
      </c>
      <c r="L1986" s="12">
        <f>SUMPRODUCT((SUMIF('[1]كشف حساب عميل (105)'!$F$62:$F$72,"*430 لتر برستيج*",'[1]كشف حساب عميل (105)'!$E$62:$E$72)))</f>
        <v>0</v>
      </c>
      <c r="M1986" s="12">
        <f>SUMPRODUCT((SUMIF('[1]كشف حساب عميل (105)'!$F$62:$F$72,"*340 لتر برستيج*",'[1]كشف حساب عميل (105)'!$E$62:$E$72)))</f>
        <v>0</v>
      </c>
      <c r="N1986" s="12">
        <f>SUMPRODUCT((SUMIF('[1]كشف حساب عميل (105)'!$F$62:$F$72,"*339 لتر برستيج*",'[1]كشف حساب عميل (105)'!$E$62:$E$72)))</f>
        <v>0</v>
      </c>
      <c r="O1986" s="12">
        <f>SUMPRODUCT((SUMIF('[1]كشف حساب عميل (105)'!$F$62:$F$72,"*320*",'[1]كشف حساب عميل (105)'!$E$62:$E$72)))</f>
        <v>0</v>
      </c>
      <c r="P1986" s="12">
        <f>SUMPRODUCT((SUMIF('[1]كشف حساب عميل (105)'!$F$62:$F$72,"*290*",'[1]كشف حساب عميل (105)'!$E$62:$E$72)))</f>
        <v>0</v>
      </c>
      <c r="Q1986" s="12">
        <f>SUMPRODUCT((SUMIF('[1]كشف حساب عميل (105)'!$F$62:$F$72,"*335 لتر اوسكار*",'[1]كشف حساب عميل (105)'!$E$62:$E$72)))</f>
        <v>0</v>
      </c>
      <c r="R1986" s="12">
        <f>SUMPRODUCT((SUMIF('[1]كشف حساب عميل (105)'!$F$62:$F$72,"*335 لتر برنسيسه*",'[1]كشف حساب عميل (105)'!$E$62:$E$72)))</f>
        <v>0</v>
      </c>
      <c r="S1986" s="12">
        <f>SUMPRODUCT((SUMIF('[1]كشف حساب عميل (105)'!$F$62:$F$72,"*328*",'[1]كشف حساب عميل (105)'!$E$62:$E$72)))</f>
        <v>0</v>
      </c>
      <c r="T1986" s="12">
        <f>SUMPRODUCT((SUMIF('[1]كشف حساب عميل (105)'!$F$62:$F$72,"*7 درج نوفرست*",'[1]كشف حساب عميل (105)'!$E$62:$E$72)))</f>
        <v>0</v>
      </c>
      <c r="U1986" s="12">
        <f>SUMPRODUCT((SUMIF('[1]كشف حساب عميل (105)'!$F$62:$F$72,"*6 درج نوفرست*",'[1]كشف حساب عميل (105)'!$E$62:$E$72)))</f>
        <v>0</v>
      </c>
      <c r="V1986" s="12">
        <f>SUMPRODUCT((SUMIF('[1]كشف حساب عميل (105)'!$F$62:$F$72,"*5 درج نوفرست*",'[1]كشف حساب عميل (105)'!$E$62:$E$72)))</f>
        <v>0</v>
      </c>
      <c r="W1986" s="12">
        <f>SUMPRODUCT((SUMIF('[1]كشف حساب عميل (105)'!$F$62:$F$72,"*6 درج معدل*",'[1]كشف حساب عميل (105)'!$E$62:$E$72)))</f>
        <v>0</v>
      </c>
      <c r="X1986" s="12">
        <f>SUMPRODUCT((SUMIF('[1]كشف حساب عميل (105)'!$F$62:$F$72,"*5 درج معدل*",'[1]كشف حساب عميل (105)'!$E$62:$E$72)))</f>
        <v>0</v>
      </c>
      <c r="Y1986" s="12">
        <f>SUMPRODUCT((SUMIF('[1]كشف حساب عميل (105)'!$F$62:$F$72,"*4 درج*",'[1]كشف حساب عميل (105)'!$E$62:$E$72)))</f>
        <v>0</v>
      </c>
      <c r="Z1986" s="12">
        <f t="shared" si="994"/>
        <v>0</v>
      </c>
    </row>
    <row r="1987" spans="1:26" ht="17.25" hidden="1" thickTop="1" thickBot="1">
      <c r="A1987" s="9" t="str">
        <f>'[1]عملاء الفرع'!$I$8</f>
        <v>كشف حساب عميل (5)</v>
      </c>
      <c r="B1987" s="13"/>
      <c r="C1987" s="11">
        <v>41030</v>
      </c>
      <c r="D1987" s="12">
        <f>SUMPRODUCT((SUMIF('[1]كشف حساب عميل (105)'!$F$74:$F$84,"*560*",'[1]كشف حساب عميل (105)'!$E$74:$E$84)))</f>
        <v>0</v>
      </c>
      <c r="E1987" s="12">
        <f>SUMPRODUCT((SUMIF('[1]كشف حساب عميل (105)'!$F$74:$F$84,"*510*",'[1]كشف حساب عميل (105)'!$E$74:$E$84)))</f>
        <v>0</v>
      </c>
      <c r="F1987" s="12">
        <f>SUMPRODUCT((SUMIF('[1]كشف حساب عميل (105)'!$F$74:$F$84,"*430 لتر نوفرست*",'[1]كشف حساب عميل (105)'!$E$74:$E$84)))</f>
        <v>0</v>
      </c>
      <c r="G1987" s="12">
        <f>SUMPRODUCT((SUMIF('[1]كشف حساب عميل (105)'!$F$74:$F$84,"*340 لتر نوفرست*",'[1]كشف حساب عميل (105)'!$E$74:$E$84)))</f>
        <v>0</v>
      </c>
      <c r="H1987" s="12">
        <f>SUMPRODUCT((SUMIF('[1]كشف حساب عميل (105)'!$F$74:$F$84,"*339 لتر نوفرست*",'[1]كشف حساب عميل (105)'!$E$74:$E$84)))</f>
        <v>0</v>
      </c>
      <c r="I1987" s="12">
        <f>SUMPRODUCT((SUMIF('[1]كشف حساب عميل (105)'!$F$74:$F$84,"*338*",'[1]كشف حساب عميل (105)'!$E$74:$E$84)))</f>
        <v>0</v>
      </c>
      <c r="J1987" s="12">
        <f>SUMPRODUCT((SUMIF('[1]كشف حساب عميل (105)'!$F$74:$F$84,"*330*",'[1]كشف حساب عميل (105)'!$E$74:$E$84)))</f>
        <v>0</v>
      </c>
      <c r="K1987" s="12">
        <f>SUMPRODUCT((SUMIF('[1]كشف حساب عميل (105)'!$F$74:$F$84,"*580*",'[1]كشف حساب عميل (105)'!$E$74:$E$84)))</f>
        <v>0</v>
      </c>
      <c r="L1987" s="12">
        <f>SUMPRODUCT((SUMIF('[1]كشف حساب عميل (105)'!$F$74:$F$84,"*430 لتر برستيج*",'[1]كشف حساب عميل (105)'!$E$74:$E$84)))</f>
        <v>0</v>
      </c>
      <c r="M1987" s="12">
        <f>SUMPRODUCT((SUMIF('[1]كشف حساب عميل (105)'!$F$74:$F$84,"*340 لتر برستيج*",'[1]كشف حساب عميل (105)'!$E$74:$E$84)))</f>
        <v>0</v>
      </c>
      <c r="N1987" s="12">
        <f>SUMPRODUCT((SUMIF('[1]كشف حساب عميل (105)'!$F$74:$F$84,"*339 لتر برستيج*",'[1]كشف حساب عميل (105)'!$E$74:$E$84)))</f>
        <v>0</v>
      </c>
      <c r="O1987" s="12">
        <f>SUMPRODUCT((SUMIF('[1]كشف حساب عميل (105)'!$F$74:$F$84,"*320*",'[1]كشف حساب عميل (105)'!$E$74:$E$84)))</f>
        <v>0</v>
      </c>
      <c r="P1987" s="12">
        <f>SUMPRODUCT((SUMIF('[1]كشف حساب عميل (105)'!$F$74:$F$84,"*290*",'[1]كشف حساب عميل (105)'!$E$74:$E$84)))</f>
        <v>0</v>
      </c>
      <c r="Q1987" s="12">
        <f>SUMPRODUCT((SUMIF('[1]كشف حساب عميل (105)'!$F$74:$F$84,"*335 لتر اوسكار*",'[1]كشف حساب عميل (105)'!$E$74:$E$84)))</f>
        <v>0</v>
      </c>
      <c r="R1987" s="12">
        <f>SUMPRODUCT((SUMIF('[1]كشف حساب عميل (105)'!$F$74:$F$84,"*335 لتر برنسيسه*",'[1]كشف حساب عميل (105)'!$E$74:$E$84)))</f>
        <v>0</v>
      </c>
      <c r="S1987" s="12">
        <f>SUMPRODUCT((SUMIF('[1]كشف حساب عميل (105)'!$F$74:$F$84,"*328*",'[1]كشف حساب عميل (105)'!$E$74:$E$84)))</f>
        <v>0</v>
      </c>
      <c r="T1987" s="12">
        <f>SUMPRODUCT((SUMIF('[1]كشف حساب عميل (105)'!$F$74:$F$84,"*7 درج نوفرست*",'[1]كشف حساب عميل (105)'!$E$74:$E$84)))</f>
        <v>0</v>
      </c>
      <c r="U1987" s="12">
        <f>SUMPRODUCT((SUMIF('[1]كشف حساب عميل (105)'!$F$74:$F$84,"*6 درج نوفرست*",'[1]كشف حساب عميل (105)'!$E$74:$E$84)))</f>
        <v>0</v>
      </c>
      <c r="V1987" s="12">
        <f>SUMPRODUCT((SUMIF('[1]كشف حساب عميل (105)'!$F$74:$F$84,"*5 درج نوفرست*",'[1]كشف حساب عميل (105)'!$E$74:$E$84)))</f>
        <v>0</v>
      </c>
      <c r="W1987" s="12">
        <f>SUMPRODUCT((SUMIF('[1]كشف حساب عميل (105)'!$F$74:$F$84,"*6 درج معدل*",'[1]كشف حساب عميل (105)'!$E$74:$E$84)))</f>
        <v>0</v>
      </c>
      <c r="X1987" s="12">
        <f>SUMPRODUCT((SUMIF('[1]كشف حساب عميل (105)'!$F$74:$F$84,"*5 درج معدل*",'[1]كشف حساب عميل (105)'!$E$74:$E$84)))</f>
        <v>0</v>
      </c>
      <c r="Y1987" s="12">
        <f>SUMPRODUCT((SUMIF('[1]كشف حساب عميل (105)'!$F$74:$F$84,"*4 درج*",'[1]كشف حساب عميل (105)'!$E$74:$E$84)))</f>
        <v>0</v>
      </c>
      <c r="Z1987" s="12">
        <f t="shared" si="994"/>
        <v>0</v>
      </c>
    </row>
    <row r="1988" spans="1:26" ht="17.25" hidden="1" thickTop="1" thickBot="1">
      <c r="A1988" s="17" t="str">
        <f>'[1]عملاء الفرع'!$I$8</f>
        <v>كشف حساب عميل (5)</v>
      </c>
      <c r="B1988" s="14"/>
      <c r="C1988" s="15">
        <v>41061</v>
      </c>
      <c r="D1988" s="12">
        <f>SUMPRODUCT((SUMIF('[1]كشف حساب عميل (105)'!$F$86:$F$96,"*560*",'[1]كشف حساب عميل (105)'!$E$86:$E$96)))</f>
        <v>0</v>
      </c>
      <c r="E1988" s="12">
        <f>SUMPRODUCT((SUMIF('[1]كشف حساب عميل (105)'!$F$86:$F$96,"*510*",'[1]كشف حساب عميل (105)'!$E$86:$E$96)))</f>
        <v>0</v>
      </c>
      <c r="F1988" s="12">
        <f>SUMPRODUCT((SUMIF('[1]كشف حساب عميل (105)'!$F$86:$F$96,"*430 لتر نوفرست*",'[1]كشف حساب عميل (105)'!$E$86:$E$96)))</f>
        <v>0</v>
      </c>
      <c r="G1988" s="12">
        <f>SUMPRODUCT((SUMIF('[1]كشف حساب عميل (105)'!$F$86:$F$96,"*340 لتر نوفرست*",'[1]كشف حساب عميل (105)'!$E$86:$E$96)))</f>
        <v>0</v>
      </c>
      <c r="H1988" s="12">
        <f>SUMPRODUCT((SUMIF('[1]كشف حساب عميل (105)'!$F$86:$F$96,"*339 لتر نوفرست*",'[1]كشف حساب عميل (105)'!$E$86:$E$96)))</f>
        <v>0</v>
      </c>
      <c r="I1988" s="12">
        <f>SUMPRODUCT((SUMIF('[1]كشف حساب عميل (105)'!$F$86:$F$96,"*338*",'[1]كشف حساب عميل (105)'!$E$86:$E$96)))</f>
        <v>0</v>
      </c>
      <c r="J1988" s="12">
        <f>SUMPRODUCT((SUMIF('[1]كشف حساب عميل (105)'!$F$86:$F$96,"*330*",'[1]كشف حساب عميل (105)'!$E$86:$E$96)))</f>
        <v>0</v>
      </c>
      <c r="K1988" s="12">
        <f>SUMPRODUCT((SUMIF('[1]كشف حساب عميل (105)'!$F$86:$F$96,"*580*",'[1]كشف حساب عميل (105)'!$E$86:$E$96)))</f>
        <v>0</v>
      </c>
      <c r="L1988" s="12">
        <f>SUMPRODUCT((SUMIF('[1]كشف حساب عميل (105)'!$F$86:$F$96,"*430 لتر برستيج*",'[1]كشف حساب عميل (105)'!$E$86:$E$96)))</f>
        <v>0</v>
      </c>
      <c r="M1988" s="12">
        <f>SUMPRODUCT((SUMIF('[1]كشف حساب عميل (105)'!$F$86:$F$96,"*340 لتر برستيج*",'[1]كشف حساب عميل (105)'!$E$86:$E$96)))</f>
        <v>0</v>
      </c>
      <c r="N1988" s="12">
        <f>SUMPRODUCT((SUMIF('[1]كشف حساب عميل (105)'!$F$86:$F$96,"*339 لتر برستيج*",'[1]كشف حساب عميل (105)'!$E$86:$E$96)))</f>
        <v>0</v>
      </c>
      <c r="O1988" s="12">
        <f>SUMPRODUCT((SUMIF('[1]كشف حساب عميل (105)'!$F$86:$F$96,"*320*",'[1]كشف حساب عميل (105)'!$E$86:$E$96)))</f>
        <v>0</v>
      </c>
      <c r="P1988" s="12">
        <f>SUMPRODUCT((SUMIF('[1]كشف حساب عميل (105)'!$F$86:$F$96,"*290*",'[1]كشف حساب عميل (105)'!$E$86:$E$96)))</f>
        <v>0</v>
      </c>
      <c r="Q1988" s="12">
        <f>SUMPRODUCT((SUMIF('[1]كشف حساب عميل (105)'!$F$86:$F$96,"*335 لتر اوسكار*",'[1]كشف حساب عميل (105)'!$E$86:$E$96)))</f>
        <v>0</v>
      </c>
      <c r="R1988" s="12">
        <f>SUMPRODUCT((SUMIF('[1]كشف حساب عميل (105)'!$F$86:$F$96,"*335 لتر برنسيسه*",'[1]كشف حساب عميل (105)'!$E$86:$E$96)))</f>
        <v>0</v>
      </c>
      <c r="S1988" s="12">
        <f>SUMPRODUCT((SUMIF('[1]كشف حساب عميل (105)'!$F$86:$F$96,"*328*",'[1]كشف حساب عميل (105)'!$E$86:$E$96)))</f>
        <v>0</v>
      </c>
      <c r="T1988" s="12">
        <f>SUMPRODUCT((SUMIF('[1]كشف حساب عميل (105)'!$F$86:$F$96,"*7 درج نوفرست*",'[1]كشف حساب عميل (105)'!$E$86:$E$96)))</f>
        <v>0</v>
      </c>
      <c r="U1988" s="12">
        <f>SUMPRODUCT((SUMIF('[1]كشف حساب عميل (105)'!$F$86:$F$96,"*6 درج نوفرست*",'[1]كشف حساب عميل (105)'!$E$86:$E$96)))</f>
        <v>0</v>
      </c>
      <c r="V1988" s="12">
        <f>SUMPRODUCT((SUMIF('[1]كشف حساب عميل (105)'!$F$86:$F$96,"*5 درج نوفرست*",'[1]كشف حساب عميل (105)'!$E$86:$E$96)))</f>
        <v>0</v>
      </c>
      <c r="W1988" s="12">
        <f>SUMPRODUCT((SUMIF('[1]كشف حساب عميل (105)'!$F$86:$F$96,"*6 درج معدل*",'[1]كشف حساب عميل (105)'!$E$86:$E$96)))</f>
        <v>0</v>
      </c>
      <c r="X1988" s="12">
        <f>SUMPRODUCT((SUMIF('[1]كشف حساب عميل (105)'!$F$86:$F$96,"*5 درج معدل*",'[1]كشف حساب عميل (105)'!$E$86:$E$96)))</f>
        <v>0</v>
      </c>
      <c r="Y1988" s="12">
        <f>SUMPRODUCT((SUMIF('[1]كشف حساب عميل (105)'!$F$86:$F$96,"*4 درج*",'[1]كشف حساب عميل (105)'!$E$86:$E$96)))</f>
        <v>0</v>
      </c>
      <c r="Z1988" s="12">
        <f t="shared" si="994"/>
        <v>0</v>
      </c>
    </row>
    <row r="1989" spans="1:26" ht="17.25" hidden="1" thickTop="1" thickBot="1">
      <c r="A1989" s="9" t="str">
        <f>'[1]عملاء الفرع'!$I$8</f>
        <v>كشف حساب عميل (5)</v>
      </c>
      <c r="B1989" s="13"/>
      <c r="C1989" s="11" t="s">
        <v>26</v>
      </c>
      <c r="D1989" s="12">
        <f t="shared" ref="D1989" si="1003">SUM(D1986:D1988)</f>
        <v>0</v>
      </c>
      <c r="E1989" s="12">
        <f t="shared" ref="E1989:Y1989" si="1004">SUM(E1986:E1988)</f>
        <v>0</v>
      </c>
      <c r="F1989" s="12">
        <f t="shared" si="1004"/>
        <v>0</v>
      </c>
      <c r="G1989" s="12">
        <f t="shared" si="1004"/>
        <v>0</v>
      </c>
      <c r="H1989" s="12">
        <f t="shared" si="1004"/>
        <v>0</v>
      </c>
      <c r="I1989" s="12">
        <f t="shared" si="1004"/>
        <v>0</v>
      </c>
      <c r="J1989" s="12">
        <f t="shared" si="1004"/>
        <v>0</v>
      </c>
      <c r="K1989" s="12">
        <f t="shared" si="1004"/>
        <v>0</v>
      </c>
      <c r="L1989" s="12">
        <f t="shared" si="1004"/>
        <v>0</v>
      </c>
      <c r="M1989" s="12">
        <f t="shared" si="1004"/>
        <v>0</v>
      </c>
      <c r="N1989" s="12">
        <f t="shared" si="1004"/>
        <v>0</v>
      </c>
      <c r="O1989" s="12">
        <f t="shared" si="1004"/>
        <v>0</v>
      </c>
      <c r="P1989" s="12">
        <f t="shared" si="1004"/>
        <v>0</v>
      </c>
      <c r="Q1989" s="12">
        <f t="shared" si="1004"/>
        <v>0</v>
      </c>
      <c r="R1989" s="12">
        <f t="shared" si="1004"/>
        <v>0</v>
      </c>
      <c r="S1989" s="12">
        <f t="shared" si="1004"/>
        <v>0</v>
      </c>
      <c r="T1989" s="12">
        <f t="shared" si="1004"/>
        <v>0</v>
      </c>
      <c r="U1989" s="12">
        <f t="shared" si="1004"/>
        <v>0</v>
      </c>
      <c r="V1989" s="12">
        <f t="shared" si="1004"/>
        <v>0</v>
      </c>
      <c r="W1989" s="12">
        <f t="shared" si="1004"/>
        <v>0</v>
      </c>
      <c r="X1989" s="12">
        <f t="shared" si="1004"/>
        <v>0</v>
      </c>
      <c r="Y1989" s="12">
        <f t="shared" si="1004"/>
        <v>0</v>
      </c>
      <c r="Z1989" s="12">
        <f t="shared" si="994"/>
        <v>0</v>
      </c>
    </row>
    <row r="1990" spans="1:26" ht="17.25" hidden="1" thickTop="1" thickBot="1">
      <c r="A1990" s="9" t="str">
        <f>'[1]عملاء الفرع'!$I$8</f>
        <v>كشف حساب عميل (5)</v>
      </c>
      <c r="B1990" s="13"/>
      <c r="C1990" s="11" t="s">
        <v>27</v>
      </c>
      <c r="D1990" s="12">
        <f t="shared" ref="D1990:Y1990" si="1005">SUM(D1989,D1985)</f>
        <v>0</v>
      </c>
      <c r="E1990" s="12">
        <f t="shared" si="1005"/>
        <v>0</v>
      </c>
      <c r="F1990" s="12">
        <f t="shared" si="1005"/>
        <v>0</v>
      </c>
      <c r="G1990" s="12">
        <f t="shared" si="1005"/>
        <v>0</v>
      </c>
      <c r="H1990" s="12">
        <f t="shared" si="1005"/>
        <v>0</v>
      </c>
      <c r="I1990" s="12">
        <f t="shared" si="1005"/>
        <v>0</v>
      </c>
      <c r="J1990" s="12">
        <f t="shared" si="1005"/>
        <v>0</v>
      </c>
      <c r="K1990" s="12">
        <f t="shared" si="1005"/>
        <v>0</v>
      </c>
      <c r="L1990" s="12">
        <f t="shared" si="1005"/>
        <v>0</v>
      </c>
      <c r="M1990" s="12">
        <f t="shared" si="1005"/>
        <v>0</v>
      </c>
      <c r="N1990" s="12">
        <f t="shared" si="1005"/>
        <v>0</v>
      </c>
      <c r="O1990" s="12">
        <f t="shared" si="1005"/>
        <v>0</v>
      </c>
      <c r="P1990" s="12">
        <f t="shared" si="1005"/>
        <v>0</v>
      </c>
      <c r="Q1990" s="12">
        <f t="shared" si="1005"/>
        <v>0</v>
      </c>
      <c r="R1990" s="12">
        <f t="shared" si="1005"/>
        <v>0</v>
      </c>
      <c r="S1990" s="12">
        <f t="shared" si="1005"/>
        <v>0</v>
      </c>
      <c r="T1990" s="12">
        <f t="shared" si="1005"/>
        <v>0</v>
      </c>
      <c r="U1990" s="12">
        <f t="shared" si="1005"/>
        <v>0</v>
      </c>
      <c r="V1990" s="12">
        <f t="shared" si="1005"/>
        <v>0</v>
      </c>
      <c r="W1990" s="12">
        <f t="shared" si="1005"/>
        <v>0</v>
      </c>
      <c r="X1990" s="12">
        <f t="shared" si="1005"/>
        <v>0</v>
      </c>
      <c r="Y1990" s="12">
        <f t="shared" si="1005"/>
        <v>0</v>
      </c>
      <c r="Z1990" s="12">
        <f t="shared" si="994"/>
        <v>0</v>
      </c>
    </row>
    <row r="1991" spans="1:26" ht="17.25" hidden="1" thickTop="1" thickBot="1">
      <c r="A1991" s="9" t="str">
        <f>'[1]عملاء الفرع'!$I$8</f>
        <v>كشف حساب عميل (5)</v>
      </c>
      <c r="B1991" s="13"/>
      <c r="C1991" s="11">
        <v>41091</v>
      </c>
      <c r="D1991" s="12">
        <f>SUMPRODUCT((SUMIF('[1]كشف حساب عميل (105)'!$F$99:$F$126,"*560*",'[1]كشف حساب عميل (105)'!$E$99:$E$126)))</f>
        <v>0</v>
      </c>
      <c r="E1991" s="12">
        <f>SUMPRODUCT((SUMIF('[1]كشف حساب عميل (105)'!$F$99:$F$126,"*510*",'[1]كشف حساب عميل (105)'!$E$99:$E$126)))</f>
        <v>0</v>
      </c>
      <c r="F1991" s="12">
        <f>SUMPRODUCT((SUMIF('[1]كشف حساب عميل (105)'!$F$99:$F$126,"*430 لتر نوفرست*",'[1]كشف حساب عميل (105)'!$E$99:$E$126)))</f>
        <v>0</v>
      </c>
      <c r="G1991" s="12">
        <f>SUMPRODUCT((SUMIF('[1]كشف حساب عميل (105)'!$F$99:$F$126,"*340 لتر نوفرست*",'[1]كشف حساب عميل (105)'!$E$99:$E$126)))</f>
        <v>0</v>
      </c>
      <c r="H1991" s="12">
        <f>SUMPRODUCT((SUMIF('[1]كشف حساب عميل (105)'!$F$99:$F$126,"*339 لتر نوفرست*",'[1]كشف حساب عميل (105)'!$E$99:$E$126)))</f>
        <v>0</v>
      </c>
      <c r="I1991" s="12">
        <f>SUMPRODUCT((SUMIF('[1]كشف حساب عميل (105)'!$F$99:$F$126,"*338*",'[1]كشف حساب عميل (105)'!$E$99:$E$126)))</f>
        <v>0</v>
      </c>
      <c r="J1991" s="12">
        <f>SUMPRODUCT((SUMIF('[1]كشف حساب عميل (105)'!$F$99:$F$126,"*330*",'[1]كشف حساب عميل (105)'!$E$99:$E$126)))</f>
        <v>0</v>
      </c>
      <c r="K1991" s="12">
        <f>SUMPRODUCT((SUMIF('[1]كشف حساب عميل (105)'!$F$99:$F$126,"*580*",'[1]كشف حساب عميل (105)'!$E$99:$E$126)))</f>
        <v>0</v>
      </c>
      <c r="L1991" s="12">
        <f>SUMPRODUCT((SUMIF('[1]كشف حساب عميل (105)'!$F$99:$F$126,"*430 لتر برستيج*",'[1]كشف حساب عميل (105)'!$E$99:$E$126)))</f>
        <v>0</v>
      </c>
      <c r="M1991" s="12">
        <f>SUMPRODUCT((SUMIF('[1]كشف حساب عميل (105)'!$F$99:$F$126,"*340 لتر برستيج*",'[1]كشف حساب عميل (105)'!$E$99:$E$126)))</f>
        <v>0</v>
      </c>
      <c r="N1991" s="12">
        <f>SUMPRODUCT((SUMIF('[1]كشف حساب عميل (105)'!$F$99:$F$126,"*339 لتر برستيج*",'[1]كشف حساب عميل (105)'!$E$99:$E$126)))</f>
        <v>0</v>
      </c>
      <c r="O1991" s="12">
        <f>SUMPRODUCT((SUMIF('[1]كشف حساب عميل (105)'!$F$99:$F$126,"*320*",'[1]كشف حساب عميل (105)'!$E$99:$E$126)))</f>
        <v>0</v>
      </c>
      <c r="P1991" s="12">
        <f>SUMPRODUCT((SUMIF('[1]كشف حساب عميل (105)'!$F$99:$F$126,"*290*",'[1]كشف حساب عميل (105)'!$E$99:$E$126)))</f>
        <v>0</v>
      </c>
      <c r="Q1991" s="12">
        <f>SUMPRODUCT((SUMIF('[1]كشف حساب عميل (105)'!$F$99:$F$126,"*335 لتر اوسكار*",'[1]كشف حساب عميل (105)'!$E$99:$E$126)))</f>
        <v>0</v>
      </c>
      <c r="R1991" s="12">
        <f>SUMPRODUCT((SUMIF('[1]كشف حساب عميل (105)'!$F$99:$F$126,"*335 لتر برنسيسه*",'[1]كشف حساب عميل (105)'!$E$99:$E$126)))</f>
        <v>0</v>
      </c>
      <c r="S1991" s="12">
        <f>SUMPRODUCT((SUMIF('[1]كشف حساب عميل (105)'!$F$99:$F$126,"*328*",'[1]كشف حساب عميل (105)'!$E$99:$E$126)))</f>
        <v>0</v>
      </c>
      <c r="T1991" s="12">
        <f>SUMPRODUCT((SUMIF('[1]كشف حساب عميل (105)'!$F$99:$F$126,"*7 درج نوفرست*",'[1]كشف حساب عميل (105)'!$E$99:$E$126)))</f>
        <v>0</v>
      </c>
      <c r="U1991" s="12">
        <f>SUMPRODUCT((SUMIF('[1]كشف حساب عميل (105)'!$F$99:$F$126,"*6 درج نوفرست*",'[1]كشف حساب عميل (105)'!$E$99:$E$126)))</f>
        <v>0</v>
      </c>
      <c r="V1991" s="12">
        <f>SUMPRODUCT((SUMIF('[1]كشف حساب عميل (105)'!$F$99:$F$126,"*5 درج نوفرست*",'[1]كشف حساب عميل (105)'!$E$99:$E$126)))</f>
        <v>0</v>
      </c>
      <c r="W1991" s="12">
        <f>SUMPRODUCT((SUMIF('[1]كشف حساب عميل (105)'!$F$99:$F$126,"*6 درج معدل*",'[1]كشف حساب عميل (105)'!$E$99:$E$126)))</f>
        <v>0</v>
      </c>
      <c r="X1991" s="12">
        <f>SUMPRODUCT((SUMIF('[1]كشف حساب عميل (105)'!$F$99:$F$126,"*5 درج معدل*",'[1]كشف حساب عميل (105)'!$E$99:$E$126)))</f>
        <v>0</v>
      </c>
      <c r="Y1991" s="12">
        <f>SUMPRODUCT((SUMIF('[1]كشف حساب عميل (105)'!$F$99:$F$126,"*4 درج*",'[1]كشف حساب عميل (105)'!$E$99:$E$126)))</f>
        <v>0</v>
      </c>
      <c r="Z1991" s="12">
        <f t="shared" si="994"/>
        <v>0</v>
      </c>
    </row>
    <row r="1992" spans="1:26" ht="17.25" hidden="1" thickTop="1" thickBot="1">
      <c r="A1992" s="9" t="str">
        <f>'[1]عملاء الفرع'!$I$8</f>
        <v>كشف حساب عميل (5)</v>
      </c>
      <c r="B1992" s="13"/>
      <c r="C1992" s="11">
        <v>41122</v>
      </c>
      <c r="D1992" s="12">
        <f>SUMPRODUCT((SUMIF('[1]كشف حساب عميل (105)'!$F$128:$F$144,"*560*",'[1]كشف حساب عميل (105)'!$E$128:$E$144)))</f>
        <v>0</v>
      </c>
      <c r="E1992" s="12">
        <f>SUMPRODUCT((SUMIF('[1]كشف حساب عميل (105)'!$F$128:$F$144,"*510*",'[1]كشف حساب عميل (105)'!$E$128:$E$144)))</f>
        <v>0</v>
      </c>
      <c r="F1992" s="12">
        <f>SUMPRODUCT((SUMIF('[1]كشف حساب عميل (105)'!$F$128:$F$144,"*430 لتر نوفرست*",'[1]كشف حساب عميل (105)'!$E$128:$E$144)))</f>
        <v>0</v>
      </c>
      <c r="G1992" s="12">
        <f>SUMPRODUCT((SUMIF('[1]كشف حساب عميل (105)'!$F$128:$F$144,"*340 لتر نوفرست*",'[1]كشف حساب عميل (105)'!$E$128:$E$144)))</f>
        <v>0</v>
      </c>
      <c r="H1992" s="12">
        <f>SUMPRODUCT((SUMIF('[1]كشف حساب عميل (105)'!$F$128:$F$144,"*339 لتر نوفرست*",'[1]كشف حساب عميل (105)'!$E$128:$E$144)))</f>
        <v>0</v>
      </c>
      <c r="I1992" s="12">
        <f>SUMPRODUCT((SUMIF('[1]كشف حساب عميل (105)'!$F$128:$F$144,"*338*",'[1]كشف حساب عميل (105)'!$E$128:$E$144)))</f>
        <v>0</v>
      </c>
      <c r="J1992" s="12">
        <f>SUMPRODUCT((SUMIF('[1]كشف حساب عميل (105)'!$F$128:$F$144,"*330*",'[1]كشف حساب عميل (105)'!$E$128:$E$144)))</f>
        <v>0</v>
      </c>
      <c r="K1992" s="12">
        <f>SUMPRODUCT((SUMIF('[1]كشف حساب عميل (105)'!$F$128:$F$144,"*580*",'[1]كشف حساب عميل (105)'!$E$128:$E$144)))</f>
        <v>0</v>
      </c>
      <c r="L1992" s="12">
        <f>SUMPRODUCT((SUMIF('[1]كشف حساب عميل (105)'!$F$128:$F$144,"*430 لتر برستيج*",'[1]كشف حساب عميل (105)'!$E$128:$E$144)))</f>
        <v>0</v>
      </c>
      <c r="M1992" s="12">
        <f>SUMPRODUCT((SUMIF('[1]كشف حساب عميل (105)'!$F$128:$F$144,"*340 لتر برستيج*",'[1]كشف حساب عميل (105)'!$E$128:$E$144)))</f>
        <v>0</v>
      </c>
      <c r="N1992" s="12">
        <f>SUMPRODUCT((SUMIF('[1]كشف حساب عميل (105)'!$F$128:$F$144,"*339 لتر برستيج*",'[1]كشف حساب عميل (105)'!$E$128:$E$144)))</f>
        <v>0</v>
      </c>
      <c r="O1992" s="12">
        <f>SUMPRODUCT((SUMIF('[1]كشف حساب عميل (105)'!$F$128:$F$144,"*320*",'[1]كشف حساب عميل (105)'!$E$128:$E$144)))</f>
        <v>0</v>
      </c>
      <c r="P1992" s="12">
        <f>SUMPRODUCT((SUMIF('[1]كشف حساب عميل (105)'!$F$128:$F$144,"*290*",'[1]كشف حساب عميل (105)'!$E$128:$E$144)))</f>
        <v>0</v>
      </c>
      <c r="Q1992" s="12">
        <f>SUMPRODUCT((SUMIF('[1]كشف حساب عميل (105)'!$F$128:$F$144,"*335 لتر اوسكار*",'[1]كشف حساب عميل (105)'!$E$128:$E$144)))</f>
        <v>0</v>
      </c>
      <c r="R1992" s="12">
        <f>SUMPRODUCT((SUMIF('[1]كشف حساب عميل (105)'!$F$128:$F$144,"*335 لتر برنسيسه*",'[1]كشف حساب عميل (105)'!$E$128:$E$144)))</f>
        <v>0</v>
      </c>
      <c r="S1992" s="12">
        <f>SUMPRODUCT((SUMIF('[1]كشف حساب عميل (105)'!$F$128:$F$144,"*328*",'[1]كشف حساب عميل (105)'!$E$128:$E$144)))</f>
        <v>0</v>
      </c>
      <c r="T1992" s="12">
        <f>SUMPRODUCT((SUMIF('[1]كشف حساب عميل (105)'!$F$128:$F$144,"*7 درج نوفرست*",'[1]كشف حساب عميل (105)'!$E$128:$E$144)))</f>
        <v>0</v>
      </c>
      <c r="U1992" s="12">
        <f>SUMPRODUCT((SUMIF('[1]كشف حساب عميل (105)'!$F$128:$F$144,"*6 درج نوفرست*",'[1]كشف حساب عميل (105)'!$E$128:$E$144)))</f>
        <v>0</v>
      </c>
      <c r="V1992" s="12">
        <f>SUMPRODUCT((SUMIF('[1]كشف حساب عميل (105)'!$F$128:$F$144,"*5 درج نوفرست*",'[1]كشف حساب عميل (105)'!$E$128:$E$144)))</f>
        <v>0</v>
      </c>
      <c r="W1992" s="12">
        <f>SUMPRODUCT((SUMIF('[1]كشف حساب عميل (105)'!$F$128:$F$144,"*6 درج معدل*",'[1]كشف حساب عميل (105)'!$E$128:$E$144)))</f>
        <v>0</v>
      </c>
      <c r="X1992" s="12">
        <f>SUMPRODUCT((SUMIF('[1]كشف حساب عميل (105)'!$F$128:$F$144,"*5 درج معدل*",'[1]كشف حساب عميل (105)'!$E$128:$E$144)))</f>
        <v>0</v>
      </c>
      <c r="Y1992" s="12">
        <f>SUMPRODUCT((SUMIF('[1]كشف حساب عميل (105)'!$F$128:$F$144,"*4 درج*",'[1]كشف حساب عميل (105)'!$E$128:$E$144)))</f>
        <v>0</v>
      </c>
      <c r="Z1992" s="12">
        <f t="shared" si="994"/>
        <v>0</v>
      </c>
    </row>
    <row r="1993" spans="1:26" ht="17.25" hidden="1" thickTop="1" thickBot="1">
      <c r="A1993" s="9" t="str">
        <f>'[1]عملاء الفرع'!$I$8</f>
        <v>كشف حساب عميل (5)</v>
      </c>
      <c r="B1993" s="13"/>
      <c r="C1993" s="11">
        <v>41153</v>
      </c>
      <c r="D1993" s="12">
        <f>SUMPRODUCT((SUMIF('[1]كشف حساب عميل (105)'!$F$146:$F$167,"*560*",'[1]كشف حساب عميل (105)'!$E$146:$E$167)))</f>
        <v>0</v>
      </c>
      <c r="E1993" s="12">
        <f>SUMPRODUCT((SUMIF('[1]كشف حساب عميل (105)'!$F$146:$F$167,"*510*",'[1]كشف حساب عميل (105)'!$E$146:$E$167)))</f>
        <v>0</v>
      </c>
      <c r="F1993" s="12">
        <f>SUMPRODUCT((SUMIF('[1]كشف حساب عميل (105)'!$F$146:$F$167,"*430 لتر نوفرست*",'[1]كشف حساب عميل (105)'!$E$146:$E$167)))</f>
        <v>0</v>
      </c>
      <c r="G1993" s="12">
        <f>SUMPRODUCT((SUMIF('[1]كشف حساب عميل (105)'!$F$146:$F$167,"*340 لتر نوفرست*",'[1]كشف حساب عميل (105)'!$E$146:$E$167)))</f>
        <v>0</v>
      </c>
      <c r="H1993" s="12">
        <f>SUMPRODUCT((SUMIF('[1]كشف حساب عميل (105)'!$F$146:$F$167,"*339 لتر نوفرست*",'[1]كشف حساب عميل (105)'!$E$146:$E$167)))</f>
        <v>0</v>
      </c>
      <c r="I1993" s="12">
        <f>SUMPRODUCT((SUMIF('[1]كشف حساب عميل (105)'!$F$146:$F$167,"*338*",'[1]كشف حساب عميل (105)'!$E$146:$E$167)))</f>
        <v>0</v>
      </c>
      <c r="J1993" s="12">
        <f>SUMPRODUCT((SUMIF('[1]كشف حساب عميل (105)'!$F$146:$F$167,"*330*",'[1]كشف حساب عميل (105)'!$E$146:$E$167)))</f>
        <v>0</v>
      </c>
      <c r="K1993" s="12">
        <f>SUMPRODUCT((SUMIF('[1]كشف حساب عميل (105)'!$F$146:$F$167,"*580*",'[1]كشف حساب عميل (105)'!$E$146:$E$167)))</f>
        <v>0</v>
      </c>
      <c r="L1993" s="12">
        <f>SUMPRODUCT((SUMIF('[1]كشف حساب عميل (105)'!$F$146:$F$167,"*430 لتر برستيج*",'[1]كشف حساب عميل (105)'!$E$146:$E$167)))</f>
        <v>0</v>
      </c>
      <c r="M1993" s="12">
        <f>SUMPRODUCT((SUMIF('[1]كشف حساب عميل (105)'!$F$146:$F$167,"*340 لتر برستيج*",'[1]كشف حساب عميل (105)'!$E$146:$E$167)))</f>
        <v>0</v>
      </c>
      <c r="N1993" s="12">
        <f>SUMPRODUCT((SUMIF('[1]كشف حساب عميل (105)'!$F$146:$F$167,"*339 لتر برستيج*",'[1]كشف حساب عميل (105)'!$E$146:$E$167)))</f>
        <v>0</v>
      </c>
      <c r="O1993" s="12">
        <f>SUMPRODUCT((SUMIF('[1]كشف حساب عميل (105)'!$F$146:$F$167,"*320*",'[1]كشف حساب عميل (105)'!$E$146:$E$167)))</f>
        <v>0</v>
      </c>
      <c r="P1993" s="12">
        <f>SUMPRODUCT((SUMIF('[1]كشف حساب عميل (105)'!$F$146:$F$167,"*290*",'[1]كشف حساب عميل (105)'!$E$146:$E$167)))</f>
        <v>0</v>
      </c>
      <c r="Q1993" s="12">
        <f>SUMPRODUCT((SUMIF('[1]كشف حساب عميل (105)'!$F$146:$F$167,"*335 لتر اوسكار*",'[1]كشف حساب عميل (105)'!$E$146:$E$167)))</f>
        <v>0</v>
      </c>
      <c r="R1993" s="12">
        <f>SUMPRODUCT((SUMIF('[1]كشف حساب عميل (105)'!$F$146:$F$167,"*335 لتر برنسيسه*",'[1]كشف حساب عميل (105)'!$E$146:$E$167)))</f>
        <v>0</v>
      </c>
      <c r="S1993" s="12">
        <f>SUMPRODUCT((SUMIF('[1]كشف حساب عميل (105)'!$F$146:$F$167,"*328*",'[1]كشف حساب عميل (105)'!$E$146:$E$167)))</f>
        <v>0</v>
      </c>
      <c r="T1993" s="12">
        <f>SUMPRODUCT((SUMIF('[1]كشف حساب عميل (105)'!$F$146:$F$167,"*7 درج نوفرست*",'[1]كشف حساب عميل (105)'!$E$146:$E$167)))</f>
        <v>0</v>
      </c>
      <c r="U1993" s="12">
        <f>SUMPRODUCT((SUMIF('[1]كشف حساب عميل (105)'!$F$146:$F$167,"*6 درج نوفرست*",'[1]كشف حساب عميل (105)'!$E$146:$E$167)))</f>
        <v>0</v>
      </c>
      <c r="V1993" s="12">
        <f>SUMPRODUCT((SUMIF('[1]كشف حساب عميل (105)'!$F$146:$F$167,"*5 درج نوفرست*",'[1]كشف حساب عميل (105)'!$E$146:$E$167)))</f>
        <v>0</v>
      </c>
      <c r="W1993" s="12">
        <f>SUMPRODUCT((SUMIF('[1]كشف حساب عميل (105)'!$F$146:$F$167,"*6 درج معدل*",'[1]كشف حساب عميل (105)'!$E$146:$E$167)))</f>
        <v>0</v>
      </c>
      <c r="X1993" s="12">
        <f>SUMPRODUCT((SUMIF('[1]كشف حساب عميل (105)'!$F$146:$F$167,"*5 درج معدل*",'[1]كشف حساب عميل (105)'!$E$146:$E$167)))</f>
        <v>0</v>
      </c>
      <c r="Y1993" s="12">
        <f>SUMPRODUCT((SUMIF('[1]كشف حساب عميل (105)'!$F$146:$F$167,"*4 درج*",'[1]كشف حساب عميل (105)'!$E$146:$E$167)))</f>
        <v>0</v>
      </c>
      <c r="Z1993" s="12">
        <f t="shared" si="994"/>
        <v>0</v>
      </c>
    </row>
    <row r="1994" spans="1:26" ht="17.25" hidden="1" thickTop="1" thickBot="1">
      <c r="A1994" s="9" t="str">
        <f>'[1]عملاء الفرع'!$I$8</f>
        <v>كشف حساب عميل (5)</v>
      </c>
      <c r="B1994" s="13"/>
      <c r="C1994" s="11" t="s">
        <v>28</v>
      </c>
      <c r="D1994" s="12">
        <f t="shared" ref="D1994" si="1006">SUM(D1991:D1993)</f>
        <v>0</v>
      </c>
      <c r="E1994" s="12">
        <f t="shared" ref="E1994:Y1994" si="1007">SUM(E1991:E1993)</f>
        <v>0</v>
      </c>
      <c r="F1994" s="12">
        <f t="shared" si="1007"/>
        <v>0</v>
      </c>
      <c r="G1994" s="12">
        <f t="shared" si="1007"/>
        <v>0</v>
      </c>
      <c r="H1994" s="12">
        <f t="shared" si="1007"/>
        <v>0</v>
      </c>
      <c r="I1994" s="12">
        <f t="shared" si="1007"/>
        <v>0</v>
      </c>
      <c r="J1994" s="12">
        <f t="shared" si="1007"/>
        <v>0</v>
      </c>
      <c r="K1994" s="12">
        <f t="shared" si="1007"/>
        <v>0</v>
      </c>
      <c r="L1994" s="12">
        <f t="shared" si="1007"/>
        <v>0</v>
      </c>
      <c r="M1994" s="12">
        <f t="shared" si="1007"/>
        <v>0</v>
      </c>
      <c r="N1994" s="12">
        <f t="shared" si="1007"/>
        <v>0</v>
      </c>
      <c r="O1994" s="12">
        <f t="shared" si="1007"/>
        <v>0</v>
      </c>
      <c r="P1994" s="12">
        <f t="shared" si="1007"/>
        <v>0</v>
      </c>
      <c r="Q1994" s="12">
        <f t="shared" si="1007"/>
        <v>0</v>
      </c>
      <c r="R1994" s="12">
        <f t="shared" si="1007"/>
        <v>0</v>
      </c>
      <c r="S1994" s="12">
        <f t="shared" si="1007"/>
        <v>0</v>
      </c>
      <c r="T1994" s="12">
        <f t="shared" si="1007"/>
        <v>0</v>
      </c>
      <c r="U1994" s="12">
        <f t="shared" si="1007"/>
        <v>0</v>
      </c>
      <c r="V1994" s="12">
        <f t="shared" si="1007"/>
        <v>0</v>
      </c>
      <c r="W1994" s="12">
        <f t="shared" si="1007"/>
        <v>0</v>
      </c>
      <c r="X1994" s="12">
        <f t="shared" si="1007"/>
        <v>0</v>
      </c>
      <c r="Y1994" s="12">
        <f t="shared" si="1007"/>
        <v>0</v>
      </c>
      <c r="Z1994" s="12">
        <f t="shared" si="994"/>
        <v>0</v>
      </c>
    </row>
    <row r="1995" spans="1:26" ht="17.25" hidden="1" thickTop="1" thickBot="1">
      <c r="A1995" s="9" t="str">
        <f>'[1]عملاء الفرع'!$I$8</f>
        <v>كشف حساب عميل (5)</v>
      </c>
      <c r="B1995" s="13"/>
      <c r="C1995" s="11">
        <v>41183</v>
      </c>
      <c r="D1995" s="12">
        <f>SUMPRODUCT((SUMIF('[1]كشف حساب عميل (105)'!$F$169:$F$189,"*560*",'[1]كشف حساب عميل (105)'!$E$169:$E$189)))</f>
        <v>0</v>
      </c>
      <c r="E1995" s="12">
        <f>SUMPRODUCT((SUMIF('[1]كشف حساب عميل (105)'!$F$169:$F$189,"*510*",'[1]كشف حساب عميل (105)'!$E$169:$E$189)))</f>
        <v>0</v>
      </c>
      <c r="F1995" s="12">
        <f>SUMPRODUCT((SUMIF('[1]كشف حساب عميل (105)'!$F$169:$F$189,"*430 لتر نوفرست*",'[1]كشف حساب عميل (105)'!$E$169:$E$189)))</f>
        <v>0</v>
      </c>
      <c r="G1995" s="12">
        <f>SUMPRODUCT((SUMIF('[1]كشف حساب عميل (105)'!$F$169:$F$189,"*340 لتر نوفرست*",'[1]كشف حساب عميل (105)'!$E$169:$E$189)))</f>
        <v>0</v>
      </c>
      <c r="H1995" s="12">
        <f>SUMPRODUCT((SUMIF('[1]كشف حساب عميل (105)'!$F$169:$F$189,"*339 لتر نوفرست*",'[1]كشف حساب عميل (105)'!$E$169:$E$189)))</f>
        <v>0</v>
      </c>
      <c r="I1995" s="12">
        <f>SUMPRODUCT((SUMIF('[1]كشف حساب عميل (105)'!$F$169:$F$189,"*338*",'[1]كشف حساب عميل (105)'!$E$169:$E$189)))</f>
        <v>0</v>
      </c>
      <c r="J1995" s="12">
        <f>SUMPRODUCT((SUMIF('[1]كشف حساب عميل (105)'!$F$169:$F$189,"*330*",'[1]كشف حساب عميل (105)'!$E$169:$E$189)))</f>
        <v>0</v>
      </c>
      <c r="K1995" s="12">
        <f>SUMPRODUCT((SUMIF('[1]كشف حساب عميل (105)'!$F$169:$F$189,"*580*",'[1]كشف حساب عميل (105)'!$E$169:$E$189)))</f>
        <v>0</v>
      </c>
      <c r="L1995" s="12">
        <f>SUMPRODUCT((SUMIF('[1]كشف حساب عميل (105)'!$F$169:$F$189,"*430 لتر برستيج*",'[1]كشف حساب عميل (105)'!$E$169:$E$189)))</f>
        <v>0</v>
      </c>
      <c r="M1995" s="12">
        <f>SUMPRODUCT((SUMIF('[1]كشف حساب عميل (105)'!$F$169:$F$189,"*340 لتر برستيج*",'[1]كشف حساب عميل (105)'!$E$169:$E$189)))</f>
        <v>0</v>
      </c>
      <c r="N1995" s="12">
        <f>SUMPRODUCT((SUMIF('[1]كشف حساب عميل (105)'!$F$169:$F$189,"*339 لتر برستيج*",'[1]كشف حساب عميل (105)'!$E$169:$E$189)))</f>
        <v>0</v>
      </c>
      <c r="O1995" s="12">
        <f>SUMPRODUCT((SUMIF('[1]كشف حساب عميل (105)'!$F$169:$F$189,"*320*",'[1]كشف حساب عميل (105)'!$E$169:$E$189)))</f>
        <v>0</v>
      </c>
      <c r="P1995" s="12">
        <f>SUMPRODUCT((SUMIF('[1]كشف حساب عميل (105)'!$F$169:$F$189,"*290*",'[1]كشف حساب عميل (105)'!$E$169:$E$189)))</f>
        <v>0</v>
      </c>
      <c r="Q1995" s="12">
        <f>SUMPRODUCT((SUMIF('[1]كشف حساب عميل (105)'!$F$169:$F$189,"*335 لتر اوسكار*",'[1]كشف حساب عميل (105)'!$E$169:$E$189)))</f>
        <v>0</v>
      </c>
      <c r="R1995" s="12">
        <f>SUMPRODUCT((SUMIF('[1]كشف حساب عميل (105)'!$F$169:$F$189,"*335 لتر برنسيسه*",'[1]كشف حساب عميل (105)'!$E$169:$E$189)))</f>
        <v>0</v>
      </c>
      <c r="S1995" s="12">
        <f>SUMPRODUCT((SUMIF('[1]كشف حساب عميل (105)'!$F$169:$F$189,"*328*",'[1]كشف حساب عميل (105)'!$E$169:$E$189)))</f>
        <v>0</v>
      </c>
      <c r="T1995" s="12">
        <f>SUMPRODUCT((SUMIF('[1]كشف حساب عميل (105)'!$F$169:$F$189,"*7 درج نوفرست*",'[1]كشف حساب عميل (105)'!$E$169:$E$189)))</f>
        <v>0</v>
      </c>
      <c r="U1995" s="12">
        <f>SUMPRODUCT((SUMIF('[1]كشف حساب عميل (105)'!$F$169:$F$189,"*6 درج نوفرست*",'[1]كشف حساب عميل (105)'!$E$169:$E$189)))</f>
        <v>0</v>
      </c>
      <c r="V1995" s="12">
        <f>SUMPRODUCT((SUMIF('[1]كشف حساب عميل (105)'!$F$169:$F$189,"*5 درج نوفرست*",'[1]كشف حساب عميل (105)'!$E$169:$E$189)))</f>
        <v>0</v>
      </c>
      <c r="W1995" s="12">
        <f>SUMPRODUCT((SUMIF('[1]كشف حساب عميل (105)'!$F$169:$F$189,"*6 درج معدل*",'[1]كشف حساب عميل (105)'!$E$169:$E$189)))</f>
        <v>0</v>
      </c>
      <c r="X1995" s="12">
        <f>SUMPRODUCT((SUMIF('[1]كشف حساب عميل (105)'!$F$169:$F$189,"*5 درج معدل*",'[1]كشف حساب عميل (105)'!$E$169:$E$189)))</f>
        <v>0</v>
      </c>
      <c r="Y1995" s="12">
        <f>SUMPRODUCT((SUMIF('[1]كشف حساب عميل (105)'!$F$169:$F$189,"*4 درج*",'[1]كشف حساب عميل (105)'!$E$169:$E$189)))</f>
        <v>0</v>
      </c>
      <c r="Z1995" s="12">
        <f t="shared" si="994"/>
        <v>0</v>
      </c>
    </row>
    <row r="1996" spans="1:26" ht="17.25" hidden="1" thickTop="1" thickBot="1">
      <c r="A1996" s="9" t="str">
        <f>'[1]عملاء الفرع'!$I$8</f>
        <v>كشف حساب عميل (5)</v>
      </c>
      <c r="B1996" s="13"/>
      <c r="C1996" s="11">
        <v>41214</v>
      </c>
      <c r="D1996" s="12">
        <f>SUMPRODUCT((SUMIF('[1]كشف حساب عميل (105)'!$F$191:$F$202,"*560*",'[1]كشف حساب عميل (105)'!$E$191:$E$202)))</f>
        <v>0</v>
      </c>
      <c r="E1996" s="12">
        <f>SUMPRODUCT((SUMIF('[1]كشف حساب عميل (105)'!$F$191:$F$202,"*510*",'[1]كشف حساب عميل (105)'!$E$191:$E$202)))</f>
        <v>0</v>
      </c>
      <c r="F1996" s="12">
        <f>SUMPRODUCT((SUMIF('[1]كشف حساب عميل (105)'!$F$191:$F$202,"*430 لتر نوفرست*",'[1]كشف حساب عميل (105)'!$E$191:$E$202)))</f>
        <v>0</v>
      </c>
      <c r="G1996" s="12">
        <f>SUMPRODUCT((SUMIF('[1]كشف حساب عميل (105)'!$F$191:$F$202,"*340 لتر نوفرست*",'[1]كشف حساب عميل (105)'!$E$191:$E$202)))</f>
        <v>0</v>
      </c>
      <c r="H1996" s="12">
        <f>SUMPRODUCT((SUMIF('[1]كشف حساب عميل (105)'!$F$191:$F$202,"*339 لتر نوفرست*",'[1]كشف حساب عميل (105)'!$E$191:$E$202)))</f>
        <v>0</v>
      </c>
      <c r="I1996" s="12">
        <f>SUMPRODUCT((SUMIF('[1]كشف حساب عميل (105)'!$F$191:$F$202,"*338*",'[1]كشف حساب عميل (105)'!$E$191:$E$202)))</f>
        <v>0</v>
      </c>
      <c r="J1996" s="12">
        <f>SUMPRODUCT((SUMIF('[1]كشف حساب عميل (105)'!$F$191:$F$202,"*330*",'[1]كشف حساب عميل (105)'!$E$191:$E$202)))</f>
        <v>0</v>
      </c>
      <c r="K1996" s="12">
        <f>SUMPRODUCT((SUMIF('[1]كشف حساب عميل (105)'!$F$191:$F$202,"*580*",'[1]كشف حساب عميل (105)'!$E$191:$E$202)))</f>
        <v>0</v>
      </c>
      <c r="L1996" s="12">
        <f>SUMPRODUCT((SUMIF('[1]كشف حساب عميل (105)'!$F$191:$F$202,"*430 لتر برستيج*",'[1]كشف حساب عميل (105)'!$E$191:$E$202)))</f>
        <v>0</v>
      </c>
      <c r="M1996" s="12">
        <f>SUMPRODUCT((SUMIF('[1]كشف حساب عميل (105)'!$F$191:$F$202,"*340 لتر برستيج*",'[1]كشف حساب عميل (105)'!$E$191:$E$202)))</f>
        <v>0</v>
      </c>
      <c r="N1996" s="12">
        <f>SUMPRODUCT((SUMIF('[1]كشف حساب عميل (105)'!$F$191:$F$202,"*339 لتر برستيج*",'[1]كشف حساب عميل (105)'!$E$191:$E$202)))</f>
        <v>0</v>
      </c>
      <c r="O1996" s="12">
        <f>SUMPRODUCT((SUMIF('[1]كشف حساب عميل (105)'!$F$191:$F$202,"*320*",'[1]كشف حساب عميل (105)'!$E$191:$E$202)))</f>
        <v>0</v>
      </c>
      <c r="P1996" s="12">
        <f>SUMPRODUCT((SUMIF('[1]كشف حساب عميل (105)'!$F$191:$F$202,"*290*",'[1]كشف حساب عميل (105)'!$E$191:$E$202)))</f>
        <v>0</v>
      </c>
      <c r="Q1996" s="12">
        <f>SUMPRODUCT((SUMIF('[1]كشف حساب عميل (105)'!$F$191:$F$202,"*335 لتر اوسكار*",'[1]كشف حساب عميل (105)'!$E$191:$E$202)))</f>
        <v>0</v>
      </c>
      <c r="R1996" s="12">
        <f>SUMPRODUCT((SUMIF('[1]كشف حساب عميل (105)'!$F$191:$F$202,"*335 لتر برنسيسه*",'[1]كشف حساب عميل (105)'!$E$191:$E$202)))</f>
        <v>0</v>
      </c>
      <c r="S1996" s="12">
        <f>SUMPRODUCT((SUMIF('[1]كشف حساب عميل (105)'!$F$191:$F$202,"*328*",'[1]كشف حساب عميل (105)'!$E$191:$E$202)))</f>
        <v>0</v>
      </c>
      <c r="T1996" s="12">
        <f>SUMPRODUCT((SUMIF('[1]كشف حساب عميل (105)'!$F$191:$F$202,"*7 درج نوفرست*",'[1]كشف حساب عميل (105)'!$E$191:$E$202)))</f>
        <v>0</v>
      </c>
      <c r="U1996" s="12">
        <f>SUMPRODUCT((SUMIF('[1]كشف حساب عميل (105)'!$F$191:$F$202,"*6 درج نوفرست*",'[1]كشف حساب عميل (105)'!$E$191:$E$202)))</f>
        <v>0</v>
      </c>
      <c r="V1996" s="12">
        <f>SUMPRODUCT((SUMIF('[1]كشف حساب عميل (105)'!$F$191:$F$202,"*5 درج نوفرست*",'[1]كشف حساب عميل (105)'!$E$191:$E$202)))</f>
        <v>0</v>
      </c>
      <c r="W1996" s="12">
        <f>SUMPRODUCT((SUMIF('[1]كشف حساب عميل (105)'!$F$191:$F$202,"*6 درج معدل*",'[1]كشف حساب عميل (105)'!$E$191:$E$202)))</f>
        <v>0</v>
      </c>
      <c r="X1996" s="12">
        <f>SUMPRODUCT((SUMIF('[1]كشف حساب عميل (105)'!$F$191:$F$202,"*5 درج معدل*",'[1]كشف حساب عميل (105)'!$E$191:$E$202)))</f>
        <v>0</v>
      </c>
      <c r="Y1996" s="12">
        <f>SUMPRODUCT((SUMIF('[1]كشف حساب عميل (105)'!$F$191:$F$202,"*4 درج*",'[1]كشف حساب عميل (105)'!$E$191:$E$202)))</f>
        <v>0</v>
      </c>
      <c r="Z1996" s="12">
        <f t="shared" si="994"/>
        <v>0</v>
      </c>
    </row>
    <row r="1997" spans="1:26" ht="17.25" hidden="1" thickTop="1" thickBot="1">
      <c r="A1997" s="9" t="str">
        <f>'[1]عملاء الفرع'!$I$8</f>
        <v>كشف حساب عميل (5)</v>
      </c>
      <c r="B1997" s="13"/>
      <c r="C1997" s="11">
        <v>41244</v>
      </c>
      <c r="D1997" s="12">
        <f>SUMPRODUCT((SUMIF('[1]كشف حساب عميل (105)'!$F$204:$F$216,"*560*",'[1]كشف حساب عميل (105)'!$E$204:$E$216)))</f>
        <v>0</v>
      </c>
      <c r="E1997" s="12">
        <f>SUMPRODUCT((SUMIF('[1]كشف حساب عميل (105)'!$F$204:$F$216,"*510*",'[1]كشف حساب عميل (105)'!$E$204:$E$216)))</f>
        <v>0</v>
      </c>
      <c r="F1997" s="12">
        <f>SUMPRODUCT((SUMIF('[1]كشف حساب عميل (105)'!$F$204:$F$216,"*430 لتر نوفرست*",'[1]كشف حساب عميل (105)'!$E$204:$E$216)))</f>
        <v>0</v>
      </c>
      <c r="G1997" s="12">
        <f>SUMPRODUCT((SUMIF('[1]كشف حساب عميل (105)'!$F$204:$F$216,"*340 لتر نوفرست*",'[1]كشف حساب عميل (105)'!$E$204:$E$216)))</f>
        <v>0</v>
      </c>
      <c r="H1997" s="12">
        <f>SUMPRODUCT((SUMIF('[1]كشف حساب عميل (105)'!$F$204:$F$216,"*339 لتر نوفرست*",'[1]كشف حساب عميل (105)'!$E$204:$E$216)))</f>
        <v>0</v>
      </c>
      <c r="I1997" s="12">
        <f>SUMPRODUCT((SUMIF('[1]كشف حساب عميل (105)'!$F$204:$F$216,"*338*",'[1]كشف حساب عميل (105)'!$E$204:$E$216)))</f>
        <v>0</v>
      </c>
      <c r="J1997" s="12">
        <f>SUMPRODUCT((SUMIF('[1]كشف حساب عميل (105)'!$F$204:$F$216,"*330*",'[1]كشف حساب عميل (105)'!$E$204:$E$216)))</f>
        <v>0</v>
      </c>
      <c r="K1997" s="12">
        <f>SUMPRODUCT((SUMIF('[1]كشف حساب عميل (105)'!$F$204:$F$216,"*580*",'[1]كشف حساب عميل (105)'!$E$204:$E$216)))</f>
        <v>0</v>
      </c>
      <c r="L1997" s="12">
        <f>SUMPRODUCT((SUMIF('[1]كشف حساب عميل (105)'!$F$204:$F$216,"*430 لتر برستيج*",'[1]كشف حساب عميل (105)'!$E$204:$E$216)))</f>
        <v>0</v>
      </c>
      <c r="M1997" s="12">
        <f>SUMPRODUCT((SUMIF('[1]كشف حساب عميل (105)'!$F$204:$F$216,"*340 لتر برستيج*",'[1]كشف حساب عميل (105)'!$E$204:$E$216)))</f>
        <v>0</v>
      </c>
      <c r="N1997" s="12">
        <f>SUMPRODUCT((SUMIF('[1]كشف حساب عميل (105)'!$F$204:$F$216,"*339 لتر برستيج*",'[1]كشف حساب عميل (105)'!$E$204:$E$216)))</f>
        <v>0</v>
      </c>
      <c r="O1997" s="12">
        <f>SUMPRODUCT((SUMIF('[1]كشف حساب عميل (105)'!$F$204:$F$216,"*320*",'[1]كشف حساب عميل (105)'!$E$204:$E$216)))</f>
        <v>0</v>
      </c>
      <c r="P1997" s="12">
        <f>SUMPRODUCT((SUMIF('[1]كشف حساب عميل (105)'!$F$204:$F$216,"*290*",'[1]كشف حساب عميل (105)'!$E$204:$E$216)))</f>
        <v>0</v>
      </c>
      <c r="Q1997" s="12">
        <f>SUMPRODUCT((SUMIF('[1]كشف حساب عميل (105)'!$F$204:$F$216,"*335 لتر اوسكار*",'[1]كشف حساب عميل (105)'!$E$204:$E$216)))</f>
        <v>0</v>
      </c>
      <c r="R1997" s="12">
        <f>SUMPRODUCT((SUMIF('[1]كشف حساب عميل (105)'!$F$204:$F$216,"*335 لتر برنسيسه*",'[1]كشف حساب عميل (105)'!$E$204:$E$216)))</f>
        <v>0</v>
      </c>
      <c r="S1997" s="12">
        <f>SUMPRODUCT((SUMIF('[1]كشف حساب عميل (105)'!$F$204:$F$216,"*328*",'[1]كشف حساب عميل (105)'!$E$204:$E$216)))</f>
        <v>0</v>
      </c>
      <c r="T1997" s="12">
        <f>SUMPRODUCT((SUMIF('[1]كشف حساب عميل (105)'!$F$204:$F$216,"*7 درج نوفرست*",'[1]كشف حساب عميل (105)'!$E$204:$E$216)))</f>
        <v>0</v>
      </c>
      <c r="U1997" s="12">
        <f>SUMPRODUCT((SUMIF('[1]كشف حساب عميل (105)'!$F$204:$F$216,"*6 درج نوفرست*",'[1]كشف حساب عميل (105)'!$E$204:$E$216)))</f>
        <v>0</v>
      </c>
      <c r="V1997" s="12">
        <f>SUMPRODUCT((SUMIF('[1]كشف حساب عميل (105)'!$F$204:$F$216,"*5 درج نوفرست*",'[1]كشف حساب عميل (105)'!$E$204:$E$216)))</f>
        <v>0</v>
      </c>
      <c r="W1997" s="12">
        <f>SUMPRODUCT((SUMIF('[1]كشف حساب عميل (105)'!$F$204:$F$216,"*6 درج معدل*",'[1]كشف حساب عميل (105)'!$E$204:$E$216)))</f>
        <v>0</v>
      </c>
      <c r="X1997" s="12">
        <f>SUMPRODUCT((SUMIF('[1]كشف حساب عميل (105)'!$F$204:$F$216,"*5 درج معدل*",'[1]كشف حساب عميل (105)'!$E$204:$E$216)))</f>
        <v>0</v>
      </c>
      <c r="Y1997" s="12">
        <f>SUMPRODUCT((SUMIF('[1]كشف حساب عميل (105)'!$F$204:$F$216,"*4 درج*",'[1]كشف حساب عميل (105)'!$E$204:$E$216)))</f>
        <v>0</v>
      </c>
      <c r="Z1997" s="12">
        <f t="shared" si="994"/>
        <v>0</v>
      </c>
    </row>
    <row r="1998" spans="1:26" ht="17.25" hidden="1" thickTop="1" thickBot="1">
      <c r="A1998" s="9" t="str">
        <f>'[1]عملاء الفرع'!$I$8</f>
        <v>كشف حساب عميل (5)</v>
      </c>
      <c r="B1998" s="13"/>
      <c r="C1998" s="11" t="s">
        <v>29</v>
      </c>
      <c r="D1998" s="12">
        <f t="shared" ref="D1998" si="1008">SUM(D1995:D1997)</f>
        <v>0</v>
      </c>
      <c r="E1998" s="12">
        <f t="shared" ref="E1998:Y1998" si="1009">SUM(E1995:E1997)</f>
        <v>0</v>
      </c>
      <c r="F1998" s="12">
        <f t="shared" si="1009"/>
        <v>0</v>
      </c>
      <c r="G1998" s="12">
        <f t="shared" si="1009"/>
        <v>0</v>
      </c>
      <c r="H1998" s="12">
        <f t="shared" si="1009"/>
        <v>0</v>
      </c>
      <c r="I1998" s="12">
        <f t="shared" si="1009"/>
        <v>0</v>
      </c>
      <c r="J1998" s="12">
        <f t="shared" si="1009"/>
        <v>0</v>
      </c>
      <c r="K1998" s="12">
        <f t="shared" si="1009"/>
        <v>0</v>
      </c>
      <c r="L1998" s="12">
        <f t="shared" si="1009"/>
        <v>0</v>
      </c>
      <c r="M1998" s="12">
        <f t="shared" si="1009"/>
        <v>0</v>
      </c>
      <c r="N1998" s="12">
        <f t="shared" si="1009"/>
        <v>0</v>
      </c>
      <c r="O1998" s="12">
        <f t="shared" si="1009"/>
        <v>0</v>
      </c>
      <c r="P1998" s="12">
        <f t="shared" si="1009"/>
        <v>0</v>
      </c>
      <c r="Q1998" s="12">
        <f t="shared" si="1009"/>
        <v>0</v>
      </c>
      <c r="R1998" s="12">
        <f t="shared" si="1009"/>
        <v>0</v>
      </c>
      <c r="S1998" s="12">
        <f t="shared" si="1009"/>
        <v>0</v>
      </c>
      <c r="T1998" s="12">
        <f t="shared" si="1009"/>
        <v>0</v>
      </c>
      <c r="U1998" s="12">
        <f t="shared" si="1009"/>
        <v>0</v>
      </c>
      <c r="V1998" s="12">
        <f t="shared" si="1009"/>
        <v>0</v>
      </c>
      <c r="W1998" s="12">
        <f t="shared" si="1009"/>
        <v>0</v>
      </c>
      <c r="X1998" s="12">
        <f t="shared" si="1009"/>
        <v>0</v>
      </c>
      <c r="Y1998" s="12">
        <f t="shared" si="1009"/>
        <v>0</v>
      </c>
      <c r="Z1998" s="12">
        <f t="shared" si="994"/>
        <v>0</v>
      </c>
    </row>
    <row r="1999" spans="1:26" ht="17.25" hidden="1" thickTop="1" thickBot="1">
      <c r="A1999" s="9" t="str">
        <f>'[1]عملاء الفرع'!$I$8</f>
        <v>كشف حساب عميل (5)</v>
      </c>
      <c r="B1999" s="13"/>
      <c r="C1999" s="11" t="s">
        <v>30</v>
      </c>
      <c r="D1999" s="12">
        <f t="shared" ref="D1999:Y1999" si="1010">SUM(D1998,D1994)</f>
        <v>0</v>
      </c>
      <c r="E1999" s="12">
        <f t="shared" si="1010"/>
        <v>0</v>
      </c>
      <c r="F1999" s="12">
        <f t="shared" si="1010"/>
        <v>0</v>
      </c>
      <c r="G1999" s="12">
        <f t="shared" si="1010"/>
        <v>0</v>
      </c>
      <c r="H1999" s="12">
        <f t="shared" si="1010"/>
        <v>0</v>
      </c>
      <c r="I1999" s="12">
        <f t="shared" si="1010"/>
        <v>0</v>
      </c>
      <c r="J1999" s="12">
        <f t="shared" si="1010"/>
        <v>0</v>
      </c>
      <c r="K1999" s="12">
        <f t="shared" si="1010"/>
        <v>0</v>
      </c>
      <c r="L1999" s="12">
        <f t="shared" si="1010"/>
        <v>0</v>
      </c>
      <c r="M1999" s="12">
        <f t="shared" si="1010"/>
        <v>0</v>
      </c>
      <c r="N1999" s="12">
        <f t="shared" si="1010"/>
        <v>0</v>
      </c>
      <c r="O1999" s="12">
        <f t="shared" si="1010"/>
        <v>0</v>
      </c>
      <c r="P1999" s="12">
        <f t="shared" si="1010"/>
        <v>0</v>
      </c>
      <c r="Q1999" s="12">
        <f t="shared" si="1010"/>
        <v>0</v>
      </c>
      <c r="R1999" s="12">
        <f t="shared" si="1010"/>
        <v>0</v>
      </c>
      <c r="S1999" s="12">
        <f t="shared" si="1010"/>
        <v>0</v>
      </c>
      <c r="T1999" s="12">
        <f t="shared" si="1010"/>
        <v>0</v>
      </c>
      <c r="U1999" s="12">
        <f t="shared" si="1010"/>
        <v>0</v>
      </c>
      <c r="V1999" s="12">
        <f t="shared" si="1010"/>
        <v>0</v>
      </c>
      <c r="W1999" s="12">
        <f t="shared" si="1010"/>
        <v>0</v>
      </c>
      <c r="X1999" s="12">
        <f t="shared" si="1010"/>
        <v>0</v>
      </c>
      <c r="Y1999" s="12">
        <f t="shared" si="1010"/>
        <v>0</v>
      </c>
      <c r="Z1999" s="12">
        <f t="shared" si="994"/>
        <v>0</v>
      </c>
    </row>
    <row r="2000" spans="1:26" ht="17.25" hidden="1" thickTop="1" thickBot="1">
      <c r="A2000" s="9" t="str">
        <f>'[1]عملاء الفرع'!$I$8</f>
        <v>كشف حساب عميل (5)</v>
      </c>
      <c r="B2000" s="13"/>
      <c r="C2000" s="11" t="s">
        <v>31</v>
      </c>
      <c r="D2000" s="12">
        <f t="shared" ref="D2000:Y2000" si="1011">SUM(D1999,D1990)</f>
        <v>0</v>
      </c>
      <c r="E2000" s="12">
        <f t="shared" si="1011"/>
        <v>0</v>
      </c>
      <c r="F2000" s="12">
        <f t="shared" si="1011"/>
        <v>0</v>
      </c>
      <c r="G2000" s="12">
        <f t="shared" si="1011"/>
        <v>0</v>
      </c>
      <c r="H2000" s="12">
        <f t="shared" si="1011"/>
        <v>0</v>
      </c>
      <c r="I2000" s="12">
        <f t="shared" si="1011"/>
        <v>0</v>
      </c>
      <c r="J2000" s="12">
        <f t="shared" si="1011"/>
        <v>0</v>
      </c>
      <c r="K2000" s="12">
        <f t="shared" si="1011"/>
        <v>0</v>
      </c>
      <c r="L2000" s="12">
        <f t="shared" si="1011"/>
        <v>0</v>
      </c>
      <c r="M2000" s="12">
        <f t="shared" si="1011"/>
        <v>0</v>
      </c>
      <c r="N2000" s="12">
        <f t="shared" si="1011"/>
        <v>0</v>
      </c>
      <c r="O2000" s="12">
        <f t="shared" si="1011"/>
        <v>0</v>
      </c>
      <c r="P2000" s="12">
        <f t="shared" si="1011"/>
        <v>0</v>
      </c>
      <c r="Q2000" s="12">
        <f t="shared" si="1011"/>
        <v>0</v>
      </c>
      <c r="R2000" s="12">
        <f t="shared" si="1011"/>
        <v>0</v>
      </c>
      <c r="S2000" s="12">
        <f t="shared" si="1011"/>
        <v>0</v>
      </c>
      <c r="T2000" s="12">
        <f t="shared" si="1011"/>
        <v>0</v>
      </c>
      <c r="U2000" s="12">
        <f t="shared" si="1011"/>
        <v>0</v>
      </c>
      <c r="V2000" s="12">
        <f t="shared" si="1011"/>
        <v>0</v>
      </c>
      <c r="W2000" s="12">
        <f t="shared" si="1011"/>
        <v>0</v>
      </c>
      <c r="X2000" s="12">
        <f t="shared" si="1011"/>
        <v>0</v>
      </c>
      <c r="Y2000" s="12">
        <f t="shared" si="1011"/>
        <v>0</v>
      </c>
      <c r="Z2000" s="12">
        <f t="shared" si="994"/>
        <v>0</v>
      </c>
    </row>
    <row r="2001" spans="1:26" ht="17.25" thickTop="1" thickBot="1">
      <c r="A2001" s="9" t="str">
        <f>'[1]عملاء الفرع'!$I$9</f>
        <v>كشف حساب عميل (6)</v>
      </c>
      <c r="B2001" s="13"/>
      <c r="C2001" s="11">
        <v>40909</v>
      </c>
      <c r="D2001" s="12">
        <f>SUMPRODUCT((SUMIF('[1]كشف حساب عميل (106)'!$F$7:$F$37,"*560*",'[1]كشف حساب عميل (106)'!$E$7:$E$37)))</f>
        <v>0</v>
      </c>
      <c r="E2001" s="12">
        <f>SUMPRODUCT((SUMIF('[1]كشف حساب عميل (106)'!$F$7:$F$37,"*510*",'[1]كشف حساب عميل (106)'!$E$7:$E$37)))</f>
        <v>0</v>
      </c>
      <c r="F2001" s="12">
        <f>SUMPRODUCT((SUMIF('[1]كشف حساب عميل (106)'!$F$7:$F$37,"*430 لتر نوفرست*",'[1]كشف حساب عميل (106)'!$E$7:$E$37)))</f>
        <v>0</v>
      </c>
      <c r="G2001" s="12">
        <f>SUMPRODUCT((SUMIF('[1]كشف حساب عميل (106)'!$F$7:$F$37,"*340 لتر نوفرست*",'[1]كشف حساب عميل (106)'!$E$7:$E$37)))</f>
        <v>0</v>
      </c>
      <c r="H2001" s="12">
        <f>SUMPRODUCT((SUMIF('[1]كشف حساب عميل (106)'!$F$7:$F$37,"*339 لتر نوفرست*",'[1]كشف حساب عميل (106)'!$E$7:$E$37)))</f>
        <v>0</v>
      </c>
      <c r="I2001" s="12">
        <f>SUMPRODUCT((SUMIF('[1]كشف حساب عميل (106)'!$F$7:$F$37,"*338*",'[1]كشف حساب عميل (106)'!$E$7:$E$37)))</f>
        <v>0</v>
      </c>
      <c r="J2001" s="12">
        <f>SUMPRODUCT((SUMIF('[1]كشف حساب عميل (106)'!$F$7:$F$37,"*330*",'[1]كشف حساب عميل (106)'!$E$7:$E$37)))</f>
        <v>0</v>
      </c>
      <c r="K2001" s="12">
        <f>SUMPRODUCT((SUMIF('[1]كشف حساب عميل (106)'!$F$7:$F$37,"*580*",'[1]كشف حساب عميل (106)'!$E$7:$E$37)))</f>
        <v>0</v>
      </c>
      <c r="L2001" s="12">
        <f>SUMPRODUCT((SUMIF('[1]كشف حساب عميل (106)'!$F$7:$F$37,"*430 لتر برستيج*",'[1]كشف حساب عميل (106)'!$E$7:$E$37)))</f>
        <v>0</v>
      </c>
      <c r="M2001" s="12">
        <f>SUMPRODUCT((SUMIF('[1]كشف حساب عميل (106)'!$F$7:$F$37,"*340 لتر برستيج*",'[1]كشف حساب عميل (106)'!$E$7:$E$37)))</f>
        <v>0</v>
      </c>
      <c r="N2001" s="12">
        <f>SUMPRODUCT((SUMIF('[1]كشف حساب عميل (106)'!$F$7:$F$37,"*339 لتر برستيج*",'[1]كشف حساب عميل (106)'!$E$7:$E$37)))</f>
        <v>0</v>
      </c>
      <c r="O2001" s="12">
        <f>SUMPRODUCT((SUMIF('[1]كشف حساب عميل (106)'!$F$7:$F$37,"*320*",'[1]كشف حساب عميل (106)'!$E$7:$E$37)))</f>
        <v>0</v>
      </c>
      <c r="P2001" s="12">
        <f>SUMPRODUCT((SUMIF('[1]كشف حساب عميل (106)'!$F$7:$F$37,"*290*",'[1]كشف حساب عميل (106)'!$E$7:$E$37)))</f>
        <v>0</v>
      </c>
      <c r="Q2001" s="12">
        <f>SUMPRODUCT((SUMIF('[1]كشف حساب عميل (106)'!$F$7:$F$37,"*335 لتر اوسكار*",'[1]كشف حساب عميل (106)'!$E$7:$E$37)))</f>
        <v>0</v>
      </c>
      <c r="R2001" s="12">
        <f>SUMPRODUCT((SUMIF('[1]كشف حساب عميل (106)'!$F$7:$F$37,"*335 لتر برنسيسه*",'[1]كشف حساب عميل (106)'!$E$7:$E$37)))</f>
        <v>0</v>
      </c>
      <c r="S2001" s="12">
        <f>SUMPRODUCT((SUMIF('[1]كشف حساب عميل (106)'!$F$7:$F$37,"*328*",'[1]كشف حساب عميل (106)'!$E$7:$E$37)))</f>
        <v>0</v>
      </c>
      <c r="T2001" s="12">
        <f>SUMPRODUCT((SUMIF('[1]كشف حساب عميل (106)'!$F$7:$F$37,"*7 درج نوفرست*",'[1]كشف حساب عميل (106)'!$E$7:$E$37)))</f>
        <v>0</v>
      </c>
      <c r="U2001" s="12">
        <f>SUMPRODUCT((SUMIF('[1]كشف حساب عميل (106)'!$F$7:$F$37,"*6 درج نوفرست*",'[1]كشف حساب عميل (106)'!$E$7:$E$37)))</f>
        <v>0</v>
      </c>
      <c r="V2001" s="12">
        <f>SUMPRODUCT((SUMIF('[1]كشف حساب عميل (106)'!$F$7:$F$37,"*5 درج نوفرست*",'[1]كشف حساب عميل (106)'!$E$7:$E$37)))</f>
        <v>0</v>
      </c>
      <c r="W2001" s="12">
        <f>SUMPRODUCT((SUMIF('[1]كشف حساب عميل (106)'!$F$7:$F$37,"*6 درج معدل*",'[1]كشف حساب عميل (106)'!$E$7:$E$37)))</f>
        <v>0</v>
      </c>
      <c r="X2001" s="12">
        <f>SUMPRODUCT((SUMIF('[1]كشف حساب عميل (106)'!$F$7:$F$37,"*5 درج معدل*",'[1]كشف حساب عميل (106)'!$E$7:$E$37)))</f>
        <v>0</v>
      </c>
      <c r="Y2001" s="12">
        <f>SUMPRODUCT((SUMIF('[1]كشف حساب عميل (106)'!$F$7:$F$37,"*4 درج*",'[1]كشف حساب عميل (106)'!$E$7:$E$37)))</f>
        <v>0</v>
      </c>
      <c r="Z2001" s="12">
        <f t="shared" si="994"/>
        <v>0</v>
      </c>
    </row>
    <row r="2002" spans="1:26" ht="17.25" hidden="1" thickTop="1" thickBot="1">
      <c r="A2002" s="16" t="str">
        <f>'[1]عملاء الفرع'!$I$9</f>
        <v>كشف حساب عميل (6)</v>
      </c>
      <c r="B2002" s="10"/>
      <c r="C2002" s="11">
        <v>40940</v>
      </c>
      <c r="D2002" s="12">
        <f>SUMPRODUCT((SUMIF('[1]كشف حساب عميل (106)'!$F$39:$F$48,"*560*",'[1]كشف حساب عميل (106)'!$E$39:$E$48)))</f>
        <v>0</v>
      </c>
      <c r="E2002" s="12">
        <f>SUMPRODUCT((SUMIF('[1]كشف حساب عميل (106)'!$F$39:$F$48,"*510*",'[1]كشف حساب عميل (106)'!$E$39:$E$48)))</f>
        <v>0</v>
      </c>
      <c r="F2002" s="12">
        <f>SUMPRODUCT((SUMIF('[1]كشف حساب عميل (106)'!$F$39:$F$48,"*430 لتر نوفرست*",'[1]كشف حساب عميل (106)'!$E$39:$E$48)))</f>
        <v>0</v>
      </c>
      <c r="G2002" s="12">
        <f>SUMPRODUCT((SUMIF('[1]كشف حساب عميل (106)'!$F$39:$F$48,"*340 لتر نوفرست*",'[1]كشف حساب عميل (106)'!$E$39:$E$48)))</f>
        <v>0</v>
      </c>
      <c r="H2002" s="12">
        <f>SUMPRODUCT((SUMIF('[1]كشف حساب عميل (106)'!$F$39:$F$48,"*339 لتر نوفرست*",'[1]كشف حساب عميل (106)'!$E$39:$E$48)))</f>
        <v>0</v>
      </c>
      <c r="I2002" s="12">
        <f>SUMPRODUCT((SUMIF('[1]كشف حساب عميل (106)'!$F$39:$F$48,"*338*",'[1]كشف حساب عميل (106)'!$E$39:$E$48)))</f>
        <v>0</v>
      </c>
      <c r="J2002" s="12">
        <f>SUMPRODUCT((SUMIF('[1]كشف حساب عميل (106)'!$F$39:$F$48,"*330*",'[1]كشف حساب عميل (106)'!$E$39:$E$48)))</f>
        <v>0</v>
      </c>
      <c r="K2002" s="12">
        <f>SUMPRODUCT((SUMIF('[1]كشف حساب عميل (106)'!$F$39:$F$48,"*580*",'[1]كشف حساب عميل (106)'!$E$39:$E$48)))</f>
        <v>0</v>
      </c>
      <c r="L2002" s="12">
        <f>SUMPRODUCT((SUMIF('[1]كشف حساب عميل (106)'!$F$39:$F$48,"*430 لتر برستيج*",'[1]كشف حساب عميل (106)'!$E$39:$E$48)))</f>
        <v>0</v>
      </c>
      <c r="M2002" s="12">
        <f>SUMPRODUCT((SUMIF('[1]كشف حساب عميل (106)'!$F$39:$F$48,"*340 لتر برستيج*",'[1]كشف حساب عميل (106)'!$E$39:$E$48)))</f>
        <v>0</v>
      </c>
      <c r="N2002" s="12">
        <f>SUMPRODUCT((SUMIF('[1]كشف حساب عميل (106)'!$F$39:$F$48,"*339 لتر برستيج*",'[1]كشف حساب عميل (106)'!$E$39:$E$48)))</f>
        <v>0</v>
      </c>
      <c r="O2002" s="12">
        <f>SUMPRODUCT((SUMIF('[1]كشف حساب عميل (106)'!$F$39:$F$48,"*320*",'[1]كشف حساب عميل (106)'!$E$39:$E$48)))</f>
        <v>0</v>
      </c>
      <c r="P2002" s="12">
        <f>SUMPRODUCT((SUMIF('[1]كشف حساب عميل (106)'!$F$39:$F$48,"*290*",'[1]كشف حساب عميل (106)'!$E$39:$E$48)))</f>
        <v>0</v>
      </c>
      <c r="Q2002" s="12">
        <f>SUMPRODUCT((SUMIF('[1]كشف حساب عميل (106)'!$F$39:$F$48,"*335 لتر اوسكار*",'[1]كشف حساب عميل (106)'!$E$39:$E$48)))</f>
        <v>0</v>
      </c>
      <c r="R2002" s="12">
        <f>SUMPRODUCT((SUMIF('[1]كشف حساب عميل (106)'!$F$39:$F$48,"*335 لتر برنسيسه*",'[1]كشف حساب عميل (106)'!$E$39:$E$48)))</f>
        <v>0</v>
      </c>
      <c r="S2002" s="12">
        <f>SUMPRODUCT((SUMIF('[1]كشف حساب عميل (106)'!$F$39:$F$48,"*328*",'[1]كشف حساب عميل (106)'!$E$39:$E$48)))</f>
        <v>0</v>
      </c>
      <c r="T2002" s="12">
        <f>SUMPRODUCT((SUMIF('[1]كشف حساب عميل (106)'!$F$39:$F$48,"*7 درج نوفرست*",'[1]كشف حساب عميل (106)'!$E$39:$E$48)))</f>
        <v>0</v>
      </c>
      <c r="U2002" s="12">
        <f>SUMPRODUCT((SUMIF('[1]كشف حساب عميل (106)'!$F$39:$F$48,"*6 درج نوفرست*",'[1]كشف حساب عميل (106)'!$E$39:$E$48)))</f>
        <v>0</v>
      </c>
      <c r="V2002" s="12">
        <f>SUMPRODUCT((SUMIF('[1]كشف حساب عميل (106)'!$F$39:$F$48,"*5 درج نوفرست*",'[1]كشف حساب عميل (106)'!$E$39:$E$48)))</f>
        <v>0</v>
      </c>
      <c r="W2002" s="12">
        <f>SUMPRODUCT((SUMIF('[1]كشف حساب عميل (106)'!$F$39:$F$48,"*6 درج معدل*",'[1]كشف حساب عميل (106)'!$E$39:$E$48)))</f>
        <v>0</v>
      </c>
      <c r="X2002" s="12">
        <f>SUMPRODUCT((SUMIF('[1]كشف حساب عميل (106)'!$F$39:$F$48,"*5 درج معدل*",'[1]كشف حساب عميل (106)'!$E$39:$E$48)))</f>
        <v>0</v>
      </c>
      <c r="Y2002" s="12">
        <f>SUMPRODUCT((SUMIF('[1]كشف حساب عميل (106)'!$F$39:$F$48,"*4 درج*",'[1]كشف حساب عميل (106)'!$E$39:$E$48)))</f>
        <v>0</v>
      </c>
      <c r="Z2002" s="12">
        <f t="shared" si="994"/>
        <v>0</v>
      </c>
    </row>
    <row r="2003" spans="1:26" ht="17.25" hidden="1" thickTop="1" thickBot="1">
      <c r="A2003" s="9" t="str">
        <f>'[1]عملاء الفرع'!$I$9</f>
        <v>كشف حساب عميل (6)</v>
      </c>
      <c r="B2003" s="13"/>
      <c r="C2003" s="11">
        <v>40969</v>
      </c>
      <c r="D2003" s="12">
        <f>SUMPRODUCT((SUMIF('[1]كشف حساب عميل (106)'!$F$50:$F$60,"*560*",'[1]كشف حساب عميل (106)'!$E$50:$E$60)))</f>
        <v>0</v>
      </c>
      <c r="E2003" s="12">
        <f>SUMPRODUCT((SUMIF('[1]كشف حساب عميل (106)'!$F$50:$F$60,"*510*",'[1]كشف حساب عميل (106)'!$E$50:$E$60)))</f>
        <v>0</v>
      </c>
      <c r="F2003" s="12">
        <f>SUMPRODUCT((SUMIF('[1]كشف حساب عميل (106)'!$F$50:$F$60,"*430 لتر نوفرست*",'[1]كشف حساب عميل (106)'!$E$50:$E$60)))</f>
        <v>0</v>
      </c>
      <c r="G2003" s="12">
        <f>SUMPRODUCT((SUMIF('[1]كشف حساب عميل (106)'!$F$50:$F$60,"*340 لتر نوفرست*",'[1]كشف حساب عميل (106)'!$E$50:$E$60)))</f>
        <v>0</v>
      </c>
      <c r="H2003" s="12">
        <f>SUMPRODUCT((SUMIF('[1]كشف حساب عميل (106)'!$F$50:$F$60,"*339 لتر نوفرست*",'[1]كشف حساب عميل (106)'!$E$50:$E$60)))</f>
        <v>0</v>
      </c>
      <c r="I2003" s="12">
        <f>SUMPRODUCT((SUMIF('[1]كشف حساب عميل (106)'!$F$50:$F$60,"*338*",'[1]كشف حساب عميل (106)'!$E$50:$E$60)))</f>
        <v>0</v>
      </c>
      <c r="J2003" s="12">
        <f>SUMPRODUCT((SUMIF('[1]كشف حساب عميل (106)'!$F$50:$F$60,"*330*",'[1]كشف حساب عميل (106)'!$E$50:$E$60)))</f>
        <v>0</v>
      </c>
      <c r="K2003" s="12">
        <f>SUMPRODUCT((SUMIF('[1]كشف حساب عميل (106)'!$F$50:$F$60,"*580*",'[1]كشف حساب عميل (106)'!$E$50:$E$60)))</f>
        <v>0</v>
      </c>
      <c r="L2003" s="12">
        <f>SUMPRODUCT((SUMIF('[1]كشف حساب عميل (106)'!$F$50:$F$60,"*430 لتر برستيج*",'[1]كشف حساب عميل (106)'!$E$50:$E$60)))</f>
        <v>0</v>
      </c>
      <c r="M2003" s="12">
        <f>SUMPRODUCT((SUMIF('[1]كشف حساب عميل (106)'!$F$50:$F$60,"*340 لتر برستيج*",'[1]كشف حساب عميل (106)'!$E$50:$E$60)))</f>
        <v>0</v>
      </c>
      <c r="N2003" s="12">
        <f>SUMPRODUCT((SUMIF('[1]كشف حساب عميل (106)'!$F$50:$F$60,"*339 لتر برستيج*",'[1]كشف حساب عميل (106)'!$E$50:$E$60)))</f>
        <v>0</v>
      </c>
      <c r="O2003" s="12">
        <f>SUMPRODUCT((SUMIF('[1]كشف حساب عميل (106)'!$F$50:$F$60,"*320*",'[1]كشف حساب عميل (106)'!$E$50:$E$60)))</f>
        <v>0</v>
      </c>
      <c r="P2003" s="12">
        <f>SUMPRODUCT((SUMIF('[1]كشف حساب عميل (106)'!$F$50:$F$60,"*290*",'[1]كشف حساب عميل (106)'!$E$50:$E$60)))</f>
        <v>0</v>
      </c>
      <c r="Q2003" s="12">
        <f>SUMPRODUCT((SUMIF('[1]كشف حساب عميل (106)'!$F$50:$F$60,"*335 لتر اوسكار*",'[1]كشف حساب عميل (106)'!$E$50:$E$60)))</f>
        <v>0</v>
      </c>
      <c r="R2003" s="12">
        <f>SUMPRODUCT((SUMIF('[1]كشف حساب عميل (106)'!$F$50:$F$60,"*335 لتر برنسيسه*",'[1]كشف حساب عميل (106)'!$E$50:$E$60)))</f>
        <v>0</v>
      </c>
      <c r="S2003" s="12">
        <f>SUMPRODUCT((SUMIF('[1]كشف حساب عميل (106)'!$F$50:$F$60,"*328*",'[1]كشف حساب عميل (106)'!$E$50:$E$60)))</f>
        <v>0</v>
      </c>
      <c r="T2003" s="12">
        <f>SUMPRODUCT((SUMIF('[1]كشف حساب عميل (106)'!$F$50:$F$60,"*7 درج نوفرست*",'[1]كشف حساب عميل (106)'!$E$50:$E$60)))</f>
        <v>0</v>
      </c>
      <c r="U2003" s="12">
        <f>SUMPRODUCT((SUMIF('[1]كشف حساب عميل (106)'!$F$50:$F$60,"*6 درج نوفرست*",'[1]كشف حساب عميل (106)'!$E$50:$E$60)))</f>
        <v>0</v>
      </c>
      <c r="V2003" s="12">
        <f>SUMPRODUCT((SUMIF('[1]كشف حساب عميل (106)'!$F$50:$F$60,"*5 درج نوفرست*",'[1]كشف حساب عميل (106)'!$E$50:$E$60)))</f>
        <v>0</v>
      </c>
      <c r="W2003" s="12">
        <f>SUMPRODUCT((SUMIF('[1]كشف حساب عميل (106)'!$F$50:$F$60,"*6 درج معدل*",'[1]كشف حساب عميل (106)'!$E$50:$E$60)))</f>
        <v>0</v>
      </c>
      <c r="X2003" s="12">
        <f>SUMPRODUCT((SUMIF('[1]كشف حساب عميل (106)'!$F$50:$F$60,"*5 درج معدل*",'[1]كشف حساب عميل (106)'!$E$50:$E$60)))</f>
        <v>0</v>
      </c>
      <c r="Y2003" s="12">
        <f>SUMPRODUCT((SUMIF('[1]كشف حساب عميل (106)'!$F$50:$F$60,"*4 درج*",'[1]كشف حساب عميل (106)'!$E$50:$E$60)))</f>
        <v>0</v>
      </c>
      <c r="Z2003" s="12">
        <f t="shared" si="994"/>
        <v>0</v>
      </c>
    </row>
    <row r="2004" spans="1:26" ht="17.25" hidden="1" thickTop="1" thickBot="1">
      <c r="A2004" s="9" t="str">
        <f>'[1]عملاء الفرع'!$I$9</f>
        <v>كشف حساب عميل (6)</v>
      </c>
      <c r="B2004" s="13"/>
      <c r="C2004" s="11" t="s">
        <v>25</v>
      </c>
      <c r="D2004" s="12">
        <f t="shared" ref="D2004" si="1012">SUM(D2001:D2003)</f>
        <v>0</v>
      </c>
      <c r="E2004" s="12">
        <f t="shared" ref="E2004:Y2004" si="1013">SUM(E2001:E2003)</f>
        <v>0</v>
      </c>
      <c r="F2004" s="12">
        <f t="shared" si="1013"/>
        <v>0</v>
      </c>
      <c r="G2004" s="12">
        <f t="shared" si="1013"/>
        <v>0</v>
      </c>
      <c r="H2004" s="12">
        <f t="shared" si="1013"/>
        <v>0</v>
      </c>
      <c r="I2004" s="12">
        <f t="shared" si="1013"/>
        <v>0</v>
      </c>
      <c r="J2004" s="12">
        <f t="shared" si="1013"/>
        <v>0</v>
      </c>
      <c r="K2004" s="12">
        <f t="shared" si="1013"/>
        <v>0</v>
      </c>
      <c r="L2004" s="12">
        <f t="shared" si="1013"/>
        <v>0</v>
      </c>
      <c r="M2004" s="12">
        <f t="shared" si="1013"/>
        <v>0</v>
      </c>
      <c r="N2004" s="12">
        <f t="shared" si="1013"/>
        <v>0</v>
      </c>
      <c r="O2004" s="12">
        <f t="shared" si="1013"/>
        <v>0</v>
      </c>
      <c r="P2004" s="12">
        <f t="shared" si="1013"/>
        <v>0</v>
      </c>
      <c r="Q2004" s="12">
        <f t="shared" si="1013"/>
        <v>0</v>
      </c>
      <c r="R2004" s="12">
        <f t="shared" si="1013"/>
        <v>0</v>
      </c>
      <c r="S2004" s="12">
        <f t="shared" si="1013"/>
        <v>0</v>
      </c>
      <c r="T2004" s="12">
        <f t="shared" si="1013"/>
        <v>0</v>
      </c>
      <c r="U2004" s="12">
        <f t="shared" si="1013"/>
        <v>0</v>
      </c>
      <c r="V2004" s="12">
        <f t="shared" si="1013"/>
        <v>0</v>
      </c>
      <c r="W2004" s="12">
        <f t="shared" si="1013"/>
        <v>0</v>
      </c>
      <c r="X2004" s="12">
        <f t="shared" si="1013"/>
        <v>0</v>
      </c>
      <c r="Y2004" s="12">
        <f t="shared" si="1013"/>
        <v>0</v>
      </c>
      <c r="Z2004" s="12">
        <f t="shared" si="994"/>
        <v>0</v>
      </c>
    </row>
    <row r="2005" spans="1:26" ht="17.25" hidden="1" thickTop="1" thickBot="1">
      <c r="A2005" s="9" t="str">
        <f>'[1]عملاء الفرع'!$I$9</f>
        <v>كشف حساب عميل (6)</v>
      </c>
      <c r="B2005" s="13"/>
      <c r="C2005" s="11">
        <v>41000</v>
      </c>
      <c r="D2005" s="12">
        <f>SUMPRODUCT((SUMIF('[1]كشف حساب عميل (106)'!$F$62:$F$72,"*560*",'[1]كشف حساب عميل (106)'!$E$62:$E$72)))</f>
        <v>0</v>
      </c>
      <c r="E2005" s="12">
        <f>SUMPRODUCT((SUMIF('[1]كشف حساب عميل (106)'!$F$62:$F$72,"*510*",'[1]كشف حساب عميل (106)'!$E$62:$E$72)))</f>
        <v>0</v>
      </c>
      <c r="F2005" s="12">
        <f>SUMPRODUCT((SUMIF('[1]كشف حساب عميل (106)'!$F$62:$F$72,"*430 لتر نوفرست*",'[1]كشف حساب عميل (106)'!$E$62:$E$72)))</f>
        <v>0</v>
      </c>
      <c r="G2005" s="12">
        <f>SUMPRODUCT((SUMIF('[1]كشف حساب عميل (106)'!$F$62:$F$72,"*340 لتر نوفرست*",'[1]كشف حساب عميل (106)'!$E$62:$E$72)))</f>
        <v>0</v>
      </c>
      <c r="H2005" s="12">
        <f>SUMPRODUCT((SUMIF('[1]كشف حساب عميل (106)'!$F$62:$F$72,"*339 لتر نوفرست*",'[1]كشف حساب عميل (106)'!$E$62:$E$72)))</f>
        <v>0</v>
      </c>
      <c r="I2005" s="12">
        <f>SUMPRODUCT((SUMIF('[1]كشف حساب عميل (106)'!$F$62:$F$72,"*338*",'[1]كشف حساب عميل (106)'!$E$62:$E$72)))</f>
        <v>0</v>
      </c>
      <c r="J2005" s="12">
        <f>SUMPRODUCT((SUMIF('[1]كشف حساب عميل (106)'!$F$62:$F$72,"*330*",'[1]كشف حساب عميل (106)'!$E$62:$E$72)))</f>
        <v>0</v>
      </c>
      <c r="K2005" s="12">
        <f>SUMPRODUCT((SUMIF('[1]كشف حساب عميل (106)'!$F$62:$F$72,"*580*",'[1]كشف حساب عميل (106)'!$E$62:$E$72)))</f>
        <v>0</v>
      </c>
      <c r="L2005" s="12">
        <f>SUMPRODUCT((SUMIF('[1]كشف حساب عميل (106)'!$F$62:$F$72,"*430 لتر برستيج*",'[1]كشف حساب عميل (106)'!$E$62:$E$72)))</f>
        <v>0</v>
      </c>
      <c r="M2005" s="12">
        <f>SUMPRODUCT((SUMIF('[1]كشف حساب عميل (106)'!$F$62:$F$72,"*340 لتر برستيج*",'[1]كشف حساب عميل (106)'!$E$62:$E$72)))</f>
        <v>0</v>
      </c>
      <c r="N2005" s="12">
        <f>SUMPRODUCT((SUMIF('[1]كشف حساب عميل (106)'!$F$62:$F$72,"*339 لتر برستيج*",'[1]كشف حساب عميل (106)'!$E$62:$E$72)))</f>
        <v>0</v>
      </c>
      <c r="O2005" s="12">
        <f>SUMPRODUCT((SUMIF('[1]كشف حساب عميل (106)'!$F$62:$F$72,"*320*",'[1]كشف حساب عميل (106)'!$E$62:$E$72)))</f>
        <v>0</v>
      </c>
      <c r="P2005" s="12">
        <f>SUMPRODUCT((SUMIF('[1]كشف حساب عميل (106)'!$F$62:$F$72,"*290*",'[1]كشف حساب عميل (106)'!$E$62:$E$72)))</f>
        <v>0</v>
      </c>
      <c r="Q2005" s="12">
        <f>SUMPRODUCT((SUMIF('[1]كشف حساب عميل (106)'!$F$62:$F$72,"*335 لتر اوسكار*",'[1]كشف حساب عميل (106)'!$E$62:$E$72)))</f>
        <v>0</v>
      </c>
      <c r="R2005" s="12">
        <f>SUMPRODUCT((SUMIF('[1]كشف حساب عميل (106)'!$F$62:$F$72,"*335 لتر برنسيسه*",'[1]كشف حساب عميل (106)'!$E$62:$E$72)))</f>
        <v>0</v>
      </c>
      <c r="S2005" s="12">
        <f>SUMPRODUCT((SUMIF('[1]كشف حساب عميل (106)'!$F$62:$F$72,"*328*",'[1]كشف حساب عميل (106)'!$E$62:$E$72)))</f>
        <v>0</v>
      </c>
      <c r="T2005" s="12">
        <f>SUMPRODUCT((SUMIF('[1]كشف حساب عميل (106)'!$F$62:$F$72,"*7 درج نوفرست*",'[1]كشف حساب عميل (106)'!$E$62:$E$72)))</f>
        <v>0</v>
      </c>
      <c r="U2005" s="12">
        <f>SUMPRODUCT((SUMIF('[1]كشف حساب عميل (106)'!$F$62:$F$72,"*6 درج نوفرست*",'[1]كشف حساب عميل (106)'!$E$62:$E$72)))</f>
        <v>0</v>
      </c>
      <c r="V2005" s="12">
        <f>SUMPRODUCT((SUMIF('[1]كشف حساب عميل (106)'!$F$62:$F$72,"*5 درج نوفرست*",'[1]كشف حساب عميل (106)'!$E$62:$E$72)))</f>
        <v>0</v>
      </c>
      <c r="W2005" s="12">
        <f>SUMPRODUCT((SUMIF('[1]كشف حساب عميل (106)'!$F$62:$F$72,"*6 درج معدل*",'[1]كشف حساب عميل (106)'!$E$62:$E$72)))</f>
        <v>0</v>
      </c>
      <c r="X2005" s="12">
        <f>SUMPRODUCT((SUMIF('[1]كشف حساب عميل (106)'!$F$62:$F$72,"*5 درج معدل*",'[1]كشف حساب عميل (106)'!$E$62:$E$72)))</f>
        <v>0</v>
      </c>
      <c r="Y2005" s="12">
        <f>SUMPRODUCT((SUMIF('[1]كشف حساب عميل (106)'!$F$62:$F$72,"*4 درج*",'[1]كشف حساب عميل (106)'!$E$62:$E$72)))</f>
        <v>0</v>
      </c>
      <c r="Z2005" s="12">
        <f t="shared" si="994"/>
        <v>0</v>
      </c>
    </row>
    <row r="2006" spans="1:26" ht="17.25" hidden="1" thickTop="1" thickBot="1">
      <c r="A2006" s="9" t="str">
        <f>'[1]عملاء الفرع'!$I$9</f>
        <v>كشف حساب عميل (6)</v>
      </c>
      <c r="B2006" s="13"/>
      <c r="C2006" s="11">
        <v>41030</v>
      </c>
      <c r="D2006" s="12">
        <f>SUMPRODUCT((SUMIF('[1]كشف حساب عميل (106)'!$F$74:$F$84,"*560*",'[1]كشف حساب عميل (106)'!$E$74:$E$84)))</f>
        <v>0</v>
      </c>
      <c r="E2006" s="12">
        <f>SUMPRODUCT((SUMIF('[1]كشف حساب عميل (106)'!$F$74:$F$84,"*510*",'[1]كشف حساب عميل (106)'!$E$74:$E$84)))</f>
        <v>0</v>
      </c>
      <c r="F2006" s="12">
        <f>SUMPRODUCT((SUMIF('[1]كشف حساب عميل (106)'!$F$74:$F$84,"*430 لتر نوفرست*",'[1]كشف حساب عميل (106)'!$E$74:$E$84)))</f>
        <v>0</v>
      </c>
      <c r="G2006" s="12">
        <f>SUMPRODUCT((SUMIF('[1]كشف حساب عميل (106)'!$F$74:$F$84,"*340 لتر نوفرست*",'[1]كشف حساب عميل (106)'!$E$74:$E$84)))</f>
        <v>0</v>
      </c>
      <c r="H2006" s="12">
        <f>SUMPRODUCT((SUMIF('[1]كشف حساب عميل (106)'!$F$74:$F$84,"*339 لتر نوفرست*",'[1]كشف حساب عميل (106)'!$E$74:$E$84)))</f>
        <v>0</v>
      </c>
      <c r="I2006" s="12">
        <f>SUMPRODUCT((SUMIF('[1]كشف حساب عميل (106)'!$F$74:$F$84,"*338*",'[1]كشف حساب عميل (106)'!$E$74:$E$84)))</f>
        <v>0</v>
      </c>
      <c r="J2006" s="12">
        <f>SUMPRODUCT((SUMIF('[1]كشف حساب عميل (106)'!$F$74:$F$84,"*330*",'[1]كشف حساب عميل (106)'!$E$74:$E$84)))</f>
        <v>0</v>
      </c>
      <c r="K2006" s="12">
        <f>SUMPRODUCT((SUMIF('[1]كشف حساب عميل (106)'!$F$74:$F$84,"*580*",'[1]كشف حساب عميل (106)'!$E$74:$E$84)))</f>
        <v>0</v>
      </c>
      <c r="L2006" s="12">
        <f>SUMPRODUCT((SUMIF('[1]كشف حساب عميل (106)'!$F$74:$F$84,"*430 لتر برستيج*",'[1]كشف حساب عميل (106)'!$E$74:$E$84)))</f>
        <v>0</v>
      </c>
      <c r="M2006" s="12">
        <f>SUMPRODUCT((SUMIF('[1]كشف حساب عميل (106)'!$F$74:$F$84,"*340 لتر برستيج*",'[1]كشف حساب عميل (106)'!$E$74:$E$84)))</f>
        <v>0</v>
      </c>
      <c r="N2006" s="12">
        <f>SUMPRODUCT((SUMIF('[1]كشف حساب عميل (106)'!$F$74:$F$84,"*339 لتر برستيج*",'[1]كشف حساب عميل (106)'!$E$74:$E$84)))</f>
        <v>0</v>
      </c>
      <c r="O2006" s="12">
        <f>SUMPRODUCT((SUMIF('[1]كشف حساب عميل (106)'!$F$74:$F$84,"*320*",'[1]كشف حساب عميل (106)'!$E$74:$E$84)))</f>
        <v>0</v>
      </c>
      <c r="P2006" s="12">
        <f>SUMPRODUCT((SUMIF('[1]كشف حساب عميل (106)'!$F$74:$F$84,"*290*",'[1]كشف حساب عميل (106)'!$E$74:$E$84)))</f>
        <v>0</v>
      </c>
      <c r="Q2006" s="12">
        <f>SUMPRODUCT((SUMIF('[1]كشف حساب عميل (106)'!$F$74:$F$84,"*335 لتر اوسكار*",'[1]كشف حساب عميل (106)'!$E$74:$E$84)))</f>
        <v>0</v>
      </c>
      <c r="R2006" s="12">
        <f>SUMPRODUCT((SUMIF('[1]كشف حساب عميل (106)'!$F$74:$F$84,"*335 لتر برنسيسه*",'[1]كشف حساب عميل (106)'!$E$74:$E$84)))</f>
        <v>0</v>
      </c>
      <c r="S2006" s="12">
        <f>SUMPRODUCT((SUMIF('[1]كشف حساب عميل (106)'!$F$74:$F$84,"*328*",'[1]كشف حساب عميل (106)'!$E$74:$E$84)))</f>
        <v>0</v>
      </c>
      <c r="T2006" s="12">
        <f>SUMPRODUCT((SUMIF('[1]كشف حساب عميل (106)'!$F$74:$F$84,"*7 درج نوفرست*",'[1]كشف حساب عميل (106)'!$E$74:$E$84)))</f>
        <v>0</v>
      </c>
      <c r="U2006" s="12">
        <f>SUMPRODUCT((SUMIF('[1]كشف حساب عميل (106)'!$F$74:$F$84,"*6 درج نوفرست*",'[1]كشف حساب عميل (106)'!$E$74:$E$84)))</f>
        <v>0</v>
      </c>
      <c r="V2006" s="12">
        <f>SUMPRODUCT((SUMIF('[1]كشف حساب عميل (106)'!$F$74:$F$84,"*5 درج نوفرست*",'[1]كشف حساب عميل (106)'!$E$74:$E$84)))</f>
        <v>0</v>
      </c>
      <c r="W2006" s="12">
        <f>SUMPRODUCT((SUMIF('[1]كشف حساب عميل (106)'!$F$74:$F$84,"*6 درج معدل*",'[1]كشف حساب عميل (106)'!$E$74:$E$84)))</f>
        <v>0</v>
      </c>
      <c r="X2006" s="12">
        <f>SUMPRODUCT((SUMIF('[1]كشف حساب عميل (106)'!$F$74:$F$84,"*5 درج معدل*",'[1]كشف حساب عميل (106)'!$E$74:$E$84)))</f>
        <v>0</v>
      </c>
      <c r="Y2006" s="12">
        <f>SUMPRODUCT((SUMIF('[1]كشف حساب عميل (106)'!$F$74:$F$84,"*4 درج*",'[1]كشف حساب عميل (106)'!$E$74:$E$84)))</f>
        <v>0</v>
      </c>
      <c r="Z2006" s="12">
        <f t="shared" si="994"/>
        <v>0</v>
      </c>
    </row>
    <row r="2007" spans="1:26" ht="17.25" hidden="1" thickTop="1" thickBot="1">
      <c r="A2007" s="17" t="str">
        <f>'[1]عملاء الفرع'!$I$9</f>
        <v>كشف حساب عميل (6)</v>
      </c>
      <c r="B2007" s="14"/>
      <c r="C2007" s="15">
        <v>41061</v>
      </c>
      <c r="D2007" s="12">
        <f>SUMPRODUCT((SUMIF('[1]كشف حساب عميل (106)'!$F$86:$F$96,"*560*",'[1]كشف حساب عميل (106)'!$E$86:$E$96)))</f>
        <v>0</v>
      </c>
      <c r="E2007" s="12">
        <f>SUMPRODUCT((SUMIF('[1]كشف حساب عميل (106)'!$F$86:$F$96,"*510*",'[1]كشف حساب عميل (106)'!$E$86:$E$96)))</f>
        <v>0</v>
      </c>
      <c r="F2007" s="12">
        <f>SUMPRODUCT((SUMIF('[1]كشف حساب عميل (106)'!$F$86:$F$96,"*430 لتر نوفرست*",'[1]كشف حساب عميل (106)'!$E$86:$E$96)))</f>
        <v>0</v>
      </c>
      <c r="G2007" s="12">
        <f>SUMPRODUCT((SUMIF('[1]كشف حساب عميل (106)'!$F$86:$F$96,"*340 لتر نوفرست*",'[1]كشف حساب عميل (106)'!$E$86:$E$96)))</f>
        <v>0</v>
      </c>
      <c r="H2007" s="12">
        <f>SUMPRODUCT((SUMIF('[1]كشف حساب عميل (106)'!$F$86:$F$96,"*339 لتر نوفرست*",'[1]كشف حساب عميل (106)'!$E$86:$E$96)))</f>
        <v>0</v>
      </c>
      <c r="I2007" s="12">
        <f>SUMPRODUCT((SUMIF('[1]كشف حساب عميل (106)'!$F$86:$F$96,"*338*",'[1]كشف حساب عميل (106)'!$E$86:$E$96)))</f>
        <v>0</v>
      </c>
      <c r="J2007" s="12">
        <f>SUMPRODUCT((SUMIF('[1]كشف حساب عميل (106)'!$F$86:$F$96,"*330*",'[1]كشف حساب عميل (106)'!$E$86:$E$96)))</f>
        <v>0</v>
      </c>
      <c r="K2007" s="12">
        <f>SUMPRODUCT((SUMIF('[1]كشف حساب عميل (106)'!$F$86:$F$96,"*580*",'[1]كشف حساب عميل (106)'!$E$86:$E$96)))</f>
        <v>0</v>
      </c>
      <c r="L2007" s="12">
        <f>SUMPRODUCT((SUMIF('[1]كشف حساب عميل (106)'!$F$86:$F$96,"*430 لتر برستيج*",'[1]كشف حساب عميل (106)'!$E$86:$E$96)))</f>
        <v>0</v>
      </c>
      <c r="M2007" s="12">
        <f>SUMPRODUCT((SUMIF('[1]كشف حساب عميل (106)'!$F$86:$F$96,"*340 لتر برستيج*",'[1]كشف حساب عميل (106)'!$E$86:$E$96)))</f>
        <v>0</v>
      </c>
      <c r="N2007" s="12">
        <f>SUMPRODUCT((SUMIF('[1]كشف حساب عميل (106)'!$F$86:$F$96,"*339 لتر برستيج*",'[1]كشف حساب عميل (106)'!$E$86:$E$96)))</f>
        <v>0</v>
      </c>
      <c r="O2007" s="12">
        <f>SUMPRODUCT((SUMIF('[1]كشف حساب عميل (106)'!$F$86:$F$96,"*320*",'[1]كشف حساب عميل (106)'!$E$86:$E$96)))</f>
        <v>0</v>
      </c>
      <c r="P2007" s="12">
        <f>SUMPRODUCT((SUMIF('[1]كشف حساب عميل (106)'!$F$86:$F$96,"*290*",'[1]كشف حساب عميل (106)'!$E$86:$E$96)))</f>
        <v>0</v>
      </c>
      <c r="Q2007" s="12">
        <f>SUMPRODUCT((SUMIF('[1]كشف حساب عميل (106)'!$F$86:$F$96,"*335 لتر اوسكار*",'[1]كشف حساب عميل (106)'!$E$86:$E$96)))</f>
        <v>0</v>
      </c>
      <c r="R2007" s="12">
        <f>SUMPRODUCT((SUMIF('[1]كشف حساب عميل (106)'!$F$86:$F$96,"*335 لتر برنسيسه*",'[1]كشف حساب عميل (106)'!$E$86:$E$96)))</f>
        <v>0</v>
      </c>
      <c r="S2007" s="12">
        <f>SUMPRODUCT((SUMIF('[1]كشف حساب عميل (106)'!$F$86:$F$96,"*328*",'[1]كشف حساب عميل (106)'!$E$86:$E$96)))</f>
        <v>0</v>
      </c>
      <c r="T2007" s="12">
        <f>SUMPRODUCT((SUMIF('[1]كشف حساب عميل (106)'!$F$86:$F$96,"*7 درج نوفرست*",'[1]كشف حساب عميل (106)'!$E$86:$E$96)))</f>
        <v>0</v>
      </c>
      <c r="U2007" s="12">
        <f>SUMPRODUCT((SUMIF('[1]كشف حساب عميل (106)'!$F$86:$F$96,"*6 درج نوفرست*",'[1]كشف حساب عميل (106)'!$E$86:$E$96)))</f>
        <v>0</v>
      </c>
      <c r="V2007" s="12">
        <f>SUMPRODUCT((SUMIF('[1]كشف حساب عميل (106)'!$F$86:$F$96,"*5 درج نوفرست*",'[1]كشف حساب عميل (106)'!$E$86:$E$96)))</f>
        <v>0</v>
      </c>
      <c r="W2007" s="12">
        <f>SUMPRODUCT((SUMIF('[1]كشف حساب عميل (106)'!$F$86:$F$96,"*6 درج معدل*",'[1]كشف حساب عميل (106)'!$E$86:$E$96)))</f>
        <v>0</v>
      </c>
      <c r="X2007" s="12">
        <f>SUMPRODUCT((SUMIF('[1]كشف حساب عميل (106)'!$F$86:$F$96,"*5 درج معدل*",'[1]كشف حساب عميل (106)'!$E$86:$E$96)))</f>
        <v>0</v>
      </c>
      <c r="Y2007" s="12">
        <f>SUMPRODUCT((SUMIF('[1]كشف حساب عميل (106)'!$F$86:$F$96,"*4 درج*",'[1]كشف حساب عميل (106)'!$E$86:$E$96)))</f>
        <v>0</v>
      </c>
      <c r="Z2007" s="12">
        <f t="shared" si="994"/>
        <v>0</v>
      </c>
    </row>
    <row r="2008" spans="1:26" ht="17.25" hidden="1" thickTop="1" thickBot="1">
      <c r="A2008" s="9" t="str">
        <f>'[1]عملاء الفرع'!$I$9</f>
        <v>كشف حساب عميل (6)</v>
      </c>
      <c r="B2008" s="13"/>
      <c r="C2008" s="11" t="s">
        <v>26</v>
      </c>
      <c r="D2008" s="12">
        <f t="shared" ref="D2008" si="1014">SUM(D2005:D2007)</f>
        <v>0</v>
      </c>
      <c r="E2008" s="12">
        <f t="shared" ref="E2008:Y2008" si="1015">SUM(E2005:E2007)</f>
        <v>0</v>
      </c>
      <c r="F2008" s="12">
        <f t="shared" si="1015"/>
        <v>0</v>
      </c>
      <c r="G2008" s="12">
        <f t="shared" si="1015"/>
        <v>0</v>
      </c>
      <c r="H2008" s="12">
        <f t="shared" si="1015"/>
        <v>0</v>
      </c>
      <c r="I2008" s="12">
        <f t="shared" si="1015"/>
        <v>0</v>
      </c>
      <c r="J2008" s="12">
        <f t="shared" si="1015"/>
        <v>0</v>
      </c>
      <c r="K2008" s="12">
        <f t="shared" si="1015"/>
        <v>0</v>
      </c>
      <c r="L2008" s="12">
        <f t="shared" si="1015"/>
        <v>0</v>
      </c>
      <c r="M2008" s="12">
        <f t="shared" si="1015"/>
        <v>0</v>
      </c>
      <c r="N2008" s="12">
        <f t="shared" si="1015"/>
        <v>0</v>
      </c>
      <c r="O2008" s="12">
        <f t="shared" si="1015"/>
        <v>0</v>
      </c>
      <c r="P2008" s="12">
        <f t="shared" si="1015"/>
        <v>0</v>
      </c>
      <c r="Q2008" s="12">
        <f t="shared" si="1015"/>
        <v>0</v>
      </c>
      <c r="R2008" s="12">
        <f t="shared" si="1015"/>
        <v>0</v>
      </c>
      <c r="S2008" s="12">
        <f t="shared" si="1015"/>
        <v>0</v>
      </c>
      <c r="T2008" s="12">
        <f t="shared" si="1015"/>
        <v>0</v>
      </c>
      <c r="U2008" s="12">
        <f t="shared" si="1015"/>
        <v>0</v>
      </c>
      <c r="V2008" s="12">
        <f t="shared" si="1015"/>
        <v>0</v>
      </c>
      <c r="W2008" s="12">
        <f t="shared" si="1015"/>
        <v>0</v>
      </c>
      <c r="X2008" s="12">
        <f t="shared" si="1015"/>
        <v>0</v>
      </c>
      <c r="Y2008" s="12">
        <f t="shared" si="1015"/>
        <v>0</v>
      </c>
      <c r="Z2008" s="12">
        <f t="shared" si="994"/>
        <v>0</v>
      </c>
    </row>
    <row r="2009" spans="1:26" ht="17.25" hidden="1" thickTop="1" thickBot="1">
      <c r="A2009" s="9" t="str">
        <f>'[1]عملاء الفرع'!$I$9</f>
        <v>كشف حساب عميل (6)</v>
      </c>
      <c r="B2009" s="13"/>
      <c r="C2009" s="11" t="s">
        <v>27</v>
      </c>
      <c r="D2009" s="12">
        <f t="shared" ref="D2009:Y2009" si="1016">SUM(D2008,D2004)</f>
        <v>0</v>
      </c>
      <c r="E2009" s="12">
        <f t="shared" si="1016"/>
        <v>0</v>
      </c>
      <c r="F2009" s="12">
        <f t="shared" si="1016"/>
        <v>0</v>
      </c>
      <c r="G2009" s="12">
        <f t="shared" si="1016"/>
        <v>0</v>
      </c>
      <c r="H2009" s="12">
        <f t="shared" si="1016"/>
        <v>0</v>
      </c>
      <c r="I2009" s="12">
        <f t="shared" si="1016"/>
        <v>0</v>
      </c>
      <c r="J2009" s="12">
        <f t="shared" si="1016"/>
        <v>0</v>
      </c>
      <c r="K2009" s="12">
        <f t="shared" si="1016"/>
        <v>0</v>
      </c>
      <c r="L2009" s="12">
        <f t="shared" si="1016"/>
        <v>0</v>
      </c>
      <c r="M2009" s="12">
        <f t="shared" si="1016"/>
        <v>0</v>
      </c>
      <c r="N2009" s="12">
        <f t="shared" si="1016"/>
        <v>0</v>
      </c>
      <c r="O2009" s="12">
        <f t="shared" si="1016"/>
        <v>0</v>
      </c>
      <c r="P2009" s="12">
        <f t="shared" si="1016"/>
        <v>0</v>
      </c>
      <c r="Q2009" s="12">
        <f t="shared" si="1016"/>
        <v>0</v>
      </c>
      <c r="R2009" s="12">
        <f t="shared" si="1016"/>
        <v>0</v>
      </c>
      <c r="S2009" s="12">
        <f t="shared" si="1016"/>
        <v>0</v>
      </c>
      <c r="T2009" s="12">
        <f t="shared" si="1016"/>
        <v>0</v>
      </c>
      <c r="U2009" s="12">
        <f t="shared" si="1016"/>
        <v>0</v>
      </c>
      <c r="V2009" s="12">
        <f t="shared" si="1016"/>
        <v>0</v>
      </c>
      <c r="W2009" s="12">
        <f t="shared" si="1016"/>
        <v>0</v>
      </c>
      <c r="X2009" s="12">
        <f t="shared" si="1016"/>
        <v>0</v>
      </c>
      <c r="Y2009" s="12">
        <f t="shared" si="1016"/>
        <v>0</v>
      </c>
      <c r="Z2009" s="12">
        <f t="shared" si="994"/>
        <v>0</v>
      </c>
    </row>
    <row r="2010" spans="1:26" ht="17.25" hidden="1" thickTop="1" thickBot="1">
      <c r="A2010" s="9" t="str">
        <f>'[1]عملاء الفرع'!$I$9</f>
        <v>كشف حساب عميل (6)</v>
      </c>
      <c r="B2010" s="13"/>
      <c r="C2010" s="11">
        <v>41091</v>
      </c>
      <c r="D2010" s="12">
        <f>SUMPRODUCT((SUMIF('[1]كشف حساب عميل (106)'!$F$99:$F$126,"*560*",'[1]كشف حساب عميل (106)'!$E$99:$E$126)))</f>
        <v>0</v>
      </c>
      <c r="E2010" s="12">
        <f>SUMPRODUCT((SUMIF('[1]كشف حساب عميل (106)'!$F$99:$F$126,"*510*",'[1]كشف حساب عميل (106)'!$E$99:$E$126)))</f>
        <v>0</v>
      </c>
      <c r="F2010" s="12">
        <f>SUMPRODUCT((SUMIF('[1]كشف حساب عميل (106)'!$F$99:$F$126,"*430 لتر نوفرست*",'[1]كشف حساب عميل (106)'!$E$99:$E$126)))</f>
        <v>0</v>
      </c>
      <c r="G2010" s="12">
        <f>SUMPRODUCT((SUMIF('[1]كشف حساب عميل (106)'!$F$99:$F$126,"*340 لتر نوفرست*",'[1]كشف حساب عميل (106)'!$E$99:$E$126)))</f>
        <v>0</v>
      </c>
      <c r="H2010" s="12">
        <f>SUMPRODUCT((SUMIF('[1]كشف حساب عميل (106)'!$F$99:$F$126,"*339 لتر نوفرست*",'[1]كشف حساب عميل (106)'!$E$99:$E$126)))</f>
        <v>0</v>
      </c>
      <c r="I2010" s="12">
        <f>SUMPRODUCT((SUMIF('[1]كشف حساب عميل (106)'!$F$99:$F$126,"*338*",'[1]كشف حساب عميل (106)'!$E$99:$E$126)))</f>
        <v>0</v>
      </c>
      <c r="J2010" s="12">
        <f>SUMPRODUCT((SUMIF('[1]كشف حساب عميل (106)'!$F$99:$F$126,"*330*",'[1]كشف حساب عميل (106)'!$E$99:$E$126)))</f>
        <v>0</v>
      </c>
      <c r="K2010" s="12">
        <f>SUMPRODUCT((SUMIF('[1]كشف حساب عميل (106)'!$F$99:$F$126,"*580*",'[1]كشف حساب عميل (106)'!$E$99:$E$126)))</f>
        <v>0</v>
      </c>
      <c r="L2010" s="12">
        <f>SUMPRODUCT((SUMIF('[1]كشف حساب عميل (106)'!$F$99:$F$126,"*430 لتر برستيج*",'[1]كشف حساب عميل (106)'!$E$99:$E$126)))</f>
        <v>0</v>
      </c>
      <c r="M2010" s="12">
        <f>SUMPRODUCT((SUMIF('[1]كشف حساب عميل (106)'!$F$99:$F$126,"*340 لتر برستيج*",'[1]كشف حساب عميل (106)'!$E$99:$E$126)))</f>
        <v>0</v>
      </c>
      <c r="N2010" s="12">
        <f>SUMPRODUCT((SUMIF('[1]كشف حساب عميل (106)'!$F$99:$F$126,"*339 لتر برستيج*",'[1]كشف حساب عميل (106)'!$E$99:$E$126)))</f>
        <v>0</v>
      </c>
      <c r="O2010" s="12">
        <f>SUMPRODUCT((SUMIF('[1]كشف حساب عميل (106)'!$F$99:$F$126,"*320*",'[1]كشف حساب عميل (106)'!$E$99:$E$126)))</f>
        <v>0</v>
      </c>
      <c r="P2010" s="12">
        <f>SUMPRODUCT((SUMIF('[1]كشف حساب عميل (106)'!$F$99:$F$126,"*290*",'[1]كشف حساب عميل (106)'!$E$99:$E$126)))</f>
        <v>0</v>
      </c>
      <c r="Q2010" s="12">
        <f>SUMPRODUCT((SUMIF('[1]كشف حساب عميل (106)'!$F$99:$F$126,"*335 لتر اوسكار*",'[1]كشف حساب عميل (106)'!$E$99:$E$126)))</f>
        <v>0</v>
      </c>
      <c r="R2010" s="12">
        <f>SUMPRODUCT((SUMIF('[1]كشف حساب عميل (106)'!$F$99:$F$126,"*335 لتر برنسيسه*",'[1]كشف حساب عميل (106)'!$E$99:$E$126)))</f>
        <v>0</v>
      </c>
      <c r="S2010" s="12">
        <f>SUMPRODUCT((SUMIF('[1]كشف حساب عميل (106)'!$F$99:$F$126,"*328*",'[1]كشف حساب عميل (106)'!$E$99:$E$126)))</f>
        <v>0</v>
      </c>
      <c r="T2010" s="12">
        <f>SUMPRODUCT((SUMIF('[1]كشف حساب عميل (106)'!$F$99:$F$126,"*7 درج نوفرست*",'[1]كشف حساب عميل (106)'!$E$99:$E$126)))</f>
        <v>0</v>
      </c>
      <c r="U2010" s="12">
        <f>SUMPRODUCT((SUMIF('[1]كشف حساب عميل (106)'!$F$99:$F$126,"*6 درج نوفرست*",'[1]كشف حساب عميل (106)'!$E$99:$E$126)))</f>
        <v>0</v>
      </c>
      <c r="V2010" s="12">
        <f>SUMPRODUCT((SUMIF('[1]كشف حساب عميل (106)'!$F$99:$F$126,"*5 درج نوفرست*",'[1]كشف حساب عميل (106)'!$E$99:$E$126)))</f>
        <v>0</v>
      </c>
      <c r="W2010" s="12">
        <f>SUMPRODUCT((SUMIF('[1]كشف حساب عميل (106)'!$F$99:$F$126,"*6 درج معدل*",'[1]كشف حساب عميل (106)'!$E$99:$E$126)))</f>
        <v>0</v>
      </c>
      <c r="X2010" s="12">
        <f>SUMPRODUCT((SUMIF('[1]كشف حساب عميل (106)'!$F$99:$F$126,"*5 درج معدل*",'[1]كشف حساب عميل (106)'!$E$99:$E$126)))</f>
        <v>0</v>
      </c>
      <c r="Y2010" s="12">
        <f>SUMPRODUCT((SUMIF('[1]كشف حساب عميل (106)'!$F$99:$F$126,"*4 درج*",'[1]كشف حساب عميل (106)'!$E$99:$E$126)))</f>
        <v>0</v>
      </c>
      <c r="Z2010" s="12">
        <f t="shared" si="994"/>
        <v>0</v>
      </c>
    </row>
    <row r="2011" spans="1:26" ht="17.25" hidden="1" thickTop="1" thickBot="1">
      <c r="A2011" s="9" t="str">
        <f>'[1]عملاء الفرع'!$I$9</f>
        <v>كشف حساب عميل (6)</v>
      </c>
      <c r="B2011" s="13"/>
      <c r="C2011" s="11">
        <v>41122</v>
      </c>
      <c r="D2011" s="12">
        <f>SUMPRODUCT((SUMIF('[1]كشف حساب عميل (106)'!$F$128:$F$144,"*560*",'[1]كشف حساب عميل (106)'!$E$128:$E$144)))</f>
        <v>0</v>
      </c>
      <c r="E2011" s="12">
        <f>SUMPRODUCT((SUMIF('[1]كشف حساب عميل (106)'!$F$128:$F$144,"*510*",'[1]كشف حساب عميل (106)'!$E$128:$E$144)))</f>
        <v>0</v>
      </c>
      <c r="F2011" s="12">
        <f>SUMPRODUCT((SUMIF('[1]كشف حساب عميل (106)'!$F$128:$F$144,"*430 لتر نوفرست*",'[1]كشف حساب عميل (106)'!$E$128:$E$144)))</f>
        <v>0</v>
      </c>
      <c r="G2011" s="12">
        <f>SUMPRODUCT((SUMIF('[1]كشف حساب عميل (106)'!$F$128:$F$144,"*340 لتر نوفرست*",'[1]كشف حساب عميل (106)'!$E$128:$E$144)))</f>
        <v>0</v>
      </c>
      <c r="H2011" s="12">
        <f>SUMPRODUCT((SUMIF('[1]كشف حساب عميل (106)'!$F$128:$F$144,"*339 لتر نوفرست*",'[1]كشف حساب عميل (106)'!$E$128:$E$144)))</f>
        <v>0</v>
      </c>
      <c r="I2011" s="12">
        <f>SUMPRODUCT((SUMIF('[1]كشف حساب عميل (106)'!$F$128:$F$144,"*338*",'[1]كشف حساب عميل (106)'!$E$128:$E$144)))</f>
        <v>0</v>
      </c>
      <c r="J2011" s="12">
        <f>SUMPRODUCT((SUMIF('[1]كشف حساب عميل (106)'!$F$128:$F$144,"*330*",'[1]كشف حساب عميل (106)'!$E$128:$E$144)))</f>
        <v>0</v>
      </c>
      <c r="K2011" s="12">
        <f>SUMPRODUCT((SUMIF('[1]كشف حساب عميل (106)'!$F$128:$F$144,"*580*",'[1]كشف حساب عميل (106)'!$E$128:$E$144)))</f>
        <v>0</v>
      </c>
      <c r="L2011" s="12">
        <f>SUMPRODUCT((SUMIF('[1]كشف حساب عميل (106)'!$F$128:$F$144,"*430 لتر برستيج*",'[1]كشف حساب عميل (106)'!$E$128:$E$144)))</f>
        <v>0</v>
      </c>
      <c r="M2011" s="12">
        <f>SUMPRODUCT((SUMIF('[1]كشف حساب عميل (106)'!$F$128:$F$144,"*340 لتر برستيج*",'[1]كشف حساب عميل (106)'!$E$128:$E$144)))</f>
        <v>0</v>
      </c>
      <c r="N2011" s="12">
        <f>SUMPRODUCT((SUMIF('[1]كشف حساب عميل (106)'!$F$128:$F$144,"*339 لتر برستيج*",'[1]كشف حساب عميل (106)'!$E$128:$E$144)))</f>
        <v>0</v>
      </c>
      <c r="O2011" s="12">
        <f>SUMPRODUCT((SUMIF('[1]كشف حساب عميل (106)'!$F$128:$F$144,"*320*",'[1]كشف حساب عميل (106)'!$E$128:$E$144)))</f>
        <v>0</v>
      </c>
      <c r="P2011" s="12">
        <f>SUMPRODUCT((SUMIF('[1]كشف حساب عميل (106)'!$F$128:$F$144,"*290*",'[1]كشف حساب عميل (106)'!$E$128:$E$144)))</f>
        <v>0</v>
      </c>
      <c r="Q2011" s="12">
        <f>SUMPRODUCT((SUMIF('[1]كشف حساب عميل (106)'!$F$128:$F$144,"*335 لتر اوسكار*",'[1]كشف حساب عميل (106)'!$E$128:$E$144)))</f>
        <v>0</v>
      </c>
      <c r="R2011" s="12">
        <f>SUMPRODUCT((SUMIF('[1]كشف حساب عميل (106)'!$F$128:$F$144,"*335 لتر برنسيسه*",'[1]كشف حساب عميل (106)'!$E$128:$E$144)))</f>
        <v>0</v>
      </c>
      <c r="S2011" s="12">
        <f>SUMPRODUCT((SUMIF('[1]كشف حساب عميل (106)'!$F$128:$F$144,"*328*",'[1]كشف حساب عميل (106)'!$E$128:$E$144)))</f>
        <v>0</v>
      </c>
      <c r="T2011" s="12">
        <f>SUMPRODUCT((SUMIF('[1]كشف حساب عميل (106)'!$F$128:$F$144,"*7 درج نوفرست*",'[1]كشف حساب عميل (106)'!$E$128:$E$144)))</f>
        <v>0</v>
      </c>
      <c r="U2011" s="12">
        <f>SUMPRODUCT((SUMIF('[1]كشف حساب عميل (106)'!$F$128:$F$144,"*6 درج نوفرست*",'[1]كشف حساب عميل (106)'!$E$128:$E$144)))</f>
        <v>0</v>
      </c>
      <c r="V2011" s="12">
        <f>SUMPRODUCT((SUMIF('[1]كشف حساب عميل (106)'!$F$128:$F$144,"*5 درج نوفرست*",'[1]كشف حساب عميل (106)'!$E$128:$E$144)))</f>
        <v>0</v>
      </c>
      <c r="W2011" s="12">
        <f>SUMPRODUCT((SUMIF('[1]كشف حساب عميل (106)'!$F$128:$F$144,"*6 درج معدل*",'[1]كشف حساب عميل (106)'!$E$128:$E$144)))</f>
        <v>0</v>
      </c>
      <c r="X2011" s="12">
        <f>SUMPRODUCT((SUMIF('[1]كشف حساب عميل (106)'!$F$128:$F$144,"*5 درج معدل*",'[1]كشف حساب عميل (106)'!$E$128:$E$144)))</f>
        <v>0</v>
      </c>
      <c r="Y2011" s="12">
        <f>SUMPRODUCT((SUMIF('[1]كشف حساب عميل (106)'!$F$128:$F$144,"*4 درج*",'[1]كشف حساب عميل (106)'!$E$128:$E$144)))</f>
        <v>0</v>
      </c>
      <c r="Z2011" s="12">
        <f t="shared" si="994"/>
        <v>0</v>
      </c>
    </row>
    <row r="2012" spans="1:26" ht="17.25" hidden="1" thickTop="1" thickBot="1">
      <c r="A2012" s="9" t="str">
        <f>'[1]عملاء الفرع'!$I$9</f>
        <v>كشف حساب عميل (6)</v>
      </c>
      <c r="B2012" s="13"/>
      <c r="C2012" s="11">
        <v>41153</v>
      </c>
      <c r="D2012" s="12">
        <f>SUMPRODUCT((SUMIF('[1]كشف حساب عميل (106)'!$F$146:$F$167,"*560*",'[1]كشف حساب عميل (106)'!$E$146:$E$167)))</f>
        <v>0</v>
      </c>
      <c r="E2012" s="12">
        <f>SUMPRODUCT((SUMIF('[1]كشف حساب عميل (106)'!$F$146:$F$167,"*510*",'[1]كشف حساب عميل (106)'!$E$146:$E$167)))</f>
        <v>0</v>
      </c>
      <c r="F2012" s="12">
        <f>SUMPRODUCT((SUMIF('[1]كشف حساب عميل (106)'!$F$146:$F$167,"*430 لتر نوفرست*",'[1]كشف حساب عميل (106)'!$E$146:$E$167)))</f>
        <v>0</v>
      </c>
      <c r="G2012" s="12">
        <f>SUMPRODUCT((SUMIF('[1]كشف حساب عميل (106)'!$F$146:$F$167,"*340 لتر نوفرست*",'[1]كشف حساب عميل (106)'!$E$146:$E$167)))</f>
        <v>0</v>
      </c>
      <c r="H2012" s="12">
        <f>SUMPRODUCT((SUMIF('[1]كشف حساب عميل (106)'!$F$146:$F$167,"*339 لتر نوفرست*",'[1]كشف حساب عميل (106)'!$E$146:$E$167)))</f>
        <v>0</v>
      </c>
      <c r="I2012" s="12">
        <f>SUMPRODUCT((SUMIF('[1]كشف حساب عميل (106)'!$F$146:$F$167,"*338*",'[1]كشف حساب عميل (106)'!$E$146:$E$167)))</f>
        <v>0</v>
      </c>
      <c r="J2012" s="12">
        <f>SUMPRODUCT((SUMIF('[1]كشف حساب عميل (106)'!$F$146:$F$167,"*330*",'[1]كشف حساب عميل (106)'!$E$146:$E$167)))</f>
        <v>0</v>
      </c>
      <c r="K2012" s="12">
        <f>SUMPRODUCT((SUMIF('[1]كشف حساب عميل (106)'!$F$146:$F$167,"*580*",'[1]كشف حساب عميل (106)'!$E$146:$E$167)))</f>
        <v>0</v>
      </c>
      <c r="L2012" s="12">
        <f>SUMPRODUCT((SUMIF('[1]كشف حساب عميل (106)'!$F$146:$F$167,"*430 لتر برستيج*",'[1]كشف حساب عميل (106)'!$E$146:$E$167)))</f>
        <v>0</v>
      </c>
      <c r="M2012" s="12">
        <f>SUMPRODUCT((SUMIF('[1]كشف حساب عميل (106)'!$F$146:$F$167,"*340 لتر برستيج*",'[1]كشف حساب عميل (106)'!$E$146:$E$167)))</f>
        <v>0</v>
      </c>
      <c r="N2012" s="12">
        <f>SUMPRODUCT((SUMIF('[1]كشف حساب عميل (106)'!$F$146:$F$167,"*339 لتر برستيج*",'[1]كشف حساب عميل (106)'!$E$146:$E$167)))</f>
        <v>0</v>
      </c>
      <c r="O2012" s="12">
        <f>SUMPRODUCT((SUMIF('[1]كشف حساب عميل (106)'!$F$146:$F$167,"*320*",'[1]كشف حساب عميل (106)'!$E$146:$E$167)))</f>
        <v>0</v>
      </c>
      <c r="P2012" s="12">
        <f>SUMPRODUCT((SUMIF('[1]كشف حساب عميل (106)'!$F$146:$F$167,"*290*",'[1]كشف حساب عميل (106)'!$E$146:$E$167)))</f>
        <v>0</v>
      </c>
      <c r="Q2012" s="12">
        <f>SUMPRODUCT((SUMIF('[1]كشف حساب عميل (106)'!$F$146:$F$167,"*335 لتر اوسكار*",'[1]كشف حساب عميل (106)'!$E$146:$E$167)))</f>
        <v>0</v>
      </c>
      <c r="R2012" s="12">
        <f>SUMPRODUCT((SUMIF('[1]كشف حساب عميل (106)'!$F$146:$F$167,"*335 لتر برنسيسه*",'[1]كشف حساب عميل (106)'!$E$146:$E$167)))</f>
        <v>0</v>
      </c>
      <c r="S2012" s="12">
        <f>SUMPRODUCT((SUMIF('[1]كشف حساب عميل (106)'!$F$146:$F$167,"*328*",'[1]كشف حساب عميل (106)'!$E$146:$E$167)))</f>
        <v>0</v>
      </c>
      <c r="T2012" s="12">
        <f>SUMPRODUCT((SUMIF('[1]كشف حساب عميل (106)'!$F$146:$F$167,"*7 درج نوفرست*",'[1]كشف حساب عميل (106)'!$E$146:$E$167)))</f>
        <v>0</v>
      </c>
      <c r="U2012" s="12">
        <f>SUMPRODUCT((SUMIF('[1]كشف حساب عميل (106)'!$F$146:$F$167,"*6 درج نوفرست*",'[1]كشف حساب عميل (106)'!$E$146:$E$167)))</f>
        <v>0</v>
      </c>
      <c r="V2012" s="12">
        <f>SUMPRODUCT((SUMIF('[1]كشف حساب عميل (106)'!$F$146:$F$167,"*5 درج نوفرست*",'[1]كشف حساب عميل (106)'!$E$146:$E$167)))</f>
        <v>0</v>
      </c>
      <c r="W2012" s="12">
        <f>SUMPRODUCT((SUMIF('[1]كشف حساب عميل (106)'!$F$146:$F$167,"*6 درج معدل*",'[1]كشف حساب عميل (106)'!$E$146:$E$167)))</f>
        <v>0</v>
      </c>
      <c r="X2012" s="12">
        <f>SUMPRODUCT((SUMIF('[1]كشف حساب عميل (106)'!$F$146:$F$167,"*5 درج معدل*",'[1]كشف حساب عميل (106)'!$E$146:$E$167)))</f>
        <v>0</v>
      </c>
      <c r="Y2012" s="12">
        <f>SUMPRODUCT((SUMIF('[1]كشف حساب عميل (106)'!$F$146:$F$167,"*4 درج*",'[1]كشف حساب عميل (106)'!$E$146:$E$167)))</f>
        <v>0</v>
      </c>
      <c r="Z2012" s="12">
        <f t="shared" si="994"/>
        <v>0</v>
      </c>
    </row>
    <row r="2013" spans="1:26" ht="17.25" hidden="1" thickTop="1" thickBot="1">
      <c r="A2013" s="9" t="str">
        <f>'[1]عملاء الفرع'!$I$9</f>
        <v>كشف حساب عميل (6)</v>
      </c>
      <c r="B2013" s="13"/>
      <c r="C2013" s="11" t="s">
        <v>28</v>
      </c>
      <c r="D2013" s="12">
        <f t="shared" ref="D2013" si="1017">SUM(D2010:D2012)</f>
        <v>0</v>
      </c>
      <c r="E2013" s="12">
        <f t="shared" ref="E2013:Y2013" si="1018">SUM(E2010:E2012)</f>
        <v>0</v>
      </c>
      <c r="F2013" s="12">
        <f t="shared" si="1018"/>
        <v>0</v>
      </c>
      <c r="G2013" s="12">
        <f t="shared" si="1018"/>
        <v>0</v>
      </c>
      <c r="H2013" s="12">
        <f t="shared" si="1018"/>
        <v>0</v>
      </c>
      <c r="I2013" s="12">
        <f t="shared" si="1018"/>
        <v>0</v>
      </c>
      <c r="J2013" s="12">
        <f t="shared" si="1018"/>
        <v>0</v>
      </c>
      <c r="K2013" s="12">
        <f t="shared" si="1018"/>
        <v>0</v>
      </c>
      <c r="L2013" s="12">
        <f t="shared" si="1018"/>
        <v>0</v>
      </c>
      <c r="M2013" s="12">
        <f t="shared" si="1018"/>
        <v>0</v>
      </c>
      <c r="N2013" s="12">
        <f t="shared" si="1018"/>
        <v>0</v>
      </c>
      <c r="O2013" s="12">
        <f t="shared" si="1018"/>
        <v>0</v>
      </c>
      <c r="P2013" s="12">
        <f t="shared" si="1018"/>
        <v>0</v>
      </c>
      <c r="Q2013" s="12">
        <f t="shared" si="1018"/>
        <v>0</v>
      </c>
      <c r="R2013" s="12">
        <f t="shared" si="1018"/>
        <v>0</v>
      </c>
      <c r="S2013" s="12">
        <f t="shared" si="1018"/>
        <v>0</v>
      </c>
      <c r="T2013" s="12">
        <f t="shared" si="1018"/>
        <v>0</v>
      </c>
      <c r="U2013" s="12">
        <f t="shared" si="1018"/>
        <v>0</v>
      </c>
      <c r="V2013" s="12">
        <f t="shared" si="1018"/>
        <v>0</v>
      </c>
      <c r="W2013" s="12">
        <f t="shared" si="1018"/>
        <v>0</v>
      </c>
      <c r="X2013" s="12">
        <f t="shared" si="1018"/>
        <v>0</v>
      </c>
      <c r="Y2013" s="12">
        <f t="shared" si="1018"/>
        <v>0</v>
      </c>
      <c r="Z2013" s="12">
        <f t="shared" si="994"/>
        <v>0</v>
      </c>
    </row>
    <row r="2014" spans="1:26" ht="17.25" hidden="1" thickTop="1" thickBot="1">
      <c r="A2014" s="9" t="str">
        <f>'[1]عملاء الفرع'!$I$9</f>
        <v>كشف حساب عميل (6)</v>
      </c>
      <c r="B2014" s="13"/>
      <c r="C2014" s="11">
        <v>41183</v>
      </c>
      <c r="D2014" s="12">
        <f>SUMPRODUCT((SUMIF('[1]كشف حساب عميل (106)'!$F$169:$F$189,"*560*",'[1]كشف حساب عميل (106)'!$E$169:$E$189)))</f>
        <v>0</v>
      </c>
      <c r="E2014" s="12">
        <f>SUMPRODUCT((SUMIF('[1]كشف حساب عميل (106)'!$F$169:$F$189,"*510*",'[1]كشف حساب عميل (106)'!$E$169:$E$189)))</f>
        <v>0</v>
      </c>
      <c r="F2014" s="12">
        <f>SUMPRODUCT((SUMIF('[1]كشف حساب عميل (106)'!$F$169:$F$189,"*430 لتر نوفرست*",'[1]كشف حساب عميل (106)'!$E$169:$E$189)))</f>
        <v>0</v>
      </c>
      <c r="G2014" s="12">
        <f>SUMPRODUCT((SUMIF('[1]كشف حساب عميل (106)'!$F$169:$F$189,"*340 لتر نوفرست*",'[1]كشف حساب عميل (106)'!$E$169:$E$189)))</f>
        <v>0</v>
      </c>
      <c r="H2014" s="12">
        <f>SUMPRODUCT((SUMIF('[1]كشف حساب عميل (106)'!$F$169:$F$189,"*339 لتر نوفرست*",'[1]كشف حساب عميل (106)'!$E$169:$E$189)))</f>
        <v>0</v>
      </c>
      <c r="I2014" s="12">
        <f>SUMPRODUCT((SUMIF('[1]كشف حساب عميل (106)'!$F$169:$F$189,"*338*",'[1]كشف حساب عميل (106)'!$E$169:$E$189)))</f>
        <v>0</v>
      </c>
      <c r="J2014" s="12">
        <f>SUMPRODUCT((SUMIF('[1]كشف حساب عميل (106)'!$F$169:$F$189,"*330*",'[1]كشف حساب عميل (106)'!$E$169:$E$189)))</f>
        <v>0</v>
      </c>
      <c r="K2014" s="12">
        <f>SUMPRODUCT((SUMIF('[1]كشف حساب عميل (106)'!$F$169:$F$189,"*580*",'[1]كشف حساب عميل (106)'!$E$169:$E$189)))</f>
        <v>0</v>
      </c>
      <c r="L2014" s="12">
        <f>SUMPRODUCT((SUMIF('[1]كشف حساب عميل (106)'!$F$169:$F$189,"*430 لتر برستيج*",'[1]كشف حساب عميل (106)'!$E$169:$E$189)))</f>
        <v>0</v>
      </c>
      <c r="M2014" s="12">
        <f>SUMPRODUCT((SUMIF('[1]كشف حساب عميل (106)'!$F$169:$F$189,"*340 لتر برستيج*",'[1]كشف حساب عميل (106)'!$E$169:$E$189)))</f>
        <v>0</v>
      </c>
      <c r="N2014" s="12">
        <f>SUMPRODUCT((SUMIF('[1]كشف حساب عميل (106)'!$F$169:$F$189,"*339 لتر برستيج*",'[1]كشف حساب عميل (106)'!$E$169:$E$189)))</f>
        <v>0</v>
      </c>
      <c r="O2014" s="12">
        <f>SUMPRODUCT((SUMIF('[1]كشف حساب عميل (106)'!$F$169:$F$189,"*320*",'[1]كشف حساب عميل (106)'!$E$169:$E$189)))</f>
        <v>0</v>
      </c>
      <c r="P2014" s="12">
        <f>SUMPRODUCT((SUMIF('[1]كشف حساب عميل (106)'!$F$169:$F$189,"*290*",'[1]كشف حساب عميل (106)'!$E$169:$E$189)))</f>
        <v>0</v>
      </c>
      <c r="Q2014" s="12">
        <f>SUMPRODUCT((SUMIF('[1]كشف حساب عميل (106)'!$F$169:$F$189,"*335 لتر اوسكار*",'[1]كشف حساب عميل (106)'!$E$169:$E$189)))</f>
        <v>0</v>
      </c>
      <c r="R2014" s="12">
        <f>SUMPRODUCT((SUMIF('[1]كشف حساب عميل (106)'!$F$169:$F$189,"*335 لتر برنسيسه*",'[1]كشف حساب عميل (106)'!$E$169:$E$189)))</f>
        <v>0</v>
      </c>
      <c r="S2014" s="12">
        <f>SUMPRODUCT((SUMIF('[1]كشف حساب عميل (106)'!$F$169:$F$189,"*328*",'[1]كشف حساب عميل (106)'!$E$169:$E$189)))</f>
        <v>0</v>
      </c>
      <c r="T2014" s="12">
        <f>SUMPRODUCT((SUMIF('[1]كشف حساب عميل (106)'!$F$169:$F$189,"*7 درج نوفرست*",'[1]كشف حساب عميل (106)'!$E$169:$E$189)))</f>
        <v>0</v>
      </c>
      <c r="U2014" s="12">
        <f>SUMPRODUCT((SUMIF('[1]كشف حساب عميل (106)'!$F$169:$F$189,"*6 درج نوفرست*",'[1]كشف حساب عميل (106)'!$E$169:$E$189)))</f>
        <v>0</v>
      </c>
      <c r="V2014" s="12">
        <f>SUMPRODUCT((SUMIF('[1]كشف حساب عميل (106)'!$F$169:$F$189,"*5 درج نوفرست*",'[1]كشف حساب عميل (106)'!$E$169:$E$189)))</f>
        <v>0</v>
      </c>
      <c r="W2014" s="12">
        <f>SUMPRODUCT((SUMIF('[1]كشف حساب عميل (106)'!$F$169:$F$189,"*6 درج معدل*",'[1]كشف حساب عميل (106)'!$E$169:$E$189)))</f>
        <v>0</v>
      </c>
      <c r="X2014" s="12">
        <f>SUMPRODUCT((SUMIF('[1]كشف حساب عميل (106)'!$F$169:$F$189,"*5 درج معدل*",'[1]كشف حساب عميل (106)'!$E$169:$E$189)))</f>
        <v>0</v>
      </c>
      <c r="Y2014" s="12">
        <f>SUMPRODUCT((SUMIF('[1]كشف حساب عميل (106)'!$F$169:$F$189,"*4 درج*",'[1]كشف حساب عميل (106)'!$E$169:$E$189)))</f>
        <v>0</v>
      </c>
      <c r="Z2014" s="12">
        <f t="shared" si="994"/>
        <v>0</v>
      </c>
    </row>
    <row r="2015" spans="1:26" ht="17.25" hidden="1" thickTop="1" thickBot="1">
      <c r="A2015" s="9" t="str">
        <f>'[1]عملاء الفرع'!$I$9</f>
        <v>كشف حساب عميل (6)</v>
      </c>
      <c r="B2015" s="13"/>
      <c r="C2015" s="11">
        <v>41214</v>
      </c>
      <c r="D2015" s="12">
        <f>SUMPRODUCT((SUMIF('[1]كشف حساب عميل (106)'!$F$191:$F$202,"*560*",'[1]كشف حساب عميل (106)'!$E$191:$E$202)))</f>
        <v>0</v>
      </c>
      <c r="E2015" s="12">
        <f>SUMPRODUCT((SUMIF('[1]كشف حساب عميل (106)'!$F$191:$F$202,"*510*",'[1]كشف حساب عميل (106)'!$E$191:$E$202)))</f>
        <v>0</v>
      </c>
      <c r="F2015" s="12">
        <f>SUMPRODUCT((SUMIF('[1]كشف حساب عميل (106)'!$F$191:$F$202,"*430 لتر نوفرست*",'[1]كشف حساب عميل (106)'!$E$191:$E$202)))</f>
        <v>0</v>
      </c>
      <c r="G2015" s="12">
        <f>SUMPRODUCT((SUMIF('[1]كشف حساب عميل (106)'!$F$191:$F$202,"*340 لتر نوفرست*",'[1]كشف حساب عميل (106)'!$E$191:$E$202)))</f>
        <v>0</v>
      </c>
      <c r="H2015" s="12">
        <f>SUMPRODUCT((SUMIF('[1]كشف حساب عميل (106)'!$F$191:$F$202,"*339 لتر نوفرست*",'[1]كشف حساب عميل (106)'!$E$191:$E$202)))</f>
        <v>0</v>
      </c>
      <c r="I2015" s="12">
        <f>SUMPRODUCT((SUMIF('[1]كشف حساب عميل (106)'!$F$191:$F$202,"*338*",'[1]كشف حساب عميل (106)'!$E$191:$E$202)))</f>
        <v>0</v>
      </c>
      <c r="J2015" s="12">
        <f>SUMPRODUCT((SUMIF('[1]كشف حساب عميل (106)'!$F$191:$F$202,"*330*",'[1]كشف حساب عميل (106)'!$E$191:$E$202)))</f>
        <v>0</v>
      </c>
      <c r="K2015" s="12">
        <f>SUMPRODUCT((SUMIF('[1]كشف حساب عميل (106)'!$F$191:$F$202,"*580*",'[1]كشف حساب عميل (106)'!$E$191:$E$202)))</f>
        <v>0</v>
      </c>
      <c r="L2015" s="12">
        <f>SUMPRODUCT((SUMIF('[1]كشف حساب عميل (106)'!$F$191:$F$202,"*430 لتر برستيج*",'[1]كشف حساب عميل (106)'!$E$191:$E$202)))</f>
        <v>0</v>
      </c>
      <c r="M2015" s="12">
        <f>SUMPRODUCT((SUMIF('[1]كشف حساب عميل (106)'!$F$191:$F$202,"*340 لتر برستيج*",'[1]كشف حساب عميل (106)'!$E$191:$E$202)))</f>
        <v>0</v>
      </c>
      <c r="N2015" s="12">
        <f>SUMPRODUCT((SUMIF('[1]كشف حساب عميل (106)'!$F$191:$F$202,"*339 لتر برستيج*",'[1]كشف حساب عميل (106)'!$E$191:$E$202)))</f>
        <v>0</v>
      </c>
      <c r="O2015" s="12">
        <f>SUMPRODUCT((SUMIF('[1]كشف حساب عميل (106)'!$F$191:$F$202,"*320*",'[1]كشف حساب عميل (106)'!$E$191:$E$202)))</f>
        <v>0</v>
      </c>
      <c r="P2015" s="12">
        <f>SUMPRODUCT((SUMIF('[1]كشف حساب عميل (106)'!$F$191:$F$202,"*290*",'[1]كشف حساب عميل (106)'!$E$191:$E$202)))</f>
        <v>0</v>
      </c>
      <c r="Q2015" s="12">
        <f>SUMPRODUCT((SUMIF('[1]كشف حساب عميل (106)'!$F$191:$F$202,"*335 لتر اوسكار*",'[1]كشف حساب عميل (106)'!$E$191:$E$202)))</f>
        <v>0</v>
      </c>
      <c r="R2015" s="12">
        <f>SUMPRODUCT((SUMIF('[1]كشف حساب عميل (106)'!$F$191:$F$202,"*335 لتر برنسيسه*",'[1]كشف حساب عميل (106)'!$E$191:$E$202)))</f>
        <v>0</v>
      </c>
      <c r="S2015" s="12">
        <f>SUMPRODUCT((SUMIF('[1]كشف حساب عميل (106)'!$F$191:$F$202,"*328*",'[1]كشف حساب عميل (106)'!$E$191:$E$202)))</f>
        <v>0</v>
      </c>
      <c r="T2015" s="12">
        <f>SUMPRODUCT((SUMIF('[1]كشف حساب عميل (106)'!$F$191:$F$202,"*7 درج نوفرست*",'[1]كشف حساب عميل (106)'!$E$191:$E$202)))</f>
        <v>0</v>
      </c>
      <c r="U2015" s="12">
        <f>SUMPRODUCT((SUMIF('[1]كشف حساب عميل (106)'!$F$191:$F$202,"*6 درج نوفرست*",'[1]كشف حساب عميل (106)'!$E$191:$E$202)))</f>
        <v>0</v>
      </c>
      <c r="V2015" s="12">
        <f>SUMPRODUCT((SUMIF('[1]كشف حساب عميل (106)'!$F$191:$F$202,"*5 درج نوفرست*",'[1]كشف حساب عميل (106)'!$E$191:$E$202)))</f>
        <v>0</v>
      </c>
      <c r="W2015" s="12">
        <f>SUMPRODUCT((SUMIF('[1]كشف حساب عميل (106)'!$F$191:$F$202,"*6 درج معدل*",'[1]كشف حساب عميل (106)'!$E$191:$E$202)))</f>
        <v>0</v>
      </c>
      <c r="X2015" s="12">
        <f>SUMPRODUCT((SUMIF('[1]كشف حساب عميل (106)'!$F$191:$F$202,"*5 درج معدل*",'[1]كشف حساب عميل (106)'!$E$191:$E$202)))</f>
        <v>0</v>
      </c>
      <c r="Y2015" s="12">
        <f>SUMPRODUCT((SUMIF('[1]كشف حساب عميل (106)'!$F$191:$F$202,"*4 درج*",'[1]كشف حساب عميل (106)'!$E$191:$E$202)))</f>
        <v>0</v>
      </c>
      <c r="Z2015" s="12">
        <f t="shared" si="994"/>
        <v>0</v>
      </c>
    </row>
    <row r="2016" spans="1:26" ht="17.25" hidden="1" thickTop="1" thickBot="1">
      <c r="A2016" s="9" t="str">
        <f>'[1]عملاء الفرع'!$I$9</f>
        <v>كشف حساب عميل (6)</v>
      </c>
      <c r="B2016" s="13"/>
      <c r="C2016" s="11">
        <v>41244</v>
      </c>
      <c r="D2016" s="12">
        <f>SUMPRODUCT((SUMIF('[1]كشف حساب عميل (106)'!$F$204:$F$216,"*560*",'[1]كشف حساب عميل (106)'!$E$204:$E$216)))</f>
        <v>0</v>
      </c>
      <c r="E2016" s="12">
        <f>SUMPRODUCT((SUMIF('[1]كشف حساب عميل (106)'!$F$204:$F$216,"*510*",'[1]كشف حساب عميل (106)'!$E$204:$E$216)))</f>
        <v>0</v>
      </c>
      <c r="F2016" s="12">
        <f>SUMPRODUCT((SUMIF('[1]كشف حساب عميل (106)'!$F$204:$F$216,"*430 لتر نوفرست*",'[1]كشف حساب عميل (106)'!$E$204:$E$216)))</f>
        <v>0</v>
      </c>
      <c r="G2016" s="12">
        <f>SUMPRODUCT((SUMIF('[1]كشف حساب عميل (106)'!$F$204:$F$216,"*340 لتر نوفرست*",'[1]كشف حساب عميل (106)'!$E$204:$E$216)))</f>
        <v>0</v>
      </c>
      <c r="H2016" s="12">
        <f>SUMPRODUCT((SUMIF('[1]كشف حساب عميل (106)'!$F$204:$F$216,"*339 لتر نوفرست*",'[1]كشف حساب عميل (106)'!$E$204:$E$216)))</f>
        <v>0</v>
      </c>
      <c r="I2016" s="12">
        <f>SUMPRODUCT((SUMIF('[1]كشف حساب عميل (106)'!$F$204:$F$216,"*338*",'[1]كشف حساب عميل (106)'!$E$204:$E$216)))</f>
        <v>0</v>
      </c>
      <c r="J2016" s="12">
        <f>SUMPRODUCT((SUMIF('[1]كشف حساب عميل (106)'!$F$204:$F$216,"*330*",'[1]كشف حساب عميل (106)'!$E$204:$E$216)))</f>
        <v>0</v>
      </c>
      <c r="K2016" s="12">
        <f>SUMPRODUCT((SUMIF('[1]كشف حساب عميل (106)'!$F$204:$F$216,"*580*",'[1]كشف حساب عميل (106)'!$E$204:$E$216)))</f>
        <v>0</v>
      </c>
      <c r="L2016" s="12">
        <f>SUMPRODUCT((SUMIF('[1]كشف حساب عميل (106)'!$F$204:$F$216,"*430 لتر برستيج*",'[1]كشف حساب عميل (106)'!$E$204:$E$216)))</f>
        <v>0</v>
      </c>
      <c r="M2016" s="12">
        <f>SUMPRODUCT((SUMIF('[1]كشف حساب عميل (106)'!$F$204:$F$216,"*340 لتر برستيج*",'[1]كشف حساب عميل (106)'!$E$204:$E$216)))</f>
        <v>0</v>
      </c>
      <c r="N2016" s="12">
        <f>SUMPRODUCT((SUMIF('[1]كشف حساب عميل (106)'!$F$204:$F$216,"*339 لتر برستيج*",'[1]كشف حساب عميل (106)'!$E$204:$E$216)))</f>
        <v>0</v>
      </c>
      <c r="O2016" s="12">
        <f>SUMPRODUCT((SUMIF('[1]كشف حساب عميل (106)'!$F$204:$F$216,"*320*",'[1]كشف حساب عميل (106)'!$E$204:$E$216)))</f>
        <v>0</v>
      </c>
      <c r="P2016" s="12">
        <f>SUMPRODUCT((SUMIF('[1]كشف حساب عميل (106)'!$F$204:$F$216,"*290*",'[1]كشف حساب عميل (106)'!$E$204:$E$216)))</f>
        <v>0</v>
      </c>
      <c r="Q2016" s="12">
        <f>SUMPRODUCT((SUMIF('[1]كشف حساب عميل (106)'!$F$204:$F$216,"*335 لتر اوسكار*",'[1]كشف حساب عميل (106)'!$E$204:$E$216)))</f>
        <v>0</v>
      </c>
      <c r="R2016" s="12">
        <f>SUMPRODUCT((SUMIF('[1]كشف حساب عميل (106)'!$F$204:$F$216,"*335 لتر برنسيسه*",'[1]كشف حساب عميل (106)'!$E$204:$E$216)))</f>
        <v>0</v>
      </c>
      <c r="S2016" s="12">
        <f>SUMPRODUCT((SUMIF('[1]كشف حساب عميل (106)'!$F$204:$F$216,"*328*",'[1]كشف حساب عميل (106)'!$E$204:$E$216)))</f>
        <v>0</v>
      </c>
      <c r="T2016" s="12">
        <f>SUMPRODUCT((SUMIF('[1]كشف حساب عميل (106)'!$F$204:$F$216,"*7 درج نوفرست*",'[1]كشف حساب عميل (106)'!$E$204:$E$216)))</f>
        <v>0</v>
      </c>
      <c r="U2016" s="12">
        <f>SUMPRODUCT((SUMIF('[1]كشف حساب عميل (106)'!$F$204:$F$216,"*6 درج نوفرست*",'[1]كشف حساب عميل (106)'!$E$204:$E$216)))</f>
        <v>0</v>
      </c>
      <c r="V2016" s="12">
        <f>SUMPRODUCT((SUMIF('[1]كشف حساب عميل (106)'!$F$204:$F$216,"*5 درج نوفرست*",'[1]كشف حساب عميل (106)'!$E$204:$E$216)))</f>
        <v>0</v>
      </c>
      <c r="W2016" s="12">
        <f>SUMPRODUCT((SUMIF('[1]كشف حساب عميل (106)'!$F$204:$F$216,"*6 درج معدل*",'[1]كشف حساب عميل (106)'!$E$204:$E$216)))</f>
        <v>0</v>
      </c>
      <c r="X2016" s="12">
        <f>SUMPRODUCT((SUMIF('[1]كشف حساب عميل (106)'!$F$204:$F$216,"*5 درج معدل*",'[1]كشف حساب عميل (106)'!$E$204:$E$216)))</f>
        <v>0</v>
      </c>
      <c r="Y2016" s="12">
        <f>SUMPRODUCT((SUMIF('[1]كشف حساب عميل (106)'!$F$204:$F$216,"*4 درج*",'[1]كشف حساب عميل (106)'!$E$204:$E$216)))</f>
        <v>0</v>
      </c>
      <c r="Z2016" s="12">
        <f t="shared" si="994"/>
        <v>0</v>
      </c>
    </row>
    <row r="2017" spans="1:26" ht="17.25" hidden="1" thickTop="1" thickBot="1">
      <c r="A2017" s="9" t="str">
        <f>'[1]عملاء الفرع'!$I$9</f>
        <v>كشف حساب عميل (6)</v>
      </c>
      <c r="B2017" s="13"/>
      <c r="C2017" s="11" t="s">
        <v>29</v>
      </c>
      <c r="D2017" s="12">
        <f t="shared" ref="D2017" si="1019">SUM(D2014:D2016)</f>
        <v>0</v>
      </c>
      <c r="E2017" s="12">
        <f t="shared" ref="E2017:Y2017" si="1020">SUM(E2014:E2016)</f>
        <v>0</v>
      </c>
      <c r="F2017" s="12">
        <f t="shared" si="1020"/>
        <v>0</v>
      </c>
      <c r="G2017" s="12">
        <f t="shared" si="1020"/>
        <v>0</v>
      </c>
      <c r="H2017" s="12">
        <f t="shared" si="1020"/>
        <v>0</v>
      </c>
      <c r="I2017" s="12">
        <f t="shared" si="1020"/>
        <v>0</v>
      </c>
      <c r="J2017" s="12">
        <f t="shared" si="1020"/>
        <v>0</v>
      </c>
      <c r="K2017" s="12">
        <f t="shared" si="1020"/>
        <v>0</v>
      </c>
      <c r="L2017" s="12">
        <f t="shared" si="1020"/>
        <v>0</v>
      </c>
      <c r="M2017" s="12">
        <f t="shared" si="1020"/>
        <v>0</v>
      </c>
      <c r="N2017" s="12">
        <f t="shared" si="1020"/>
        <v>0</v>
      </c>
      <c r="O2017" s="12">
        <f t="shared" si="1020"/>
        <v>0</v>
      </c>
      <c r="P2017" s="12">
        <f t="shared" si="1020"/>
        <v>0</v>
      </c>
      <c r="Q2017" s="12">
        <f t="shared" si="1020"/>
        <v>0</v>
      </c>
      <c r="R2017" s="12">
        <f t="shared" si="1020"/>
        <v>0</v>
      </c>
      <c r="S2017" s="12">
        <f t="shared" si="1020"/>
        <v>0</v>
      </c>
      <c r="T2017" s="12">
        <f t="shared" si="1020"/>
        <v>0</v>
      </c>
      <c r="U2017" s="12">
        <f t="shared" si="1020"/>
        <v>0</v>
      </c>
      <c r="V2017" s="12">
        <f t="shared" si="1020"/>
        <v>0</v>
      </c>
      <c r="W2017" s="12">
        <f t="shared" si="1020"/>
        <v>0</v>
      </c>
      <c r="X2017" s="12">
        <f t="shared" si="1020"/>
        <v>0</v>
      </c>
      <c r="Y2017" s="12">
        <f t="shared" si="1020"/>
        <v>0</v>
      </c>
      <c r="Z2017" s="12">
        <f t="shared" si="994"/>
        <v>0</v>
      </c>
    </row>
    <row r="2018" spans="1:26" ht="17.25" hidden="1" thickTop="1" thickBot="1">
      <c r="A2018" s="9" t="str">
        <f>'[1]عملاء الفرع'!$I$9</f>
        <v>كشف حساب عميل (6)</v>
      </c>
      <c r="B2018" s="13"/>
      <c r="C2018" s="11" t="s">
        <v>30</v>
      </c>
      <c r="D2018" s="12">
        <f t="shared" ref="D2018:Y2018" si="1021">SUM(D2017,D2013)</f>
        <v>0</v>
      </c>
      <c r="E2018" s="12">
        <f t="shared" si="1021"/>
        <v>0</v>
      </c>
      <c r="F2018" s="12">
        <f t="shared" si="1021"/>
        <v>0</v>
      </c>
      <c r="G2018" s="12">
        <f t="shared" si="1021"/>
        <v>0</v>
      </c>
      <c r="H2018" s="12">
        <f t="shared" si="1021"/>
        <v>0</v>
      </c>
      <c r="I2018" s="12">
        <f t="shared" si="1021"/>
        <v>0</v>
      </c>
      <c r="J2018" s="12">
        <f t="shared" si="1021"/>
        <v>0</v>
      </c>
      <c r="K2018" s="12">
        <f t="shared" si="1021"/>
        <v>0</v>
      </c>
      <c r="L2018" s="12">
        <f t="shared" si="1021"/>
        <v>0</v>
      </c>
      <c r="M2018" s="12">
        <f t="shared" si="1021"/>
        <v>0</v>
      </c>
      <c r="N2018" s="12">
        <f t="shared" si="1021"/>
        <v>0</v>
      </c>
      <c r="O2018" s="12">
        <f t="shared" si="1021"/>
        <v>0</v>
      </c>
      <c r="P2018" s="12">
        <f t="shared" si="1021"/>
        <v>0</v>
      </c>
      <c r="Q2018" s="12">
        <f t="shared" si="1021"/>
        <v>0</v>
      </c>
      <c r="R2018" s="12">
        <f t="shared" si="1021"/>
        <v>0</v>
      </c>
      <c r="S2018" s="12">
        <f t="shared" si="1021"/>
        <v>0</v>
      </c>
      <c r="T2018" s="12">
        <f t="shared" si="1021"/>
        <v>0</v>
      </c>
      <c r="U2018" s="12">
        <f t="shared" si="1021"/>
        <v>0</v>
      </c>
      <c r="V2018" s="12">
        <f t="shared" si="1021"/>
        <v>0</v>
      </c>
      <c r="W2018" s="12">
        <f t="shared" si="1021"/>
        <v>0</v>
      </c>
      <c r="X2018" s="12">
        <f t="shared" si="1021"/>
        <v>0</v>
      </c>
      <c r="Y2018" s="12">
        <f t="shared" si="1021"/>
        <v>0</v>
      </c>
      <c r="Z2018" s="12">
        <f t="shared" si="994"/>
        <v>0</v>
      </c>
    </row>
    <row r="2019" spans="1:26" ht="17.25" hidden="1" thickTop="1" thickBot="1">
      <c r="A2019" s="9" t="str">
        <f>'[1]عملاء الفرع'!$I$9</f>
        <v>كشف حساب عميل (6)</v>
      </c>
      <c r="B2019" s="13"/>
      <c r="C2019" s="11" t="s">
        <v>31</v>
      </c>
      <c r="D2019" s="12">
        <f t="shared" ref="D2019:Y2019" si="1022">SUM(D2018,D2009)</f>
        <v>0</v>
      </c>
      <c r="E2019" s="12">
        <f t="shared" si="1022"/>
        <v>0</v>
      </c>
      <c r="F2019" s="12">
        <f t="shared" si="1022"/>
        <v>0</v>
      </c>
      <c r="G2019" s="12">
        <f t="shared" si="1022"/>
        <v>0</v>
      </c>
      <c r="H2019" s="12">
        <f t="shared" si="1022"/>
        <v>0</v>
      </c>
      <c r="I2019" s="12">
        <f t="shared" si="1022"/>
        <v>0</v>
      </c>
      <c r="J2019" s="12">
        <f t="shared" si="1022"/>
        <v>0</v>
      </c>
      <c r="K2019" s="12">
        <f t="shared" si="1022"/>
        <v>0</v>
      </c>
      <c r="L2019" s="12">
        <f t="shared" si="1022"/>
        <v>0</v>
      </c>
      <c r="M2019" s="12">
        <f t="shared" si="1022"/>
        <v>0</v>
      </c>
      <c r="N2019" s="12">
        <f t="shared" si="1022"/>
        <v>0</v>
      </c>
      <c r="O2019" s="12">
        <f t="shared" si="1022"/>
        <v>0</v>
      </c>
      <c r="P2019" s="12">
        <f t="shared" si="1022"/>
        <v>0</v>
      </c>
      <c r="Q2019" s="12">
        <f t="shared" si="1022"/>
        <v>0</v>
      </c>
      <c r="R2019" s="12">
        <f t="shared" si="1022"/>
        <v>0</v>
      </c>
      <c r="S2019" s="12">
        <f t="shared" si="1022"/>
        <v>0</v>
      </c>
      <c r="T2019" s="12">
        <f t="shared" si="1022"/>
        <v>0</v>
      </c>
      <c r="U2019" s="12">
        <f t="shared" si="1022"/>
        <v>0</v>
      </c>
      <c r="V2019" s="12">
        <f t="shared" si="1022"/>
        <v>0</v>
      </c>
      <c r="W2019" s="12">
        <f t="shared" si="1022"/>
        <v>0</v>
      </c>
      <c r="X2019" s="12">
        <f t="shared" si="1022"/>
        <v>0</v>
      </c>
      <c r="Y2019" s="12">
        <f t="shared" si="1022"/>
        <v>0</v>
      </c>
      <c r="Z2019" s="12">
        <f t="shared" si="994"/>
        <v>0</v>
      </c>
    </row>
    <row r="2020" spans="1:26" ht="17.25" thickTop="1" thickBot="1">
      <c r="A2020" s="9" t="str">
        <f>'[1]عملاء الفرع'!$I$10</f>
        <v>كشف حساب عميل (7)</v>
      </c>
      <c r="B2020" s="13"/>
      <c r="C2020" s="11">
        <v>40909</v>
      </c>
      <c r="D2020" s="12">
        <f>SUMPRODUCT((SUMIF('[1]كشف حساب عميل (107)'!$F$7:$F$37,"*560*",'[1]كشف حساب عميل (107)'!$E$7:$E$37)))</f>
        <v>0</v>
      </c>
      <c r="E2020" s="12">
        <f>SUMPRODUCT((SUMIF('[1]كشف حساب عميل (107)'!$F$7:$F$37,"*510*",'[1]كشف حساب عميل (107)'!$E$7:$E$37)))</f>
        <v>0</v>
      </c>
      <c r="F2020" s="12">
        <f>SUMPRODUCT((SUMIF('[1]كشف حساب عميل (107)'!$F$7:$F$37,"*430 لتر نوفرست*",'[1]كشف حساب عميل (107)'!$E$7:$E$37)))</f>
        <v>0</v>
      </c>
      <c r="G2020" s="12">
        <f>SUMPRODUCT((SUMIF('[1]كشف حساب عميل (107)'!$F$7:$F$37,"*340 لتر نوفرست*",'[1]كشف حساب عميل (107)'!$E$7:$E$37)))</f>
        <v>0</v>
      </c>
      <c r="H2020" s="12">
        <f>SUMPRODUCT((SUMIF('[1]كشف حساب عميل (107)'!$F$7:$F$37,"*339 لتر نوفرست*",'[1]كشف حساب عميل (107)'!$E$7:$E$37)))</f>
        <v>0</v>
      </c>
      <c r="I2020" s="12">
        <f>SUMPRODUCT((SUMIF('[1]كشف حساب عميل (107)'!$F$7:$F$37,"*338*",'[1]كشف حساب عميل (107)'!$E$7:$E$37)))</f>
        <v>0</v>
      </c>
      <c r="J2020" s="12">
        <f>SUMPRODUCT((SUMIF('[1]كشف حساب عميل (107)'!$F$7:$F$37,"*330*",'[1]كشف حساب عميل (107)'!$E$7:$E$37)))</f>
        <v>0</v>
      </c>
      <c r="K2020" s="12">
        <f>SUMPRODUCT((SUMIF('[1]كشف حساب عميل (107)'!$F$7:$F$37,"*580*",'[1]كشف حساب عميل (107)'!$E$7:$E$37)))</f>
        <v>0</v>
      </c>
      <c r="L2020" s="12">
        <f>SUMPRODUCT((SUMIF('[1]كشف حساب عميل (107)'!$F$7:$F$37,"*430 لتر برستيج*",'[1]كشف حساب عميل (107)'!$E$7:$E$37)))</f>
        <v>0</v>
      </c>
      <c r="M2020" s="12">
        <f>SUMPRODUCT((SUMIF('[1]كشف حساب عميل (107)'!$F$7:$F$37,"*340 لتر برستيج*",'[1]كشف حساب عميل (107)'!$E$7:$E$37)))</f>
        <v>0</v>
      </c>
      <c r="N2020" s="12">
        <f>SUMPRODUCT((SUMIF('[1]كشف حساب عميل (107)'!$F$7:$F$37,"*339 لتر برستيج*",'[1]كشف حساب عميل (107)'!$E$7:$E$37)))</f>
        <v>0</v>
      </c>
      <c r="O2020" s="12">
        <f>SUMPRODUCT((SUMIF('[1]كشف حساب عميل (107)'!$F$7:$F$37,"*320*",'[1]كشف حساب عميل (107)'!$E$7:$E$37)))</f>
        <v>0</v>
      </c>
      <c r="P2020" s="12">
        <f>SUMPRODUCT((SUMIF('[1]كشف حساب عميل (107)'!$F$7:$F$37,"*290*",'[1]كشف حساب عميل (107)'!$E$7:$E$37)))</f>
        <v>0</v>
      </c>
      <c r="Q2020" s="12">
        <f>SUMPRODUCT((SUMIF('[1]كشف حساب عميل (107)'!$F$7:$F$37,"*335 لتر اوسكار*",'[1]كشف حساب عميل (107)'!$E$7:$E$37)))</f>
        <v>0</v>
      </c>
      <c r="R2020" s="12">
        <f>SUMPRODUCT((SUMIF('[1]كشف حساب عميل (107)'!$F$7:$F$37,"*335 لتر برنسيسه*",'[1]كشف حساب عميل (107)'!$E$7:$E$37)))</f>
        <v>0</v>
      </c>
      <c r="S2020" s="12">
        <f>SUMPRODUCT((SUMIF('[1]كشف حساب عميل (107)'!$F$7:$F$37,"*328*",'[1]كشف حساب عميل (107)'!$E$7:$E$37)))</f>
        <v>0</v>
      </c>
      <c r="T2020" s="12">
        <f>SUMPRODUCT((SUMIF('[1]كشف حساب عميل (107)'!$F$7:$F$37,"*7 درج نوفرست*",'[1]كشف حساب عميل (107)'!$E$7:$E$37)))</f>
        <v>0</v>
      </c>
      <c r="U2020" s="12">
        <f>SUMPRODUCT((SUMIF('[1]كشف حساب عميل (107)'!$F$7:$F$37,"*6 درج نوفرست*",'[1]كشف حساب عميل (107)'!$E$7:$E$37)))</f>
        <v>0</v>
      </c>
      <c r="V2020" s="12">
        <f>SUMPRODUCT((SUMIF('[1]كشف حساب عميل (107)'!$F$7:$F$37,"*5 درج نوفرست*",'[1]كشف حساب عميل (107)'!$E$7:$E$37)))</f>
        <v>0</v>
      </c>
      <c r="W2020" s="12">
        <f>SUMPRODUCT((SUMIF('[1]كشف حساب عميل (107)'!$F$7:$F$37,"*6 درج معدل*",'[1]كشف حساب عميل (107)'!$E$7:$E$37)))</f>
        <v>0</v>
      </c>
      <c r="X2020" s="12">
        <f>SUMPRODUCT((SUMIF('[1]كشف حساب عميل (107)'!$F$7:$F$37,"*5 درج معدل*",'[1]كشف حساب عميل (107)'!$E$7:$E$37)))</f>
        <v>0</v>
      </c>
      <c r="Y2020" s="12">
        <f>SUMPRODUCT((SUMIF('[1]كشف حساب عميل (107)'!$F$7:$F$37,"*4 درج*",'[1]كشف حساب عميل (107)'!$E$7:$E$37)))</f>
        <v>0</v>
      </c>
      <c r="Z2020" s="12">
        <f t="shared" si="994"/>
        <v>0</v>
      </c>
    </row>
    <row r="2021" spans="1:26" ht="17.25" hidden="1" thickTop="1" thickBot="1">
      <c r="A2021" s="16" t="str">
        <f>'[1]عملاء الفرع'!$I$10</f>
        <v>كشف حساب عميل (7)</v>
      </c>
      <c r="B2021" s="10"/>
      <c r="C2021" s="11">
        <v>40940</v>
      </c>
      <c r="D2021" s="12">
        <f>SUMPRODUCT((SUMIF('[1]كشف حساب عميل (107)'!$F$39:$F$48,"*560*",'[1]كشف حساب عميل (107)'!$E$39:$E$48)))</f>
        <v>0</v>
      </c>
      <c r="E2021" s="12">
        <f>SUMPRODUCT((SUMIF('[1]كشف حساب عميل (107)'!$F$39:$F$48,"*510*",'[1]كشف حساب عميل (107)'!$E$39:$E$48)))</f>
        <v>0</v>
      </c>
      <c r="F2021" s="12">
        <f>SUMPRODUCT((SUMIF('[1]كشف حساب عميل (107)'!$F$39:$F$48,"*430 لتر نوفرست*",'[1]كشف حساب عميل (107)'!$E$39:$E$48)))</f>
        <v>0</v>
      </c>
      <c r="G2021" s="12">
        <f>SUMPRODUCT((SUMIF('[1]كشف حساب عميل (107)'!$F$39:$F$48,"*340 لتر نوفرست*",'[1]كشف حساب عميل (107)'!$E$39:$E$48)))</f>
        <v>0</v>
      </c>
      <c r="H2021" s="12">
        <f>SUMPRODUCT((SUMIF('[1]كشف حساب عميل (107)'!$F$39:$F$48,"*339 لتر نوفرست*",'[1]كشف حساب عميل (107)'!$E$39:$E$48)))</f>
        <v>0</v>
      </c>
      <c r="I2021" s="12">
        <f>SUMPRODUCT((SUMIF('[1]كشف حساب عميل (107)'!$F$39:$F$48,"*338*",'[1]كشف حساب عميل (107)'!$E$39:$E$48)))</f>
        <v>0</v>
      </c>
      <c r="J2021" s="12">
        <f>SUMPRODUCT((SUMIF('[1]كشف حساب عميل (107)'!$F$39:$F$48,"*330*",'[1]كشف حساب عميل (107)'!$E$39:$E$48)))</f>
        <v>0</v>
      </c>
      <c r="K2021" s="12">
        <f>SUMPRODUCT((SUMIF('[1]كشف حساب عميل (107)'!$F$39:$F$48,"*580*",'[1]كشف حساب عميل (107)'!$E$39:$E$48)))</f>
        <v>0</v>
      </c>
      <c r="L2021" s="12">
        <f>SUMPRODUCT((SUMIF('[1]كشف حساب عميل (107)'!$F$39:$F$48,"*430 لتر برستيج*",'[1]كشف حساب عميل (107)'!$E$39:$E$48)))</f>
        <v>0</v>
      </c>
      <c r="M2021" s="12">
        <f>SUMPRODUCT((SUMIF('[1]كشف حساب عميل (107)'!$F$39:$F$48,"*340 لتر برستيج*",'[1]كشف حساب عميل (107)'!$E$39:$E$48)))</f>
        <v>0</v>
      </c>
      <c r="N2021" s="12">
        <f>SUMPRODUCT((SUMIF('[1]كشف حساب عميل (107)'!$F$39:$F$48,"*339 لتر برستيج*",'[1]كشف حساب عميل (107)'!$E$39:$E$48)))</f>
        <v>0</v>
      </c>
      <c r="O2021" s="12">
        <f>SUMPRODUCT((SUMIF('[1]كشف حساب عميل (107)'!$F$39:$F$48,"*320*",'[1]كشف حساب عميل (107)'!$E$39:$E$48)))</f>
        <v>0</v>
      </c>
      <c r="P2021" s="12">
        <f>SUMPRODUCT((SUMIF('[1]كشف حساب عميل (107)'!$F$39:$F$48,"*290*",'[1]كشف حساب عميل (107)'!$E$39:$E$48)))</f>
        <v>0</v>
      </c>
      <c r="Q2021" s="12">
        <f>SUMPRODUCT((SUMIF('[1]كشف حساب عميل (107)'!$F$39:$F$48,"*335 لتر اوسكار*",'[1]كشف حساب عميل (107)'!$E$39:$E$48)))</f>
        <v>0</v>
      </c>
      <c r="R2021" s="12">
        <f>SUMPRODUCT((SUMIF('[1]كشف حساب عميل (107)'!$F$39:$F$48,"*335 لتر برنسيسه*",'[1]كشف حساب عميل (107)'!$E$39:$E$48)))</f>
        <v>0</v>
      </c>
      <c r="S2021" s="12">
        <f>SUMPRODUCT((SUMIF('[1]كشف حساب عميل (107)'!$F$39:$F$48,"*328*",'[1]كشف حساب عميل (107)'!$E$39:$E$48)))</f>
        <v>0</v>
      </c>
      <c r="T2021" s="12">
        <f>SUMPRODUCT((SUMIF('[1]كشف حساب عميل (107)'!$F$39:$F$48,"*7 درج نوفرست*",'[1]كشف حساب عميل (107)'!$E$39:$E$48)))</f>
        <v>0</v>
      </c>
      <c r="U2021" s="12">
        <f>SUMPRODUCT((SUMIF('[1]كشف حساب عميل (107)'!$F$39:$F$48,"*6 درج نوفرست*",'[1]كشف حساب عميل (107)'!$E$39:$E$48)))</f>
        <v>0</v>
      </c>
      <c r="V2021" s="12">
        <f>SUMPRODUCT((SUMIF('[1]كشف حساب عميل (107)'!$F$39:$F$48,"*5 درج نوفرست*",'[1]كشف حساب عميل (107)'!$E$39:$E$48)))</f>
        <v>0</v>
      </c>
      <c r="W2021" s="12">
        <f>SUMPRODUCT((SUMIF('[1]كشف حساب عميل (107)'!$F$39:$F$48,"*6 درج معدل*",'[1]كشف حساب عميل (107)'!$E$39:$E$48)))</f>
        <v>0</v>
      </c>
      <c r="X2021" s="12">
        <f>SUMPRODUCT((SUMIF('[1]كشف حساب عميل (107)'!$F$39:$F$48,"*5 درج معدل*",'[1]كشف حساب عميل (107)'!$E$39:$E$48)))</f>
        <v>0</v>
      </c>
      <c r="Y2021" s="12">
        <f>SUMPRODUCT((SUMIF('[1]كشف حساب عميل (107)'!$F$39:$F$48,"*4 درج*",'[1]كشف حساب عميل (107)'!$E$39:$E$48)))</f>
        <v>0</v>
      </c>
      <c r="Z2021" s="12">
        <f t="shared" si="994"/>
        <v>0</v>
      </c>
    </row>
    <row r="2022" spans="1:26" ht="17.25" hidden="1" thickTop="1" thickBot="1">
      <c r="A2022" s="9" t="str">
        <f>'[1]عملاء الفرع'!$I$10</f>
        <v>كشف حساب عميل (7)</v>
      </c>
      <c r="B2022" s="13"/>
      <c r="C2022" s="11">
        <v>40969</v>
      </c>
      <c r="D2022" s="12">
        <f>SUMPRODUCT((SUMIF('[1]كشف حساب عميل (107)'!$F$50:$F$60,"*560*",'[1]كشف حساب عميل (107)'!$E$50:$E$60)))</f>
        <v>0</v>
      </c>
      <c r="E2022" s="12">
        <f>SUMPRODUCT((SUMIF('[1]كشف حساب عميل (107)'!$F$50:$F$60,"*510*",'[1]كشف حساب عميل (107)'!$E$50:$E$60)))</f>
        <v>0</v>
      </c>
      <c r="F2022" s="12">
        <f>SUMPRODUCT((SUMIF('[1]كشف حساب عميل (107)'!$F$50:$F$60,"*430 لتر نوفرست*",'[1]كشف حساب عميل (107)'!$E$50:$E$60)))</f>
        <v>0</v>
      </c>
      <c r="G2022" s="12">
        <f>SUMPRODUCT((SUMIF('[1]كشف حساب عميل (107)'!$F$50:$F$60,"*340 لتر نوفرست*",'[1]كشف حساب عميل (107)'!$E$50:$E$60)))</f>
        <v>0</v>
      </c>
      <c r="H2022" s="12">
        <f>SUMPRODUCT((SUMIF('[1]كشف حساب عميل (107)'!$F$50:$F$60,"*339 لتر نوفرست*",'[1]كشف حساب عميل (107)'!$E$50:$E$60)))</f>
        <v>0</v>
      </c>
      <c r="I2022" s="12">
        <f>SUMPRODUCT((SUMIF('[1]كشف حساب عميل (107)'!$F$50:$F$60,"*338*",'[1]كشف حساب عميل (107)'!$E$50:$E$60)))</f>
        <v>0</v>
      </c>
      <c r="J2022" s="12">
        <f>SUMPRODUCT((SUMIF('[1]كشف حساب عميل (107)'!$F$50:$F$60,"*330*",'[1]كشف حساب عميل (107)'!$E$50:$E$60)))</f>
        <v>0</v>
      </c>
      <c r="K2022" s="12">
        <f>SUMPRODUCT((SUMIF('[1]كشف حساب عميل (107)'!$F$50:$F$60,"*580*",'[1]كشف حساب عميل (107)'!$E$50:$E$60)))</f>
        <v>0</v>
      </c>
      <c r="L2022" s="12">
        <f>SUMPRODUCT((SUMIF('[1]كشف حساب عميل (107)'!$F$50:$F$60,"*430 لتر برستيج*",'[1]كشف حساب عميل (107)'!$E$50:$E$60)))</f>
        <v>0</v>
      </c>
      <c r="M2022" s="12">
        <f>SUMPRODUCT((SUMIF('[1]كشف حساب عميل (107)'!$F$50:$F$60,"*340 لتر برستيج*",'[1]كشف حساب عميل (107)'!$E$50:$E$60)))</f>
        <v>0</v>
      </c>
      <c r="N2022" s="12">
        <f>SUMPRODUCT((SUMIF('[1]كشف حساب عميل (107)'!$F$50:$F$60,"*339 لتر برستيج*",'[1]كشف حساب عميل (107)'!$E$50:$E$60)))</f>
        <v>0</v>
      </c>
      <c r="O2022" s="12">
        <f>SUMPRODUCT((SUMIF('[1]كشف حساب عميل (107)'!$F$50:$F$60,"*320*",'[1]كشف حساب عميل (107)'!$E$50:$E$60)))</f>
        <v>0</v>
      </c>
      <c r="P2022" s="12">
        <f>SUMPRODUCT((SUMIF('[1]كشف حساب عميل (107)'!$F$50:$F$60,"*290*",'[1]كشف حساب عميل (107)'!$E$50:$E$60)))</f>
        <v>0</v>
      </c>
      <c r="Q2022" s="12">
        <f>SUMPRODUCT((SUMIF('[1]كشف حساب عميل (107)'!$F$50:$F$60,"*335 لتر اوسكار*",'[1]كشف حساب عميل (107)'!$E$50:$E$60)))</f>
        <v>0</v>
      </c>
      <c r="R2022" s="12">
        <f>SUMPRODUCT((SUMIF('[1]كشف حساب عميل (107)'!$F$50:$F$60,"*335 لتر برنسيسه*",'[1]كشف حساب عميل (107)'!$E$50:$E$60)))</f>
        <v>0</v>
      </c>
      <c r="S2022" s="12">
        <f>SUMPRODUCT((SUMIF('[1]كشف حساب عميل (107)'!$F$50:$F$60,"*328*",'[1]كشف حساب عميل (107)'!$E$50:$E$60)))</f>
        <v>0</v>
      </c>
      <c r="T2022" s="12">
        <f>SUMPRODUCT((SUMIF('[1]كشف حساب عميل (107)'!$F$50:$F$60,"*7 درج نوفرست*",'[1]كشف حساب عميل (107)'!$E$50:$E$60)))</f>
        <v>0</v>
      </c>
      <c r="U2022" s="12">
        <f>SUMPRODUCT((SUMIF('[1]كشف حساب عميل (107)'!$F$50:$F$60,"*6 درج نوفرست*",'[1]كشف حساب عميل (107)'!$E$50:$E$60)))</f>
        <v>0</v>
      </c>
      <c r="V2022" s="12">
        <f>SUMPRODUCT((SUMIF('[1]كشف حساب عميل (107)'!$F$50:$F$60,"*5 درج نوفرست*",'[1]كشف حساب عميل (107)'!$E$50:$E$60)))</f>
        <v>0</v>
      </c>
      <c r="W2022" s="12">
        <f>SUMPRODUCT((SUMIF('[1]كشف حساب عميل (107)'!$F$50:$F$60,"*6 درج معدل*",'[1]كشف حساب عميل (107)'!$E$50:$E$60)))</f>
        <v>0</v>
      </c>
      <c r="X2022" s="12">
        <f>SUMPRODUCT((SUMIF('[1]كشف حساب عميل (107)'!$F$50:$F$60,"*5 درج معدل*",'[1]كشف حساب عميل (107)'!$E$50:$E$60)))</f>
        <v>0</v>
      </c>
      <c r="Y2022" s="12">
        <f>SUMPRODUCT((SUMIF('[1]كشف حساب عميل (107)'!$F$50:$F$60,"*4 درج*",'[1]كشف حساب عميل (107)'!$E$50:$E$60)))</f>
        <v>0</v>
      </c>
      <c r="Z2022" s="12">
        <f t="shared" si="994"/>
        <v>0</v>
      </c>
    </row>
    <row r="2023" spans="1:26" ht="17.25" hidden="1" thickTop="1" thickBot="1">
      <c r="A2023" s="9" t="str">
        <f>'[1]عملاء الفرع'!$I$10</f>
        <v>كشف حساب عميل (7)</v>
      </c>
      <c r="B2023" s="13"/>
      <c r="C2023" s="11" t="s">
        <v>25</v>
      </c>
      <c r="D2023" s="12">
        <f t="shared" ref="D2023" si="1023">SUM(D2020:D2022)</f>
        <v>0</v>
      </c>
      <c r="E2023" s="12">
        <f t="shared" ref="E2023:Y2023" si="1024">SUM(E2020:E2022)</f>
        <v>0</v>
      </c>
      <c r="F2023" s="12">
        <f t="shared" si="1024"/>
        <v>0</v>
      </c>
      <c r="G2023" s="12">
        <f t="shared" si="1024"/>
        <v>0</v>
      </c>
      <c r="H2023" s="12">
        <f t="shared" si="1024"/>
        <v>0</v>
      </c>
      <c r="I2023" s="12">
        <f t="shared" si="1024"/>
        <v>0</v>
      </c>
      <c r="J2023" s="12">
        <f t="shared" si="1024"/>
        <v>0</v>
      </c>
      <c r="K2023" s="12">
        <f t="shared" si="1024"/>
        <v>0</v>
      </c>
      <c r="L2023" s="12">
        <f t="shared" si="1024"/>
        <v>0</v>
      </c>
      <c r="M2023" s="12">
        <f t="shared" si="1024"/>
        <v>0</v>
      </c>
      <c r="N2023" s="12">
        <f t="shared" si="1024"/>
        <v>0</v>
      </c>
      <c r="O2023" s="12">
        <f t="shared" si="1024"/>
        <v>0</v>
      </c>
      <c r="P2023" s="12">
        <f t="shared" si="1024"/>
        <v>0</v>
      </c>
      <c r="Q2023" s="12">
        <f t="shared" si="1024"/>
        <v>0</v>
      </c>
      <c r="R2023" s="12">
        <f t="shared" si="1024"/>
        <v>0</v>
      </c>
      <c r="S2023" s="12">
        <f t="shared" si="1024"/>
        <v>0</v>
      </c>
      <c r="T2023" s="12">
        <f t="shared" si="1024"/>
        <v>0</v>
      </c>
      <c r="U2023" s="12">
        <f t="shared" si="1024"/>
        <v>0</v>
      </c>
      <c r="V2023" s="12">
        <f t="shared" si="1024"/>
        <v>0</v>
      </c>
      <c r="W2023" s="12">
        <f t="shared" si="1024"/>
        <v>0</v>
      </c>
      <c r="X2023" s="12">
        <f t="shared" si="1024"/>
        <v>0</v>
      </c>
      <c r="Y2023" s="12">
        <f t="shared" si="1024"/>
        <v>0</v>
      </c>
      <c r="Z2023" s="12">
        <f t="shared" si="994"/>
        <v>0</v>
      </c>
    </row>
    <row r="2024" spans="1:26" ht="17.25" hidden="1" thickTop="1" thickBot="1">
      <c r="A2024" s="9" t="str">
        <f>'[1]عملاء الفرع'!$I$10</f>
        <v>كشف حساب عميل (7)</v>
      </c>
      <c r="B2024" s="13"/>
      <c r="C2024" s="11">
        <v>41000</v>
      </c>
      <c r="D2024" s="12">
        <f>SUMPRODUCT((SUMIF('[1]كشف حساب عميل (107)'!$F$62:$F$72,"*560*",'[1]كشف حساب عميل (107)'!$E$62:$E$72)))</f>
        <v>0</v>
      </c>
      <c r="E2024" s="12">
        <f>SUMPRODUCT((SUMIF('[1]كشف حساب عميل (107)'!$F$62:$F$72,"*510*",'[1]كشف حساب عميل (107)'!$E$62:$E$72)))</f>
        <v>0</v>
      </c>
      <c r="F2024" s="12">
        <f>SUMPRODUCT((SUMIF('[1]كشف حساب عميل (107)'!$F$62:$F$72,"*430 لتر نوفرست*",'[1]كشف حساب عميل (107)'!$E$62:$E$72)))</f>
        <v>0</v>
      </c>
      <c r="G2024" s="12">
        <f>SUMPRODUCT((SUMIF('[1]كشف حساب عميل (107)'!$F$62:$F$72,"*340 لتر نوفرست*",'[1]كشف حساب عميل (107)'!$E$62:$E$72)))</f>
        <v>0</v>
      </c>
      <c r="H2024" s="12">
        <f>SUMPRODUCT((SUMIF('[1]كشف حساب عميل (107)'!$F$62:$F$72,"*339 لتر نوفرست*",'[1]كشف حساب عميل (107)'!$E$62:$E$72)))</f>
        <v>0</v>
      </c>
      <c r="I2024" s="12">
        <f>SUMPRODUCT((SUMIF('[1]كشف حساب عميل (107)'!$F$62:$F$72,"*338*",'[1]كشف حساب عميل (107)'!$E$62:$E$72)))</f>
        <v>0</v>
      </c>
      <c r="J2024" s="12">
        <f>SUMPRODUCT((SUMIF('[1]كشف حساب عميل (107)'!$F$62:$F$72,"*330*",'[1]كشف حساب عميل (107)'!$E$62:$E$72)))</f>
        <v>0</v>
      </c>
      <c r="K2024" s="12">
        <f>SUMPRODUCT((SUMIF('[1]كشف حساب عميل (107)'!$F$62:$F$72,"*580*",'[1]كشف حساب عميل (107)'!$E$62:$E$72)))</f>
        <v>0</v>
      </c>
      <c r="L2024" s="12">
        <f>SUMPRODUCT((SUMIF('[1]كشف حساب عميل (107)'!$F$62:$F$72,"*430 لتر برستيج*",'[1]كشف حساب عميل (107)'!$E$62:$E$72)))</f>
        <v>0</v>
      </c>
      <c r="M2024" s="12">
        <f>SUMPRODUCT((SUMIF('[1]كشف حساب عميل (107)'!$F$62:$F$72,"*340 لتر برستيج*",'[1]كشف حساب عميل (107)'!$E$62:$E$72)))</f>
        <v>0</v>
      </c>
      <c r="N2024" s="12">
        <f>SUMPRODUCT((SUMIF('[1]كشف حساب عميل (107)'!$F$62:$F$72,"*339 لتر برستيج*",'[1]كشف حساب عميل (107)'!$E$62:$E$72)))</f>
        <v>0</v>
      </c>
      <c r="O2024" s="12">
        <f>SUMPRODUCT((SUMIF('[1]كشف حساب عميل (107)'!$F$62:$F$72,"*320*",'[1]كشف حساب عميل (107)'!$E$62:$E$72)))</f>
        <v>0</v>
      </c>
      <c r="P2024" s="12">
        <f>SUMPRODUCT((SUMIF('[1]كشف حساب عميل (107)'!$F$62:$F$72,"*290*",'[1]كشف حساب عميل (107)'!$E$62:$E$72)))</f>
        <v>0</v>
      </c>
      <c r="Q2024" s="12">
        <f>SUMPRODUCT((SUMIF('[1]كشف حساب عميل (107)'!$F$62:$F$72,"*335 لتر اوسكار*",'[1]كشف حساب عميل (107)'!$E$62:$E$72)))</f>
        <v>0</v>
      </c>
      <c r="R2024" s="12">
        <f>SUMPRODUCT((SUMIF('[1]كشف حساب عميل (107)'!$F$62:$F$72,"*335 لتر برنسيسه*",'[1]كشف حساب عميل (107)'!$E$62:$E$72)))</f>
        <v>0</v>
      </c>
      <c r="S2024" s="12">
        <f>SUMPRODUCT((SUMIF('[1]كشف حساب عميل (107)'!$F$62:$F$72,"*328*",'[1]كشف حساب عميل (107)'!$E$62:$E$72)))</f>
        <v>0</v>
      </c>
      <c r="T2024" s="12">
        <f>SUMPRODUCT((SUMIF('[1]كشف حساب عميل (107)'!$F$62:$F$72,"*7 درج نوفرست*",'[1]كشف حساب عميل (107)'!$E$62:$E$72)))</f>
        <v>0</v>
      </c>
      <c r="U2024" s="12">
        <f>SUMPRODUCT((SUMIF('[1]كشف حساب عميل (107)'!$F$62:$F$72,"*6 درج نوفرست*",'[1]كشف حساب عميل (107)'!$E$62:$E$72)))</f>
        <v>0</v>
      </c>
      <c r="V2024" s="12">
        <f>SUMPRODUCT((SUMIF('[1]كشف حساب عميل (107)'!$F$62:$F$72,"*5 درج نوفرست*",'[1]كشف حساب عميل (107)'!$E$62:$E$72)))</f>
        <v>0</v>
      </c>
      <c r="W2024" s="12">
        <f>SUMPRODUCT((SUMIF('[1]كشف حساب عميل (107)'!$F$62:$F$72,"*6 درج معدل*",'[1]كشف حساب عميل (107)'!$E$62:$E$72)))</f>
        <v>0</v>
      </c>
      <c r="X2024" s="12">
        <f>SUMPRODUCT((SUMIF('[1]كشف حساب عميل (107)'!$F$62:$F$72,"*5 درج معدل*",'[1]كشف حساب عميل (107)'!$E$62:$E$72)))</f>
        <v>0</v>
      </c>
      <c r="Y2024" s="12">
        <f>SUMPRODUCT((SUMIF('[1]كشف حساب عميل (107)'!$F$62:$F$72,"*4 درج*",'[1]كشف حساب عميل (107)'!$E$62:$E$72)))</f>
        <v>0</v>
      </c>
      <c r="Z2024" s="12">
        <f t="shared" si="994"/>
        <v>0</v>
      </c>
    </row>
    <row r="2025" spans="1:26" ht="17.25" hidden="1" thickTop="1" thickBot="1">
      <c r="A2025" s="9" t="str">
        <f>'[1]عملاء الفرع'!$I$10</f>
        <v>كشف حساب عميل (7)</v>
      </c>
      <c r="B2025" s="13"/>
      <c r="C2025" s="11">
        <v>41030</v>
      </c>
      <c r="D2025" s="12">
        <f>SUMPRODUCT((SUMIF('[1]كشف حساب عميل (107)'!$F$74:$F$84,"*560*",'[1]كشف حساب عميل (107)'!$E$74:$E$84)))</f>
        <v>0</v>
      </c>
      <c r="E2025" s="12">
        <f>SUMPRODUCT((SUMIF('[1]كشف حساب عميل (107)'!$F$74:$F$84,"*510*",'[1]كشف حساب عميل (107)'!$E$74:$E$84)))</f>
        <v>0</v>
      </c>
      <c r="F2025" s="12">
        <f>SUMPRODUCT((SUMIF('[1]كشف حساب عميل (107)'!$F$74:$F$84,"*430 لتر نوفرست*",'[1]كشف حساب عميل (107)'!$E$74:$E$84)))</f>
        <v>0</v>
      </c>
      <c r="G2025" s="12">
        <f>SUMPRODUCT((SUMIF('[1]كشف حساب عميل (107)'!$F$74:$F$84,"*340 لتر نوفرست*",'[1]كشف حساب عميل (107)'!$E$74:$E$84)))</f>
        <v>0</v>
      </c>
      <c r="H2025" s="12">
        <f>SUMPRODUCT((SUMIF('[1]كشف حساب عميل (107)'!$F$74:$F$84,"*339 لتر نوفرست*",'[1]كشف حساب عميل (107)'!$E$74:$E$84)))</f>
        <v>0</v>
      </c>
      <c r="I2025" s="12">
        <f>SUMPRODUCT((SUMIF('[1]كشف حساب عميل (107)'!$F$74:$F$84,"*338*",'[1]كشف حساب عميل (107)'!$E$74:$E$84)))</f>
        <v>0</v>
      </c>
      <c r="J2025" s="12">
        <f>SUMPRODUCT((SUMIF('[1]كشف حساب عميل (107)'!$F$74:$F$84,"*330*",'[1]كشف حساب عميل (107)'!$E$74:$E$84)))</f>
        <v>0</v>
      </c>
      <c r="K2025" s="12">
        <f>SUMPRODUCT((SUMIF('[1]كشف حساب عميل (107)'!$F$74:$F$84,"*580*",'[1]كشف حساب عميل (107)'!$E$74:$E$84)))</f>
        <v>0</v>
      </c>
      <c r="L2025" s="12">
        <f>SUMPRODUCT((SUMIF('[1]كشف حساب عميل (107)'!$F$74:$F$84,"*430 لتر برستيج*",'[1]كشف حساب عميل (107)'!$E$74:$E$84)))</f>
        <v>0</v>
      </c>
      <c r="M2025" s="12">
        <f>SUMPRODUCT((SUMIF('[1]كشف حساب عميل (107)'!$F$74:$F$84,"*340 لتر برستيج*",'[1]كشف حساب عميل (107)'!$E$74:$E$84)))</f>
        <v>0</v>
      </c>
      <c r="N2025" s="12">
        <f>SUMPRODUCT((SUMIF('[1]كشف حساب عميل (107)'!$F$74:$F$84,"*339 لتر برستيج*",'[1]كشف حساب عميل (107)'!$E$74:$E$84)))</f>
        <v>0</v>
      </c>
      <c r="O2025" s="12">
        <f>SUMPRODUCT((SUMIF('[1]كشف حساب عميل (107)'!$F$74:$F$84,"*320*",'[1]كشف حساب عميل (107)'!$E$74:$E$84)))</f>
        <v>0</v>
      </c>
      <c r="P2025" s="12">
        <f>SUMPRODUCT((SUMIF('[1]كشف حساب عميل (107)'!$F$74:$F$84,"*290*",'[1]كشف حساب عميل (107)'!$E$74:$E$84)))</f>
        <v>0</v>
      </c>
      <c r="Q2025" s="12">
        <f>SUMPRODUCT((SUMIF('[1]كشف حساب عميل (107)'!$F$74:$F$84,"*335 لتر اوسكار*",'[1]كشف حساب عميل (107)'!$E$74:$E$84)))</f>
        <v>0</v>
      </c>
      <c r="R2025" s="12">
        <f>SUMPRODUCT((SUMIF('[1]كشف حساب عميل (107)'!$F$74:$F$84,"*335 لتر برنسيسه*",'[1]كشف حساب عميل (107)'!$E$74:$E$84)))</f>
        <v>0</v>
      </c>
      <c r="S2025" s="12">
        <f>SUMPRODUCT((SUMIF('[1]كشف حساب عميل (107)'!$F$74:$F$84,"*328*",'[1]كشف حساب عميل (107)'!$E$74:$E$84)))</f>
        <v>0</v>
      </c>
      <c r="T2025" s="12">
        <f>SUMPRODUCT((SUMIF('[1]كشف حساب عميل (107)'!$F$74:$F$84,"*7 درج نوفرست*",'[1]كشف حساب عميل (107)'!$E$74:$E$84)))</f>
        <v>0</v>
      </c>
      <c r="U2025" s="12">
        <f>SUMPRODUCT((SUMIF('[1]كشف حساب عميل (107)'!$F$74:$F$84,"*6 درج نوفرست*",'[1]كشف حساب عميل (107)'!$E$74:$E$84)))</f>
        <v>0</v>
      </c>
      <c r="V2025" s="12">
        <f>SUMPRODUCT((SUMIF('[1]كشف حساب عميل (107)'!$F$74:$F$84,"*5 درج نوفرست*",'[1]كشف حساب عميل (107)'!$E$74:$E$84)))</f>
        <v>0</v>
      </c>
      <c r="W2025" s="12">
        <f>SUMPRODUCT((SUMIF('[1]كشف حساب عميل (107)'!$F$74:$F$84,"*6 درج معدل*",'[1]كشف حساب عميل (107)'!$E$74:$E$84)))</f>
        <v>0</v>
      </c>
      <c r="X2025" s="12">
        <f>SUMPRODUCT((SUMIF('[1]كشف حساب عميل (107)'!$F$74:$F$84,"*5 درج معدل*",'[1]كشف حساب عميل (107)'!$E$74:$E$84)))</f>
        <v>0</v>
      </c>
      <c r="Y2025" s="12">
        <f>SUMPRODUCT((SUMIF('[1]كشف حساب عميل (107)'!$F$74:$F$84,"*4 درج*",'[1]كشف حساب عميل (107)'!$E$74:$E$84)))</f>
        <v>0</v>
      </c>
      <c r="Z2025" s="12">
        <f t="shared" si="994"/>
        <v>0</v>
      </c>
    </row>
    <row r="2026" spans="1:26" ht="17.25" hidden="1" thickTop="1" thickBot="1">
      <c r="A2026" s="17" t="str">
        <f>'[1]عملاء الفرع'!$I$10</f>
        <v>كشف حساب عميل (7)</v>
      </c>
      <c r="B2026" s="14"/>
      <c r="C2026" s="15">
        <v>41061</v>
      </c>
      <c r="D2026" s="12">
        <f>SUMPRODUCT((SUMIF('[1]كشف حساب عميل (107)'!$F$86:$F$96,"*560*",'[1]كشف حساب عميل (107)'!$E$86:$E$96)))</f>
        <v>0</v>
      </c>
      <c r="E2026" s="12">
        <f>SUMPRODUCT((SUMIF('[1]كشف حساب عميل (107)'!$F$86:$F$96,"*510*",'[1]كشف حساب عميل (107)'!$E$86:$E$96)))</f>
        <v>0</v>
      </c>
      <c r="F2026" s="12">
        <f>SUMPRODUCT((SUMIF('[1]كشف حساب عميل (107)'!$F$86:$F$96,"*430 لتر نوفرست*",'[1]كشف حساب عميل (107)'!$E$86:$E$96)))</f>
        <v>0</v>
      </c>
      <c r="G2026" s="12">
        <f>SUMPRODUCT((SUMIF('[1]كشف حساب عميل (107)'!$F$86:$F$96,"*340 لتر نوفرست*",'[1]كشف حساب عميل (107)'!$E$86:$E$96)))</f>
        <v>0</v>
      </c>
      <c r="H2026" s="12">
        <f>SUMPRODUCT((SUMIF('[1]كشف حساب عميل (107)'!$F$86:$F$96,"*339 لتر نوفرست*",'[1]كشف حساب عميل (107)'!$E$86:$E$96)))</f>
        <v>0</v>
      </c>
      <c r="I2026" s="12">
        <f>SUMPRODUCT((SUMIF('[1]كشف حساب عميل (107)'!$F$86:$F$96,"*338*",'[1]كشف حساب عميل (107)'!$E$86:$E$96)))</f>
        <v>0</v>
      </c>
      <c r="J2026" s="12">
        <f>SUMPRODUCT((SUMIF('[1]كشف حساب عميل (107)'!$F$86:$F$96,"*330*",'[1]كشف حساب عميل (107)'!$E$86:$E$96)))</f>
        <v>0</v>
      </c>
      <c r="K2026" s="12">
        <f>SUMPRODUCT((SUMIF('[1]كشف حساب عميل (107)'!$F$86:$F$96,"*580*",'[1]كشف حساب عميل (107)'!$E$86:$E$96)))</f>
        <v>0</v>
      </c>
      <c r="L2026" s="12">
        <f>SUMPRODUCT((SUMIF('[1]كشف حساب عميل (107)'!$F$86:$F$96,"*430 لتر برستيج*",'[1]كشف حساب عميل (107)'!$E$86:$E$96)))</f>
        <v>0</v>
      </c>
      <c r="M2026" s="12">
        <f>SUMPRODUCT((SUMIF('[1]كشف حساب عميل (107)'!$F$86:$F$96,"*340 لتر برستيج*",'[1]كشف حساب عميل (107)'!$E$86:$E$96)))</f>
        <v>0</v>
      </c>
      <c r="N2026" s="12">
        <f>SUMPRODUCT((SUMIF('[1]كشف حساب عميل (107)'!$F$86:$F$96,"*339 لتر برستيج*",'[1]كشف حساب عميل (107)'!$E$86:$E$96)))</f>
        <v>0</v>
      </c>
      <c r="O2026" s="12">
        <f>SUMPRODUCT((SUMIF('[1]كشف حساب عميل (107)'!$F$86:$F$96,"*320*",'[1]كشف حساب عميل (107)'!$E$86:$E$96)))</f>
        <v>0</v>
      </c>
      <c r="P2026" s="12">
        <f>SUMPRODUCT((SUMIF('[1]كشف حساب عميل (107)'!$F$86:$F$96,"*290*",'[1]كشف حساب عميل (107)'!$E$86:$E$96)))</f>
        <v>0</v>
      </c>
      <c r="Q2026" s="12">
        <f>SUMPRODUCT((SUMIF('[1]كشف حساب عميل (107)'!$F$86:$F$96,"*335 لتر اوسكار*",'[1]كشف حساب عميل (107)'!$E$86:$E$96)))</f>
        <v>0</v>
      </c>
      <c r="R2026" s="12">
        <f>SUMPRODUCT((SUMIF('[1]كشف حساب عميل (107)'!$F$86:$F$96,"*335 لتر برنسيسه*",'[1]كشف حساب عميل (107)'!$E$86:$E$96)))</f>
        <v>0</v>
      </c>
      <c r="S2026" s="12">
        <f>SUMPRODUCT((SUMIF('[1]كشف حساب عميل (107)'!$F$86:$F$96,"*328*",'[1]كشف حساب عميل (107)'!$E$86:$E$96)))</f>
        <v>0</v>
      </c>
      <c r="T2026" s="12">
        <f>SUMPRODUCT((SUMIF('[1]كشف حساب عميل (107)'!$F$86:$F$96,"*7 درج نوفرست*",'[1]كشف حساب عميل (107)'!$E$86:$E$96)))</f>
        <v>0</v>
      </c>
      <c r="U2026" s="12">
        <f>SUMPRODUCT((SUMIF('[1]كشف حساب عميل (107)'!$F$86:$F$96,"*6 درج نوفرست*",'[1]كشف حساب عميل (107)'!$E$86:$E$96)))</f>
        <v>0</v>
      </c>
      <c r="V2026" s="12">
        <f>SUMPRODUCT((SUMIF('[1]كشف حساب عميل (107)'!$F$86:$F$96,"*5 درج نوفرست*",'[1]كشف حساب عميل (107)'!$E$86:$E$96)))</f>
        <v>0</v>
      </c>
      <c r="W2026" s="12">
        <f>SUMPRODUCT((SUMIF('[1]كشف حساب عميل (107)'!$F$86:$F$96,"*6 درج معدل*",'[1]كشف حساب عميل (107)'!$E$86:$E$96)))</f>
        <v>0</v>
      </c>
      <c r="X2026" s="12">
        <f>SUMPRODUCT((SUMIF('[1]كشف حساب عميل (107)'!$F$86:$F$96,"*5 درج معدل*",'[1]كشف حساب عميل (107)'!$E$86:$E$96)))</f>
        <v>0</v>
      </c>
      <c r="Y2026" s="12">
        <f>SUMPRODUCT((SUMIF('[1]كشف حساب عميل (107)'!$F$86:$F$96,"*4 درج*",'[1]كشف حساب عميل (107)'!$E$86:$E$96)))</f>
        <v>0</v>
      </c>
      <c r="Z2026" s="12">
        <f t="shared" si="994"/>
        <v>0</v>
      </c>
    </row>
    <row r="2027" spans="1:26" ht="17.25" hidden="1" thickTop="1" thickBot="1">
      <c r="A2027" s="9" t="str">
        <f>'[1]عملاء الفرع'!$I$10</f>
        <v>كشف حساب عميل (7)</v>
      </c>
      <c r="B2027" s="13"/>
      <c r="C2027" s="11" t="s">
        <v>26</v>
      </c>
      <c r="D2027" s="12">
        <f t="shared" ref="D2027" si="1025">SUM(D2024:D2026)</f>
        <v>0</v>
      </c>
      <c r="E2027" s="12">
        <f t="shared" ref="E2027:Y2027" si="1026">SUM(E2024:E2026)</f>
        <v>0</v>
      </c>
      <c r="F2027" s="12">
        <f t="shared" si="1026"/>
        <v>0</v>
      </c>
      <c r="G2027" s="12">
        <f t="shared" si="1026"/>
        <v>0</v>
      </c>
      <c r="H2027" s="12">
        <f t="shared" si="1026"/>
        <v>0</v>
      </c>
      <c r="I2027" s="12">
        <f t="shared" si="1026"/>
        <v>0</v>
      </c>
      <c r="J2027" s="12">
        <f t="shared" si="1026"/>
        <v>0</v>
      </c>
      <c r="K2027" s="12">
        <f t="shared" si="1026"/>
        <v>0</v>
      </c>
      <c r="L2027" s="12">
        <f t="shared" si="1026"/>
        <v>0</v>
      </c>
      <c r="M2027" s="12">
        <f t="shared" si="1026"/>
        <v>0</v>
      </c>
      <c r="N2027" s="12">
        <f t="shared" si="1026"/>
        <v>0</v>
      </c>
      <c r="O2027" s="12">
        <f t="shared" si="1026"/>
        <v>0</v>
      </c>
      <c r="P2027" s="12">
        <f t="shared" si="1026"/>
        <v>0</v>
      </c>
      <c r="Q2027" s="12">
        <f t="shared" si="1026"/>
        <v>0</v>
      </c>
      <c r="R2027" s="12">
        <f t="shared" si="1026"/>
        <v>0</v>
      </c>
      <c r="S2027" s="12">
        <f t="shared" si="1026"/>
        <v>0</v>
      </c>
      <c r="T2027" s="12">
        <f t="shared" si="1026"/>
        <v>0</v>
      </c>
      <c r="U2027" s="12">
        <f t="shared" si="1026"/>
        <v>0</v>
      </c>
      <c r="V2027" s="12">
        <f t="shared" si="1026"/>
        <v>0</v>
      </c>
      <c r="W2027" s="12">
        <f t="shared" si="1026"/>
        <v>0</v>
      </c>
      <c r="X2027" s="12">
        <f t="shared" si="1026"/>
        <v>0</v>
      </c>
      <c r="Y2027" s="12">
        <f t="shared" si="1026"/>
        <v>0</v>
      </c>
      <c r="Z2027" s="12">
        <f t="shared" si="994"/>
        <v>0</v>
      </c>
    </row>
    <row r="2028" spans="1:26" ht="17.25" hidden="1" thickTop="1" thickBot="1">
      <c r="A2028" s="9" t="str">
        <f>'[1]عملاء الفرع'!$I$10</f>
        <v>كشف حساب عميل (7)</v>
      </c>
      <c r="B2028" s="13"/>
      <c r="C2028" s="11" t="s">
        <v>27</v>
      </c>
      <c r="D2028" s="12">
        <f t="shared" ref="D2028:Y2028" si="1027">SUM(D2027,D2023)</f>
        <v>0</v>
      </c>
      <c r="E2028" s="12">
        <f t="shared" si="1027"/>
        <v>0</v>
      </c>
      <c r="F2028" s="12">
        <f t="shared" si="1027"/>
        <v>0</v>
      </c>
      <c r="G2028" s="12">
        <f t="shared" si="1027"/>
        <v>0</v>
      </c>
      <c r="H2028" s="12">
        <f t="shared" si="1027"/>
        <v>0</v>
      </c>
      <c r="I2028" s="12">
        <f t="shared" si="1027"/>
        <v>0</v>
      </c>
      <c r="J2028" s="12">
        <f t="shared" si="1027"/>
        <v>0</v>
      </c>
      <c r="K2028" s="12">
        <f t="shared" si="1027"/>
        <v>0</v>
      </c>
      <c r="L2028" s="12">
        <f t="shared" si="1027"/>
        <v>0</v>
      </c>
      <c r="M2028" s="12">
        <f t="shared" si="1027"/>
        <v>0</v>
      </c>
      <c r="N2028" s="12">
        <f t="shared" si="1027"/>
        <v>0</v>
      </c>
      <c r="O2028" s="12">
        <f t="shared" si="1027"/>
        <v>0</v>
      </c>
      <c r="P2028" s="12">
        <f t="shared" si="1027"/>
        <v>0</v>
      </c>
      <c r="Q2028" s="12">
        <f t="shared" si="1027"/>
        <v>0</v>
      </c>
      <c r="R2028" s="12">
        <f t="shared" si="1027"/>
        <v>0</v>
      </c>
      <c r="S2028" s="12">
        <f t="shared" si="1027"/>
        <v>0</v>
      </c>
      <c r="T2028" s="12">
        <f t="shared" si="1027"/>
        <v>0</v>
      </c>
      <c r="U2028" s="12">
        <f t="shared" si="1027"/>
        <v>0</v>
      </c>
      <c r="V2028" s="12">
        <f t="shared" si="1027"/>
        <v>0</v>
      </c>
      <c r="W2028" s="12">
        <f t="shared" si="1027"/>
        <v>0</v>
      </c>
      <c r="X2028" s="12">
        <f t="shared" si="1027"/>
        <v>0</v>
      </c>
      <c r="Y2028" s="12">
        <f t="shared" si="1027"/>
        <v>0</v>
      </c>
      <c r="Z2028" s="12">
        <f t="shared" si="994"/>
        <v>0</v>
      </c>
    </row>
    <row r="2029" spans="1:26" ht="17.25" hidden="1" thickTop="1" thickBot="1">
      <c r="A2029" s="9" t="str">
        <f>'[1]عملاء الفرع'!$I$10</f>
        <v>كشف حساب عميل (7)</v>
      </c>
      <c r="B2029" s="13"/>
      <c r="C2029" s="11">
        <v>41091</v>
      </c>
      <c r="D2029" s="12">
        <f>SUMPRODUCT((SUMIF('[1]كشف حساب عميل (107)'!$F$99:$F$126,"*560*",'[1]كشف حساب عميل (107)'!$E$99:$E$126)))</f>
        <v>0</v>
      </c>
      <c r="E2029" s="12">
        <f>SUMPRODUCT((SUMIF('[1]كشف حساب عميل (107)'!$F$99:$F$126,"*510*",'[1]كشف حساب عميل (107)'!$E$99:$E$126)))</f>
        <v>0</v>
      </c>
      <c r="F2029" s="12">
        <f>SUMPRODUCT((SUMIF('[1]كشف حساب عميل (107)'!$F$99:$F$126,"*430 لتر نوفرست*",'[1]كشف حساب عميل (107)'!$E$99:$E$126)))</f>
        <v>0</v>
      </c>
      <c r="G2029" s="12">
        <f>SUMPRODUCT((SUMIF('[1]كشف حساب عميل (107)'!$F$99:$F$126,"*340 لتر نوفرست*",'[1]كشف حساب عميل (107)'!$E$99:$E$126)))</f>
        <v>0</v>
      </c>
      <c r="H2029" s="12">
        <f>SUMPRODUCT((SUMIF('[1]كشف حساب عميل (107)'!$F$99:$F$126,"*339 لتر نوفرست*",'[1]كشف حساب عميل (107)'!$E$99:$E$126)))</f>
        <v>0</v>
      </c>
      <c r="I2029" s="12">
        <f>SUMPRODUCT((SUMIF('[1]كشف حساب عميل (107)'!$F$99:$F$126,"*338*",'[1]كشف حساب عميل (107)'!$E$99:$E$126)))</f>
        <v>0</v>
      </c>
      <c r="J2029" s="12">
        <f>SUMPRODUCT((SUMIF('[1]كشف حساب عميل (107)'!$F$99:$F$126,"*330*",'[1]كشف حساب عميل (107)'!$E$99:$E$126)))</f>
        <v>0</v>
      </c>
      <c r="K2029" s="12">
        <f>SUMPRODUCT((SUMIF('[1]كشف حساب عميل (107)'!$F$99:$F$126,"*580*",'[1]كشف حساب عميل (107)'!$E$99:$E$126)))</f>
        <v>0</v>
      </c>
      <c r="L2029" s="12">
        <f>SUMPRODUCT((SUMIF('[1]كشف حساب عميل (107)'!$F$99:$F$126,"*430 لتر برستيج*",'[1]كشف حساب عميل (107)'!$E$99:$E$126)))</f>
        <v>0</v>
      </c>
      <c r="M2029" s="12">
        <f>SUMPRODUCT((SUMIF('[1]كشف حساب عميل (107)'!$F$99:$F$126,"*340 لتر برستيج*",'[1]كشف حساب عميل (107)'!$E$99:$E$126)))</f>
        <v>0</v>
      </c>
      <c r="N2029" s="12">
        <f>SUMPRODUCT((SUMIF('[1]كشف حساب عميل (107)'!$F$99:$F$126,"*339 لتر برستيج*",'[1]كشف حساب عميل (107)'!$E$99:$E$126)))</f>
        <v>0</v>
      </c>
      <c r="O2029" s="12">
        <f>SUMPRODUCT((SUMIF('[1]كشف حساب عميل (107)'!$F$99:$F$126,"*320*",'[1]كشف حساب عميل (107)'!$E$99:$E$126)))</f>
        <v>0</v>
      </c>
      <c r="P2029" s="12">
        <f>SUMPRODUCT((SUMIF('[1]كشف حساب عميل (107)'!$F$99:$F$126,"*290*",'[1]كشف حساب عميل (107)'!$E$99:$E$126)))</f>
        <v>0</v>
      </c>
      <c r="Q2029" s="12">
        <f>SUMPRODUCT((SUMIF('[1]كشف حساب عميل (107)'!$F$99:$F$126,"*335 لتر اوسكار*",'[1]كشف حساب عميل (107)'!$E$99:$E$126)))</f>
        <v>0</v>
      </c>
      <c r="R2029" s="12">
        <f>SUMPRODUCT((SUMIF('[1]كشف حساب عميل (107)'!$F$99:$F$126,"*335 لتر برنسيسه*",'[1]كشف حساب عميل (107)'!$E$99:$E$126)))</f>
        <v>0</v>
      </c>
      <c r="S2029" s="12">
        <f>SUMPRODUCT((SUMIF('[1]كشف حساب عميل (107)'!$F$99:$F$126,"*328*",'[1]كشف حساب عميل (107)'!$E$99:$E$126)))</f>
        <v>0</v>
      </c>
      <c r="T2029" s="12">
        <f>SUMPRODUCT((SUMIF('[1]كشف حساب عميل (107)'!$F$99:$F$126,"*7 درج نوفرست*",'[1]كشف حساب عميل (107)'!$E$99:$E$126)))</f>
        <v>0</v>
      </c>
      <c r="U2029" s="12">
        <f>SUMPRODUCT((SUMIF('[1]كشف حساب عميل (107)'!$F$99:$F$126,"*6 درج نوفرست*",'[1]كشف حساب عميل (107)'!$E$99:$E$126)))</f>
        <v>0</v>
      </c>
      <c r="V2029" s="12">
        <f>SUMPRODUCT((SUMIF('[1]كشف حساب عميل (107)'!$F$99:$F$126,"*5 درج نوفرست*",'[1]كشف حساب عميل (107)'!$E$99:$E$126)))</f>
        <v>0</v>
      </c>
      <c r="W2029" s="12">
        <f>SUMPRODUCT((SUMIF('[1]كشف حساب عميل (107)'!$F$99:$F$126,"*6 درج معدل*",'[1]كشف حساب عميل (107)'!$E$99:$E$126)))</f>
        <v>0</v>
      </c>
      <c r="X2029" s="12">
        <f>SUMPRODUCT((SUMIF('[1]كشف حساب عميل (107)'!$F$99:$F$126,"*5 درج معدل*",'[1]كشف حساب عميل (107)'!$E$99:$E$126)))</f>
        <v>0</v>
      </c>
      <c r="Y2029" s="12">
        <f>SUMPRODUCT((SUMIF('[1]كشف حساب عميل (107)'!$F$99:$F$126,"*4 درج*",'[1]كشف حساب عميل (107)'!$E$99:$E$126)))</f>
        <v>0</v>
      </c>
      <c r="Z2029" s="12">
        <f t="shared" si="994"/>
        <v>0</v>
      </c>
    </row>
    <row r="2030" spans="1:26" ht="17.25" hidden="1" thickTop="1" thickBot="1">
      <c r="A2030" s="9" t="str">
        <f>'[1]عملاء الفرع'!$I$10</f>
        <v>كشف حساب عميل (7)</v>
      </c>
      <c r="B2030" s="13"/>
      <c r="C2030" s="11">
        <v>41122</v>
      </c>
      <c r="D2030" s="12">
        <f>SUMPRODUCT((SUMIF('[1]كشف حساب عميل (107)'!$F$128:$F$144,"*560*",'[1]كشف حساب عميل (107)'!$E$128:$E$144)))</f>
        <v>0</v>
      </c>
      <c r="E2030" s="12">
        <f>SUMPRODUCT((SUMIF('[1]كشف حساب عميل (107)'!$F$128:$F$144,"*510*",'[1]كشف حساب عميل (107)'!$E$128:$E$144)))</f>
        <v>0</v>
      </c>
      <c r="F2030" s="12">
        <f>SUMPRODUCT((SUMIF('[1]كشف حساب عميل (107)'!$F$128:$F$144,"*430 لتر نوفرست*",'[1]كشف حساب عميل (107)'!$E$128:$E$144)))</f>
        <v>0</v>
      </c>
      <c r="G2030" s="12">
        <f>SUMPRODUCT((SUMIF('[1]كشف حساب عميل (107)'!$F$128:$F$144,"*340 لتر نوفرست*",'[1]كشف حساب عميل (107)'!$E$128:$E$144)))</f>
        <v>0</v>
      </c>
      <c r="H2030" s="12">
        <f>SUMPRODUCT((SUMIF('[1]كشف حساب عميل (107)'!$F$128:$F$144,"*339 لتر نوفرست*",'[1]كشف حساب عميل (107)'!$E$128:$E$144)))</f>
        <v>0</v>
      </c>
      <c r="I2030" s="12">
        <f>SUMPRODUCT((SUMIF('[1]كشف حساب عميل (107)'!$F$128:$F$144,"*338*",'[1]كشف حساب عميل (107)'!$E$128:$E$144)))</f>
        <v>0</v>
      </c>
      <c r="J2030" s="12">
        <f>SUMPRODUCT((SUMIF('[1]كشف حساب عميل (107)'!$F$128:$F$144,"*330*",'[1]كشف حساب عميل (107)'!$E$128:$E$144)))</f>
        <v>0</v>
      </c>
      <c r="K2030" s="12">
        <f>SUMPRODUCT((SUMIF('[1]كشف حساب عميل (107)'!$F$128:$F$144,"*580*",'[1]كشف حساب عميل (107)'!$E$128:$E$144)))</f>
        <v>0</v>
      </c>
      <c r="L2030" s="12">
        <f>SUMPRODUCT((SUMIF('[1]كشف حساب عميل (107)'!$F$128:$F$144,"*430 لتر برستيج*",'[1]كشف حساب عميل (107)'!$E$128:$E$144)))</f>
        <v>0</v>
      </c>
      <c r="M2030" s="12">
        <f>SUMPRODUCT((SUMIF('[1]كشف حساب عميل (107)'!$F$128:$F$144,"*340 لتر برستيج*",'[1]كشف حساب عميل (107)'!$E$128:$E$144)))</f>
        <v>0</v>
      </c>
      <c r="N2030" s="12">
        <f>SUMPRODUCT((SUMIF('[1]كشف حساب عميل (107)'!$F$128:$F$144,"*339 لتر برستيج*",'[1]كشف حساب عميل (107)'!$E$128:$E$144)))</f>
        <v>0</v>
      </c>
      <c r="O2030" s="12">
        <f>SUMPRODUCT((SUMIF('[1]كشف حساب عميل (107)'!$F$128:$F$144,"*320*",'[1]كشف حساب عميل (107)'!$E$128:$E$144)))</f>
        <v>0</v>
      </c>
      <c r="P2030" s="12">
        <f>SUMPRODUCT((SUMIF('[1]كشف حساب عميل (107)'!$F$128:$F$144,"*290*",'[1]كشف حساب عميل (107)'!$E$128:$E$144)))</f>
        <v>0</v>
      </c>
      <c r="Q2030" s="12">
        <f>SUMPRODUCT((SUMIF('[1]كشف حساب عميل (107)'!$F$128:$F$144,"*335 لتر اوسكار*",'[1]كشف حساب عميل (107)'!$E$128:$E$144)))</f>
        <v>0</v>
      </c>
      <c r="R2030" s="12">
        <f>SUMPRODUCT((SUMIF('[1]كشف حساب عميل (107)'!$F$128:$F$144,"*335 لتر برنسيسه*",'[1]كشف حساب عميل (107)'!$E$128:$E$144)))</f>
        <v>0</v>
      </c>
      <c r="S2030" s="12">
        <f>SUMPRODUCT((SUMIF('[1]كشف حساب عميل (107)'!$F$128:$F$144,"*328*",'[1]كشف حساب عميل (107)'!$E$128:$E$144)))</f>
        <v>0</v>
      </c>
      <c r="T2030" s="12">
        <f>SUMPRODUCT((SUMIF('[1]كشف حساب عميل (107)'!$F$128:$F$144,"*7 درج نوفرست*",'[1]كشف حساب عميل (107)'!$E$128:$E$144)))</f>
        <v>0</v>
      </c>
      <c r="U2030" s="12">
        <f>SUMPRODUCT((SUMIF('[1]كشف حساب عميل (107)'!$F$128:$F$144,"*6 درج نوفرست*",'[1]كشف حساب عميل (107)'!$E$128:$E$144)))</f>
        <v>0</v>
      </c>
      <c r="V2030" s="12">
        <f>SUMPRODUCT((SUMIF('[1]كشف حساب عميل (107)'!$F$128:$F$144,"*5 درج نوفرست*",'[1]كشف حساب عميل (107)'!$E$128:$E$144)))</f>
        <v>0</v>
      </c>
      <c r="W2030" s="12">
        <f>SUMPRODUCT((SUMIF('[1]كشف حساب عميل (107)'!$F$128:$F$144,"*6 درج معدل*",'[1]كشف حساب عميل (107)'!$E$128:$E$144)))</f>
        <v>0</v>
      </c>
      <c r="X2030" s="12">
        <f>SUMPRODUCT((SUMIF('[1]كشف حساب عميل (107)'!$F$128:$F$144,"*5 درج معدل*",'[1]كشف حساب عميل (107)'!$E$128:$E$144)))</f>
        <v>0</v>
      </c>
      <c r="Y2030" s="12">
        <f>SUMPRODUCT((SUMIF('[1]كشف حساب عميل (107)'!$F$128:$F$144,"*4 درج*",'[1]كشف حساب عميل (107)'!$E$128:$E$144)))</f>
        <v>0</v>
      </c>
      <c r="Z2030" s="12">
        <f t="shared" si="994"/>
        <v>0</v>
      </c>
    </row>
    <row r="2031" spans="1:26" ht="17.25" hidden="1" thickTop="1" thickBot="1">
      <c r="A2031" s="9" t="str">
        <f>'[1]عملاء الفرع'!$I$10</f>
        <v>كشف حساب عميل (7)</v>
      </c>
      <c r="B2031" s="13"/>
      <c r="C2031" s="11">
        <v>41153</v>
      </c>
      <c r="D2031" s="12">
        <f>SUMPRODUCT((SUMIF('[1]كشف حساب عميل (107)'!$F$146:$F$167,"*560*",'[1]كشف حساب عميل (107)'!$E$146:$E$167)))</f>
        <v>0</v>
      </c>
      <c r="E2031" s="12">
        <f>SUMPRODUCT((SUMIF('[1]كشف حساب عميل (107)'!$F$146:$F$167,"*510*",'[1]كشف حساب عميل (107)'!$E$146:$E$167)))</f>
        <v>0</v>
      </c>
      <c r="F2031" s="12">
        <f>SUMPRODUCT((SUMIF('[1]كشف حساب عميل (107)'!$F$146:$F$167,"*430 لتر نوفرست*",'[1]كشف حساب عميل (107)'!$E$146:$E$167)))</f>
        <v>0</v>
      </c>
      <c r="G2031" s="12">
        <f>SUMPRODUCT((SUMIF('[1]كشف حساب عميل (107)'!$F$146:$F$167,"*340 لتر نوفرست*",'[1]كشف حساب عميل (107)'!$E$146:$E$167)))</f>
        <v>0</v>
      </c>
      <c r="H2031" s="12">
        <f>SUMPRODUCT((SUMIF('[1]كشف حساب عميل (107)'!$F$146:$F$167,"*339 لتر نوفرست*",'[1]كشف حساب عميل (107)'!$E$146:$E$167)))</f>
        <v>0</v>
      </c>
      <c r="I2031" s="12">
        <f>SUMPRODUCT((SUMIF('[1]كشف حساب عميل (107)'!$F$146:$F$167,"*338*",'[1]كشف حساب عميل (107)'!$E$146:$E$167)))</f>
        <v>0</v>
      </c>
      <c r="J2031" s="12">
        <f>SUMPRODUCT((SUMIF('[1]كشف حساب عميل (107)'!$F$146:$F$167,"*330*",'[1]كشف حساب عميل (107)'!$E$146:$E$167)))</f>
        <v>0</v>
      </c>
      <c r="K2031" s="12">
        <f>SUMPRODUCT((SUMIF('[1]كشف حساب عميل (107)'!$F$146:$F$167,"*580*",'[1]كشف حساب عميل (107)'!$E$146:$E$167)))</f>
        <v>0</v>
      </c>
      <c r="L2031" s="12">
        <f>SUMPRODUCT((SUMIF('[1]كشف حساب عميل (107)'!$F$146:$F$167,"*430 لتر برستيج*",'[1]كشف حساب عميل (107)'!$E$146:$E$167)))</f>
        <v>0</v>
      </c>
      <c r="M2031" s="12">
        <f>SUMPRODUCT((SUMIF('[1]كشف حساب عميل (107)'!$F$146:$F$167,"*340 لتر برستيج*",'[1]كشف حساب عميل (107)'!$E$146:$E$167)))</f>
        <v>0</v>
      </c>
      <c r="N2031" s="12">
        <f>SUMPRODUCT((SUMIF('[1]كشف حساب عميل (107)'!$F$146:$F$167,"*339 لتر برستيج*",'[1]كشف حساب عميل (107)'!$E$146:$E$167)))</f>
        <v>0</v>
      </c>
      <c r="O2031" s="12">
        <f>SUMPRODUCT((SUMIF('[1]كشف حساب عميل (107)'!$F$146:$F$167,"*320*",'[1]كشف حساب عميل (107)'!$E$146:$E$167)))</f>
        <v>0</v>
      </c>
      <c r="P2031" s="12">
        <f>SUMPRODUCT((SUMIF('[1]كشف حساب عميل (107)'!$F$146:$F$167,"*290*",'[1]كشف حساب عميل (107)'!$E$146:$E$167)))</f>
        <v>0</v>
      </c>
      <c r="Q2031" s="12">
        <f>SUMPRODUCT((SUMIF('[1]كشف حساب عميل (107)'!$F$146:$F$167,"*335 لتر اوسكار*",'[1]كشف حساب عميل (107)'!$E$146:$E$167)))</f>
        <v>0</v>
      </c>
      <c r="R2031" s="12">
        <f>SUMPRODUCT((SUMIF('[1]كشف حساب عميل (107)'!$F$146:$F$167,"*335 لتر برنسيسه*",'[1]كشف حساب عميل (107)'!$E$146:$E$167)))</f>
        <v>0</v>
      </c>
      <c r="S2031" s="12">
        <f>SUMPRODUCT((SUMIF('[1]كشف حساب عميل (107)'!$F$146:$F$167,"*328*",'[1]كشف حساب عميل (107)'!$E$146:$E$167)))</f>
        <v>0</v>
      </c>
      <c r="T2031" s="12">
        <f>SUMPRODUCT((SUMIF('[1]كشف حساب عميل (107)'!$F$146:$F$167,"*7 درج نوفرست*",'[1]كشف حساب عميل (107)'!$E$146:$E$167)))</f>
        <v>0</v>
      </c>
      <c r="U2031" s="12">
        <f>SUMPRODUCT((SUMIF('[1]كشف حساب عميل (107)'!$F$146:$F$167,"*6 درج نوفرست*",'[1]كشف حساب عميل (107)'!$E$146:$E$167)))</f>
        <v>0</v>
      </c>
      <c r="V2031" s="12">
        <f>SUMPRODUCT((SUMIF('[1]كشف حساب عميل (107)'!$F$146:$F$167,"*5 درج نوفرست*",'[1]كشف حساب عميل (107)'!$E$146:$E$167)))</f>
        <v>0</v>
      </c>
      <c r="W2031" s="12">
        <f>SUMPRODUCT((SUMIF('[1]كشف حساب عميل (107)'!$F$146:$F$167,"*6 درج معدل*",'[1]كشف حساب عميل (107)'!$E$146:$E$167)))</f>
        <v>0</v>
      </c>
      <c r="X2031" s="12">
        <f>SUMPRODUCT((SUMIF('[1]كشف حساب عميل (107)'!$F$146:$F$167,"*5 درج معدل*",'[1]كشف حساب عميل (107)'!$E$146:$E$167)))</f>
        <v>0</v>
      </c>
      <c r="Y2031" s="12">
        <f>SUMPRODUCT((SUMIF('[1]كشف حساب عميل (107)'!$F$146:$F$167,"*4 درج*",'[1]كشف حساب عميل (107)'!$E$146:$E$167)))</f>
        <v>0</v>
      </c>
      <c r="Z2031" s="12">
        <f t="shared" si="994"/>
        <v>0</v>
      </c>
    </row>
    <row r="2032" spans="1:26" ht="17.25" hidden="1" thickTop="1" thickBot="1">
      <c r="A2032" s="9" t="str">
        <f>'[1]عملاء الفرع'!$I$10</f>
        <v>كشف حساب عميل (7)</v>
      </c>
      <c r="B2032" s="13"/>
      <c r="C2032" s="11" t="s">
        <v>28</v>
      </c>
      <c r="D2032" s="12">
        <f t="shared" ref="D2032" si="1028">SUM(D2029:D2031)</f>
        <v>0</v>
      </c>
      <c r="E2032" s="12">
        <f t="shared" ref="E2032:Y2032" si="1029">SUM(E2029:E2031)</f>
        <v>0</v>
      </c>
      <c r="F2032" s="12">
        <f t="shared" si="1029"/>
        <v>0</v>
      </c>
      <c r="G2032" s="12">
        <f t="shared" si="1029"/>
        <v>0</v>
      </c>
      <c r="H2032" s="12">
        <f t="shared" si="1029"/>
        <v>0</v>
      </c>
      <c r="I2032" s="12">
        <f t="shared" si="1029"/>
        <v>0</v>
      </c>
      <c r="J2032" s="12">
        <f t="shared" si="1029"/>
        <v>0</v>
      </c>
      <c r="K2032" s="12">
        <f t="shared" si="1029"/>
        <v>0</v>
      </c>
      <c r="L2032" s="12">
        <f t="shared" si="1029"/>
        <v>0</v>
      </c>
      <c r="M2032" s="12">
        <f t="shared" si="1029"/>
        <v>0</v>
      </c>
      <c r="N2032" s="12">
        <f t="shared" si="1029"/>
        <v>0</v>
      </c>
      <c r="O2032" s="12">
        <f t="shared" si="1029"/>
        <v>0</v>
      </c>
      <c r="P2032" s="12">
        <f t="shared" si="1029"/>
        <v>0</v>
      </c>
      <c r="Q2032" s="12">
        <f t="shared" si="1029"/>
        <v>0</v>
      </c>
      <c r="R2032" s="12">
        <f t="shared" si="1029"/>
        <v>0</v>
      </c>
      <c r="S2032" s="12">
        <f t="shared" si="1029"/>
        <v>0</v>
      </c>
      <c r="T2032" s="12">
        <f t="shared" si="1029"/>
        <v>0</v>
      </c>
      <c r="U2032" s="12">
        <f t="shared" si="1029"/>
        <v>0</v>
      </c>
      <c r="V2032" s="12">
        <f t="shared" si="1029"/>
        <v>0</v>
      </c>
      <c r="W2032" s="12">
        <f t="shared" si="1029"/>
        <v>0</v>
      </c>
      <c r="X2032" s="12">
        <f t="shared" si="1029"/>
        <v>0</v>
      </c>
      <c r="Y2032" s="12">
        <f t="shared" si="1029"/>
        <v>0</v>
      </c>
      <c r="Z2032" s="12">
        <f t="shared" si="994"/>
        <v>0</v>
      </c>
    </row>
    <row r="2033" spans="1:26" ht="17.25" hidden="1" thickTop="1" thickBot="1">
      <c r="A2033" s="9" t="str">
        <f>'[1]عملاء الفرع'!$I$10</f>
        <v>كشف حساب عميل (7)</v>
      </c>
      <c r="B2033" s="13"/>
      <c r="C2033" s="11">
        <v>41183</v>
      </c>
      <c r="D2033" s="12">
        <f>SUMPRODUCT((SUMIF('[1]كشف حساب عميل (107)'!$F$169:$F$189,"*560*",'[1]كشف حساب عميل (107)'!$E$169:$E$189)))</f>
        <v>0</v>
      </c>
      <c r="E2033" s="12">
        <f>SUMPRODUCT((SUMIF('[1]كشف حساب عميل (107)'!$F$169:$F$189,"*510*",'[1]كشف حساب عميل (107)'!$E$169:$E$189)))</f>
        <v>0</v>
      </c>
      <c r="F2033" s="12">
        <f>SUMPRODUCT((SUMIF('[1]كشف حساب عميل (107)'!$F$169:$F$189,"*430 لتر نوفرست*",'[1]كشف حساب عميل (107)'!$E$169:$E$189)))</f>
        <v>0</v>
      </c>
      <c r="G2033" s="12">
        <f>SUMPRODUCT((SUMIF('[1]كشف حساب عميل (107)'!$F$169:$F$189,"*340 لتر نوفرست*",'[1]كشف حساب عميل (107)'!$E$169:$E$189)))</f>
        <v>0</v>
      </c>
      <c r="H2033" s="12">
        <f>SUMPRODUCT((SUMIF('[1]كشف حساب عميل (107)'!$F$169:$F$189,"*339 لتر نوفرست*",'[1]كشف حساب عميل (107)'!$E$169:$E$189)))</f>
        <v>0</v>
      </c>
      <c r="I2033" s="12">
        <f>SUMPRODUCT((SUMIF('[1]كشف حساب عميل (107)'!$F$169:$F$189,"*338*",'[1]كشف حساب عميل (107)'!$E$169:$E$189)))</f>
        <v>0</v>
      </c>
      <c r="J2033" s="12">
        <f>SUMPRODUCT((SUMIF('[1]كشف حساب عميل (107)'!$F$169:$F$189,"*330*",'[1]كشف حساب عميل (107)'!$E$169:$E$189)))</f>
        <v>0</v>
      </c>
      <c r="K2033" s="12">
        <f>SUMPRODUCT((SUMIF('[1]كشف حساب عميل (107)'!$F$169:$F$189,"*580*",'[1]كشف حساب عميل (107)'!$E$169:$E$189)))</f>
        <v>0</v>
      </c>
      <c r="L2033" s="12">
        <f>SUMPRODUCT((SUMIF('[1]كشف حساب عميل (107)'!$F$169:$F$189,"*430 لتر برستيج*",'[1]كشف حساب عميل (107)'!$E$169:$E$189)))</f>
        <v>0</v>
      </c>
      <c r="M2033" s="12">
        <f>SUMPRODUCT((SUMIF('[1]كشف حساب عميل (107)'!$F$169:$F$189,"*340 لتر برستيج*",'[1]كشف حساب عميل (107)'!$E$169:$E$189)))</f>
        <v>0</v>
      </c>
      <c r="N2033" s="12">
        <f>SUMPRODUCT((SUMIF('[1]كشف حساب عميل (107)'!$F$169:$F$189,"*339 لتر برستيج*",'[1]كشف حساب عميل (107)'!$E$169:$E$189)))</f>
        <v>0</v>
      </c>
      <c r="O2033" s="12">
        <f>SUMPRODUCT((SUMIF('[1]كشف حساب عميل (107)'!$F$169:$F$189,"*320*",'[1]كشف حساب عميل (107)'!$E$169:$E$189)))</f>
        <v>0</v>
      </c>
      <c r="P2033" s="12">
        <f>SUMPRODUCT((SUMIF('[1]كشف حساب عميل (107)'!$F$169:$F$189,"*290*",'[1]كشف حساب عميل (107)'!$E$169:$E$189)))</f>
        <v>0</v>
      </c>
      <c r="Q2033" s="12">
        <f>SUMPRODUCT((SUMIF('[1]كشف حساب عميل (107)'!$F$169:$F$189,"*335 لتر اوسكار*",'[1]كشف حساب عميل (107)'!$E$169:$E$189)))</f>
        <v>0</v>
      </c>
      <c r="R2033" s="12">
        <f>SUMPRODUCT((SUMIF('[1]كشف حساب عميل (107)'!$F$169:$F$189,"*335 لتر برنسيسه*",'[1]كشف حساب عميل (107)'!$E$169:$E$189)))</f>
        <v>0</v>
      </c>
      <c r="S2033" s="12">
        <f>SUMPRODUCT((SUMIF('[1]كشف حساب عميل (107)'!$F$169:$F$189,"*328*",'[1]كشف حساب عميل (107)'!$E$169:$E$189)))</f>
        <v>0</v>
      </c>
      <c r="T2033" s="12">
        <f>SUMPRODUCT((SUMIF('[1]كشف حساب عميل (107)'!$F$169:$F$189,"*7 درج نوفرست*",'[1]كشف حساب عميل (107)'!$E$169:$E$189)))</f>
        <v>0</v>
      </c>
      <c r="U2033" s="12">
        <f>SUMPRODUCT((SUMIF('[1]كشف حساب عميل (107)'!$F$169:$F$189,"*6 درج نوفرست*",'[1]كشف حساب عميل (107)'!$E$169:$E$189)))</f>
        <v>0</v>
      </c>
      <c r="V2033" s="12">
        <f>SUMPRODUCT((SUMIF('[1]كشف حساب عميل (107)'!$F$169:$F$189,"*5 درج نوفرست*",'[1]كشف حساب عميل (107)'!$E$169:$E$189)))</f>
        <v>0</v>
      </c>
      <c r="W2033" s="12">
        <f>SUMPRODUCT((SUMIF('[1]كشف حساب عميل (107)'!$F$169:$F$189,"*6 درج معدل*",'[1]كشف حساب عميل (107)'!$E$169:$E$189)))</f>
        <v>0</v>
      </c>
      <c r="X2033" s="12">
        <f>SUMPRODUCT((SUMIF('[1]كشف حساب عميل (107)'!$F$169:$F$189,"*5 درج معدل*",'[1]كشف حساب عميل (107)'!$E$169:$E$189)))</f>
        <v>0</v>
      </c>
      <c r="Y2033" s="12">
        <f>SUMPRODUCT((SUMIF('[1]كشف حساب عميل (107)'!$F$169:$F$189,"*4 درج*",'[1]كشف حساب عميل (107)'!$E$169:$E$189)))</f>
        <v>0</v>
      </c>
      <c r="Z2033" s="12">
        <f t="shared" si="994"/>
        <v>0</v>
      </c>
    </row>
    <row r="2034" spans="1:26" ht="17.25" hidden="1" thickTop="1" thickBot="1">
      <c r="A2034" s="9" t="str">
        <f>'[1]عملاء الفرع'!$I$10</f>
        <v>كشف حساب عميل (7)</v>
      </c>
      <c r="B2034" s="13"/>
      <c r="C2034" s="11">
        <v>41214</v>
      </c>
      <c r="D2034" s="12">
        <f>SUMPRODUCT((SUMIF('[1]كشف حساب عميل (107)'!$F$191:$F$202,"*560*",'[1]كشف حساب عميل (107)'!$E$191:$E$202)))</f>
        <v>0</v>
      </c>
      <c r="E2034" s="12">
        <f>SUMPRODUCT((SUMIF('[1]كشف حساب عميل (107)'!$F$191:$F$202,"*510*",'[1]كشف حساب عميل (107)'!$E$191:$E$202)))</f>
        <v>0</v>
      </c>
      <c r="F2034" s="12">
        <f>SUMPRODUCT((SUMIF('[1]كشف حساب عميل (107)'!$F$191:$F$202,"*430 لتر نوفرست*",'[1]كشف حساب عميل (107)'!$E$191:$E$202)))</f>
        <v>0</v>
      </c>
      <c r="G2034" s="12">
        <f>SUMPRODUCT((SUMIF('[1]كشف حساب عميل (107)'!$F$191:$F$202,"*340 لتر نوفرست*",'[1]كشف حساب عميل (107)'!$E$191:$E$202)))</f>
        <v>0</v>
      </c>
      <c r="H2034" s="12">
        <f>SUMPRODUCT((SUMIF('[1]كشف حساب عميل (107)'!$F$191:$F$202,"*339 لتر نوفرست*",'[1]كشف حساب عميل (107)'!$E$191:$E$202)))</f>
        <v>0</v>
      </c>
      <c r="I2034" s="12">
        <f>SUMPRODUCT((SUMIF('[1]كشف حساب عميل (107)'!$F$191:$F$202,"*338*",'[1]كشف حساب عميل (107)'!$E$191:$E$202)))</f>
        <v>0</v>
      </c>
      <c r="J2034" s="12">
        <f>SUMPRODUCT((SUMIF('[1]كشف حساب عميل (107)'!$F$191:$F$202,"*330*",'[1]كشف حساب عميل (107)'!$E$191:$E$202)))</f>
        <v>0</v>
      </c>
      <c r="K2034" s="12">
        <f>SUMPRODUCT((SUMIF('[1]كشف حساب عميل (107)'!$F$191:$F$202,"*580*",'[1]كشف حساب عميل (107)'!$E$191:$E$202)))</f>
        <v>0</v>
      </c>
      <c r="L2034" s="12">
        <f>SUMPRODUCT((SUMIF('[1]كشف حساب عميل (107)'!$F$191:$F$202,"*430 لتر برستيج*",'[1]كشف حساب عميل (107)'!$E$191:$E$202)))</f>
        <v>0</v>
      </c>
      <c r="M2034" s="12">
        <f>SUMPRODUCT((SUMIF('[1]كشف حساب عميل (107)'!$F$191:$F$202,"*340 لتر برستيج*",'[1]كشف حساب عميل (107)'!$E$191:$E$202)))</f>
        <v>0</v>
      </c>
      <c r="N2034" s="12">
        <f>SUMPRODUCT((SUMIF('[1]كشف حساب عميل (107)'!$F$191:$F$202,"*339 لتر برستيج*",'[1]كشف حساب عميل (107)'!$E$191:$E$202)))</f>
        <v>0</v>
      </c>
      <c r="O2034" s="12">
        <f>SUMPRODUCT((SUMIF('[1]كشف حساب عميل (107)'!$F$191:$F$202,"*320*",'[1]كشف حساب عميل (107)'!$E$191:$E$202)))</f>
        <v>0</v>
      </c>
      <c r="P2034" s="12">
        <f>SUMPRODUCT((SUMIF('[1]كشف حساب عميل (107)'!$F$191:$F$202,"*290*",'[1]كشف حساب عميل (107)'!$E$191:$E$202)))</f>
        <v>0</v>
      </c>
      <c r="Q2034" s="12">
        <f>SUMPRODUCT((SUMIF('[1]كشف حساب عميل (107)'!$F$191:$F$202,"*335 لتر اوسكار*",'[1]كشف حساب عميل (107)'!$E$191:$E$202)))</f>
        <v>0</v>
      </c>
      <c r="R2034" s="12">
        <f>SUMPRODUCT((SUMIF('[1]كشف حساب عميل (107)'!$F$191:$F$202,"*335 لتر برنسيسه*",'[1]كشف حساب عميل (107)'!$E$191:$E$202)))</f>
        <v>0</v>
      </c>
      <c r="S2034" s="12">
        <f>SUMPRODUCT((SUMIF('[1]كشف حساب عميل (107)'!$F$191:$F$202,"*328*",'[1]كشف حساب عميل (107)'!$E$191:$E$202)))</f>
        <v>0</v>
      </c>
      <c r="T2034" s="12">
        <f>SUMPRODUCT((SUMIF('[1]كشف حساب عميل (107)'!$F$191:$F$202,"*7 درج نوفرست*",'[1]كشف حساب عميل (107)'!$E$191:$E$202)))</f>
        <v>0</v>
      </c>
      <c r="U2034" s="12">
        <f>SUMPRODUCT((SUMIF('[1]كشف حساب عميل (107)'!$F$191:$F$202,"*6 درج نوفرست*",'[1]كشف حساب عميل (107)'!$E$191:$E$202)))</f>
        <v>0</v>
      </c>
      <c r="V2034" s="12">
        <f>SUMPRODUCT((SUMIF('[1]كشف حساب عميل (107)'!$F$191:$F$202,"*5 درج نوفرست*",'[1]كشف حساب عميل (107)'!$E$191:$E$202)))</f>
        <v>0</v>
      </c>
      <c r="W2034" s="12">
        <f>SUMPRODUCT((SUMIF('[1]كشف حساب عميل (107)'!$F$191:$F$202,"*6 درج معدل*",'[1]كشف حساب عميل (107)'!$E$191:$E$202)))</f>
        <v>0</v>
      </c>
      <c r="X2034" s="12">
        <f>SUMPRODUCT((SUMIF('[1]كشف حساب عميل (107)'!$F$191:$F$202,"*5 درج معدل*",'[1]كشف حساب عميل (107)'!$E$191:$E$202)))</f>
        <v>0</v>
      </c>
      <c r="Y2034" s="12">
        <f>SUMPRODUCT((SUMIF('[1]كشف حساب عميل (107)'!$F$191:$F$202,"*4 درج*",'[1]كشف حساب عميل (107)'!$E$191:$E$202)))</f>
        <v>0</v>
      </c>
      <c r="Z2034" s="12">
        <f t="shared" si="994"/>
        <v>0</v>
      </c>
    </row>
    <row r="2035" spans="1:26" ht="17.25" hidden="1" thickTop="1" thickBot="1">
      <c r="A2035" s="9" t="str">
        <f>'[1]عملاء الفرع'!$I$10</f>
        <v>كشف حساب عميل (7)</v>
      </c>
      <c r="B2035" s="13"/>
      <c r="C2035" s="11">
        <v>41244</v>
      </c>
      <c r="D2035" s="12">
        <f>SUMPRODUCT((SUMIF('[1]كشف حساب عميل (107)'!$F$204:$F$216,"*560*",'[1]كشف حساب عميل (107)'!$E$204:$E$216)))</f>
        <v>0</v>
      </c>
      <c r="E2035" s="12">
        <f>SUMPRODUCT((SUMIF('[1]كشف حساب عميل (107)'!$F$204:$F$216,"*510*",'[1]كشف حساب عميل (107)'!$E$204:$E$216)))</f>
        <v>0</v>
      </c>
      <c r="F2035" s="12">
        <f>SUMPRODUCT((SUMIF('[1]كشف حساب عميل (107)'!$F$204:$F$216,"*430 لتر نوفرست*",'[1]كشف حساب عميل (107)'!$E$204:$E$216)))</f>
        <v>0</v>
      </c>
      <c r="G2035" s="12">
        <f>SUMPRODUCT((SUMIF('[1]كشف حساب عميل (107)'!$F$204:$F$216,"*340 لتر نوفرست*",'[1]كشف حساب عميل (107)'!$E$204:$E$216)))</f>
        <v>0</v>
      </c>
      <c r="H2035" s="12">
        <f>SUMPRODUCT((SUMIF('[1]كشف حساب عميل (107)'!$F$204:$F$216,"*339 لتر نوفرست*",'[1]كشف حساب عميل (107)'!$E$204:$E$216)))</f>
        <v>0</v>
      </c>
      <c r="I2035" s="12">
        <f>SUMPRODUCT((SUMIF('[1]كشف حساب عميل (107)'!$F$204:$F$216,"*338*",'[1]كشف حساب عميل (107)'!$E$204:$E$216)))</f>
        <v>0</v>
      </c>
      <c r="J2035" s="12">
        <f>SUMPRODUCT((SUMIF('[1]كشف حساب عميل (107)'!$F$204:$F$216,"*330*",'[1]كشف حساب عميل (107)'!$E$204:$E$216)))</f>
        <v>0</v>
      </c>
      <c r="K2035" s="12">
        <f>SUMPRODUCT((SUMIF('[1]كشف حساب عميل (107)'!$F$204:$F$216,"*580*",'[1]كشف حساب عميل (107)'!$E$204:$E$216)))</f>
        <v>0</v>
      </c>
      <c r="L2035" s="12">
        <f>SUMPRODUCT((SUMIF('[1]كشف حساب عميل (107)'!$F$204:$F$216,"*430 لتر برستيج*",'[1]كشف حساب عميل (107)'!$E$204:$E$216)))</f>
        <v>0</v>
      </c>
      <c r="M2035" s="12">
        <f>SUMPRODUCT((SUMIF('[1]كشف حساب عميل (107)'!$F$204:$F$216,"*340 لتر برستيج*",'[1]كشف حساب عميل (107)'!$E$204:$E$216)))</f>
        <v>0</v>
      </c>
      <c r="N2035" s="12">
        <f>SUMPRODUCT((SUMIF('[1]كشف حساب عميل (107)'!$F$204:$F$216,"*339 لتر برستيج*",'[1]كشف حساب عميل (107)'!$E$204:$E$216)))</f>
        <v>0</v>
      </c>
      <c r="O2035" s="12">
        <f>SUMPRODUCT((SUMIF('[1]كشف حساب عميل (107)'!$F$204:$F$216,"*320*",'[1]كشف حساب عميل (107)'!$E$204:$E$216)))</f>
        <v>0</v>
      </c>
      <c r="P2035" s="12">
        <f>SUMPRODUCT((SUMIF('[1]كشف حساب عميل (107)'!$F$204:$F$216,"*290*",'[1]كشف حساب عميل (107)'!$E$204:$E$216)))</f>
        <v>0</v>
      </c>
      <c r="Q2035" s="12">
        <f>SUMPRODUCT((SUMIF('[1]كشف حساب عميل (107)'!$F$204:$F$216,"*335 لتر اوسكار*",'[1]كشف حساب عميل (107)'!$E$204:$E$216)))</f>
        <v>0</v>
      </c>
      <c r="R2035" s="12">
        <f>SUMPRODUCT((SUMIF('[1]كشف حساب عميل (107)'!$F$204:$F$216,"*335 لتر برنسيسه*",'[1]كشف حساب عميل (107)'!$E$204:$E$216)))</f>
        <v>0</v>
      </c>
      <c r="S2035" s="12">
        <f>SUMPRODUCT((SUMIF('[1]كشف حساب عميل (107)'!$F$204:$F$216,"*328*",'[1]كشف حساب عميل (107)'!$E$204:$E$216)))</f>
        <v>0</v>
      </c>
      <c r="T2035" s="12">
        <f>SUMPRODUCT((SUMIF('[1]كشف حساب عميل (107)'!$F$204:$F$216,"*7 درج نوفرست*",'[1]كشف حساب عميل (107)'!$E$204:$E$216)))</f>
        <v>0</v>
      </c>
      <c r="U2035" s="12">
        <f>SUMPRODUCT((SUMIF('[1]كشف حساب عميل (107)'!$F$204:$F$216,"*6 درج نوفرست*",'[1]كشف حساب عميل (107)'!$E$204:$E$216)))</f>
        <v>0</v>
      </c>
      <c r="V2035" s="12">
        <f>SUMPRODUCT((SUMIF('[1]كشف حساب عميل (107)'!$F$204:$F$216,"*5 درج نوفرست*",'[1]كشف حساب عميل (107)'!$E$204:$E$216)))</f>
        <v>0</v>
      </c>
      <c r="W2035" s="12">
        <f>SUMPRODUCT((SUMIF('[1]كشف حساب عميل (107)'!$F$204:$F$216,"*6 درج معدل*",'[1]كشف حساب عميل (107)'!$E$204:$E$216)))</f>
        <v>0</v>
      </c>
      <c r="X2035" s="12">
        <f>SUMPRODUCT((SUMIF('[1]كشف حساب عميل (107)'!$F$204:$F$216,"*5 درج معدل*",'[1]كشف حساب عميل (107)'!$E$204:$E$216)))</f>
        <v>0</v>
      </c>
      <c r="Y2035" s="12">
        <f>SUMPRODUCT((SUMIF('[1]كشف حساب عميل (107)'!$F$204:$F$216,"*4 درج*",'[1]كشف حساب عميل (107)'!$E$204:$E$216)))</f>
        <v>0</v>
      </c>
      <c r="Z2035" s="12">
        <f t="shared" ref="Z2035:Z2098" si="1030">SUM(D2035:Y2035)</f>
        <v>0</v>
      </c>
    </row>
    <row r="2036" spans="1:26" ht="17.25" hidden="1" thickTop="1" thickBot="1">
      <c r="A2036" s="9" t="str">
        <f>'[1]عملاء الفرع'!$I$10</f>
        <v>كشف حساب عميل (7)</v>
      </c>
      <c r="B2036" s="13"/>
      <c r="C2036" s="11" t="s">
        <v>29</v>
      </c>
      <c r="D2036" s="12">
        <f t="shared" ref="D2036:Y2036" si="1031">SUM(D2033:D2035)</f>
        <v>0</v>
      </c>
      <c r="E2036" s="12">
        <f t="shared" si="1031"/>
        <v>0</v>
      </c>
      <c r="F2036" s="12">
        <f t="shared" si="1031"/>
        <v>0</v>
      </c>
      <c r="G2036" s="12">
        <f t="shared" si="1031"/>
        <v>0</v>
      </c>
      <c r="H2036" s="12">
        <f t="shared" si="1031"/>
        <v>0</v>
      </c>
      <c r="I2036" s="12">
        <f t="shared" si="1031"/>
        <v>0</v>
      </c>
      <c r="J2036" s="12">
        <f t="shared" si="1031"/>
        <v>0</v>
      </c>
      <c r="K2036" s="12">
        <f t="shared" si="1031"/>
        <v>0</v>
      </c>
      <c r="L2036" s="12">
        <f t="shared" si="1031"/>
        <v>0</v>
      </c>
      <c r="M2036" s="12">
        <f t="shared" si="1031"/>
        <v>0</v>
      </c>
      <c r="N2036" s="12">
        <f t="shared" si="1031"/>
        <v>0</v>
      </c>
      <c r="O2036" s="12">
        <f t="shared" si="1031"/>
        <v>0</v>
      </c>
      <c r="P2036" s="12">
        <f t="shared" si="1031"/>
        <v>0</v>
      </c>
      <c r="Q2036" s="12">
        <f t="shared" si="1031"/>
        <v>0</v>
      </c>
      <c r="R2036" s="12">
        <f t="shared" si="1031"/>
        <v>0</v>
      </c>
      <c r="S2036" s="12">
        <f t="shared" si="1031"/>
        <v>0</v>
      </c>
      <c r="T2036" s="12">
        <f t="shared" si="1031"/>
        <v>0</v>
      </c>
      <c r="U2036" s="12">
        <f t="shared" si="1031"/>
        <v>0</v>
      </c>
      <c r="V2036" s="12">
        <f t="shared" si="1031"/>
        <v>0</v>
      </c>
      <c r="W2036" s="12">
        <f t="shared" si="1031"/>
        <v>0</v>
      </c>
      <c r="X2036" s="12">
        <f t="shared" si="1031"/>
        <v>0</v>
      </c>
      <c r="Y2036" s="12">
        <f t="shared" si="1031"/>
        <v>0</v>
      </c>
      <c r="Z2036" s="12">
        <f t="shared" si="1030"/>
        <v>0</v>
      </c>
    </row>
    <row r="2037" spans="1:26" ht="17.25" hidden="1" thickTop="1" thickBot="1">
      <c r="A2037" s="9" t="str">
        <f>'[1]عملاء الفرع'!$I$10</f>
        <v>كشف حساب عميل (7)</v>
      </c>
      <c r="B2037" s="13"/>
      <c r="C2037" s="11" t="s">
        <v>30</v>
      </c>
      <c r="D2037" s="12">
        <f t="shared" ref="D2037:Y2037" si="1032">SUM(D2036,D2032)</f>
        <v>0</v>
      </c>
      <c r="E2037" s="12">
        <f t="shared" si="1032"/>
        <v>0</v>
      </c>
      <c r="F2037" s="12">
        <f t="shared" si="1032"/>
        <v>0</v>
      </c>
      <c r="G2037" s="12">
        <f t="shared" si="1032"/>
        <v>0</v>
      </c>
      <c r="H2037" s="12">
        <f t="shared" si="1032"/>
        <v>0</v>
      </c>
      <c r="I2037" s="12">
        <f t="shared" si="1032"/>
        <v>0</v>
      </c>
      <c r="J2037" s="12">
        <f t="shared" si="1032"/>
        <v>0</v>
      </c>
      <c r="K2037" s="12">
        <f t="shared" si="1032"/>
        <v>0</v>
      </c>
      <c r="L2037" s="12">
        <f t="shared" si="1032"/>
        <v>0</v>
      </c>
      <c r="M2037" s="12">
        <f t="shared" si="1032"/>
        <v>0</v>
      </c>
      <c r="N2037" s="12">
        <f t="shared" si="1032"/>
        <v>0</v>
      </c>
      <c r="O2037" s="12">
        <f t="shared" si="1032"/>
        <v>0</v>
      </c>
      <c r="P2037" s="12">
        <f t="shared" si="1032"/>
        <v>0</v>
      </c>
      <c r="Q2037" s="12">
        <f t="shared" si="1032"/>
        <v>0</v>
      </c>
      <c r="R2037" s="12">
        <f t="shared" si="1032"/>
        <v>0</v>
      </c>
      <c r="S2037" s="12">
        <f t="shared" si="1032"/>
        <v>0</v>
      </c>
      <c r="T2037" s="12">
        <f t="shared" si="1032"/>
        <v>0</v>
      </c>
      <c r="U2037" s="12">
        <f t="shared" si="1032"/>
        <v>0</v>
      </c>
      <c r="V2037" s="12">
        <f t="shared" si="1032"/>
        <v>0</v>
      </c>
      <c r="W2037" s="12">
        <f t="shared" si="1032"/>
        <v>0</v>
      </c>
      <c r="X2037" s="12">
        <f t="shared" si="1032"/>
        <v>0</v>
      </c>
      <c r="Y2037" s="12">
        <f t="shared" si="1032"/>
        <v>0</v>
      </c>
      <c r="Z2037" s="12">
        <f t="shared" si="1030"/>
        <v>0</v>
      </c>
    </row>
    <row r="2038" spans="1:26" ht="17.25" hidden="1" thickTop="1" thickBot="1">
      <c r="A2038" s="9" t="str">
        <f>'[1]عملاء الفرع'!$I$10</f>
        <v>كشف حساب عميل (7)</v>
      </c>
      <c r="B2038" s="13"/>
      <c r="C2038" s="11" t="s">
        <v>31</v>
      </c>
      <c r="D2038" s="12">
        <f t="shared" ref="D2038:Y2038" si="1033">SUM(D2037,D2028)</f>
        <v>0</v>
      </c>
      <c r="E2038" s="12">
        <f t="shared" si="1033"/>
        <v>0</v>
      </c>
      <c r="F2038" s="12">
        <f t="shared" si="1033"/>
        <v>0</v>
      </c>
      <c r="G2038" s="12">
        <f t="shared" si="1033"/>
        <v>0</v>
      </c>
      <c r="H2038" s="12">
        <f t="shared" si="1033"/>
        <v>0</v>
      </c>
      <c r="I2038" s="12">
        <f t="shared" si="1033"/>
        <v>0</v>
      </c>
      <c r="J2038" s="12">
        <f t="shared" si="1033"/>
        <v>0</v>
      </c>
      <c r="K2038" s="12">
        <f t="shared" si="1033"/>
        <v>0</v>
      </c>
      <c r="L2038" s="12">
        <f t="shared" si="1033"/>
        <v>0</v>
      </c>
      <c r="M2038" s="12">
        <f t="shared" si="1033"/>
        <v>0</v>
      </c>
      <c r="N2038" s="12">
        <f t="shared" si="1033"/>
        <v>0</v>
      </c>
      <c r="O2038" s="12">
        <f t="shared" si="1033"/>
        <v>0</v>
      </c>
      <c r="P2038" s="12">
        <f t="shared" si="1033"/>
        <v>0</v>
      </c>
      <c r="Q2038" s="12">
        <f t="shared" si="1033"/>
        <v>0</v>
      </c>
      <c r="R2038" s="12">
        <f t="shared" si="1033"/>
        <v>0</v>
      </c>
      <c r="S2038" s="12">
        <f t="shared" si="1033"/>
        <v>0</v>
      </c>
      <c r="T2038" s="12">
        <f t="shared" si="1033"/>
        <v>0</v>
      </c>
      <c r="U2038" s="12">
        <f t="shared" si="1033"/>
        <v>0</v>
      </c>
      <c r="V2038" s="12">
        <f t="shared" si="1033"/>
        <v>0</v>
      </c>
      <c r="W2038" s="12">
        <f t="shared" si="1033"/>
        <v>0</v>
      </c>
      <c r="X2038" s="12">
        <f t="shared" si="1033"/>
        <v>0</v>
      </c>
      <c r="Y2038" s="12">
        <f t="shared" si="1033"/>
        <v>0</v>
      </c>
      <c r="Z2038" s="12">
        <f t="shared" si="1030"/>
        <v>0</v>
      </c>
    </row>
    <row r="2039" spans="1:26" ht="17.25" thickTop="1" thickBot="1">
      <c r="A2039" s="9" t="str">
        <f>'[1]عملاء الفرع'!$I$11</f>
        <v>كشف حساب عميل (8)</v>
      </c>
      <c r="B2039" s="13"/>
      <c r="C2039" s="11">
        <v>40909</v>
      </c>
      <c r="D2039" s="12">
        <f>SUMPRODUCT((SUMIF('[1]كشف حساب عميل (108)'!$F$7:$F$37,"*560*",'[1]كشف حساب عميل (108)'!$E$7:$E$37)))</f>
        <v>0</v>
      </c>
      <c r="E2039" s="12">
        <f>SUMPRODUCT((SUMIF('[1]كشف حساب عميل (108)'!$F$7:$F$37,"*510*",'[1]كشف حساب عميل (108)'!$E$7:$E$37)))</f>
        <v>0</v>
      </c>
      <c r="F2039" s="12">
        <f>SUMPRODUCT((SUMIF('[1]كشف حساب عميل (108)'!$F$7:$F$37,"*430 لتر نوفرست*",'[1]كشف حساب عميل (108)'!$E$7:$E$37)))</f>
        <v>0</v>
      </c>
      <c r="G2039" s="12">
        <f>SUMPRODUCT((SUMIF('[1]كشف حساب عميل (108)'!$F$7:$F$37,"*340 لتر نوفرست*",'[1]كشف حساب عميل (108)'!$E$7:$E$37)))</f>
        <v>0</v>
      </c>
      <c r="H2039" s="12">
        <f>SUMPRODUCT((SUMIF('[1]كشف حساب عميل (108)'!$F$7:$F$37,"*339 لتر نوفرست*",'[1]كشف حساب عميل (108)'!$E$7:$E$37)))</f>
        <v>0</v>
      </c>
      <c r="I2039" s="12">
        <f>SUMPRODUCT((SUMIF('[1]كشف حساب عميل (108)'!$F$7:$F$37,"*338*",'[1]كشف حساب عميل (108)'!$E$7:$E$37)))</f>
        <v>0</v>
      </c>
      <c r="J2039" s="12">
        <f>SUMPRODUCT((SUMIF('[1]كشف حساب عميل (108)'!$F$7:$F$37,"*330*",'[1]كشف حساب عميل (108)'!$E$7:$E$37)))</f>
        <v>0</v>
      </c>
      <c r="K2039" s="12">
        <f>SUMPRODUCT((SUMIF('[1]كشف حساب عميل (108)'!$F$7:$F$37,"*580*",'[1]كشف حساب عميل (108)'!$E$7:$E$37)))</f>
        <v>0</v>
      </c>
      <c r="L2039" s="12">
        <f>SUMPRODUCT((SUMIF('[1]كشف حساب عميل (108)'!$F$7:$F$37,"*430 لتر برستيج*",'[1]كشف حساب عميل (108)'!$E$7:$E$37)))</f>
        <v>0</v>
      </c>
      <c r="M2039" s="12">
        <f>SUMPRODUCT((SUMIF('[1]كشف حساب عميل (108)'!$F$7:$F$37,"*340 لتر برستيج*",'[1]كشف حساب عميل (108)'!$E$7:$E$37)))</f>
        <v>0</v>
      </c>
      <c r="N2039" s="12">
        <f>SUMPRODUCT((SUMIF('[1]كشف حساب عميل (108)'!$F$7:$F$37,"*339 لتر برستيج*",'[1]كشف حساب عميل (108)'!$E$7:$E$37)))</f>
        <v>0</v>
      </c>
      <c r="O2039" s="12">
        <f>SUMPRODUCT((SUMIF('[1]كشف حساب عميل (108)'!$F$7:$F$37,"*320*",'[1]كشف حساب عميل (108)'!$E$7:$E$37)))</f>
        <v>0</v>
      </c>
      <c r="P2039" s="12">
        <f>SUMPRODUCT((SUMIF('[1]كشف حساب عميل (108)'!$F$7:$F$37,"*290*",'[1]كشف حساب عميل (108)'!$E$7:$E$37)))</f>
        <v>0</v>
      </c>
      <c r="Q2039" s="12">
        <f>SUMPRODUCT((SUMIF('[1]كشف حساب عميل (108)'!$F$7:$F$37,"*335 لتر اوسكار*",'[1]كشف حساب عميل (108)'!$E$7:$E$37)))</f>
        <v>0</v>
      </c>
      <c r="R2039" s="12">
        <f>SUMPRODUCT((SUMIF('[1]كشف حساب عميل (108)'!$F$7:$F$37,"*335 لتر برنسيسه*",'[1]كشف حساب عميل (108)'!$E$7:$E$37)))</f>
        <v>0</v>
      </c>
      <c r="S2039" s="12">
        <f>SUMPRODUCT((SUMIF('[1]كشف حساب عميل (108)'!$F$7:$F$37,"*328*",'[1]كشف حساب عميل (108)'!$E$7:$E$37)))</f>
        <v>0</v>
      </c>
      <c r="T2039" s="12">
        <f>SUMPRODUCT((SUMIF('[1]كشف حساب عميل (108)'!$F$7:$F$37,"*7 درج نوفرست*",'[1]كشف حساب عميل (108)'!$E$7:$E$37)))</f>
        <v>0</v>
      </c>
      <c r="U2039" s="12">
        <f>SUMPRODUCT((SUMIF('[1]كشف حساب عميل (108)'!$F$7:$F$37,"*6 درج نوفرست*",'[1]كشف حساب عميل (108)'!$E$7:$E$37)))</f>
        <v>0</v>
      </c>
      <c r="V2039" s="12">
        <f>SUMPRODUCT((SUMIF('[1]كشف حساب عميل (108)'!$F$7:$F$37,"*5 درج نوفرست*",'[1]كشف حساب عميل (108)'!$E$7:$E$37)))</f>
        <v>0</v>
      </c>
      <c r="W2039" s="12">
        <f>SUMPRODUCT((SUMIF('[1]كشف حساب عميل (108)'!$F$7:$F$37,"*6 درج معدل*",'[1]كشف حساب عميل (108)'!$E$7:$E$37)))</f>
        <v>0</v>
      </c>
      <c r="X2039" s="12">
        <f>SUMPRODUCT((SUMIF('[1]كشف حساب عميل (108)'!$F$7:$F$37,"*5 درج معدل*",'[1]كشف حساب عميل (108)'!$E$7:$E$37)))</f>
        <v>0</v>
      </c>
      <c r="Y2039" s="12">
        <f>SUMPRODUCT((SUMIF('[1]كشف حساب عميل (108)'!$F$7:$F$37,"*4 درج*",'[1]كشف حساب عميل (108)'!$E$7:$E$37)))</f>
        <v>0</v>
      </c>
      <c r="Z2039" s="12">
        <f t="shared" si="1030"/>
        <v>0</v>
      </c>
    </row>
    <row r="2040" spans="1:26" ht="17.25" hidden="1" thickTop="1" thickBot="1">
      <c r="A2040" s="16" t="str">
        <f>'[1]عملاء الفرع'!$I$11</f>
        <v>كشف حساب عميل (8)</v>
      </c>
      <c r="B2040" s="10"/>
      <c r="C2040" s="11">
        <v>40940</v>
      </c>
      <c r="D2040" s="12">
        <f>SUMPRODUCT((SUMIF('[1]كشف حساب عميل (108)'!$F$39:$F$48,"*560*",'[1]كشف حساب عميل (108)'!$E$39:$E$48)))</f>
        <v>0</v>
      </c>
      <c r="E2040" s="12">
        <f>SUMPRODUCT((SUMIF('[1]كشف حساب عميل (108)'!$F$39:$F$48,"*510*",'[1]كشف حساب عميل (108)'!$E$39:$E$48)))</f>
        <v>0</v>
      </c>
      <c r="F2040" s="12">
        <f>SUMPRODUCT((SUMIF('[1]كشف حساب عميل (108)'!$F$39:$F$48,"*430 لتر نوفرست*",'[1]كشف حساب عميل (108)'!$E$39:$E$48)))</f>
        <v>0</v>
      </c>
      <c r="G2040" s="12">
        <f>SUMPRODUCT((SUMIF('[1]كشف حساب عميل (108)'!$F$39:$F$48,"*340 لتر نوفرست*",'[1]كشف حساب عميل (108)'!$E$39:$E$48)))</f>
        <v>0</v>
      </c>
      <c r="H2040" s="12">
        <f>SUMPRODUCT((SUMIF('[1]كشف حساب عميل (108)'!$F$39:$F$48,"*339 لتر نوفرست*",'[1]كشف حساب عميل (108)'!$E$39:$E$48)))</f>
        <v>0</v>
      </c>
      <c r="I2040" s="12">
        <f>SUMPRODUCT((SUMIF('[1]كشف حساب عميل (108)'!$F$39:$F$48,"*338*",'[1]كشف حساب عميل (108)'!$E$39:$E$48)))</f>
        <v>0</v>
      </c>
      <c r="J2040" s="12">
        <f>SUMPRODUCT((SUMIF('[1]كشف حساب عميل (108)'!$F$39:$F$48,"*330*",'[1]كشف حساب عميل (108)'!$E$39:$E$48)))</f>
        <v>0</v>
      </c>
      <c r="K2040" s="12">
        <f>SUMPRODUCT((SUMIF('[1]كشف حساب عميل (108)'!$F$39:$F$48,"*580*",'[1]كشف حساب عميل (108)'!$E$39:$E$48)))</f>
        <v>0</v>
      </c>
      <c r="L2040" s="12">
        <f>SUMPRODUCT((SUMIF('[1]كشف حساب عميل (108)'!$F$39:$F$48,"*430 لتر برستيج*",'[1]كشف حساب عميل (108)'!$E$39:$E$48)))</f>
        <v>0</v>
      </c>
      <c r="M2040" s="12">
        <f>SUMPRODUCT((SUMIF('[1]كشف حساب عميل (108)'!$F$39:$F$48,"*340 لتر برستيج*",'[1]كشف حساب عميل (108)'!$E$39:$E$48)))</f>
        <v>0</v>
      </c>
      <c r="N2040" s="12">
        <f>SUMPRODUCT((SUMIF('[1]كشف حساب عميل (108)'!$F$39:$F$48,"*339 لتر برستيج*",'[1]كشف حساب عميل (108)'!$E$39:$E$48)))</f>
        <v>0</v>
      </c>
      <c r="O2040" s="12">
        <f>SUMPRODUCT((SUMIF('[1]كشف حساب عميل (108)'!$F$39:$F$48,"*320*",'[1]كشف حساب عميل (108)'!$E$39:$E$48)))</f>
        <v>0</v>
      </c>
      <c r="P2040" s="12">
        <f>SUMPRODUCT((SUMIF('[1]كشف حساب عميل (108)'!$F$39:$F$48,"*290*",'[1]كشف حساب عميل (108)'!$E$39:$E$48)))</f>
        <v>0</v>
      </c>
      <c r="Q2040" s="12">
        <f>SUMPRODUCT((SUMIF('[1]كشف حساب عميل (108)'!$F$39:$F$48,"*335 لتر اوسكار*",'[1]كشف حساب عميل (108)'!$E$39:$E$48)))</f>
        <v>0</v>
      </c>
      <c r="R2040" s="12">
        <f>SUMPRODUCT((SUMIF('[1]كشف حساب عميل (108)'!$F$39:$F$48,"*335 لتر برنسيسه*",'[1]كشف حساب عميل (108)'!$E$39:$E$48)))</f>
        <v>0</v>
      </c>
      <c r="S2040" s="12">
        <f>SUMPRODUCT((SUMIF('[1]كشف حساب عميل (108)'!$F$39:$F$48,"*328*",'[1]كشف حساب عميل (108)'!$E$39:$E$48)))</f>
        <v>0</v>
      </c>
      <c r="T2040" s="12">
        <f>SUMPRODUCT((SUMIF('[1]كشف حساب عميل (108)'!$F$39:$F$48,"*7 درج نوفرست*",'[1]كشف حساب عميل (108)'!$E$39:$E$48)))</f>
        <v>0</v>
      </c>
      <c r="U2040" s="12">
        <f>SUMPRODUCT((SUMIF('[1]كشف حساب عميل (108)'!$F$39:$F$48,"*6 درج نوفرست*",'[1]كشف حساب عميل (108)'!$E$39:$E$48)))</f>
        <v>0</v>
      </c>
      <c r="V2040" s="12">
        <f>SUMPRODUCT((SUMIF('[1]كشف حساب عميل (108)'!$F$39:$F$48,"*5 درج نوفرست*",'[1]كشف حساب عميل (108)'!$E$39:$E$48)))</f>
        <v>0</v>
      </c>
      <c r="W2040" s="12">
        <f>SUMPRODUCT((SUMIF('[1]كشف حساب عميل (108)'!$F$39:$F$48,"*6 درج معدل*",'[1]كشف حساب عميل (108)'!$E$39:$E$48)))</f>
        <v>0</v>
      </c>
      <c r="X2040" s="12">
        <f>SUMPRODUCT((SUMIF('[1]كشف حساب عميل (108)'!$F$39:$F$48,"*5 درج معدل*",'[1]كشف حساب عميل (108)'!$E$39:$E$48)))</f>
        <v>0</v>
      </c>
      <c r="Y2040" s="12">
        <f>SUMPRODUCT((SUMIF('[1]كشف حساب عميل (108)'!$F$39:$F$48,"*4 درج*",'[1]كشف حساب عميل (108)'!$E$39:$E$48)))</f>
        <v>0</v>
      </c>
      <c r="Z2040" s="12">
        <f t="shared" si="1030"/>
        <v>0</v>
      </c>
    </row>
    <row r="2041" spans="1:26" ht="17.25" hidden="1" thickTop="1" thickBot="1">
      <c r="A2041" s="9" t="str">
        <f>'[1]عملاء الفرع'!$I$11</f>
        <v>كشف حساب عميل (8)</v>
      </c>
      <c r="B2041" s="13"/>
      <c r="C2041" s="11">
        <v>40969</v>
      </c>
      <c r="D2041" s="12">
        <f>SUMPRODUCT((SUMIF('[1]كشف حساب عميل (108)'!$F$50:$F$60,"*560*",'[1]كشف حساب عميل (108)'!$E$50:$E$60)))</f>
        <v>0</v>
      </c>
      <c r="E2041" s="12">
        <f>SUMPRODUCT((SUMIF('[1]كشف حساب عميل (108)'!$F$50:$F$60,"*510*",'[1]كشف حساب عميل (108)'!$E$50:$E$60)))</f>
        <v>0</v>
      </c>
      <c r="F2041" s="12">
        <f>SUMPRODUCT((SUMIF('[1]كشف حساب عميل (108)'!$F$50:$F$60,"*430 لتر نوفرست*",'[1]كشف حساب عميل (108)'!$E$50:$E$60)))</f>
        <v>0</v>
      </c>
      <c r="G2041" s="12">
        <f>SUMPRODUCT((SUMIF('[1]كشف حساب عميل (108)'!$F$50:$F$60,"*340 لتر نوفرست*",'[1]كشف حساب عميل (108)'!$E$50:$E$60)))</f>
        <v>0</v>
      </c>
      <c r="H2041" s="12">
        <f>SUMPRODUCT((SUMIF('[1]كشف حساب عميل (108)'!$F$50:$F$60,"*339 لتر نوفرست*",'[1]كشف حساب عميل (108)'!$E$50:$E$60)))</f>
        <v>0</v>
      </c>
      <c r="I2041" s="12">
        <f>SUMPRODUCT((SUMIF('[1]كشف حساب عميل (108)'!$F$50:$F$60,"*338*",'[1]كشف حساب عميل (108)'!$E$50:$E$60)))</f>
        <v>0</v>
      </c>
      <c r="J2041" s="12">
        <f>SUMPRODUCT((SUMIF('[1]كشف حساب عميل (108)'!$F$50:$F$60,"*330*",'[1]كشف حساب عميل (108)'!$E$50:$E$60)))</f>
        <v>0</v>
      </c>
      <c r="K2041" s="12">
        <f>SUMPRODUCT((SUMIF('[1]كشف حساب عميل (108)'!$F$50:$F$60,"*580*",'[1]كشف حساب عميل (108)'!$E$50:$E$60)))</f>
        <v>0</v>
      </c>
      <c r="L2041" s="12">
        <f>SUMPRODUCT((SUMIF('[1]كشف حساب عميل (108)'!$F$50:$F$60,"*430 لتر برستيج*",'[1]كشف حساب عميل (108)'!$E$50:$E$60)))</f>
        <v>0</v>
      </c>
      <c r="M2041" s="12">
        <f>SUMPRODUCT((SUMIF('[1]كشف حساب عميل (108)'!$F$50:$F$60,"*340 لتر برستيج*",'[1]كشف حساب عميل (108)'!$E$50:$E$60)))</f>
        <v>0</v>
      </c>
      <c r="N2041" s="12">
        <f>SUMPRODUCT((SUMIF('[1]كشف حساب عميل (108)'!$F$50:$F$60,"*339 لتر برستيج*",'[1]كشف حساب عميل (108)'!$E$50:$E$60)))</f>
        <v>0</v>
      </c>
      <c r="O2041" s="12">
        <f>SUMPRODUCT((SUMIF('[1]كشف حساب عميل (108)'!$F$50:$F$60,"*320*",'[1]كشف حساب عميل (108)'!$E$50:$E$60)))</f>
        <v>0</v>
      </c>
      <c r="P2041" s="12">
        <f>SUMPRODUCT((SUMIF('[1]كشف حساب عميل (108)'!$F$50:$F$60,"*290*",'[1]كشف حساب عميل (108)'!$E$50:$E$60)))</f>
        <v>0</v>
      </c>
      <c r="Q2041" s="12">
        <f>SUMPRODUCT((SUMIF('[1]كشف حساب عميل (108)'!$F$50:$F$60,"*335 لتر اوسكار*",'[1]كشف حساب عميل (108)'!$E$50:$E$60)))</f>
        <v>0</v>
      </c>
      <c r="R2041" s="12">
        <f>SUMPRODUCT((SUMIF('[1]كشف حساب عميل (108)'!$F$50:$F$60,"*335 لتر برنسيسه*",'[1]كشف حساب عميل (108)'!$E$50:$E$60)))</f>
        <v>0</v>
      </c>
      <c r="S2041" s="12">
        <f>SUMPRODUCT((SUMIF('[1]كشف حساب عميل (108)'!$F$50:$F$60,"*328*",'[1]كشف حساب عميل (108)'!$E$50:$E$60)))</f>
        <v>0</v>
      </c>
      <c r="T2041" s="12">
        <f>SUMPRODUCT((SUMIF('[1]كشف حساب عميل (108)'!$F$50:$F$60,"*7 درج نوفرست*",'[1]كشف حساب عميل (108)'!$E$50:$E$60)))</f>
        <v>0</v>
      </c>
      <c r="U2041" s="12">
        <f>SUMPRODUCT((SUMIF('[1]كشف حساب عميل (108)'!$F$50:$F$60,"*6 درج نوفرست*",'[1]كشف حساب عميل (108)'!$E$50:$E$60)))</f>
        <v>0</v>
      </c>
      <c r="V2041" s="12">
        <f>SUMPRODUCT((SUMIF('[1]كشف حساب عميل (108)'!$F$50:$F$60,"*5 درج نوفرست*",'[1]كشف حساب عميل (108)'!$E$50:$E$60)))</f>
        <v>0</v>
      </c>
      <c r="W2041" s="12">
        <f>SUMPRODUCT((SUMIF('[1]كشف حساب عميل (108)'!$F$50:$F$60,"*6 درج معدل*",'[1]كشف حساب عميل (108)'!$E$50:$E$60)))</f>
        <v>0</v>
      </c>
      <c r="X2041" s="12">
        <f>SUMPRODUCT((SUMIF('[1]كشف حساب عميل (108)'!$F$50:$F$60,"*5 درج معدل*",'[1]كشف حساب عميل (108)'!$E$50:$E$60)))</f>
        <v>0</v>
      </c>
      <c r="Y2041" s="12">
        <f>SUMPRODUCT((SUMIF('[1]كشف حساب عميل (108)'!$F$50:$F$60,"*4 درج*",'[1]كشف حساب عميل (108)'!$E$50:$E$60)))</f>
        <v>0</v>
      </c>
      <c r="Z2041" s="12">
        <f t="shared" si="1030"/>
        <v>0</v>
      </c>
    </row>
    <row r="2042" spans="1:26" ht="17.25" hidden="1" thickTop="1" thickBot="1">
      <c r="A2042" s="9" t="str">
        <f>'[1]عملاء الفرع'!$I$11</f>
        <v>كشف حساب عميل (8)</v>
      </c>
      <c r="B2042" s="13"/>
      <c r="C2042" s="11" t="s">
        <v>25</v>
      </c>
      <c r="D2042" s="12">
        <f t="shared" ref="D2042" si="1034">SUM(D2039:D2041)</f>
        <v>0</v>
      </c>
      <c r="E2042" s="12">
        <f t="shared" ref="E2042:Y2042" si="1035">SUM(E2039:E2041)</f>
        <v>0</v>
      </c>
      <c r="F2042" s="12">
        <f t="shared" si="1035"/>
        <v>0</v>
      </c>
      <c r="G2042" s="12">
        <f t="shared" si="1035"/>
        <v>0</v>
      </c>
      <c r="H2042" s="12">
        <f t="shared" si="1035"/>
        <v>0</v>
      </c>
      <c r="I2042" s="12">
        <f t="shared" si="1035"/>
        <v>0</v>
      </c>
      <c r="J2042" s="12">
        <f t="shared" si="1035"/>
        <v>0</v>
      </c>
      <c r="K2042" s="12">
        <f t="shared" si="1035"/>
        <v>0</v>
      </c>
      <c r="L2042" s="12">
        <f t="shared" si="1035"/>
        <v>0</v>
      </c>
      <c r="M2042" s="12">
        <f t="shared" si="1035"/>
        <v>0</v>
      </c>
      <c r="N2042" s="12">
        <f t="shared" si="1035"/>
        <v>0</v>
      </c>
      <c r="O2042" s="12">
        <f t="shared" si="1035"/>
        <v>0</v>
      </c>
      <c r="P2042" s="12">
        <f t="shared" si="1035"/>
        <v>0</v>
      </c>
      <c r="Q2042" s="12">
        <f t="shared" si="1035"/>
        <v>0</v>
      </c>
      <c r="R2042" s="12">
        <f t="shared" si="1035"/>
        <v>0</v>
      </c>
      <c r="S2042" s="12">
        <f t="shared" si="1035"/>
        <v>0</v>
      </c>
      <c r="T2042" s="12">
        <f t="shared" si="1035"/>
        <v>0</v>
      </c>
      <c r="U2042" s="12">
        <f t="shared" si="1035"/>
        <v>0</v>
      </c>
      <c r="V2042" s="12">
        <f t="shared" si="1035"/>
        <v>0</v>
      </c>
      <c r="W2042" s="12">
        <f t="shared" si="1035"/>
        <v>0</v>
      </c>
      <c r="X2042" s="12">
        <f t="shared" si="1035"/>
        <v>0</v>
      </c>
      <c r="Y2042" s="12">
        <f t="shared" si="1035"/>
        <v>0</v>
      </c>
      <c r="Z2042" s="12">
        <f t="shared" si="1030"/>
        <v>0</v>
      </c>
    </row>
    <row r="2043" spans="1:26" ht="17.25" hidden="1" thickTop="1" thickBot="1">
      <c r="A2043" s="9" t="str">
        <f>'[1]عملاء الفرع'!$I$11</f>
        <v>كشف حساب عميل (8)</v>
      </c>
      <c r="B2043" s="13"/>
      <c r="C2043" s="11">
        <v>41000</v>
      </c>
      <c r="D2043" s="12">
        <f>SUMPRODUCT((SUMIF('[1]كشف حساب عميل (108)'!$F$62:$F$72,"*560*",'[1]كشف حساب عميل (108)'!$E$62:$E$72)))</f>
        <v>0</v>
      </c>
      <c r="E2043" s="12">
        <f>SUMPRODUCT((SUMIF('[1]كشف حساب عميل (108)'!$F$62:$F$72,"*510*",'[1]كشف حساب عميل (108)'!$E$62:$E$72)))</f>
        <v>0</v>
      </c>
      <c r="F2043" s="12">
        <f>SUMPRODUCT((SUMIF('[1]كشف حساب عميل (108)'!$F$62:$F$72,"*430 لتر نوفرست*",'[1]كشف حساب عميل (108)'!$E$62:$E$72)))</f>
        <v>0</v>
      </c>
      <c r="G2043" s="12">
        <f>SUMPRODUCT((SUMIF('[1]كشف حساب عميل (108)'!$F$62:$F$72,"*340 لتر نوفرست*",'[1]كشف حساب عميل (108)'!$E$62:$E$72)))</f>
        <v>0</v>
      </c>
      <c r="H2043" s="12">
        <f>SUMPRODUCT((SUMIF('[1]كشف حساب عميل (108)'!$F$62:$F$72,"*339 لتر نوفرست*",'[1]كشف حساب عميل (108)'!$E$62:$E$72)))</f>
        <v>0</v>
      </c>
      <c r="I2043" s="12">
        <f>SUMPRODUCT((SUMIF('[1]كشف حساب عميل (108)'!$F$62:$F$72,"*338*",'[1]كشف حساب عميل (108)'!$E$62:$E$72)))</f>
        <v>0</v>
      </c>
      <c r="J2043" s="12">
        <f>SUMPRODUCT((SUMIF('[1]كشف حساب عميل (108)'!$F$62:$F$72,"*330*",'[1]كشف حساب عميل (108)'!$E$62:$E$72)))</f>
        <v>0</v>
      </c>
      <c r="K2043" s="12">
        <f>SUMPRODUCT((SUMIF('[1]كشف حساب عميل (108)'!$F$62:$F$72,"*580*",'[1]كشف حساب عميل (108)'!$E$62:$E$72)))</f>
        <v>0</v>
      </c>
      <c r="L2043" s="12">
        <f>SUMPRODUCT((SUMIF('[1]كشف حساب عميل (108)'!$F$62:$F$72,"*430 لتر برستيج*",'[1]كشف حساب عميل (108)'!$E$62:$E$72)))</f>
        <v>0</v>
      </c>
      <c r="M2043" s="12">
        <f>SUMPRODUCT((SUMIF('[1]كشف حساب عميل (108)'!$F$62:$F$72,"*340 لتر برستيج*",'[1]كشف حساب عميل (108)'!$E$62:$E$72)))</f>
        <v>0</v>
      </c>
      <c r="N2043" s="12">
        <f>SUMPRODUCT((SUMIF('[1]كشف حساب عميل (108)'!$F$62:$F$72,"*339 لتر برستيج*",'[1]كشف حساب عميل (108)'!$E$62:$E$72)))</f>
        <v>0</v>
      </c>
      <c r="O2043" s="12">
        <f>SUMPRODUCT((SUMIF('[1]كشف حساب عميل (108)'!$F$62:$F$72,"*320*",'[1]كشف حساب عميل (108)'!$E$62:$E$72)))</f>
        <v>0</v>
      </c>
      <c r="P2043" s="12">
        <f>SUMPRODUCT((SUMIF('[1]كشف حساب عميل (108)'!$F$62:$F$72,"*290*",'[1]كشف حساب عميل (108)'!$E$62:$E$72)))</f>
        <v>0</v>
      </c>
      <c r="Q2043" s="12">
        <f>SUMPRODUCT((SUMIF('[1]كشف حساب عميل (108)'!$F$62:$F$72,"*335 لتر اوسكار*",'[1]كشف حساب عميل (108)'!$E$62:$E$72)))</f>
        <v>0</v>
      </c>
      <c r="R2043" s="12">
        <f>SUMPRODUCT((SUMIF('[1]كشف حساب عميل (108)'!$F$62:$F$72,"*335 لتر برنسيسه*",'[1]كشف حساب عميل (108)'!$E$62:$E$72)))</f>
        <v>0</v>
      </c>
      <c r="S2043" s="12">
        <f>SUMPRODUCT((SUMIF('[1]كشف حساب عميل (108)'!$F$62:$F$72,"*328*",'[1]كشف حساب عميل (108)'!$E$62:$E$72)))</f>
        <v>0</v>
      </c>
      <c r="T2043" s="12">
        <f>SUMPRODUCT((SUMIF('[1]كشف حساب عميل (108)'!$F$62:$F$72,"*7 درج نوفرست*",'[1]كشف حساب عميل (108)'!$E$62:$E$72)))</f>
        <v>0</v>
      </c>
      <c r="U2043" s="12">
        <f>SUMPRODUCT((SUMIF('[1]كشف حساب عميل (108)'!$F$62:$F$72,"*6 درج نوفرست*",'[1]كشف حساب عميل (108)'!$E$62:$E$72)))</f>
        <v>0</v>
      </c>
      <c r="V2043" s="12">
        <f>SUMPRODUCT((SUMIF('[1]كشف حساب عميل (108)'!$F$62:$F$72,"*5 درج نوفرست*",'[1]كشف حساب عميل (108)'!$E$62:$E$72)))</f>
        <v>0</v>
      </c>
      <c r="W2043" s="12">
        <f>SUMPRODUCT((SUMIF('[1]كشف حساب عميل (108)'!$F$62:$F$72,"*6 درج معدل*",'[1]كشف حساب عميل (108)'!$E$62:$E$72)))</f>
        <v>0</v>
      </c>
      <c r="X2043" s="12">
        <f>SUMPRODUCT((SUMIF('[1]كشف حساب عميل (108)'!$F$62:$F$72,"*5 درج معدل*",'[1]كشف حساب عميل (108)'!$E$62:$E$72)))</f>
        <v>0</v>
      </c>
      <c r="Y2043" s="12">
        <f>SUMPRODUCT((SUMIF('[1]كشف حساب عميل (108)'!$F$62:$F$72,"*4 درج*",'[1]كشف حساب عميل (108)'!$E$62:$E$72)))</f>
        <v>0</v>
      </c>
      <c r="Z2043" s="12">
        <f t="shared" si="1030"/>
        <v>0</v>
      </c>
    </row>
    <row r="2044" spans="1:26" ht="17.25" hidden="1" thickTop="1" thickBot="1">
      <c r="A2044" s="9" t="str">
        <f>'[1]عملاء الفرع'!$I$11</f>
        <v>كشف حساب عميل (8)</v>
      </c>
      <c r="B2044" s="13"/>
      <c r="C2044" s="11">
        <v>41030</v>
      </c>
      <c r="D2044" s="12">
        <f>SUMPRODUCT((SUMIF('[1]كشف حساب عميل (108)'!$F$74:$F$84,"*560*",'[1]كشف حساب عميل (108)'!$E$74:$E$84)))</f>
        <v>0</v>
      </c>
      <c r="E2044" s="12">
        <f>SUMPRODUCT((SUMIF('[1]كشف حساب عميل (108)'!$F$74:$F$84,"*510*",'[1]كشف حساب عميل (108)'!$E$74:$E$84)))</f>
        <v>0</v>
      </c>
      <c r="F2044" s="12">
        <f>SUMPRODUCT((SUMIF('[1]كشف حساب عميل (108)'!$F$74:$F$84,"*430 لتر نوفرست*",'[1]كشف حساب عميل (108)'!$E$74:$E$84)))</f>
        <v>0</v>
      </c>
      <c r="G2044" s="12">
        <f>SUMPRODUCT((SUMIF('[1]كشف حساب عميل (108)'!$F$74:$F$84,"*340 لتر نوفرست*",'[1]كشف حساب عميل (108)'!$E$74:$E$84)))</f>
        <v>0</v>
      </c>
      <c r="H2044" s="12">
        <f>SUMPRODUCT((SUMIF('[1]كشف حساب عميل (108)'!$F$74:$F$84,"*339 لتر نوفرست*",'[1]كشف حساب عميل (108)'!$E$74:$E$84)))</f>
        <v>0</v>
      </c>
      <c r="I2044" s="12">
        <f>SUMPRODUCT((SUMIF('[1]كشف حساب عميل (108)'!$F$74:$F$84,"*338*",'[1]كشف حساب عميل (108)'!$E$74:$E$84)))</f>
        <v>0</v>
      </c>
      <c r="J2044" s="12">
        <f>SUMPRODUCT((SUMIF('[1]كشف حساب عميل (108)'!$F$74:$F$84,"*330*",'[1]كشف حساب عميل (108)'!$E$74:$E$84)))</f>
        <v>0</v>
      </c>
      <c r="K2044" s="12">
        <f>SUMPRODUCT((SUMIF('[1]كشف حساب عميل (108)'!$F$74:$F$84,"*580*",'[1]كشف حساب عميل (108)'!$E$74:$E$84)))</f>
        <v>0</v>
      </c>
      <c r="L2044" s="12">
        <f>SUMPRODUCT((SUMIF('[1]كشف حساب عميل (108)'!$F$74:$F$84,"*430 لتر برستيج*",'[1]كشف حساب عميل (108)'!$E$74:$E$84)))</f>
        <v>0</v>
      </c>
      <c r="M2044" s="12">
        <f>SUMPRODUCT((SUMIF('[1]كشف حساب عميل (108)'!$F$74:$F$84,"*340 لتر برستيج*",'[1]كشف حساب عميل (108)'!$E$74:$E$84)))</f>
        <v>0</v>
      </c>
      <c r="N2044" s="12">
        <f>SUMPRODUCT((SUMIF('[1]كشف حساب عميل (108)'!$F$74:$F$84,"*339 لتر برستيج*",'[1]كشف حساب عميل (108)'!$E$74:$E$84)))</f>
        <v>0</v>
      </c>
      <c r="O2044" s="12">
        <f>SUMPRODUCT((SUMIF('[1]كشف حساب عميل (108)'!$F$74:$F$84,"*320*",'[1]كشف حساب عميل (108)'!$E$74:$E$84)))</f>
        <v>0</v>
      </c>
      <c r="P2044" s="12">
        <f>SUMPRODUCT((SUMIF('[1]كشف حساب عميل (108)'!$F$74:$F$84,"*290*",'[1]كشف حساب عميل (108)'!$E$74:$E$84)))</f>
        <v>0</v>
      </c>
      <c r="Q2044" s="12">
        <f>SUMPRODUCT((SUMIF('[1]كشف حساب عميل (108)'!$F$74:$F$84,"*335 لتر اوسكار*",'[1]كشف حساب عميل (108)'!$E$74:$E$84)))</f>
        <v>0</v>
      </c>
      <c r="R2044" s="12">
        <f>SUMPRODUCT((SUMIF('[1]كشف حساب عميل (108)'!$F$74:$F$84,"*335 لتر برنسيسه*",'[1]كشف حساب عميل (108)'!$E$74:$E$84)))</f>
        <v>0</v>
      </c>
      <c r="S2044" s="12">
        <f>SUMPRODUCT((SUMIF('[1]كشف حساب عميل (108)'!$F$74:$F$84,"*328*",'[1]كشف حساب عميل (108)'!$E$74:$E$84)))</f>
        <v>0</v>
      </c>
      <c r="T2044" s="12">
        <f>SUMPRODUCT((SUMIF('[1]كشف حساب عميل (108)'!$F$74:$F$84,"*7 درج نوفرست*",'[1]كشف حساب عميل (108)'!$E$74:$E$84)))</f>
        <v>0</v>
      </c>
      <c r="U2044" s="12">
        <f>SUMPRODUCT((SUMIF('[1]كشف حساب عميل (108)'!$F$74:$F$84,"*6 درج نوفرست*",'[1]كشف حساب عميل (108)'!$E$74:$E$84)))</f>
        <v>0</v>
      </c>
      <c r="V2044" s="12">
        <f>SUMPRODUCT((SUMIF('[1]كشف حساب عميل (108)'!$F$74:$F$84,"*5 درج نوفرست*",'[1]كشف حساب عميل (108)'!$E$74:$E$84)))</f>
        <v>0</v>
      </c>
      <c r="W2044" s="12">
        <f>SUMPRODUCT((SUMIF('[1]كشف حساب عميل (108)'!$F$74:$F$84,"*6 درج معدل*",'[1]كشف حساب عميل (108)'!$E$74:$E$84)))</f>
        <v>0</v>
      </c>
      <c r="X2044" s="12">
        <f>SUMPRODUCT((SUMIF('[1]كشف حساب عميل (108)'!$F$74:$F$84,"*5 درج معدل*",'[1]كشف حساب عميل (108)'!$E$74:$E$84)))</f>
        <v>0</v>
      </c>
      <c r="Y2044" s="12">
        <f>SUMPRODUCT((SUMIF('[1]كشف حساب عميل (108)'!$F$74:$F$84,"*4 درج*",'[1]كشف حساب عميل (108)'!$E$74:$E$84)))</f>
        <v>0</v>
      </c>
      <c r="Z2044" s="12">
        <f t="shared" si="1030"/>
        <v>0</v>
      </c>
    </row>
    <row r="2045" spans="1:26" ht="17.25" hidden="1" thickTop="1" thickBot="1">
      <c r="A2045" s="17" t="str">
        <f>'[1]عملاء الفرع'!$I$11</f>
        <v>كشف حساب عميل (8)</v>
      </c>
      <c r="B2045" s="14"/>
      <c r="C2045" s="15">
        <v>41061</v>
      </c>
      <c r="D2045" s="12">
        <f>SUMPRODUCT((SUMIF('[1]كشف حساب عميل (108)'!$F$86:$F$96,"*560*",'[1]كشف حساب عميل (108)'!$E$86:$E$96)))</f>
        <v>0</v>
      </c>
      <c r="E2045" s="12">
        <f>SUMPRODUCT((SUMIF('[1]كشف حساب عميل (108)'!$F$86:$F$96,"*510*",'[1]كشف حساب عميل (108)'!$E$86:$E$96)))</f>
        <v>0</v>
      </c>
      <c r="F2045" s="12">
        <f>SUMPRODUCT((SUMIF('[1]كشف حساب عميل (108)'!$F$86:$F$96,"*430 لتر نوفرست*",'[1]كشف حساب عميل (108)'!$E$86:$E$96)))</f>
        <v>0</v>
      </c>
      <c r="G2045" s="12">
        <f>SUMPRODUCT((SUMIF('[1]كشف حساب عميل (108)'!$F$86:$F$96,"*340 لتر نوفرست*",'[1]كشف حساب عميل (108)'!$E$86:$E$96)))</f>
        <v>0</v>
      </c>
      <c r="H2045" s="12">
        <f>SUMPRODUCT((SUMIF('[1]كشف حساب عميل (108)'!$F$86:$F$96,"*339 لتر نوفرست*",'[1]كشف حساب عميل (108)'!$E$86:$E$96)))</f>
        <v>0</v>
      </c>
      <c r="I2045" s="12">
        <f>SUMPRODUCT((SUMIF('[1]كشف حساب عميل (108)'!$F$86:$F$96,"*338*",'[1]كشف حساب عميل (108)'!$E$86:$E$96)))</f>
        <v>0</v>
      </c>
      <c r="J2045" s="12">
        <f>SUMPRODUCT((SUMIF('[1]كشف حساب عميل (108)'!$F$86:$F$96,"*330*",'[1]كشف حساب عميل (108)'!$E$86:$E$96)))</f>
        <v>0</v>
      </c>
      <c r="K2045" s="12">
        <f>SUMPRODUCT((SUMIF('[1]كشف حساب عميل (108)'!$F$86:$F$96,"*580*",'[1]كشف حساب عميل (108)'!$E$86:$E$96)))</f>
        <v>0</v>
      </c>
      <c r="L2045" s="12">
        <f>SUMPRODUCT((SUMIF('[1]كشف حساب عميل (108)'!$F$86:$F$96,"*430 لتر برستيج*",'[1]كشف حساب عميل (108)'!$E$86:$E$96)))</f>
        <v>0</v>
      </c>
      <c r="M2045" s="12">
        <f>SUMPRODUCT((SUMIF('[1]كشف حساب عميل (108)'!$F$86:$F$96,"*340 لتر برستيج*",'[1]كشف حساب عميل (108)'!$E$86:$E$96)))</f>
        <v>0</v>
      </c>
      <c r="N2045" s="12">
        <f>SUMPRODUCT((SUMIF('[1]كشف حساب عميل (108)'!$F$86:$F$96,"*339 لتر برستيج*",'[1]كشف حساب عميل (108)'!$E$86:$E$96)))</f>
        <v>0</v>
      </c>
      <c r="O2045" s="12">
        <f>SUMPRODUCT((SUMIF('[1]كشف حساب عميل (108)'!$F$86:$F$96,"*320*",'[1]كشف حساب عميل (108)'!$E$86:$E$96)))</f>
        <v>0</v>
      </c>
      <c r="P2045" s="12">
        <f>SUMPRODUCT((SUMIF('[1]كشف حساب عميل (108)'!$F$86:$F$96,"*290*",'[1]كشف حساب عميل (108)'!$E$86:$E$96)))</f>
        <v>0</v>
      </c>
      <c r="Q2045" s="12">
        <f>SUMPRODUCT((SUMIF('[1]كشف حساب عميل (108)'!$F$86:$F$96,"*335 لتر اوسكار*",'[1]كشف حساب عميل (108)'!$E$86:$E$96)))</f>
        <v>0</v>
      </c>
      <c r="R2045" s="12">
        <f>SUMPRODUCT((SUMIF('[1]كشف حساب عميل (108)'!$F$86:$F$96,"*335 لتر برنسيسه*",'[1]كشف حساب عميل (108)'!$E$86:$E$96)))</f>
        <v>0</v>
      </c>
      <c r="S2045" s="12">
        <f>SUMPRODUCT((SUMIF('[1]كشف حساب عميل (108)'!$F$86:$F$96,"*328*",'[1]كشف حساب عميل (108)'!$E$86:$E$96)))</f>
        <v>0</v>
      </c>
      <c r="T2045" s="12">
        <f>SUMPRODUCT((SUMIF('[1]كشف حساب عميل (108)'!$F$86:$F$96,"*7 درج نوفرست*",'[1]كشف حساب عميل (108)'!$E$86:$E$96)))</f>
        <v>0</v>
      </c>
      <c r="U2045" s="12">
        <f>SUMPRODUCT((SUMIF('[1]كشف حساب عميل (108)'!$F$86:$F$96,"*6 درج نوفرست*",'[1]كشف حساب عميل (108)'!$E$86:$E$96)))</f>
        <v>0</v>
      </c>
      <c r="V2045" s="12">
        <f>SUMPRODUCT((SUMIF('[1]كشف حساب عميل (108)'!$F$86:$F$96,"*5 درج نوفرست*",'[1]كشف حساب عميل (108)'!$E$86:$E$96)))</f>
        <v>0</v>
      </c>
      <c r="W2045" s="12">
        <f>SUMPRODUCT((SUMIF('[1]كشف حساب عميل (108)'!$F$86:$F$96,"*6 درج معدل*",'[1]كشف حساب عميل (108)'!$E$86:$E$96)))</f>
        <v>0</v>
      </c>
      <c r="X2045" s="12">
        <f>SUMPRODUCT((SUMIF('[1]كشف حساب عميل (108)'!$F$86:$F$96,"*5 درج معدل*",'[1]كشف حساب عميل (108)'!$E$86:$E$96)))</f>
        <v>0</v>
      </c>
      <c r="Y2045" s="12">
        <f>SUMPRODUCT((SUMIF('[1]كشف حساب عميل (108)'!$F$86:$F$96,"*4 درج*",'[1]كشف حساب عميل (108)'!$E$86:$E$96)))</f>
        <v>0</v>
      </c>
      <c r="Z2045" s="12">
        <f t="shared" si="1030"/>
        <v>0</v>
      </c>
    </row>
    <row r="2046" spans="1:26" ht="17.25" hidden="1" thickTop="1" thickBot="1">
      <c r="A2046" s="9" t="str">
        <f>'[1]عملاء الفرع'!$I$11</f>
        <v>كشف حساب عميل (8)</v>
      </c>
      <c r="B2046" s="13"/>
      <c r="C2046" s="11" t="s">
        <v>26</v>
      </c>
      <c r="D2046" s="12">
        <f t="shared" ref="D2046" si="1036">SUM(D2043:D2045)</f>
        <v>0</v>
      </c>
      <c r="E2046" s="12">
        <f t="shared" ref="E2046:Y2046" si="1037">SUM(E2043:E2045)</f>
        <v>0</v>
      </c>
      <c r="F2046" s="12">
        <f t="shared" si="1037"/>
        <v>0</v>
      </c>
      <c r="G2046" s="12">
        <f t="shared" si="1037"/>
        <v>0</v>
      </c>
      <c r="H2046" s="12">
        <f t="shared" si="1037"/>
        <v>0</v>
      </c>
      <c r="I2046" s="12">
        <f t="shared" si="1037"/>
        <v>0</v>
      </c>
      <c r="J2046" s="12">
        <f t="shared" si="1037"/>
        <v>0</v>
      </c>
      <c r="K2046" s="12">
        <f t="shared" si="1037"/>
        <v>0</v>
      </c>
      <c r="L2046" s="12">
        <f t="shared" si="1037"/>
        <v>0</v>
      </c>
      <c r="M2046" s="12">
        <f t="shared" si="1037"/>
        <v>0</v>
      </c>
      <c r="N2046" s="12">
        <f t="shared" si="1037"/>
        <v>0</v>
      </c>
      <c r="O2046" s="12">
        <f t="shared" si="1037"/>
        <v>0</v>
      </c>
      <c r="P2046" s="12">
        <f t="shared" si="1037"/>
        <v>0</v>
      </c>
      <c r="Q2046" s="12">
        <f t="shared" si="1037"/>
        <v>0</v>
      </c>
      <c r="R2046" s="12">
        <f t="shared" si="1037"/>
        <v>0</v>
      </c>
      <c r="S2046" s="12">
        <f t="shared" si="1037"/>
        <v>0</v>
      </c>
      <c r="T2046" s="12">
        <f t="shared" si="1037"/>
        <v>0</v>
      </c>
      <c r="U2046" s="12">
        <f t="shared" si="1037"/>
        <v>0</v>
      </c>
      <c r="V2046" s="12">
        <f t="shared" si="1037"/>
        <v>0</v>
      </c>
      <c r="W2046" s="12">
        <f t="shared" si="1037"/>
        <v>0</v>
      </c>
      <c r="X2046" s="12">
        <f t="shared" si="1037"/>
        <v>0</v>
      </c>
      <c r="Y2046" s="12">
        <f t="shared" si="1037"/>
        <v>0</v>
      </c>
      <c r="Z2046" s="12">
        <f t="shared" si="1030"/>
        <v>0</v>
      </c>
    </row>
    <row r="2047" spans="1:26" ht="17.25" hidden="1" thickTop="1" thickBot="1">
      <c r="A2047" s="9" t="str">
        <f>'[1]عملاء الفرع'!$I$11</f>
        <v>كشف حساب عميل (8)</v>
      </c>
      <c r="B2047" s="13"/>
      <c r="C2047" s="11" t="s">
        <v>27</v>
      </c>
      <c r="D2047" s="12">
        <f t="shared" ref="D2047:Y2047" si="1038">SUM(D2046,D2042)</f>
        <v>0</v>
      </c>
      <c r="E2047" s="12">
        <f t="shared" si="1038"/>
        <v>0</v>
      </c>
      <c r="F2047" s="12">
        <f t="shared" si="1038"/>
        <v>0</v>
      </c>
      <c r="G2047" s="12">
        <f t="shared" si="1038"/>
        <v>0</v>
      </c>
      <c r="H2047" s="12">
        <f t="shared" si="1038"/>
        <v>0</v>
      </c>
      <c r="I2047" s="12">
        <f t="shared" si="1038"/>
        <v>0</v>
      </c>
      <c r="J2047" s="12">
        <f t="shared" si="1038"/>
        <v>0</v>
      </c>
      <c r="K2047" s="12">
        <f t="shared" si="1038"/>
        <v>0</v>
      </c>
      <c r="L2047" s="12">
        <f t="shared" si="1038"/>
        <v>0</v>
      </c>
      <c r="M2047" s="12">
        <f t="shared" si="1038"/>
        <v>0</v>
      </c>
      <c r="N2047" s="12">
        <f t="shared" si="1038"/>
        <v>0</v>
      </c>
      <c r="O2047" s="12">
        <f t="shared" si="1038"/>
        <v>0</v>
      </c>
      <c r="P2047" s="12">
        <f t="shared" si="1038"/>
        <v>0</v>
      </c>
      <c r="Q2047" s="12">
        <f t="shared" si="1038"/>
        <v>0</v>
      </c>
      <c r="R2047" s="12">
        <f t="shared" si="1038"/>
        <v>0</v>
      </c>
      <c r="S2047" s="12">
        <f t="shared" si="1038"/>
        <v>0</v>
      </c>
      <c r="T2047" s="12">
        <f t="shared" si="1038"/>
        <v>0</v>
      </c>
      <c r="U2047" s="12">
        <f t="shared" si="1038"/>
        <v>0</v>
      </c>
      <c r="V2047" s="12">
        <f t="shared" si="1038"/>
        <v>0</v>
      </c>
      <c r="W2047" s="12">
        <f t="shared" si="1038"/>
        <v>0</v>
      </c>
      <c r="X2047" s="12">
        <f t="shared" si="1038"/>
        <v>0</v>
      </c>
      <c r="Y2047" s="12">
        <f t="shared" si="1038"/>
        <v>0</v>
      </c>
      <c r="Z2047" s="12">
        <f t="shared" si="1030"/>
        <v>0</v>
      </c>
    </row>
    <row r="2048" spans="1:26" ht="17.25" hidden="1" thickTop="1" thickBot="1">
      <c r="A2048" s="9" t="str">
        <f>'[1]عملاء الفرع'!$I$11</f>
        <v>كشف حساب عميل (8)</v>
      </c>
      <c r="B2048" s="13"/>
      <c r="C2048" s="11">
        <v>41091</v>
      </c>
      <c r="D2048" s="12">
        <f>SUMPRODUCT((SUMIF('[1]كشف حساب عميل (108)'!$F$99:$F$126,"*560*",'[1]كشف حساب عميل (108)'!$E$99:$E$126)))</f>
        <v>0</v>
      </c>
      <c r="E2048" s="12">
        <f>SUMPRODUCT((SUMIF('[1]كشف حساب عميل (108)'!$F$99:$F$126,"*510*",'[1]كشف حساب عميل (108)'!$E$99:$E$126)))</f>
        <v>0</v>
      </c>
      <c r="F2048" s="12">
        <f>SUMPRODUCT((SUMIF('[1]كشف حساب عميل (108)'!$F$99:$F$126,"*430 لتر نوفرست*",'[1]كشف حساب عميل (108)'!$E$99:$E$126)))</f>
        <v>0</v>
      </c>
      <c r="G2048" s="12">
        <f>SUMPRODUCT((SUMIF('[1]كشف حساب عميل (108)'!$F$99:$F$126,"*340 لتر نوفرست*",'[1]كشف حساب عميل (108)'!$E$99:$E$126)))</f>
        <v>0</v>
      </c>
      <c r="H2048" s="12">
        <f>SUMPRODUCT((SUMIF('[1]كشف حساب عميل (108)'!$F$99:$F$126,"*339 لتر نوفرست*",'[1]كشف حساب عميل (108)'!$E$99:$E$126)))</f>
        <v>0</v>
      </c>
      <c r="I2048" s="12">
        <f>SUMPRODUCT((SUMIF('[1]كشف حساب عميل (108)'!$F$99:$F$126,"*338*",'[1]كشف حساب عميل (108)'!$E$99:$E$126)))</f>
        <v>0</v>
      </c>
      <c r="J2048" s="12">
        <f>SUMPRODUCT((SUMIF('[1]كشف حساب عميل (108)'!$F$99:$F$126,"*330*",'[1]كشف حساب عميل (108)'!$E$99:$E$126)))</f>
        <v>0</v>
      </c>
      <c r="K2048" s="12">
        <f>SUMPRODUCT((SUMIF('[1]كشف حساب عميل (108)'!$F$99:$F$126,"*580*",'[1]كشف حساب عميل (108)'!$E$99:$E$126)))</f>
        <v>0</v>
      </c>
      <c r="L2048" s="12">
        <f>SUMPRODUCT((SUMIF('[1]كشف حساب عميل (108)'!$F$99:$F$126,"*430 لتر برستيج*",'[1]كشف حساب عميل (108)'!$E$99:$E$126)))</f>
        <v>0</v>
      </c>
      <c r="M2048" s="12">
        <f>SUMPRODUCT((SUMIF('[1]كشف حساب عميل (108)'!$F$99:$F$126,"*340 لتر برستيج*",'[1]كشف حساب عميل (108)'!$E$99:$E$126)))</f>
        <v>0</v>
      </c>
      <c r="N2048" s="12">
        <f>SUMPRODUCT((SUMIF('[1]كشف حساب عميل (108)'!$F$99:$F$126,"*339 لتر برستيج*",'[1]كشف حساب عميل (108)'!$E$99:$E$126)))</f>
        <v>0</v>
      </c>
      <c r="O2048" s="12">
        <f>SUMPRODUCT((SUMIF('[1]كشف حساب عميل (108)'!$F$99:$F$126,"*320*",'[1]كشف حساب عميل (108)'!$E$99:$E$126)))</f>
        <v>0</v>
      </c>
      <c r="P2048" s="12">
        <f>SUMPRODUCT((SUMIF('[1]كشف حساب عميل (108)'!$F$99:$F$126,"*290*",'[1]كشف حساب عميل (108)'!$E$99:$E$126)))</f>
        <v>0</v>
      </c>
      <c r="Q2048" s="12">
        <f>SUMPRODUCT((SUMIF('[1]كشف حساب عميل (108)'!$F$99:$F$126,"*335 لتر اوسكار*",'[1]كشف حساب عميل (108)'!$E$99:$E$126)))</f>
        <v>0</v>
      </c>
      <c r="R2048" s="12">
        <f>SUMPRODUCT((SUMIF('[1]كشف حساب عميل (108)'!$F$99:$F$126,"*335 لتر برنسيسه*",'[1]كشف حساب عميل (108)'!$E$99:$E$126)))</f>
        <v>0</v>
      </c>
      <c r="S2048" s="12">
        <f>SUMPRODUCT((SUMIF('[1]كشف حساب عميل (108)'!$F$99:$F$126,"*328*",'[1]كشف حساب عميل (108)'!$E$99:$E$126)))</f>
        <v>0</v>
      </c>
      <c r="T2048" s="12">
        <f>SUMPRODUCT((SUMIF('[1]كشف حساب عميل (108)'!$F$99:$F$126,"*7 درج نوفرست*",'[1]كشف حساب عميل (108)'!$E$99:$E$126)))</f>
        <v>0</v>
      </c>
      <c r="U2048" s="12">
        <f>SUMPRODUCT((SUMIF('[1]كشف حساب عميل (108)'!$F$99:$F$126,"*6 درج نوفرست*",'[1]كشف حساب عميل (108)'!$E$99:$E$126)))</f>
        <v>0</v>
      </c>
      <c r="V2048" s="12">
        <f>SUMPRODUCT((SUMIF('[1]كشف حساب عميل (108)'!$F$99:$F$126,"*5 درج نوفرست*",'[1]كشف حساب عميل (108)'!$E$99:$E$126)))</f>
        <v>0</v>
      </c>
      <c r="W2048" s="12">
        <f>SUMPRODUCT((SUMIF('[1]كشف حساب عميل (108)'!$F$99:$F$126,"*6 درج معدل*",'[1]كشف حساب عميل (108)'!$E$99:$E$126)))</f>
        <v>0</v>
      </c>
      <c r="X2048" s="12">
        <f>SUMPRODUCT((SUMIF('[1]كشف حساب عميل (108)'!$F$99:$F$126,"*5 درج معدل*",'[1]كشف حساب عميل (108)'!$E$99:$E$126)))</f>
        <v>0</v>
      </c>
      <c r="Y2048" s="12">
        <f>SUMPRODUCT((SUMIF('[1]كشف حساب عميل (108)'!$F$99:$F$126,"*4 درج*",'[1]كشف حساب عميل (108)'!$E$99:$E$126)))</f>
        <v>0</v>
      </c>
      <c r="Z2048" s="12">
        <f t="shared" si="1030"/>
        <v>0</v>
      </c>
    </row>
    <row r="2049" spans="1:26" ht="17.25" hidden="1" thickTop="1" thickBot="1">
      <c r="A2049" s="9" t="str">
        <f>'[1]عملاء الفرع'!$I$11</f>
        <v>كشف حساب عميل (8)</v>
      </c>
      <c r="B2049" s="13"/>
      <c r="C2049" s="11">
        <v>41122</v>
      </c>
      <c r="D2049" s="12">
        <f>SUMPRODUCT((SUMIF('[1]كشف حساب عميل (108)'!$F$128:$F$144,"*560*",'[1]كشف حساب عميل (108)'!$E$128:$E$144)))</f>
        <v>0</v>
      </c>
      <c r="E2049" s="12">
        <f>SUMPRODUCT((SUMIF('[1]كشف حساب عميل (108)'!$F$128:$F$144,"*510*",'[1]كشف حساب عميل (108)'!$E$128:$E$144)))</f>
        <v>0</v>
      </c>
      <c r="F2049" s="12">
        <f>SUMPRODUCT((SUMIF('[1]كشف حساب عميل (108)'!$F$128:$F$144,"*430 لتر نوفرست*",'[1]كشف حساب عميل (108)'!$E$128:$E$144)))</f>
        <v>0</v>
      </c>
      <c r="G2049" s="12">
        <f>SUMPRODUCT((SUMIF('[1]كشف حساب عميل (108)'!$F$128:$F$144,"*340 لتر نوفرست*",'[1]كشف حساب عميل (108)'!$E$128:$E$144)))</f>
        <v>0</v>
      </c>
      <c r="H2049" s="12">
        <f>SUMPRODUCT((SUMIF('[1]كشف حساب عميل (108)'!$F$128:$F$144,"*339 لتر نوفرست*",'[1]كشف حساب عميل (108)'!$E$128:$E$144)))</f>
        <v>0</v>
      </c>
      <c r="I2049" s="12">
        <f>SUMPRODUCT((SUMIF('[1]كشف حساب عميل (108)'!$F$128:$F$144,"*338*",'[1]كشف حساب عميل (108)'!$E$128:$E$144)))</f>
        <v>0</v>
      </c>
      <c r="J2049" s="12">
        <f>SUMPRODUCT((SUMIF('[1]كشف حساب عميل (108)'!$F$128:$F$144,"*330*",'[1]كشف حساب عميل (108)'!$E$128:$E$144)))</f>
        <v>0</v>
      </c>
      <c r="K2049" s="12">
        <f>SUMPRODUCT((SUMIF('[1]كشف حساب عميل (108)'!$F$128:$F$144,"*580*",'[1]كشف حساب عميل (108)'!$E$128:$E$144)))</f>
        <v>0</v>
      </c>
      <c r="L2049" s="12">
        <f>SUMPRODUCT((SUMIF('[1]كشف حساب عميل (108)'!$F$128:$F$144,"*430 لتر برستيج*",'[1]كشف حساب عميل (108)'!$E$128:$E$144)))</f>
        <v>0</v>
      </c>
      <c r="M2049" s="12">
        <f>SUMPRODUCT((SUMIF('[1]كشف حساب عميل (108)'!$F$128:$F$144,"*340 لتر برستيج*",'[1]كشف حساب عميل (108)'!$E$128:$E$144)))</f>
        <v>0</v>
      </c>
      <c r="N2049" s="12">
        <f>SUMPRODUCT((SUMIF('[1]كشف حساب عميل (108)'!$F$128:$F$144,"*339 لتر برستيج*",'[1]كشف حساب عميل (108)'!$E$128:$E$144)))</f>
        <v>0</v>
      </c>
      <c r="O2049" s="12">
        <f>SUMPRODUCT((SUMIF('[1]كشف حساب عميل (108)'!$F$128:$F$144,"*320*",'[1]كشف حساب عميل (108)'!$E$128:$E$144)))</f>
        <v>0</v>
      </c>
      <c r="P2049" s="12">
        <f>SUMPRODUCT((SUMIF('[1]كشف حساب عميل (108)'!$F$128:$F$144,"*290*",'[1]كشف حساب عميل (108)'!$E$128:$E$144)))</f>
        <v>0</v>
      </c>
      <c r="Q2049" s="12">
        <f>SUMPRODUCT((SUMIF('[1]كشف حساب عميل (108)'!$F$128:$F$144,"*335 لتر اوسكار*",'[1]كشف حساب عميل (108)'!$E$128:$E$144)))</f>
        <v>0</v>
      </c>
      <c r="R2049" s="12">
        <f>SUMPRODUCT((SUMIF('[1]كشف حساب عميل (108)'!$F$128:$F$144,"*335 لتر برنسيسه*",'[1]كشف حساب عميل (108)'!$E$128:$E$144)))</f>
        <v>0</v>
      </c>
      <c r="S2049" s="12">
        <f>SUMPRODUCT((SUMIF('[1]كشف حساب عميل (108)'!$F$128:$F$144,"*328*",'[1]كشف حساب عميل (108)'!$E$128:$E$144)))</f>
        <v>0</v>
      </c>
      <c r="T2049" s="12">
        <f>SUMPRODUCT((SUMIF('[1]كشف حساب عميل (108)'!$F$128:$F$144,"*7 درج نوفرست*",'[1]كشف حساب عميل (108)'!$E$128:$E$144)))</f>
        <v>0</v>
      </c>
      <c r="U2049" s="12">
        <f>SUMPRODUCT((SUMIF('[1]كشف حساب عميل (108)'!$F$128:$F$144,"*6 درج نوفرست*",'[1]كشف حساب عميل (108)'!$E$128:$E$144)))</f>
        <v>0</v>
      </c>
      <c r="V2049" s="12">
        <f>SUMPRODUCT((SUMIF('[1]كشف حساب عميل (108)'!$F$128:$F$144,"*5 درج نوفرست*",'[1]كشف حساب عميل (108)'!$E$128:$E$144)))</f>
        <v>0</v>
      </c>
      <c r="W2049" s="12">
        <f>SUMPRODUCT((SUMIF('[1]كشف حساب عميل (108)'!$F$128:$F$144,"*6 درج معدل*",'[1]كشف حساب عميل (108)'!$E$128:$E$144)))</f>
        <v>0</v>
      </c>
      <c r="X2049" s="12">
        <f>SUMPRODUCT((SUMIF('[1]كشف حساب عميل (108)'!$F$128:$F$144,"*5 درج معدل*",'[1]كشف حساب عميل (108)'!$E$128:$E$144)))</f>
        <v>0</v>
      </c>
      <c r="Y2049" s="12">
        <f>SUMPRODUCT((SUMIF('[1]كشف حساب عميل (108)'!$F$128:$F$144,"*4 درج*",'[1]كشف حساب عميل (108)'!$E$128:$E$144)))</f>
        <v>0</v>
      </c>
      <c r="Z2049" s="12">
        <f t="shared" si="1030"/>
        <v>0</v>
      </c>
    </row>
    <row r="2050" spans="1:26" ht="17.25" hidden="1" thickTop="1" thickBot="1">
      <c r="A2050" s="9" t="str">
        <f>'[1]عملاء الفرع'!$I$11</f>
        <v>كشف حساب عميل (8)</v>
      </c>
      <c r="B2050" s="13"/>
      <c r="C2050" s="11">
        <v>41153</v>
      </c>
      <c r="D2050" s="12">
        <f>SUMPRODUCT((SUMIF('[1]كشف حساب عميل (108)'!$F$146:$F$167,"*560*",'[1]كشف حساب عميل (108)'!$E$146:$E$167)))</f>
        <v>0</v>
      </c>
      <c r="E2050" s="12">
        <f>SUMPRODUCT((SUMIF('[1]كشف حساب عميل (108)'!$F$146:$F$167,"*510*",'[1]كشف حساب عميل (108)'!$E$146:$E$167)))</f>
        <v>0</v>
      </c>
      <c r="F2050" s="12">
        <f>SUMPRODUCT((SUMIF('[1]كشف حساب عميل (108)'!$F$146:$F$167,"*430 لتر نوفرست*",'[1]كشف حساب عميل (108)'!$E$146:$E$167)))</f>
        <v>0</v>
      </c>
      <c r="G2050" s="12">
        <f>SUMPRODUCT((SUMIF('[1]كشف حساب عميل (108)'!$F$146:$F$167,"*340 لتر نوفرست*",'[1]كشف حساب عميل (108)'!$E$146:$E$167)))</f>
        <v>0</v>
      </c>
      <c r="H2050" s="12">
        <f>SUMPRODUCT((SUMIF('[1]كشف حساب عميل (108)'!$F$146:$F$167,"*339 لتر نوفرست*",'[1]كشف حساب عميل (108)'!$E$146:$E$167)))</f>
        <v>0</v>
      </c>
      <c r="I2050" s="12">
        <f>SUMPRODUCT((SUMIF('[1]كشف حساب عميل (108)'!$F$146:$F$167,"*338*",'[1]كشف حساب عميل (108)'!$E$146:$E$167)))</f>
        <v>0</v>
      </c>
      <c r="J2050" s="12">
        <f>SUMPRODUCT((SUMIF('[1]كشف حساب عميل (108)'!$F$146:$F$167,"*330*",'[1]كشف حساب عميل (108)'!$E$146:$E$167)))</f>
        <v>0</v>
      </c>
      <c r="K2050" s="12">
        <f>SUMPRODUCT((SUMIF('[1]كشف حساب عميل (108)'!$F$146:$F$167,"*580*",'[1]كشف حساب عميل (108)'!$E$146:$E$167)))</f>
        <v>0</v>
      </c>
      <c r="L2050" s="12">
        <f>SUMPRODUCT((SUMIF('[1]كشف حساب عميل (108)'!$F$146:$F$167,"*430 لتر برستيج*",'[1]كشف حساب عميل (108)'!$E$146:$E$167)))</f>
        <v>0</v>
      </c>
      <c r="M2050" s="12">
        <f>SUMPRODUCT((SUMIF('[1]كشف حساب عميل (108)'!$F$146:$F$167,"*340 لتر برستيج*",'[1]كشف حساب عميل (108)'!$E$146:$E$167)))</f>
        <v>0</v>
      </c>
      <c r="N2050" s="12">
        <f>SUMPRODUCT((SUMIF('[1]كشف حساب عميل (108)'!$F$146:$F$167,"*339 لتر برستيج*",'[1]كشف حساب عميل (108)'!$E$146:$E$167)))</f>
        <v>0</v>
      </c>
      <c r="O2050" s="12">
        <f>SUMPRODUCT((SUMIF('[1]كشف حساب عميل (108)'!$F$146:$F$167,"*320*",'[1]كشف حساب عميل (108)'!$E$146:$E$167)))</f>
        <v>0</v>
      </c>
      <c r="P2050" s="12">
        <f>SUMPRODUCT((SUMIF('[1]كشف حساب عميل (108)'!$F$146:$F$167,"*290*",'[1]كشف حساب عميل (108)'!$E$146:$E$167)))</f>
        <v>0</v>
      </c>
      <c r="Q2050" s="12">
        <f>SUMPRODUCT((SUMIF('[1]كشف حساب عميل (108)'!$F$146:$F$167,"*335 لتر اوسكار*",'[1]كشف حساب عميل (108)'!$E$146:$E$167)))</f>
        <v>0</v>
      </c>
      <c r="R2050" s="12">
        <f>SUMPRODUCT((SUMIF('[1]كشف حساب عميل (108)'!$F$146:$F$167,"*335 لتر برنسيسه*",'[1]كشف حساب عميل (108)'!$E$146:$E$167)))</f>
        <v>0</v>
      </c>
      <c r="S2050" s="12">
        <f>SUMPRODUCT((SUMIF('[1]كشف حساب عميل (108)'!$F$146:$F$167,"*328*",'[1]كشف حساب عميل (108)'!$E$146:$E$167)))</f>
        <v>0</v>
      </c>
      <c r="T2050" s="12">
        <f>SUMPRODUCT((SUMIF('[1]كشف حساب عميل (108)'!$F$146:$F$167,"*7 درج نوفرست*",'[1]كشف حساب عميل (108)'!$E$146:$E$167)))</f>
        <v>0</v>
      </c>
      <c r="U2050" s="12">
        <f>SUMPRODUCT((SUMIF('[1]كشف حساب عميل (108)'!$F$146:$F$167,"*6 درج نوفرست*",'[1]كشف حساب عميل (108)'!$E$146:$E$167)))</f>
        <v>0</v>
      </c>
      <c r="V2050" s="12">
        <f>SUMPRODUCT((SUMIF('[1]كشف حساب عميل (108)'!$F$146:$F$167,"*5 درج نوفرست*",'[1]كشف حساب عميل (108)'!$E$146:$E$167)))</f>
        <v>0</v>
      </c>
      <c r="W2050" s="12">
        <f>SUMPRODUCT((SUMIF('[1]كشف حساب عميل (108)'!$F$146:$F$167,"*6 درج معدل*",'[1]كشف حساب عميل (108)'!$E$146:$E$167)))</f>
        <v>0</v>
      </c>
      <c r="X2050" s="12">
        <f>SUMPRODUCT((SUMIF('[1]كشف حساب عميل (108)'!$F$146:$F$167,"*5 درج معدل*",'[1]كشف حساب عميل (108)'!$E$146:$E$167)))</f>
        <v>0</v>
      </c>
      <c r="Y2050" s="12">
        <f>SUMPRODUCT((SUMIF('[1]كشف حساب عميل (108)'!$F$146:$F$167,"*4 درج*",'[1]كشف حساب عميل (108)'!$E$146:$E$167)))</f>
        <v>0</v>
      </c>
      <c r="Z2050" s="12">
        <f t="shared" si="1030"/>
        <v>0</v>
      </c>
    </row>
    <row r="2051" spans="1:26" ht="17.25" hidden="1" thickTop="1" thickBot="1">
      <c r="A2051" s="9" t="str">
        <f>'[1]عملاء الفرع'!$I$11</f>
        <v>كشف حساب عميل (8)</v>
      </c>
      <c r="B2051" s="13"/>
      <c r="C2051" s="11" t="s">
        <v>28</v>
      </c>
      <c r="D2051" s="12">
        <f t="shared" ref="D2051" si="1039">SUM(D2048:D2050)</f>
        <v>0</v>
      </c>
      <c r="E2051" s="12">
        <f t="shared" ref="E2051:Y2051" si="1040">SUM(E2048:E2050)</f>
        <v>0</v>
      </c>
      <c r="F2051" s="12">
        <f t="shared" si="1040"/>
        <v>0</v>
      </c>
      <c r="G2051" s="12">
        <f t="shared" si="1040"/>
        <v>0</v>
      </c>
      <c r="H2051" s="12">
        <f t="shared" si="1040"/>
        <v>0</v>
      </c>
      <c r="I2051" s="12">
        <f t="shared" si="1040"/>
        <v>0</v>
      </c>
      <c r="J2051" s="12">
        <f t="shared" si="1040"/>
        <v>0</v>
      </c>
      <c r="K2051" s="12">
        <f t="shared" si="1040"/>
        <v>0</v>
      </c>
      <c r="L2051" s="12">
        <f t="shared" si="1040"/>
        <v>0</v>
      </c>
      <c r="M2051" s="12">
        <f t="shared" si="1040"/>
        <v>0</v>
      </c>
      <c r="N2051" s="12">
        <f t="shared" si="1040"/>
        <v>0</v>
      </c>
      <c r="O2051" s="12">
        <f t="shared" si="1040"/>
        <v>0</v>
      </c>
      <c r="P2051" s="12">
        <f t="shared" si="1040"/>
        <v>0</v>
      </c>
      <c r="Q2051" s="12">
        <f t="shared" si="1040"/>
        <v>0</v>
      </c>
      <c r="R2051" s="12">
        <f t="shared" si="1040"/>
        <v>0</v>
      </c>
      <c r="S2051" s="12">
        <f t="shared" si="1040"/>
        <v>0</v>
      </c>
      <c r="T2051" s="12">
        <f t="shared" si="1040"/>
        <v>0</v>
      </c>
      <c r="U2051" s="12">
        <f t="shared" si="1040"/>
        <v>0</v>
      </c>
      <c r="V2051" s="12">
        <f t="shared" si="1040"/>
        <v>0</v>
      </c>
      <c r="W2051" s="12">
        <f t="shared" si="1040"/>
        <v>0</v>
      </c>
      <c r="X2051" s="12">
        <f t="shared" si="1040"/>
        <v>0</v>
      </c>
      <c r="Y2051" s="12">
        <f t="shared" si="1040"/>
        <v>0</v>
      </c>
      <c r="Z2051" s="12">
        <f t="shared" si="1030"/>
        <v>0</v>
      </c>
    </row>
    <row r="2052" spans="1:26" ht="17.25" hidden="1" thickTop="1" thickBot="1">
      <c r="A2052" s="9" t="str">
        <f>'[1]عملاء الفرع'!$I$11</f>
        <v>كشف حساب عميل (8)</v>
      </c>
      <c r="B2052" s="13"/>
      <c r="C2052" s="11">
        <v>41183</v>
      </c>
      <c r="D2052" s="12">
        <f>SUMPRODUCT((SUMIF('[1]كشف حساب عميل (108)'!$F$169:$F$189,"*560*",'[1]كشف حساب عميل (108)'!$E$169:$E$189)))</f>
        <v>0</v>
      </c>
      <c r="E2052" s="12">
        <f>SUMPRODUCT((SUMIF('[1]كشف حساب عميل (108)'!$F$169:$F$189,"*510*",'[1]كشف حساب عميل (108)'!$E$169:$E$189)))</f>
        <v>0</v>
      </c>
      <c r="F2052" s="12">
        <f>SUMPRODUCT((SUMIF('[1]كشف حساب عميل (108)'!$F$169:$F$189,"*430 لتر نوفرست*",'[1]كشف حساب عميل (108)'!$E$169:$E$189)))</f>
        <v>0</v>
      </c>
      <c r="G2052" s="12">
        <f>SUMPRODUCT((SUMIF('[1]كشف حساب عميل (108)'!$F$169:$F$189,"*340 لتر نوفرست*",'[1]كشف حساب عميل (108)'!$E$169:$E$189)))</f>
        <v>0</v>
      </c>
      <c r="H2052" s="12">
        <f>SUMPRODUCT((SUMIF('[1]كشف حساب عميل (108)'!$F$169:$F$189,"*339 لتر نوفرست*",'[1]كشف حساب عميل (108)'!$E$169:$E$189)))</f>
        <v>0</v>
      </c>
      <c r="I2052" s="12">
        <f>SUMPRODUCT((SUMIF('[1]كشف حساب عميل (108)'!$F$169:$F$189,"*338*",'[1]كشف حساب عميل (108)'!$E$169:$E$189)))</f>
        <v>0</v>
      </c>
      <c r="J2052" s="12">
        <f>SUMPRODUCT((SUMIF('[1]كشف حساب عميل (108)'!$F$169:$F$189,"*330*",'[1]كشف حساب عميل (108)'!$E$169:$E$189)))</f>
        <v>0</v>
      </c>
      <c r="K2052" s="12">
        <f>SUMPRODUCT((SUMIF('[1]كشف حساب عميل (108)'!$F$169:$F$189,"*580*",'[1]كشف حساب عميل (108)'!$E$169:$E$189)))</f>
        <v>0</v>
      </c>
      <c r="L2052" s="12">
        <f>SUMPRODUCT((SUMIF('[1]كشف حساب عميل (108)'!$F$169:$F$189,"*430 لتر برستيج*",'[1]كشف حساب عميل (108)'!$E$169:$E$189)))</f>
        <v>0</v>
      </c>
      <c r="M2052" s="12">
        <f>SUMPRODUCT((SUMIF('[1]كشف حساب عميل (108)'!$F$169:$F$189,"*340 لتر برستيج*",'[1]كشف حساب عميل (108)'!$E$169:$E$189)))</f>
        <v>0</v>
      </c>
      <c r="N2052" s="12">
        <f>SUMPRODUCT((SUMIF('[1]كشف حساب عميل (108)'!$F$169:$F$189,"*339 لتر برستيج*",'[1]كشف حساب عميل (108)'!$E$169:$E$189)))</f>
        <v>0</v>
      </c>
      <c r="O2052" s="12">
        <f>SUMPRODUCT((SUMIF('[1]كشف حساب عميل (108)'!$F$169:$F$189,"*320*",'[1]كشف حساب عميل (108)'!$E$169:$E$189)))</f>
        <v>0</v>
      </c>
      <c r="P2052" s="12">
        <f>SUMPRODUCT((SUMIF('[1]كشف حساب عميل (108)'!$F$169:$F$189,"*290*",'[1]كشف حساب عميل (108)'!$E$169:$E$189)))</f>
        <v>0</v>
      </c>
      <c r="Q2052" s="12">
        <f>SUMPRODUCT((SUMIF('[1]كشف حساب عميل (108)'!$F$169:$F$189,"*335 لتر اوسكار*",'[1]كشف حساب عميل (108)'!$E$169:$E$189)))</f>
        <v>0</v>
      </c>
      <c r="R2052" s="12">
        <f>SUMPRODUCT((SUMIF('[1]كشف حساب عميل (108)'!$F$169:$F$189,"*335 لتر برنسيسه*",'[1]كشف حساب عميل (108)'!$E$169:$E$189)))</f>
        <v>0</v>
      </c>
      <c r="S2052" s="12">
        <f>SUMPRODUCT((SUMIF('[1]كشف حساب عميل (108)'!$F$169:$F$189,"*328*",'[1]كشف حساب عميل (108)'!$E$169:$E$189)))</f>
        <v>0</v>
      </c>
      <c r="T2052" s="12">
        <f>SUMPRODUCT((SUMIF('[1]كشف حساب عميل (108)'!$F$169:$F$189,"*7 درج نوفرست*",'[1]كشف حساب عميل (108)'!$E$169:$E$189)))</f>
        <v>0</v>
      </c>
      <c r="U2052" s="12">
        <f>SUMPRODUCT((SUMIF('[1]كشف حساب عميل (108)'!$F$169:$F$189,"*6 درج نوفرست*",'[1]كشف حساب عميل (108)'!$E$169:$E$189)))</f>
        <v>0</v>
      </c>
      <c r="V2052" s="12">
        <f>SUMPRODUCT((SUMIF('[1]كشف حساب عميل (108)'!$F$169:$F$189,"*5 درج نوفرست*",'[1]كشف حساب عميل (108)'!$E$169:$E$189)))</f>
        <v>0</v>
      </c>
      <c r="W2052" s="12">
        <f>SUMPRODUCT((SUMIF('[1]كشف حساب عميل (108)'!$F$169:$F$189,"*6 درج معدل*",'[1]كشف حساب عميل (108)'!$E$169:$E$189)))</f>
        <v>0</v>
      </c>
      <c r="X2052" s="12">
        <f>SUMPRODUCT((SUMIF('[1]كشف حساب عميل (108)'!$F$169:$F$189,"*5 درج معدل*",'[1]كشف حساب عميل (108)'!$E$169:$E$189)))</f>
        <v>0</v>
      </c>
      <c r="Y2052" s="12">
        <f>SUMPRODUCT((SUMIF('[1]كشف حساب عميل (108)'!$F$169:$F$189,"*4 درج*",'[1]كشف حساب عميل (108)'!$E$169:$E$189)))</f>
        <v>0</v>
      </c>
      <c r="Z2052" s="12">
        <f t="shared" si="1030"/>
        <v>0</v>
      </c>
    </row>
    <row r="2053" spans="1:26" ht="17.25" hidden="1" thickTop="1" thickBot="1">
      <c r="A2053" s="9" t="str">
        <f>'[1]عملاء الفرع'!$I$11</f>
        <v>كشف حساب عميل (8)</v>
      </c>
      <c r="B2053" s="13"/>
      <c r="C2053" s="11">
        <v>41214</v>
      </c>
      <c r="D2053" s="12">
        <f>SUMPRODUCT((SUMIF('[1]كشف حساب عميل (108)'!$F$191:$F$202,"*560*",'[1]كشف حساب عميل (108)'!$E$191:$E$202)))</f>
        <v>0</v>
      </c>
      <c r="E2053" s="12">
        <f>SUMPRODUCT((SUMIF('[1]كشف حساب عميل (108)'!$F$191:$F$202,"*510*",'[1]كشف حساب عميل (108)'!$E$191:$E$202)))</f>
        <v>0</v>
      </c>
      <c r="F2053" s="12">
        <f>SUMPRODUCT((SUMIF('[1]كشف حساب عميل (108)'!$F$191:$F$202,"*430 لتر نوفرست*",'[1]كشف حساب عميل (108)'!$E$191:$E$202)))</f>
        <v>0</v>
      </c>
      <c r="G2053" s="12">
        <f>SUMPRODUCT((SUMIF('[1]كشف حساب عميل (108)'!$F$191:$F$202,"*340 لتر نوفرست*",'[1]كشف حساب عميل (108)'!$E$191:$E$202)))</f>
        <v>0</v>
      </c>
      <c r="H2053" s="12">
        <f>SUMPRODUCT((SUMIF('[1]كشف حساب عميل (108)'!$F$191:$F$202,"*339 لتر نوفرست*",'[1]كشف حساب عميل (108)'!$E$191:$E$202)))</f>
        <v>0</v>
      </c>
      <c r="I2053" s="12">
        <f>SUMPRODUCT((SUMIF('[1]كشف حساب عميل (108)'!$F$191:$F$202,"*338*",'[1]كشف حساب عميل (108)'!$E$191:$E$202)))</f>
        <v>0</v>
      </c>
      <c r="J2053" s="12">
        <f>SUMPRODUCT((SUMIF('[1]كشف حساب عميل (108)'!$F$191:$F$202,"*330*",'[1]كشف حساب عميل (108)'!$E$191:$E$202)))</f>
        <v>0</v>
      </c>
      <c r="K2053" s="12">
        <f>SUMPRODUCT((SUMIF('[1]كشف حساب عميل (108)'!$F$191:$F$202,"*580*",'[1]كشف حساب عميل (108)'!$E$191:$E$202)))</f>
        <v>0</v>
      </c>
      <c r="L2053" s="12">
        <f>SUMPRODUCT((SUMIF('[1]كشف حساب عميل (108)'!$F$191:$F$202,"*430 لتر برستيج*",'[1]كشف حساب عميل (108)'!$E$191:$E$202)))</f>
        <v>0</v>
      </c>
      <c r="M2053" s="12">
        <f>SUMPRODUCT((SUMIF('[1]كشف حساب عميل (108)'!$F$191:$F$202,"*340 لتر برستيج*",'[1]كشف حساب عميل (108)'!$E$191:$E$202)))</f>
        <v>0</v>
      </c>
      <c r="N2053" s="12">
        <f>SUMPRODUCT((SUMIF('[1]كشف حساب عميل (108)'!$F$191:$F$202,"*339 لتر برستيج*",'[1]كشف حساب عميل (108)'!$E$191:$E$202)))</f>
        <v>0</v>
      </c>
      <c r="O2053" s="12">
        <f>SUMPRODUCT((SUMIF('[1]كشف حساب عميل (108)'!$F$191:$F$202,"*320*",'[1]كشف حساب عميل (108)'!$E$191:$E$202)))</f>
        <v>0</v>
      </c>
      <c r="P2053" s="12">
        <f>SUMPRODUCT((SUMIF('[1]كشف حساب عميل (108)'!$F$191:$F$202,"*290*",'[1]كشف حساب عميل (108)'!$E$191:$E$202)))</f>
        <v>0</v>
      </c>
      <c r="Q2053" s="12">
        <f>SUMPRODUCT((SUMIF('[1]كشف حساب عميل (108)'!$F$191:$F$202,"*335 لتر اوسكار*",'[1]كشف حساب عميل (108)'!$E$191:$E$202)))</f>
        <v>0</v>
      </c>
      <c r="R2053" s="12">
        <f>SUMPRODUCT((SUMIF('[1]كشف حساب عميل (108)'!$F$191:$F$202,"*335 لتر برنسيسه*",'[1]كشف حساب عميل (108)'!$E$191:$E$202)))</f>
        <v>0</v>
      </c>
      <c r="S2053" s="12">
        <f>SUMPRODUCT((SUMIF('[1]كشف حساب عميل (108)'!$F$191:$F$202,"*328*",'[1]كشف حساب عميل (108)'!$E$191:$E$202)))</f>
        <v>0</v>
      </c>
      <c r="T2053" s="12">
        <f>SUMPRODUCT((SUMIF('[1]كشف حساب عميل (108)'!$F$191:$F$202,"*7 درج نوفرست*",'[1]كشف حساب عميل (108)'!$E$191:$E$202)))</f>
        <v>0</v>
      </c>
      <c r="U2053" s="12">
        <f>SUMPRODUCT((SUMIF('[1]كشف حساب عميل (108)'!$F$191:$F$202,"*6 درج نوفرست*",'[1]كشف حساب عميل (108)'!$E$191:$E$202)))</f>
        <v>0</v>
      </c>
      <c r="V2053" s="12">
        <f>SUMPRODUCT((SUMIF('[1]كشف حساب عميل (108)'!$F$191:$F$202,"*5 درج نوفرست*",'[1]كشف حساب عميل (108)'!$E$191:$E$202)))</f>
        <v>0</v>
      </c>
      <c r="W2053" s="12">
        <f>SUMPRODUCT((SUMIF('[1]كشف حساب عميل (108)'!$F$191:$F$202,"*6 درج معدل*",'[1]كشف حساب عميل (108)'!$E$191:$E$202)))</f>
        <v>0</v>
      </c>
      <c r="X2053" s="12">
        <f>SUMPRODUCT((SUMIF('[1]كشف حساب عميل (108)'!$F$191:$F$202,"*5 درج معدل*",'[1]كشف حساب عميل (108)'!$E$191:$E$202)))</f>
        <v>0</v>
      </c>
      <c r="Y2053" s="12">
        <f>SUMPRODUCT((SUMIF('[1]كشف حساب عميل (108)'!$F$191:$F$202,"*4 درج*",'[1]كشف حساب عميل (108)'!$E$191:$E$202)))</f>
        <v>0</v>
      </c>
      <c r="Z2053" s="12">
        <f t="shared" si="1030"/>
        <v>0</v>
      </c>
    </row>
    <row r="2054" spans="1:26" ht="17.25" hidden="1" thickTop="1" thickBot="1">
      <c r="A2054" s="9" t="str">
        <f>'[1]عملاء الفرع'!$I$11</f>
        <v>كشف حساب عميل (8)</v>
      </c>
      <c r="B2054" s="13"/>
      <c r="C2054" s="11">
        <v>41244</v>
      </c>
      <c r="D2054" s="12">
        <f>SUMPRODUCT((SUMIF('[1]كشف حساب عميل (108)'!$F$204:$F$216,"*560*",'[1]كشف حساب عميل (108)'!$E$204:$E$216)))</f>
        <v>0</v>
      </c>
      <c r="E2054" s="12">
        <f>SUMPRODUCT((SUMIF('[1]كشف حساب عميل (108)'!$F$204:$F$216,"*510*",'[1]كشف حساب عميل (108)'!$E$204:$E$216)))</f>
        <v>0</v>
      </c>
      <c r="F2054" s="12">
        <f>SUMPRODUCT((SUMIF('[1]كشف حساب عميل (108)'!$F$204:$F$216,"*430 لتر نوفرست*",'[1]كشف حساب عميل (108)'!$E$204:$E$216)))</f>
        <v>0</v>
      </c>
      <c r="G2054" s="12">
        <f>SUMPRODUCT((SUMIF('[1]كشف حساب عميل (108)'!$F$204:$F$216,"*340 لتر نوفرست*",'[1]كشف حساب عميل (108)'!$E$204:$E$216)))</f>
        <v>0</v>
      </c>
      <c r="H2054" s="12">
        <f>SUMPRODUCT((SUMIF('[1]كشف حساب عميل (108)'!$F$204:$F$216,"*339 لتر نوفرست*",'[1]كشف حساب عميل (108)'!$E$204:$E$216)))</f>
        <v>0</v>
      </c>
      <c r="I2054" s="12">
        <f>SUMPRODUCT((SUMIF('[1]كشف حساب عميل (108)'!$F$204:$F$216,"*338*",'[1]كشف حساب عميل (108)'!$E$204:$E$216)))</f>
        <v>0</v>
      </c>
      <c r="J2054" s="12">
        <f>SUMPRODUCT((SUMIF('[1]كشف حساب عميل (108)'!$F$204:$F$216,"*330*",'[1]كشف حساب عميل (108)'!$E$204:$E$216)))</f>
        <v>0</v>
      </c>
      <c r="K2054" s="12">
        <f>SUMPRODUCT((SUMIF('[1]كشف حساب عميل (108)'!$F$204:$F$216,"*580*",'[1]كشف حساب عميل (108)'!$E$204:$E$216)))</f>
        <v>0</v>
      </c>
      <c r="L2054" s="12">
        <f>SUMPRODUCT((SUMIF('[1]كشف حساب عميل (108)'!$F$204:$F$216,"*430 لتر برستيج*",'[1]كشف حساب عميل (108)'!$E$204:$E$216)))</f>
        <v>0</v>
      </c>
      <c r="M2054" s="12">
        <f>SUMPRODUCT((SUMIF('[1]كشف حساب عميل (108)'!$F$204:$F$216,"*340 لتر برستيج*",'[1]كشف حساب عميل (108)'!$E$204:$E$216)))</f>
        <v>0</v>
      </c>
      <c r="N2054" s="12">
        <f>SUMPRODUCT((SUMIF('[1]كشف حساب عميل (108)'!$F$204:$F$216,"*339 لتر برستيج*",'[1]كشف حساب عميل (108)'!$E$204:$E$216)))</f>
        <v>0</v>
      </c>
      <c r="O2054" s="12">
        <f>SUMPRODUCT((SUMIF('[1]كشف حساب عميل (108)'!$F$204:$F$216,"*320*",'[1]كشف حساب عميل (108)'!$E$204:$E$216)))</f>
        <v>0</v>
      </c>
      <c r="P2054" s="12">
        <f>SUMPRODUCT((SUMIF('[1]كشف حساب عميل (108)'!$F$204:$F$216,"*290*",'[1]كشف حساب عميل (108)'!$E$204:$E$216)))</f>
        <v>0</v>
      </c>
      <c r="Q2054" s="12">
        <f>SUMPRODUCT((SUMIF('[1]كشف حساب عميل (108)'!$F$204:$F$216,"*335 لتر اوسكار*",'[1]كشف حساب عميل (108)'!$E$204:$E$216)))</f>
        <v>0</v>
      </c>
      <c r="R2054" s="12">
        <f>SUMPRODUCT((SUMIF('[1]كشف حساب عميل (108)'!$F$204:$F$216,"*335 لتر برنسيسه*",'[1]كشف حساب عميل (108)'!$E$204:$E$216)))</f>
        <v>0</v>
      </c>
      <c r="S2054" s="12">
        <f>SUMPRODUCT((SUMIF('[1]كشف حساب عميل (108)'!$F$204:$F$216,"*328*",'[1]كشف حساب عميل (108)'!$E$204:$E$216)))</f>
        <v>0</v>
      </c>
      <c r="T2054" s="12">
        <f>SUMPRODUCT((SUMIF('[1]كشف حساب عميل (108)'!$F$204:$F$216,"*7 درج نوفرست*",'[1]كشف حساب عميل (108)'!$E$204:$E$216)))</f>
        <v>0</v>
      </c>
      <c r="U2054" s="12">
        <f>SUMPRODUCT((SUMIF('[1]كشف حساب عميل (108)'!$F$204:$F$216,"*6 درج نوفرست*",'[1]كشف حساب عميل (108)'!$E$204:$E$216)))</f>
        <v>0</v>
      </c>
      <c r="V2054" s="12">
        <f>SUMPRODUCT((SUMIF('[1]كشف حساب عميل (108)'!$F$204:$F$216,"*5 درج نوفرست*",'[1]كشف حساب عميل (108)'!$E$204:$E$216)))</f>
        <v>0</v>
      </c>
      <c r="W2054" s="12">
        <f>SUMPRODUCT((SUMIF('[1]كشف حساب عميل (108)'!$F$204:$F$216,"*6 درج معدل*",'[1]كشف حساب عميل (108)'!$E$204:$E$216)))</f>
        <v>0</v>
      </c>
      <c r="X2054" s="12">
        <f>SUMPRODUCT((SUMIF('[1]كشف حساب عميل (108)'!$F$204:$F$216,"*5 درج معدل*",'[1]كشف حساب عميل (108)'!$E$204:$E$216)))</f>
        <v>0</v>
      </c>
      <c r="Y2054" s="12">
        <f>SUMPRODUCT((SUMIF('[1]كشف حساب عميل (108)'!$F$204:$F$216,"*4 درج*",'[1]كشف حساب عميل (108)'!$E$204:$E$216)))</f>
        <v>0</v>
      </c>
      <c r="Z2054" s="12">
        <f t="shared" si="1030"/>
        <v>0</v>
      </c>
    </row>
    <row r="2055" spans="1:26" ht="17.25" hidden="1" thickTop="1" thickBot="1">
      <c r="A2055" s="9" t="str">
        <f>'[1]عملاء الفرع'!$I$11</f>
        <v>كشف حساب عميل (8)</v>
      </c>
      <c r="B2055" s="13"/>
      <c r="C2055" s="11" t="s">
        <v>29</v>
      </c>
      <c r="D2055" s="12">
        <f t="shared" ref="D2055" si="1041">SUM(D2052:D2054)</f>
        <v>0</v>
      </c>
      <c r="E2055" s="12">
        <f t="shared" ref="E2055:Y2055" si="1042">SUM(E2052:E2054)</f>
        <v>0</v>
      </c>
      <c r="F2055" s="12">
        <f t="shared" si="1042"/>
        <v>0</v>
      </c>
      <c r="G2055" s="12">
        <f t="shared" si="1042"/>
        <v>0</v>
      </c>
      <c r="H2055" s="12">
        <f t="shared" si="1042"/>
        <v>0</v>
      </c>
      <c r="I2055" s="12">
        <f t="shared" si="1042"/>
        <v>0</v>
      </c>
      <c r="J2055" s="12">
        <f t="shared" si="1042"/>
        <v>0</v>
      </c>
      <c r="K2055" s="12">
        <f t="shared" si="1042"/>
        <v>0</v>
      </c>
      <c r="L2055" s="12">
        <f t="shared" si="1042"/>
        <v>0</v>
      </c>
      <c r="M2055" s="12">
        <f t="shared" si="1042"/>
        <v>0</v>
      </c>
      <c r="N2055" s="12">
        <f t="shared" si="1042"/>
        <v>0</v>
      </c>
      <c r="O2055" s="12">
        <f t="shared" si="1042"/>
        <v>0</v>
      </c>
      <c r="P2055" s="12">
        <f t="shared" si="1042"/>
        <v>0</v>
      </c>
      <c r="Q2055" s="12">
        <f t="shared" si="1042"/>
        <v>0</v>
      </c>
      <c r="R2055" s="12">
        <f t="shared" si="1042"/>
        <v>0</v>
      </c>
      <c r="S2055" s="12">
        <f t="shared" si="1042"/>
        <v>0</v>
      </c>
      <c r="T2055" s="12">
        <f t="shared" si="1042"/>
        <v>0</v>
      </c>
      <c r="U2055" s="12">
        <f t="shared" si="1042"/>
        <v>0</v>
      </c>
      <c r="V2055" s="12">
        <f t="shared" si="1042"/>
        <v>0</v>
      </c>
      <c r="W2055" s="12">
        <f t="shared" si="1042"/>
        <v>0</v>
      </c>
      <c r="X2055" s="12">
        <f t="shared" si="1042"/>
        <v>0</v>
      </c>
      <c r="Y2055" s="12">
        <f t="shared" si="1042"/>
        <v>0</v>
      </c>
      <c r="Z2055" s="12">
        <f t="shared" si="1030"/>
        <v>0</v>
      </c>
    </row>
    <row r="2056" spans="1:26" ht="17.25" hidden="1" thickTop="1" thickBot="1">
      <c r="A2056" s="9" t="str">
        <f>'[1]عملاء الفرع'!$I$11</f>
        <v>كشف حساب عميل (8)</v>
      </c>
      <c r="B2056" s="13"/>
      <c r="C2056" s="11" t="s">
        <v>30</v>
      </c>
      <c r="D2056" s="12">
        <f t="shared" ref="D2056:Y2056" si="1043">SUM(D2055,D2051)</f>
        <v>0</v>
      </c>
      <c r="E2056" s="12">
        <f t="shared" si="1043"/>
        <v>0</v>
      </c>
      <c r="F2056" s="12">
        <f t="shared" si="1043"/>
        <v>0</v>
      </c>
      <c r="G2056" s="12">
        <f t="shared" si="1043"/>
        <v>0</v>
      </c>
      <c r="H2056" s="12">
        <f t="shared" si="1043"/>
        <v>0</v>
      </c>
      <c r="I2056" s="12">
        <f t="shared" si="1043"/>
        <v>0</v>
      </c>
      <c r="J2056" s="12">
        <f t="shared" si="1043"/>
        <v>0</v>
      </c>
      <c r="K2056" s="12">
        <f t="shared" si="1043"/>
        <v>0</v>
      </c>
      <c r="L2056" s="12">
        <f t="shared" si="1043"/>
        <v>0</v>
      </c>
      <c r="M2056" s="12">
        <f t="shared" si="1043"/>
        <v>0</v>
      </c>
      <c r="N2056" s="12">
        <f t="shared" si="1043"/>
        <v>0</v>
      </c>
      <c r="O2056" s="12">
        <f t="shared" si="1043"/>
        <v>0</v>
      </c>
      <c r="P2056" s="12">
        <f t="shared" si="1043"/>
        <v>0</v>
      </c>
      <c r="Q2056" s="12">
        <f t="shared" si="1043"/>
        <v>0</v>
      </c>
      <c r="R2056" s="12">
        <f t="shared" si="1043"/>
        <v>0</v>
      </c>
      <c r="S2056" s="12">
        <f t="shared" si="1043"/>
        <v>0</v>
      </c>
      <c r="T2056" s="12">
        <f t="shared" si="1043"/>
        <v>0</v>
      </c>
      <c r="U2056" s="12">
        <f t="shared" si="1043"/>
        <v>0</v>
      </c>
      <c r="V2056" s="12">
        <f t="shared" si="1043"/>
        <v>0</v>
      </c>
      <c r="W2056" s="12">
        <f t="shared" si="1043"/>
        <v>0</v>
      </c>
      <c r="X2056" s="12">
        <f t="shared" si="1043"/>
        <v>0</v>
      </c>
      <c r="Y2056" s="12">
        <f t="shared" si="1043"/>
        <v>0</v>
      </c>
      <c r="Z2056" s="12">
        <f t="shared" si="1030"/>
        <v>0</v>
      </c>
    </row>
    <row r="2057" spans="1:26" ht="17.25" hidden="1" thickTop="1" thickBot="1">
      <c r="A2057" s="9" t="str">
        <f>'[1]عملاء الفرع'!$I$11</f>
        <v>كشف حساب عميل (8)</v>
      </c>
      <c r="B2057" s="13"/>
      <c r="C2057" s="11" t="s">
        <v>31</v>
      </c>
      <c r="D2057" s="12">
        <f t="shared" ref="D2057:Y2057" si="1044">SUM(D2056,D2047)</f>
        <v>0</v>
      </c>
      <c r="E2057" s="12">
        <f t="shared" si="1044"/>
        <v>0</v>
      </c>
      <c r="F2057" s="12">
        <f t="shared" si="1044"/>
        <v>0</v>
      </c>
      <c r="G2057" s="12">
        <f t="shared" si="1044"/>
        <v>0</v>
      </c>
      <c r="H2057" s="12">
        <f t="shared" si="1044"/>
        <v>0</v>
      </c>
      <c r="I2057" s="12">
        <f t="shared" si="1044"/>
        <v>0</v>
      </c>
      <c r="J2057" s="12">
        <f t="shared" si="1044"/>
        <v>0</v>
      </c>
      <c r="K2057" s="12">
        <f t="shared" si="1044"/>
        <v>0</v>
      </c>
      <c r="L2057" s="12">
        <f t="shared" si="1044"/>
        <v>0</v>
      </c>
      <c r="M2057" s="12">
        <f t="shared" si="1044"/>
        <v>0</v>
      </c>
      <c r="N2057" s="12">
        <f t="shared" si="1044"/>
        <v>0</v>
      </c>
      <c r="O2057" s="12">
        <f t="shared" si="1044"/>
        <v>0</v>
      </c>
      <c r="P2057" s="12">
        <f t="shared" si="1044"/>
        <v>0</v>
      </c>
      <c r="Q2057" s="12">
        <f t="shared" si="1044"/>
        <v>0</v>
      </c>
      <c r="R2057" s="12">
        <f t="shared" si="1044"/>
        <v>0</v>
      </c>
      <c r="S2057" s="12">
        <f t="shared" si="1044"/>
        <v>0</v>
      </c>
      <c r="T2057" s="12">
        <f t="shared" si="1044"/>
        <v>0</v>
      </c>
      <c r="U2057" s="12">
        <f t="shared" si="1044"/>
        <v>0</v>
      </c>
      <c r="V2057" s="12">
        <f t="shared" si="1044"/>
        <v>0</v>
      </c>
      <c r="W2057" s="12">
        <f t="shared" si="1044"/>
        <v>0</v>
      </c>
      <c r="X2057" s="12">
        <f t="shared" si="1044"/>
        <v>0</v>
      </c>
      <c r="Y2057" s="12">
        <f t="shared" si="1044"/>
        <v>0</v>
      </c>
      <c r="Z2057" s="12">
        <f t="shared" si="1030"/>
        <v>0</v>
      </c>
    </row>
    <row r="2058" spans="1:26" ht="17.25" thickTop="1" thickBot="1">
      <c r="A2058" s="9" t="str">
        <f>'[1]عملاء الفرع'!$I$12</f>
        <v>كشف حساب عميل (9)</v>
      </c>
      <c r="B2058" s="13"/>
      <c r="C2058" s="11">
        <v>40909</v>
      </c>
      <c r="D2058" s="12">
        <f>SUMPRODUCT((SUMIF('[1]كشف حساب عميل (109)'!$F$7:$F$37,"*560*",'[1]كشف حساب عميل (109)'!$E$7:$E$37)))</f>
        <v>0</v>
      </c>
      <c r="E2058" s="12">
        <f>SUMPRODUCT((SUMIF('[1]كشف حساب عميل (109)'!$F$7:$F$37,"*510*",'[1]كشف حساب عميل (109)'!$E$7:$E$37)))</f>
        <v>0</v>
      </c>
      <c r="F2058" s="12">
        <f>SUMPRODUCT((SUMIF('[1]كشف حساب عميل (109)'!$F$7:$F$37,"*430 لتر نوفرست*",'[1]كشف حساب عميل (109)'!$E$7:$E$37)))</f>
        <v>0</v>
      </c>
      <c r="G2058" s="12">
        <f>SUMPRODUCT((SUMIF('[1]كشف حساب عميل (109)'!$F$7:$F$37,"*340 لتر نوفرست*",'[1]كشف حساب عميل (109)'!$E$7:$E$37)))</f>
        <v>0</v>
      </c>
      <c r="H2058" s="12">
        <f>SUMPRODUCT((SUMIF('[1]كشف حساب عميل (109)'!$F$7:$F$37,"*339 لتر نوفرست*",'[1]كشف حساب عميل (109)'!$E$7:$E$37)))</f>
        <v>0</v>
      </c>
      <c r="I2058" s="12">
        <f>SUMPRODUCT((SUMIF('[1]كشف حساب عميل (109)'!$F$7:$F$37,"*338*",'[1]كشف حساب عميل (109)'!$E$7:$E$37)))</f>
        <v>0</v>
      </c>
      <c r="J2058" s="12">
        <f>SUMPRODUCT((SUMIF('[1]كشف حساب عميل (109)'!$F$7:$F$37,"*330*",'[1]كشف حساب عميل (109)'!$E$7:$E$37)))</f>
        <v>0</v>
      </c>
      <c r="K2058" s="12">
        <f>SUMPRODUCT((SUMIF('[1]كشف حساب عميل (109)'!$F$7:$F$37,"*580*",'[1]كشف حساب عميل (109)'!$E$7:$E$37)))</f>
        <v>0</v>
      </c>
      <c r="L2058" s="12">
        <f>SUMPRODUCT((SUMIF('[1]كشف حساب عميل (109)'!$F$7:$F$37,"*430 لتر برستيج*",'[1]كشف حساب عميل (109)'!$E$7:$E$37)))</f>
        <v>0</v>
      </c>
      <c r="M2058" s="12">
        <f>SUMPRODUCT((SUMIF('[1]كشف حساب عميل (109)'!$F$7:$F$37,"*340 لتر برستيج*",'[1]كشف حساب عميل (109)'!$E$7:$E$37)))</f>
        <v>0</v>
      </c>
      <c r="N2058" s="12">
        <f>SUMPRODUCT((SUMIF('[1]كشف حساب عميل (109)'!$F$7:$F$37,"*339 لتر برستيج*",'[1]كشف حساب عميل (109)'!$E$7:$E$37)))</f>
        <v>0</v>
      </c>
      <c r="O2058" s="12">
        <f>SUMPRODUCT((SUMIF('[1]كشف حساب عميل (109)'!$F$7:$F$37,"*320*",'[1]كشف حساب عميل (109)'!$E$7:$E$37)))</f>
        <v>0</v>
      </c>
      <c r="P2058" s="12">
        <f>SUMPRODUCT((SUMIF('[1]كشف حساب عميل (109)'!$F$7:$F$37,"*290*",'[1]كشف حساب عميل (109)'!$E$7:$E$37)))</f>
        <v>0</v>
      </c>
      <c r="Q2058" s="12">
        <f>SUMPRODUCT((SUMIF('[1]كشف حساب عميل (109)'!$F$7:$F$37,"*335 لتر اوسكار*",'[1]كشف حساب عميل (109)'!$E$7:$E$37)))</f>
        <v>0</v>
      </c>
      <c r="R2058" s="12">
        <f>SUMPRODUCT((SUMIF('[1]كشف حساب عميل (109)'!$F$7:$F$37,"*335 لتر برنسيسه*",'[1]كشف حساب عميل (109)'!$E$7:$E$37)))</f>
        <v>0</v>
      </c>
      <c r="S2058" s="12">
        <f>SUMPRODUCT((SUMIF('[1]كشف حساب عميل (109)'!$F$7:$F$37,"*328*",'[1]كشف حساب عميل (109)'!$E$7:$E$37)))</f>
        <v>0</v>
      </c>
      <c r="T2058" s="12">
        <f>SUMPRODUCT((SUMIF('[1]كشف حساب عميل (109)'!$F$7:$F$37,"*7 درج نوفرست*",'[1]كشف حساب عميل (109)'!$E$7:$E$37)))</f>
        <v>0</v>
      </c>
      <c r="U2058" s="12">
        <f>SUMPRODUCT((SUMIF('[1]كشف حساب عميل (109)'!$F$7:$F$37,"*6 درج نوفرست*",'[1]كشف حساب عميل (109)'!$E$7:$E$37)))</f>
        <v>0</v>
      </c>
      <c r="V2058" s="12">
        <f>SUMPRODUCT((SUMIF('[1]كشف حساب عميل (109)'!$F$7:$F$37,"*5 درج نوفرست*",'[1]كشف حساب عميل (109)'!$E$7:$E$37)))</f>
        <v>0</v>
      </c>
      <c r="W2058" s="12">
        <f>SUMPRODUCT((SUMIF('[1]كشف حساب عميل (109)'!$F$7:$F$37,"*6 درج معدل*",'[1]كشف حساب عميل (109)'!$E$7:$E$37)))</f>
        <v>0</v>
      </c>
      <c r="X2058" s="12">
        <f>SUMPRODUCT((SUMIF('[1]كشف حساب عميل (109)'!$F$7:$F$37,"*5 درج معدل*",'[1]كشف حساب عميل (109)'!$E$7:$E$37)))</f>
        <v>0</v>
      </c>
      <c r="Y2058" s="12">
        <f>SUMPRODUCT((SUMIF('[1]كشف حساب عميل (109)'!$F$7:$F$37,"*4 درج*",'[1]كشف حساب عميل (109)'!$E$7:$E$37)))</f>
        <v>0</v>
      </c>
      <c r="Z2058" s="12">
        <f t="shared" si="1030"/>
        <v>0</v>
      </c>
    </row>
    <row r="2059" spans="1:26" ht="17.25" hidden="1" thickTop="1" thickBot="1">
      <c r="A2059" s="16" t="str">
        <f>'[1]عملاء الفرع'!$I$12</f>
        <v>كشف حساب عميل (9)</v>
      </c>
      <c r="B2059" s="10"/>
      <c r="C2059" s="11">
        <v>40940</v>
      </c>
      <c r="D2059" s="12">
        <f>SUMPRODUCT((SUMIF('[1]كشف حساب عميل (109)'!$F$39:$F$48,"*560*",'[1]كشف حساب عميل (109)'!$E$39:$E$48)))</f>
        <v>0</v>
      </c>
      <c r="E2059" s="12">
        <f>SUMPRODUCT((SUMIF('[1]كشف حساب عميل (109)'!$F$39:$F$48,"*510*",'[1]كشف حساب عميل (109)'!$E$39:$E$48)))</f>
        <v>0</v>
      </c>
      <c r="F2059" s="12">
        <f>SUMPRODUCT((SUMIF('[1]كشف حساب عميل (109)'!$F$39:$F$48,"*430 لتر نوفرست*",'[1]كشف حساب عميل (109)'!$E$39:$E$48)))</f>
        <v>0</v>
      </c>
      <c r="G2059" s="12">
        <f>SUMPRODUCT((SUMIF('[1]كشف حساب عميل (109)'!$F$39:$F$48,"*340 لتر نوفرست*",'[1]كشف حساب عميل (109)'!$E$39:$E$48)))</f>
        <v>0</v>
      </c>
      <c r="H2059" s="12">
        <f>SUMPRODUCT((SUMIF('[1]كشف حساب عميل (109)'!$F$39:$F$48,"*339 لتر نوفرست*",'[1]كشف حساب عميل (109)'!$E$39:$E$48)))</f>
        <v>0</v>
      </c>
      <c r="I2059" s="12">
        <f>SUMPRODUCT((SUMIF('[1]كشف حساب عميل (109)'!$F$39:$F$48,"*338*",'[1]كشف حساب عميل (109)'!$E$39:$E$48)))</f>
        <v>0</v>
      </c>
      <c r="J2059" s="12">
        <f>SUMPRODUCT((SUMIF('[1]كشف حساب عميل (109)'!$F$39:$F$48,"*330*",'[1]كشف حساب عميل (109)'!$E$39:$E$48)))</f>
        <v>0</v>
      </c>
      <c r="K2059" s="12">
        <f>SUMPRODUCT((SUMIF('[1]كشف حساب عميل (109)'!$F$39:$F$48,"*580*",'[1]كشف حساب عميل (109)'!$E$39:$E$48)))</f>
        <v>0</v>
      </c>
      <c r="L2059" s="12">
        <f>SUMPRODUCT((SUMIF('[1]كشف حساب عميل (109)'!$F$39:$F$48,"*430 لتر برستيج*",'[1]كشف حساب عميل (109)'!$E$39:$E$48)))</f>
        <v>0</v>
      </c>
      <c r="M2059" s="12">
        <f>SUMPRODUCT((SUMIF('[1]كشف حساب عميل (109)'!$F$39:$F$48,"*340 لتر برستيج*",'[1]كشف حساب عميل (109)'!$E$39:$E$48)))</f>
        <v>0</v>
      </c>
      <c r="N2059" s="12">
        <f>SUMPRODUCT((SUMIF('[1]كشف حساب عميل (109)'!$F$39:$F$48,"*339 لتر برستيج*",'[1]كشف حساب عميل (109)'!$E$39:$E$48)))</f>
        <v>0</v>
      </c>
      <c r="O2059" s="12">
        <f>SUMPRODUCT((SUMIF('[1]كشف حساب عميل (109)'!$F$39:$F$48,"*320*",'[1]كشف حساب عميل (109)'!$E$39:$E$48)))</f>
        <v>0</v>
      </c>
      <c r="P2059" s="12">
        <f>SUMPRODUCT((SUMIF('[1]كشف حساب عميل (109)'!$F$39:$F$48,"*290*",'[1]كشف حساب عميل (109)'!$E$39:$E$48)))</f>
        <v>0</v>
      </c>
      <c r="Q2059" s="12">
        <f>SUMPRODUCT((SUMIF('[1]كشف حساب عميل (109)'!$F$39:$F$48,"*335 لتر اوسكار*",'[1]كشف حساب عميل (109)'!$E$39:$E$48)))</f>
        <v>0</v>
      </c>
      <c r="R2059" s="12">
        <f>SUMPRODUCT((SUMIF('[1]كشف حساب عميل (109)'!$F$39:$F$48,"*335 لتر برنسيسه*",'[1]كشف حساب عميل (109)'!$E$39:$E$48)))</f>
        <v>0</v>
      </c>
      <c r="S2059" s="12">
        <f>SUMPRODUCT((SUMIF('[1]كشف حساب عميل (109)'!$F$39:$F$48,"*328*",'[1]كشف حساب عميل (109)'!$E$39:$E$48)))</f>
        <v>0</v>
      </c>
      <c r="T2059" s="12">
        <f>SUMPRODUCT((SUMIF('[1]كشف حساب عميل (109)'!$F$39:$F$48,"*7 درج نوفرست*",'[1]كشف حساب عميل (109)'!$E$39:$E$48)))</f>
        <v>0</v>
      </c>
      <c r="U2059" s="12">
        <f>SUMPRODUCT((SUMIF('[1]كشف حساب عميل (109)'!$F$39:$F$48,"*6 درج نوفرست*",'[1]كشف حساب عميل (109)'!$E$39:$E$48)))</f>
        <v>0</v>
      </c>
      <c r="V2059" s="12">
        <f>SUMPRODUCT((SUMIF('[1]كشف حساب عميل (109)'!$F$39:$F$48,"*5 درج نوفرست*",'[1]كشف حساب عميل (109)'!$E$39:$E$48)))</f>
        <v>0</v>
      </c>
      <c r="W2059" s="12">
        <f>SUMPRODUCT((SUMIF('[1]كشف حساب عميل (109)'!$F$39:$F$48,"*6 درج معدل*",'[1]كشف حساب عميل (109)'!$E$39:$E$48)))</f>
        <v>0</v>
      </c>
      <c r="X2059" s="12">
        <f>SUMPRODUCT((SUMIF('[1]كشف حساب عميل (109)'!$F$39:$F$48,"*5 درج معدل*",'[1]كشف حساب عميل (109)'!$E$39:$E$48)))</f>
        <v>0</v>
      </c>
      <c r="Y2059" s="12">
        <f>SUMPRODUCT((SUMIF('[1]كشف حساب عميل (109)'!$F$39:$F$48,"*4 درج*",'[1]كشف حساب عميل (109)'!$E$39:$E$48)))</f>
        <v>0</v>
      </c>
      <c r="Z2059" s="12">
        <f t="shared" si="1030"/>
        <v>0</v>
      </c>
    </row>
    <row r="2060" spans="1:26" ht="17.25" hidden="1" thickTop="1" thickBot="1">
      <c r="A2060" s="9" t="str">
        <f>'[1]عملاء الفرع'!$I$12</f>
        <v>كشف حساب عميل (9)</v>
      </c>
      <c r="B2060" s="13"/>
      <c r="C2060" s="11">
        <v>40969</v>
      </c>
      <c r="D2060" s="12">
        <f>SUMPRODUCT((SUMIF('[1]كشف حساب عميل (109)'!$F$50:$F$60,"*560*",'[1]كشف حساب عميل (109)'!$E$50:$E$60)))</f>
        <v>0</v>
      </c>
      <c r="E2060" s="12">
        <f>SUMPRODUCT((SUMIF('[1]كشف حساب عميل (109)'!$F$50:$F$60,"*510*",'[1]كشف حساب عميل (109)'!$E$50:$E$60)))</f>
        <v>0</v>
      </c>
      <c r="F2060" s="12">
        <f>SUMPRODUCT((SUMIF('[1]كشف حساب عميل (109)'!$F$50:$F$60,"*430 لتر نوفرست*",'[1]كشف حساب عميل (109)'!$E$50:$E$60)))</f>
        <v>0</v>
      </c>
      <c r="G2060" s="12">
        <f>SUMPRODUCT((SUMIF('[1]كشف حساب عميل (109)'!$F$50:$F$60,"*340 لتر نوفرست*",'[1]كشف حساب عميل (109)'!$E$50:$E$60)))</f>
        <v>0</v>
      </c>
      <c r="H2060" s="12">
        <f>SUMPRODUCT((SUMIF('[1]كشف حساب عميل (109)'!$F$50:$F$60,"*339 لتر نوفرست*",'[1]كشف حساب عميل (109)'!$E$50:$E$60)))</f>
        <v>0</v>
      </c>
      <c r="I2060" s="12">
        <f>SUMPRODUCT((SUMIF('[1]كشف حساب عميل (109)'!$F$50:$F$60,"*338*",'[1]كشف حساب عميل (109)'!$E$50:$E$60)))</f>
        <v>0</v>
      </c>
      <c r="J2060" s="12">
        <f>SUMPRODUCT((SUMIF('[1]كشف حساب عميل (109)'!$F$50:$F$60,"*330*",'[1]كشف حساب عميل (109)'!$E$50:$E$60)))</f>
        <v>0</v>
      </c>
      <c r="K2060" s="12">
        <f>SUMPRODUCT((SUMIF('[1]كشف حساب عميل (109)'!$F$50:$F$60,"*580*",'[1]كشف حساب عميل (109)'!$E$50:$E$60)))</f>
        <v>0</v>
      </c>
      <c r="L2060" s="12">
        <f>SUMPRODUCT((SUMIF('[1]كشف حساب عميل (109)'!$F$50:$F$60,"*430 لتر برستيج*",'[1]كشف حساب عميل (109)'!$E$50:$E$60)))</f>
        <v>0</v>
      </c>
      <c r="M2060" s="12">
        <f>SUMPRODUCT((SUMIF('[1]كشف حساب عميل (109)'!$F$50:$F$60,"*340 لتر برستيج*",'[1]كشف حساب عميل (109)'!$E$50:$E$60)))</f>
        <v>0</v>
      </c>
      <c r="N2060" s="12">
        <f>SUMPRODUCT((SUMIF('[1]كشف حساب عميل (109)'!$F$50:$F$60,"*339 لتر برستيج*",'[1]كشف حساب عميل (109)'!$E$50:$E$60)))</f>
        <v>0</v>
      </c>
      <c r="O2060" s="12">
        <f>SUMPRODUCT((SUMIF('[1]كشف حساب عميل (109)'!$F$50:$F$60,"*320*",'[1]كشف حساب عميل (109)'!$E$50:$E$60)))</f>
        <v>0</v>
      </c>
      <c r="P2060" s="12">
        <f>SUMPRODUCT((SUMIF('[1]كشف حساب عميل (109)'!$F$50:$F$60,"*290*",'[1]كشف حساب عميل (109)'!$E$50:$E$60)))</f>
        <v>0</v>
      </c>
      <c r="Q2060" s="12">
        <f>SUMPRODUCT((SUMIF('[1]كشف حساب عميل (109)'!$F$50:$F$60,"*335 لتر اوسكار*",'[1]كشف حساب عميل (109)'!$E$50:$E$60)))</f>
        <v>0</v>
      </c>
      <c r="R2060" s="12">
        <f>SUMPRODUCT((SUMIF('[1]كشف حساب عميل (109)'!$F$50:$F$60,"*335 لتر برنسيسه*",'[1]كشف حساب عميل (109)'!$E$50:$E$60)))</f>
        <v>0</v>
      </c>
      <c r="S2060" s="12">
        <f>SUMPRODUCT((SUMIF('[1]كشف حساب عميل (109)'!$F$50:$F$60,"*328*",'[1]كشف حساب عميل (109)'!$E$50:$E$60)))</f>
        <v>0</v>
      </c>
      <c r="T2060" s="12">
        <f>SUMPRODUCT((SUMIF('[1]كشف حساب عميل (109)'!$F$50:$F$60,"*7 درج نوفرست*",'[1]كشف حساب عميل (109)'!$E$50:$E$60)))</f>
        <v>0</v>
      </c>
      <c r="U2060" s="12">
        <f>SUMPRODUCT((SUMIF('[1]كشف حساب عميل (109)'!$F$50:$F$60,"*6 درج نوفرست*",'[1]كشف حساب عميل (109)'!$E$50:$E$60)))</f>
        <v>0</v>
      </c>
      <c r="V2060" s="12">
        <f>SUMPRODUCT((SUMIF('[1]كشف حساب عميل (109)'!$F$50:$F$60,"*5 درج نوفرست*",'[1]كشف حساب عميل (109)'!$E$50:$E$60)))</f>
        <v>0</v>
      </c>
      <c r="W2060" s="12">
        <f>SUMPRODUCT((SUMIF('[1]كشف حساب عميل (109)'!$F$50:$F$60,"*6 درج معدل*",'[1]كشف حساب عميل (109)'!$E$50:$E$60)))</f>
        <v>0</v>
      </c>
      <c r="X2060" s="12">
        <f>SUMPRODUCT((SUMIF('[1]كشف حساب عميل (109)'!$F$50:$F$60,"*5 درج معدل*",'[1]كشف حساب عميل (109)'!$E$50:$E$60)))</f>
        <v>0</v>
      </c>
      <c r="Y2060" s="12">
        <f>SUMPRODUCT((SUMIF('[1]كشف حساب عميل (109)'!$F$50:$F$60,"*4 درج*",'[1]كشف حساب عميل (109)'!$E$50:$E$60)))</f>
        <v>0</v>
      </c>
      <c r="Z2060" s="12">
        <f t="shared" si="1030"/>
        <v>0</v>
      </c>
    </row>
    <row r="2061" spans="1:26" ht="17.25" hidden="1" thickTop="1" thickBot="1">
      <c r="A2061" s="9" t="str">
        <f>'[1]عملاء الفرع'!$I$12</f>
        <v>كشف حساب عميل (9)</v>
      </c>
      <c r="B2061" s="13"/>
      <c r="C2061" s="11" t="s">
        <v>25</v>
      </c>
      <c r="D2061" s="12">
        <f t="shared" ref="D2061" si="1045">SUM(D2058:D2060)</f>
        <v>0</v>
      </c>
      <c r="E2061" s="12">
        <f t="shared" ref="E2061:Y2061" si="1046">SUM(E2058:E2060)</f>
        <v>0</v>
      </c>
      <c r="F2061" s="12">
        <f t="shared" si="1046"/>
        <v>0</v>
      </c>
      <c r="G2061" s="12">
        <f t="shared" si="1046"/>
        <v>0</v>
      </c>
      <c r="H2061" s="12">
        <f t="shared" si="1046"/>
        <v>0</v>
      </c>
      <c r="I2061" s="12">
        <f t="shared" si="1046"/>
        <v>0</v>
      </c>
      <c r="J2061" s="12">
        <f t="shared" si="1046"/>
        <v>0</v>
      </c>
      <c r="K2061" s="12">
        <f t="shared" si="1046"/>
        <v>0</v>
      </c>
      <c r="L2061" s="12">
        <f t="shared" si="1046"/>
        <v>0</v>
      </c>
      <c r="M2061" s="12">
        <f t="shared" si="1046"/>
        <v>0</v>
      </c>
      <c r="N2061" s="12">
        <f t="shared" si="1046"/>
        <v>0</v>
      </c>
      <c r="O2061" s="12">
        <f t="shared" si="1046"/>
        <v>0</v>
      </c>
      <c r="P2061" s="12">
        <f t="shared" si="1046"/>
        <v>0</v>
      </c>
      <c r="Q2061" s="12">
        <f t="shared" si="1046"/>
        <v>0</v>
      </c>
      <c r="R2061" s="12">
        <f t="shared" si="1046"/>
        <v>0</v>
      </c>
      <c r="S2061" s="12">
        <f t="shared" si="1046"/>
        <v>0</v>
      </c>
      <c r="T2061" s="12">
        <f t="shared" si="1046"/>
        <v>0</v>
      </c>
      <c r="U2061" s="12">
        <f t="shared" si="1046"/>
        <v>0</v>
      </c>
      <c r="V2061" s="12">
        <f t="shared" si="1046"/>
        <v>0</v>
      </c>
      <c r="W2061" s="12">
        <f t="shared" si="1046"/>
        <v>0</v>
      </c>
      <c r="X2061" s="12">
        <f t="shared" si="1046"/>
        <v>0</v>
      </c>
      <c r="Y2061" s="12">
        <f t="shared" si="1046"/>
        <v>0</v>
      </c>
      <c r="Z2061" s="12">
        <f t="shared" si="1030"/>
        <v>0</v>
      </c>
    </row>
    <row r="2062" spans="1:26" ht="17.25" hidden="1" thickTop="1" thickBot="1">
      <c r="A2062" s="9" t="str">
        <f>'[1]عملاء الفرع'!$I$12</f>
        <v>كشف حساب عميل (9)</v>
      </c>
      <c r="B2062" s="13"/>
      <c r="C2062" s="11">
        <v>41000</v>
      </c>
      <c r="D2062" s="12">
        <f>SUMPRODUCT((SUMIF('[1]كشف حساب عميل (109)'!$F$62:$F$72,"*560*",'[1]كشف حساب عميل (109)'!$E$62:$E$72)))</f>
        <v>0</v>
      </c>
      <c r="E2062" s="12">
        <f>SUMPRODUCT((SUMIF('[1]كشف حساب عميل (109)'!$F$62:$F$72,"*510*",'[1]كشف حساب عميل (109)'!$E$62:$E$72)))</f>
        <v>0</v>
      </c>
      <c r="F2062" s="12">
        <f>SUMPRODUCT((SUMIF('[1]كشف حساب عميل (109)'!$F$62:$F$72,"*430 لتر نوفرست*",'[1]كشف حساب عميل (109)'!$E$62:$E$72)))</f>
        <v>0</v>
      </c>
      <c r="G2062" s="12">
        <f>SUMPRODUCT((SUMIF('[1]كشف حساب عميل (109)'!$F$62:$F$72,"*340 لتر نوفرست*",'[1]كشف حساب عميل (109)'!$E$62:$E$72)))</f>
        <v>0</v>
      </c>
      <c r="H2062" s="12">
        <f>SUMPRODUCT((SUMIF('[1]كشف حساب عميل (109)'!$F$62:$F$72,"*339 لتر نوفرست*",'[1]كشف حساب عميل (109)'!$E$62:$E$72)))</f>
        <v>0</v>
      </c>
      <c r="I2062" s="12">
        <f>SUMPRODUCT((SUMIF('[1]كشف حساب عميل (109)'!$F$62:$F$72,"*338*",'[1]كشف حساب عميل (109)'!$E$62:$E$72)))</f>
        <v>0</v>
      </c>
      <c r="J2062" s="12">
        <f>SUMPRODUCT((SUMIF('[1]كشف حساب عميل (109)'!$F$62:$F$72,"*330*",'[1]كشف حساب عميل (109)'!$E$62:$E$72)))</f>
        <v>0</v>
      </c>
      <c r="K2062" s="12">
        <f>SUMPRODUCT((SUMIF('[1]كشف حساب عميل (109)'!$F$62:$F$72,"*580*",'[1]كشف حساب عميل (109)'!$E$62:$E$72)))</f>
        <v>0</v>
      </c>
      <c r="L2062" s="12">
        <f>SUMPRODUCT((SUMIF('[1]كشف حساب عميل (109)'!$F$62:$F$72,"*430 لتر برستيج*",'[1]كشف حساب عميل (109)'!$E$62:$E$72)))</f>
        <v>0</v>
      </c>
      <c r="M2062" s="12">
        <f>SUMPRODUCT((SUMIF('[1]كشف حساب عميل (109)'!$F$62:$F$72,"*340 لتر برستيج*",'[1]كشف حساب عميل (109)'!$E$62:$E$72)))</f>
        <v>0</v>
      </c>
      <c r="N2062" s="12">
        <f>SUMPRODUCT((SUMIF('[1]كشف حساب عميل (109)'!$F$62:$F$72,"*339 لتر برستيج*",'[1]كشف حساب عميل (109)'!$E$62:$E$72)))</f>
        <v>0</v>
      </c>
      <c r="O2062" s="12">
        <f>SUMPRODUCT((SUMIF('[1]كشف حساب عميل (109)'!$F$62:$F$72,"*320*",'[1]كشف حساب عميل (109)'!$E$62:$E$72)))</f>
        <v>0</v>
      </c>
      <c r="P2062" s="12">
        <f>SUMPRODUCT((SUMIF('[1]كشف حساب عميل (109)'!$F$62:$F$72,"*290*",'[1]كشف حساب عميل (109)'!$E$62:$E$72)))</f>
        <v>0</v>
      </c>
      <c r="Q2062" s="12">
        <f>SUMPRODUCT((SUMIF('[1]كشف حساب عميل (109)'!$F$62:$F$72,"*335 لتر اوسكار*",'[1]كشف حساب عميل (109)'!$E$62:$E$72)))</f>
        <v>0</v>
      </c>
      <c r="R2062" s="12">
        <f>SUMPRODUCT((SUMIF('[1]كشف حساب عميل (109)'!$F$62:$F$72,"*335 لتر برنسيسه*",'[1]كشف حساب عميل (109)'!$E$62:$E$72)))</f>
        <v>0</v>
      </c>
      <c r="S2062" s="12">
        <f>SUMPRODUCT((SUMIF('[1]كشف حساب عميل (109)'!$F$62:$F$72,"*328*",'[1]كشف حساب عميل (109)'!$E$62:$E$72)))</f>
        <v>0</v>
      </c>
      <c r="T2062" s="12">
        <f>SUMPRODUCT((SUMIF('[1]كشف حساب عميل (109)'!$F$62:$F$72,"*7 درج نوفرست*",'[1]كشف حساب عميل (109)'!$E$62:$E$72)))</f>
        <v>0</v>
      </c>
      <c r="U2062" s="12">
        <f>SUMPRODUCT((SUMIF('[1]كشف حساب عميل (109)'!$F$62:$F$72,"*6 درج نوفرست*",'[1]كشف حساب عميل (109)'!$E$62:$E$72)))</f>
        <v>0</v>
      </c>
      <c r="V2062" s="12">
        <f>SUMPRODUCT((SUMIF('[1]كشف حساب عميل (109)'!$F$62:$F$72,"*5 درج نوفرست*",'[1]كشف حساب عميل (109)'!$E$62:$E$72)))</f>
        <v>0</v>
      </c>
      <c r="W2062" s="12">
        <f>SUMPRODUCT((SUMIF('[1]كشف حساب عميل (109)'!$F$62:$F$72,"*6 درج معدل*",'[1]كشف حساب عميل (109)'!$E$62:$E$72)))</f>
        <v>0</v>
      </c>
      <c r="X2062" s="12">
        <f>SUMPRODUCT((SUMIF('[1]كشف حساب عميل (109)'!$F$62:$F$72,"*5 درج معدل*",'[1]كشف حساب عميل (109)'!$E$62:$E$72)))</f>
        <v>0</v>
      </c>
      <c r="Y2062" s="12">
        <f>SUMPRODUCT((SUMIF('[1]كشف حساب عميل (109)'!$F$62:$F$72,"*4 درج*",'[1]كشف حساب عميل (109)'!$E$62:$E$72)))</f>
        <v>0</v>
      </c>
      <c r="Z2062" s="12">
        <f t="shared" si="1030"/>
        <v>0</v>
      </c>
    </row>
    <row r="2063" spans="1:26" ht="17.25" hidden="1" thickTop="1" thickBot="1">
      <c r="A2063" s="9" t="str">
        <f>'[1]عملاء الفرع'!$I$12</f>
        <v>كشف حساب عميل (9)</v>
      </c>
      <c r="B2063" s="13"/>
      <c r="C2063" s="11">
        <v>41030</v>
      </c>
      <c r="D2063" s="12">
        <f>SUMPRODUCT((SUMIF('[1]كشف حساب عميل (109)'!$F$74:$F$84,"*560*",'[1]كشف حساب عميل (109)'!$E$74:$E$84)))</f>
        <v>0</v>
      </c>
      <c r="E2063" s="12">
        <f>SUMPRODUCT((SUMIF('[1]كشف حساب عميل (109)'!$F$74:$F$84,"*510*",'[1]كشف حساب عميل (109)'!$E$74:$E$84)))</f>
        <v>0</v>
      </c>
      <c r="F2063" s="12">
        <f>SUMPRODUCT((SUMIF('[1]كشف حساب عميل (109)'!$F$74:$F$84,"*430 لتر نوفرست*",'[1]كشف حساب عميل (109)'!$E$74:$E$84)))</f>
        <v>0</v>
      </c>
      <c r="G2063" s="12">
        <f>SUMPRODUCT((SUMIF('[1]كشف حساب عميل (109)'!$F$74:$F$84,"*340 لتر نوفرست*",'[1]كشف حساب عميل (109)'!$E$74:$E$84)))</f>
        <v>0</v>
      </c>
      <c r="H2063" s="12">
        <f>SUMPRODUCT((SUMIF('[1]كشف حساب عميل (109)'!$F$74:$F$84,"*339 لتر نوفرست*",'[1]كشف حساب عميل (109)'!$E$74:$E$84)))</f>
        <v>0</v>
      </c>
      <c r="I2063" s="12">
        <f>SUMPRODUCT((SUMIF('[1]كشف حساب عميل (109)'!$F$74:$F$84,"*338*",'[1]كشف حساب عميل (109)'!$E$74:$E$84)))</f>
        <v>0</v>
      </c>
      <c r="J2063" s="12">
        <f>SUMPRODUCT((SUMIF('[1]كشف حساب عميل (109)'!$F$74:$F$84,"*330*",'[1]كشف حساب عميل (109)'!$E$74:$E$84)))</f>
        <v>0</v>
      </c>
      <c r="K2063" s="12">
        <f>SUMPRODUCT((SUMIF('[1]كشف حساب عميل (109)'!$F$74:$F$84,"*580*",'[1]كشف حساب عميل (109)'!$E$74:$E$84)))</f>
        <v>0</v>
      </c>
      <c r="L2063" s="12">
        <f>SUMPRODUCT((SUMIF('[1]كشف حساب عميل (109)'!$F$74:$F$84,"*430 لتر برستيج*",'[1]كشف حساب عميل (109)'!$E$74:$E$84)))</f>
        <v>0</v>
      </c>
      <c r="M2063" s="12">
        <f>SUMPRODUCT((SUMIF('[1]كشف حساب عميل (109)'!$F$74:$F$84,"*340 لتر برستيج*",'[1]كشف حساب عميل (109)'!$E$74:$E$84)))</f>
        <v>0</v>
      </c>
      <c r="N2063" s="12">
        <f>SUMPRODUCT((SUMIF('[1]كشف حساب عميل (109)'!$F$74:$F$84,"*339 لتر برستيج*",'[1]كشف حساب عميل (109)'!$E$74:$E$84)))</f>
        <v>0</v>
      </c>
      <c r="O2063" s="12">
        <f>SUMPRODUCT((SUMIF('[1]كشف حساب عميل (109)'!$F$74:$F$84,"*320*",'[1]كشف حساب عميل (109)'!$E$74:$E$84)))</f>
        <v>0</v>
      </c>
      <c r="P2063" s="12">
        <f>SUMPRODUCT((SUMIF('[1]كشف حساب عميل (109)'!$F$74:$F$84,"*290*",'[1]كشف حساب عميل (109)'!$E$74:$E$84)))</f>
        <v>0</v>
      </c>
      <c r="Q2063" s="12">
        <f>SUMPRODUCT((SUMIF('[1]كشف حساب عميل (109)'!$F$74:$F$84,"*335 لتر اوسكار*",'[1]كشف حساب عميل (109)'!$E$74:$E$84)))</f>
        <v>0</v>
      </c>
      <c r="R2063" s="12">
        <f>SUMPRODUCT((SUMIF('[1]كشف حساب عميل (109)'!$F$74:$F$84,"*335 لتر برنسيسه*",'[1]كشف حساب عميل (109)'!$E$74:$E$84)))</f>
        <v>0</v>
      </c>
      <c r="S2063" s="12">
        <f>SUMPRODUCT((SUMIF('[1]كشف حساب عميل (109)'!$F$74:$F$84,"*328*",'[1]كشف حساب عميل (109)'!$E$74:$E$84)))</f>
        <v>0</v>
      </c>
      <c r="T2063" s="12">
        <f>SUMPRODUCT((SUMIF('[1]كشف حساب عميل (109)'!$F$74:$F$84,"*7 درج نوفرست*",'[1]كشف حساب عميل (109)'!$E$74:$E$84)))</f>
        <v>0</v>
      </c>
      <c r="U2063" s="12">
        <f>SUMPRODUCT((SUMIF('[1]كشف حساب عميل (109)'!$F$74:$F$84,"*6 درج نوفرست*",'[1]كشف حساب عميل (109)'!$E$74:$E$84)))</f>
        <v>0</v>
      </c>
      <c r="V2063" s="12">
        <f>SUMPRODUCT((SUMIF('[1]كشف حساب عميل (109)'!$F$74:$F$84,"*5 درج نوفرست*",'[1]كشف حساب عميل (109)'!$E$74:$E$84)))</f>
        <v>0</v>
      </c>
      <c r="W2063" s="12">
        <f>SUMPRODUCT((SUMIF('[1]كشف حساب عميل (109)'!$F$74:$F$84,"*6 درج معدل*",'[1]كشف حساب عميل (109)'!$E$74:$E$84)))</f>
        <v>0</v>
      </c>
      <c r="X2063" s="12">
        <f>SUMPRODUCT((SUMIF('[1]كشف حساب عميل (109)'!$F$74:$F$84,"*5 درج معدل*",'[1]كشف حساب عميل (109)'!$E$74:$E$84)))</f>
        <v>0</v>
      </c>
      <c r="Y2063" s="12">
        <f>SUMPRODUCT((SUMIF('[1]كشف حساب عميل (109)'!$F$74:$F$84,"*4 درج*",'[1]كشف حساب عميل (109)'!$E$74:$E$84)))</f>
        <v>0</v>
      </c>
      <c r="Z2063" s="12">
        <f t="shared" si="1030"/>
        <v>0</v>
      </c>
    </row>
    <row r="2064" spans="1:26" ht="17.25" hidden="1" thickTop="1" thickBot="1">
      <c r="A2064" s="17" t="str">
        <f>'[1]عملاء الفرع'!$I$12</f>
        <v>كشف حساب عميل (9)</v>
      </c>
      <c r="B2064" s="14"/>
      <c r="C2064" s="15">
        <v>41061</v>
      </c>
      <c r="D2064" s="12">
        <f>SUMPRODUCT((SUMIF('[1]كشف حساب عميل (109)'!$F$86:$F$96,"*560*",'[1]كشف حساب عميل (109)'!$E$86:$E$96)))</f>
        <v>0</v>
      </c>
      <c r="E2064" s="12">
        <f>SUMPRODUCT((SUMIF('[1]كشف حساب عميل (109)'!$F$86:$F$96,"*510*",'[1]كشف حساب عميل (109)'!$E$86:$E$96)))</f>
        <v>0</v>
      </c>
      <c r="F2064" s="12">
        <f>SUMPRODUCT((SUMIF('[1]كشف حساب عميل (109)'!$F$86:$F$96,"*430 لتر نوفرست*",'[1]كشف حساب عميل (109)'!$E$86:$E$96)))</f>
        <v>0</v>
      </c>
      <c r="G2064" s="12">
        <f>SUMPRODUCT((SUMIF('[1]كشف حساب عميل (109)'!$F$86:$F$96,"*340 لتر نوفرست*",'[1]كشف حساب عميل (109)'!$E$86:$E$96)))</f>
        <v>0</v>
      </c>
      <c r="H2064" s="12">
        <f>SUMPRODUCT((SUMIF('[1]كشف حساب عميل (109)'!$F$86:$F$96,"*339 لتر نوفرست*",'[1]كشف حساب عميل (109)'!$E$86:$E$96)))</f>
        <v>0</v>
      </c>
      <c r="I2064" s="12">
        <f>SUMPRODUCT((SUMIF('[1]كشف حساب عميل (109)'!$F$86:$F$96,"*338*",'[1]كشف حساب عميل (109)'!$E$86:$E$96)))</f>
        <v>0</v>
      </c>
      <c r="J2064" s="12">
        <f>SUMPRODUCT((SUMIF('[1]كشف حساب عميل (109)'!$F$86:$F$96,"*330*",'[1]كشف حساب عميل (109)'!$E$86:$E$96)))</f>
        <v>0</v>
      </c>
      <c r="K2064" s="12">
        <f>SUMPRODUCT((SUMIF('[1]كشف حساب عميل (109)'!$F$86:$F$96,"*580*",'[1]كشف حساب عميل (109)'!$E$86:$E$96)))</f>
        <v>0</v>
      </c>
      <c r="L2064" s="12">
        <f>SUMPRODUCT((SUMIF('[1]كشف حساب عميل (109)'!$F$86:$F$96,"*430 لتر برستيج*",'[1]كشف حساب عميل (109)'!$E$86:$E$96)))</f>
        <v>0</v>
      </c>
      <c r="M2064" s="12">
        <f>SUMPRODUCT((SUMIF('[1]كشف حساب عميل (109)'!$F$86:$F$96,"*340 لتر برستيج*",'[1]كشف حساب عميل (109)'!$E$86:$E$96)))</f>
        <v>0</v>
      </c>
      <c r="N2064" s="12">
        <f>SUMPRODUCT((SUMIF('[1]كشف حساب عميل (109)'!$F$86:$F$96,"*339 لتر برستيج*",'[1]كشف حساب عميل (109)'!$E$86:$E$96)))</f>
        <v>0</v>
      </c>
      <c r="O2064" s="12">
        <f>SUMPRODUCT((SUMIF('[1]كشف حساب عميل (109)'!$F$86:$F$96,"*320*",'[1]كشف حساب عميل (109)'!$E$86:$E$96)))</f>
        <v>0</v>
      </c>
      <c r="P2064" s="12">
        <f>SUMPRODUCT((SUMIF('[1]كشف حساب عميل (109)'!$F$86:$F$96,"*290*",'[1]كشف حساب عميل (109)'!$E$86:$E$96)))</f>
        <v>0</v>
      </c>
      <c r="Q2064" s="12">
        <f>SUMPRODUCT((SUMIF('[1]كشف حساب عميل (109)'!$F$86:$F$96,"*335 لتر اوسكار*",'[1]كشف حساب عميل (109)'!$E$86:$E$96)))</f>
        <v>0</v>
      </c>
      <c r="R2064" s="12">
        <f>SUMPRODUCT((SUMIF('[1]كشف حساب عميل (109)'!$F$86:$F$96,"*335 لتر برنسيسه*",'[1]كشف حساب عميل (109)'!$E$86:$E$96)))</f>
        <v>0</v>
      </c>
      <c r="S2064" s="12">
        <f>SUMPRODUCT((SUMIF('[1]كشف حساب عميل (109)'!$F$86:$F$96,"*328*",'[1]كشف حساب عميل (109)'!$E$86:$E$96)))</f>
        <v>0</v>
      </c>
      <c r="T2064" s="12">
        <f>SUMPRODUCT((SUMIF('[1]كشف حساب عميل (109)'!$F$86:$F$96,"*7 درج نوفرست*",'[1]كشف حساب عميل (109)'!$E$86:$E$96)))</f>
        <v>0</v>
      </c>
      <c r="U2064" s="12">
        <f>SUMPRODUCT((SUMIF('[1]كشف حساب عميل (109)'!$F$86:$F$96,"*6 درج نوفرست*",'[1]كشف حساب عميل (109)'!$E$86:$E$96)))</f>
        <v>0</v>
      </c>
      <c r="V2064" s="12">
        <f>SUMPRODUCT((SUMIF('[1]كشف حساب عميل (109)'!$F$86:$F$96,"*5 درج نوفرست*",'[1]كشف حساب عميل (109)'!$E$86:$E$96)))</f>
        <v>0</v>
      </c>
      <c r="W2064" s="12">
        <f>SUMPRODUCT((SUMIF('[1]كشف حساب عميل (109)'!$F$86:$F$96,"*6 درج معدل*",'[1]كشف حساب عميل (109)'!$E$86:$E$96)))</f>
        <v>0</v>
      </c>
      <c r="X2064" s="12">
        <f>SUMPRODUCT((SUMIF('[1]كشف حساب عميل (109)'!$F$86:$F$96,"*5 درج معدل*",'[1]كشف حساب عميل (109)'!$E$86:$E$96)))</f>
        <v>0</v>
      </c>
      <c r="Y2064" s="12">
        <f>SUMPRODUCT((SUMIF('[1]كشف حساب عميل (109)'!$F$86:$F$96,"*4 درج*",'[1]كشف حساب عميل (109)'!$E$86:$E$96)))</f>
        <v>0</v>
      </c>
      <c r="Z2064" s="12">
        <f t="shared" si="1030"/>
        <v>0</v>
      </c>
    </row>
    <row r="2065" spans="1:26" ht="17.25" hidden="1" thickTop="1" thickBot="1">
      <c r="A2065" s="9" t="str">
        <f>'[1]عملاء الفرع'!$I$12</f>
        <v>كشف حساب عميل (9)</v>
      </c>
      <c r="B2065" s="13"/>
      <c r="C2065" s="11" t="s">
        <v>26</v>
      </c>
      <c r="D2065" s="12">
        <f t="shared" ref="D2065" si="1047">SUM(D2062:D2064)</f>
        <v>0</v>
      </c>
      <c r="E2065" s="12">
        <f t="shared" ref="E2065:Y2065" si="1048">SUM(E2062:E2064)</f>
        <v>0</v>
      </c>
      <c r="F2065" s="12">
        <f t="shared" si="1048"/>
        <v>0</v>
      </c>
      <c r="G2065" s="12">
        <f t="shared" si="1048"/>
        <v>0</v>
      </c>
      <c r="H2065" s="12">
        <f t="shared" si="1048"/>
        <v>0</v>
      </c>
      <c r="I2065" s="12">
        <f t="shared" si="1048"/>
        <v>0</v>
      </c>
      <c r="J2065" s="12">
        <f t="shared" si="1048"/>
        <v>0</v>
      </c>
      <c r="K2065" s="12">
        <f t="shared" si="1048"/>
        <v>0</v>
      </c>
      <c r="L2065" s="12">
        <f t="shared" si="1048"/>
        <v>0</v>
      </c>
      <c r="M2065" s="12">
        <f t="shared" si="1048"/>
        <v>0</v>
      </c>
      <c r="N2065" s="12">
        <f t="shared" si="1048"/>
        <v>0</v>
      </c>
      <c r="O2065" s="12">
        <f t="shared" si="1048"/>
        <v>0</v>
      </c>
      <c r="P2065" s="12">
        <f t="shared" si="1048"/>
        <v>0</v>
      </c>
      <c r="Q2065" s="12">
        <f t="shared" si="1048"/>
        <v>0</v>
      </c>
      <c r="R2065" s="12">
        <f t="shared" si="1048"/>
        <v>0</v>
      </c>
      <c r="S2065" s="12">
        <f t="shared" si="1048"/>
        <v>0</v>
      </c>
      <c r="T2065" s="12">
        <f t="shared" si="1048"/>
        <v>0</v>
      </c>
      <c r="U2065" s="12">
        <f t="shared" si="1048"/>
        <v>0</v>
      </c>
      <c r="V2065" s="12">
        <f t="shared" si="1048"/>
        <v>0</v>
      </c>
      <c r="W2065" s="12">
        <f t="shared" si="1048"/>
        <v>0</v>
      </c>
      <c r="X2065" s="12">
        <f t="shared" si="1048"/>
        <v>0</v>
      </c>
      <c r="Y2065" s="12">
        <f t="shared" si="1048"/>
        <v>0</v>
      </c>
      <c r="Z2065" s="12">
        <f t="shared" si="1030"/>
        <v>0</v>
      </c>
    </row>
    <row r="2066" spans="1:26" ht="17.25" hidden="1" thickTop="1" thickBot="1">
      <c r="A2066" s="9" t="str">
        <f>'[1]عملاء الفرع'!$I$12</f>
        <v>كشف حساب عميل (9)</v>
      </c>
      <c r="B2066" s="13"/>
      <c r="C2066" s="11" t="s">
        <v>27</v>
      </c>
      <c r="D2066" s="12">
        <f t="shared" ref="D2066:Y2066" si="1049">SUM(D2065,D2061)</f>
        <v>0</v>
      </c>
      <c r="E2066" s="12">
        <f t="shared" si="1049"/>
        <v>0</v>
      </c>
      <c r="F2066" s="12">
        <f t="shared" si="1049"/>
        <v>0</v>
      </c>
      <c r="G2066" s="12">
        <f t="shared" si="1049"/>
        <v>0</v>
      </c>
      <c r="H2066" s="12">
        <f t="shared" si="1049"/>
        <v>0</v>
      </c>
      <c r="I2066" s="12">
        <f t="shared" si="1049"/>
        <v>0</v>
      </c>
      <c r="J2066" s="12">
        <f t="shared" si="1049"/>
        <v>0</v>
      </c>
      <c r="K2066" s="12">
        <f t="shared" si="1049"/>
        <v>0</v>
      </c>
      <c r="L2066" s="12">
        <f t="shared" si="1049"/>
        <v>0</v>
      </c>
      <c r="M2066" s="12">
        <f t="shared" si="1049"/>
        <v>0</v>
      </c>
      <c r="N2066" s="12">
        <f t="shared" si="1049"/>
        <v>0</v>
      </c>
      <c r="O2066" s="12">
        <f t="shared" si="1049"/>
        <v>0</v>
      </c>
      <c r="P2066" s="12">
        <f t="shared" si="1049"/>
        <v>0</v>
      </c>
      <c r="Q2066" s="12">
        <f t="shared" si="1049"/>
        <v>0</v>
      </c>
      <c r="R2066" s="12">
        <f t="shared" si="1049"/>
        <v>0</v>
      </c>
      <c r="S2066" s="12">
        <f t="shared" si="1049"/>
        <v>0</v>
      </c>
      <c r="T2066" s="12">
        <f t="shared" si="1049"/>
        <v>0</v>
      </c>
      <c r="U2066" s="12">
        <f t="shared" si="1049"/>
        <v>0</v>
      </c>
      <c r="V2066" s="12">
        <f t="shared" si="1049"/>
        <v>0</v>
      </c>
      <c r="W2066" s="12">
        <f t="shared" si="1049"/>
        <v>0</v>
      </c>
      <c r="X2066" s="12">
        <f t="shared" si="1049"/>
        <v>0</v>
      </c>
      <c r="Y2066" s="12">
        <f t="shared" si="1049"/>
        <v>0</v>
      </c>
      <c r="Z2066" s="12">
        <f t="shared" si="1030"/>
        <v>0</v>
      </c>
    </row>
    <row r="2067" spans="1:26" ht="17.25" hidden="1" thickTop="1" thickBot="1">
      <c r="A2067" s="9" t="str">
        <f>'[1]عملاء الفرع'!$I$12</f>
        <v>كشف حساب عميل (9)</v>
      </c>
      <c r="B2067" s="13"/>
      <c r="C2067" s="11">
        <v>41091</v>
      </c>
      <c r="D2067" s="12">
        <f>SUMPRODUCT((SUMIF('[1]كشف حساب عميل (109)'!$F$99:$F$126,"*560*",'[1]كشف حساب عميل (109)'!$E$99:$E$126)))</f>
        <v>0</v>
      </c>
      <c r="E2067" s="12">
        <f>SUMPRODUCT((SUMIF('[1]كشف حساب عميل (109)'!$F$99:$F$126,"*510*",'[1]كشف حساب عميل (109)'!$E$99:$E$126)))</f>
        <v>0</v>
      </c>
      <c r="F2067" s="12">
        <f>SUMPRODUCT((SUMIF('[1]كشف حساب عميل (109)'!$F$99:$F$126,"*430 لتر نوفرست*",'[1]كشف حساب عميل (109)'!$E$99:$E$126)))</f>
        <v>0</v>
      </c>
      <c r="G2067" s="12">
        <f>SUMPRODUCT((SUMIF('[1]كشف حساب عميل (109)'!$F$99:$F$126,"*340 لتر نوفرست*",'[1]كشف حساب عميل (109)'!$E$99:$E$126)))</f>
        <v>0</v>
      </c>
      <c r="H2067" s="12">
        <f>SUMPRODUCT((SUMIF('[1]كشف حساب عميل (109)'!$F$99:$F$126,"*339 لتر نوفرست*",'[1]كشف حساب عميل (109)'!$E$99:$E$126)))</f>
        <v>0</v>
      </c>
      <c r="I2067" s="12">
        <f>SUMPRODUCT((SUMIF('[1]كشف حساب عميل (109)'!$F$99:$F$126,"*338*",'[1]كشف حساب عميل (109)'!$E$99:$E$126)))</f>
        <v>0</v>
      </c>
      <c r="J2067" s="12">
        <f>SUMPRODUCT((SUMIF('[1]كشف حساب عميل (109)'!$F$99:$F$126,"*330*",'[1]كشف حساب عميل (109)'!$E$99:$E$126)))</f>
        <v>0</v>
      </c>
      <c r="K2067" s="12">
        <f>SUMPRODUCT((SUMIF('[1]كشف حساب عميل (109)'!$F$99:$F$126,"*580*",'[1]كشف حساب عميل (109)'!$E$99:$E$126)))</f>
        <v>0</v>
      </c>
      <c r="L2067" s="12">
        <f>SUMPRODUCT((SUMIF('[1]كشف حساب عميل (109)'!$F$99:$F$126,"*430 لتر برستيج*",'[1]كشف حساب عميل (109)'!$E$99:$E$126)))</f>
        <v>0</v>
      </c>
      <c r="M2067" s="12">
        <f>SUMPRODUCT((SUMIF('[1]كشف حساب عميل (109)'!$F$99:$F$126,"*340 لتر برستيج*",'[1]كشف حساب عميل (109)'!$E$99:$E$126)))</f>
        <v>0</v>
      </c>
      <c r="N2067" s="12">
        <f>SUMPRODUCT((SUMIF('[1]كشف حساب عميل (109)'!$F$99:$F$126,"*339 لتر برستيج*",'[1]كشف حساب عميل (109)'!$E$99:$E$126)))</f>
        <v>0</v>
      </c>
      <c r="O2067" s="12">
        <f>SUMPRODUCT((SUMIF('[1]كشف حساب عميل (109)'!$F$99:$F$126,"*320*",'[1]كشف حساب عميل (109)'!$E$99:$E$126)))</f>
        <v>0</v>
      </c>
      <c r="P2067" s="12">
        <f>SUMPRODUCT((SUMIF('[1]كشف حساب عميل (109)'!$F$99:$F$126,"*290*",'[1]كشف حساب عميل (109)'!$E$99:$E$126)))</f>
        <v>0</v>
      </c>
      <c r="Q2067" s="12">
        <f>SUMPRODUCT((SUMIF('[1]كشف حساب عميل (109)'!$F$99:$F$126,"*335 لتر اوسكار*",'[1]كشف حساب عميل (109)'!$E$99:$E$126)))</f>
        <v>0</v>
      </c>
      <c r="R2067" s="12">
        <f>SUMPRODUCT((SUMIF('[1]كشف حساب عميل (109)'!$F$99:$F$126,"*335 لتر برنسيسه*",'[1]كشف حساب عميل (109)'!$E$99:$E$126)))</f>
        <v>0</v>
      </c>
      <c r="S2067" s="12">
        <f>SUMPRODUCT((SUMIF('[1]كشف حساب عميل (109)'!$F$99:$F$126,"*328*",'[1]كشف حساب عميل (109)'!$E$99:$E$126)))</f>
        <v>0</v>
      </c>
      <c r="T2067" s="12">
        <f>SUMPRODUCT((SUMIF('[1]كشف حساب عميل (109)'!$F$99:$F$126,"*7 درج نوفرست*",'[1]كشف حساب عميل (109)'!$E$99:$E$126)))</f>
        <v>0</v>
      </c>
      <c r="U2067" s="12">
        <f>SUMPRODUCT((SUMIF('[1]كشف حساب عميل (109)'!$F$99:$F$126,"*6 درج نوفرست*",'[1]كشف حساب عميل (109)'!$E$99:$E$126)))</f>
        <v>0</v>
      </c>
      <c r="V2067" s="12">
        <f>SUMPRODUCT((SUMIF('[1]كشف حساب عميل (109)'!$F$99:$F$126,"*5 درج نوفرست*",'[1]كشف حساب عميل (109)'!$E$99:$E$126)))</f>
        <v>0</v>
      </c>
      <c r="W2067" s="12">
        <f>SUMPRODUCT((SUMIF('[1]كشف حساب عميل (109)'!$F$99:$F$126,"*6 درج معدل*",'[1]كشف حساب عميل (109)'!$E$99:$E$126)))</f>
        <v>0</v>
      </c>
      <c r="X2067" s="12">
        <f>SUMPRODUCT((SUMIF('[1]كشف حساب عميل (109)'!$F$99:$F$126,"*5 درج معدل*",'[1]كشف حساب عميل (109)'!$E$99:$E$126)))</f>
        <v>0</v>
      </c>
      <c r="Y2067" s="12">
        <f>SUMPRODUCT((SUMIF('[1]كشف حساب عميل (109)'!$F$99:$F$126,"*4 درج*",'[1]كشف حساب عميل (109)'!$E$99:$E$126)))</f>
        <v>0</v>
      </c>
      <c r="Z2067" s="12">
        <f t="shared" si="1030"/>
        <v>0</v>
      </c>
    </row>
    <row r="2068" spans="1:26" ht="17.25" hidden="1" thickTop="1" thickBot="1">
      <c r="A2068" s="9" t="str">
        <f>'[1]عملاء الفرع'!$I$12</f>
        <v>كشف حساب عميل (9)</v>
      </c>
      <c r="B2068" s="13"/>
      <c r="C2068" s="11">
        <v>41122</v>
      </c>
      <c r="D2068" s="12">
        <f>SUMPRODUCT((SUMIF('[1]كشف حساب عميل (109)'!$F$128:$F$144,"*560*",'[1]كشف حساب عميل (109)'!$E$128:$E$144)))</f>
        <v>0</v>
      </c>
      <c r="E2068" s="12">
        <f>SUMPRODUCT((SUMIF('[1]كشف حساب عميل (109)'!$F$128:$F$144,"*510*",'[1]كشف حساب عميل (109)'!$E$128:$E$144)))</f>
        <v>0</v>
      </c>
      <c r="F2068" s="12">
        <f>SUMPRODUCT((SUMIF('[1]كشف حساب عميل (109)'!$F$128:$F$144,"*430 لتر نوفرست*",'[1]كشف حساب عميل (109)'!$E$128:$E$144)))</f>
        <v>0</v>
      </c>
      <c r="G2068" s="12">
        <f>SUMPRODUCT((SUMIF('[1]كشف حساب عميل (109)'!$F$128:$F$144,"*340 لتر نوفرست*",'[1]كشف حساب عميل (109)'!$E$128:$E$144)))</f>
        <v>0</v>
      </c>
      <c r="H2068" s="12">
        <f>SUMPRODUCT((SUMIF('[1]كشف حساب عميل (109)'!$F$128:$F$144,"*339 لتر نوفرست*",'[1]كشف حساب عميل (109)'!$E$128:$E$144)))</f>
        <v>0</v>
      </c>
      <c r="I2068" s="12">
        <f>SUMPRODUCT((SUMIF('[1]كشف حساب عميل (109)'!$F$128:$F$144,"*338*",'[1]كشف حساب عميل (109)'!$E$128:$E$144)))</f>
        <v>0</v>
      </c>
      <c r="J2068" s="12">
        <f>SUMPRODUCT((SUMIF('[1]كشف حساب عميل (109)'!$F$128:$F$144,"*330*",'[1]كشف حساب عميل (109)'!$E$128:$E$144)))</f>
        <v>0</v>
      </c>
      <c r="K2068" s="12">
        <f>SUMPRODUCT((SUMIF('[1]كشف حساب عميل (109)'!$F$128:$F$144,"*580*",'[1]كشف حساب عميل (109)'!$E$128:$E$144)))</f>
        <v>0</v>
      </c>
      <c r="L2068" s="12">
        <f>SUMPRODUCT((SUMIF('[1]كشف حساب عميل (109)'!$F$128:$F$144,"*430 لتر برستيج*",'[1]كشف حساب عميل (109)'!$E$128:$E$144)))</f>
        <v>0</v>
      </c>
      <c r="M2068" s="12">
        <f>SUMPRODUCT((SUMIF('[1]كشف حساب عميل (109)'!$F$128:$F$144,"*340 لتر برستيج*",'[1]كشف حساب عميل (109)'!$E$128:$E$144)))</f>
        <v>0</v>
      </c>
      <c r="N2068" s="12">
        <f>SUMPRODUCT((SUMIF('[1]كشف حساب عميل (109)'!$F$128:$F$144,"*339 لتر برستيج*",'[1]كشف حساب عميل (109)'!$E$128:$E$144)))</f>
        <v>0</v>
      </c>
      <c r="O2068" s="12">
        <f>SUMPRODUCT((SUMIF('[1]كشف حساب عميل (109)'!$F$128:$F$144,"*320*",'[1]كشف حساب عميل (109)'!$E$128:$E$144)))</f>
        <v>0</v>
      </c>
      <c r="P2068" s="12">
        <f>SUMPRODUCT((SUMIF('[1]كشف حساب عميل (109)'!$F$128:$F$144,"*290*",'[1]كشف حساب عميل (109)'!$E$128:$E$144)))</f>
        <v>0</v>
      </c>
      <c r="Q2068" s="12">
        <f>SUMPRODUCT((SUMIF('[1]كشف حساب عميل (109)'!$F$128:$F$144,"*335 لتر اوسكار*",'[1]كشف حساب عميل (109)'!$E$128:$E$144)))</f>
        <v>0</v>
      </c>
      <c r="R2068" s="12">
        <f>SUMPRODUCT((SUMIF('[1]كشف حساب عميل (109)'!$F$128:$F$144,"*335 لتر برنسيسه*",'[1]كشف حساب عميل (109)'!$E$128:$E$144)))</f>
        <v>0</v>
      </c>
      <c r="S2068" s="12">
        <f>SUMPRODUCT((SUMIF('[1]كشف حساب عميل (109)'!$F$128:$F$144,"*328*",'[1]كشف حساب عميل (109)'!$E$128:$E$144)))</f>
        <v>0</v>
      </c>
      <c r="T2068" s="12">
        <f>SUMPRODUCT((SUMIF('[1]كشف حساب عميل (109)'!$F$128:$F$144,"*7 درج نوفرست*",'[1]كشف حساب عميل (109)'!$E$128:$E$144)))</f>
        <v>0</v>
      </c>
      <c r="U2068" s="12">
        <f>SUMPRODUCT((SUMIF('[1]كشف حساب عميل (109)'!$F$128:$F$144,"*6 درج نوفرست*",'[1]كشف حساب عميل (109)'!$E$128:$E$144)))</f>
        <v>0</v>
      </c>
      <c r="V2068" s="12">
        <f>SUMPRODUCT((SUMIF('[1]كشف حساب عميل (109)'!$F$128:$F$144,"*5 درج نوفرست*",'[1]كشف حساب عميل (109)'!$E$128:$E$144)))</f>
        <v>0</v>
      </c>
      <c r="W2068" s="12">
        <f>SUMPRODUCT((SUMIF('[1]كشف حساب عميل (109)'!$F$128:$F$144,"*6 درج معدل*",'[1]كشف حساب عميل (109)'!$E$128:$E$144)))</f>
        <v>0</v>
      </c>
      <c r="X2068" s="12">
        <f>SUMPRODUCT((SUMIF('[1]كشف حساب عميل (109)'!$F$128:$F$144,"*5 درج معدل*",'[1]كشف حساب عميل (109)'!$E$128:$E$144)))</f>
        <v>0</v>
      </c>
      <c r="Y2068" s="12">
        <f>SUMPRODUCT((SUMIF('[1]كشف حساب عميل (109)'!$F$128:$F$144,"*4 درج*",'[1]كشف حساب عميل (109)'!$E$128:$E$144)))</f>
        <v>0</v>
      </c>
      <c r="Z2068" s="12">
        <f t="shared" si="1030"/>
        <v>0</v>
      </c>
    </row>
    <row r="2069" spans="1:26" ht="17.25" hidden="1" thickTop="1" thickBot="1">
      <c r="A2069" s="9" t="str">
        <f>'[1]عملاء الفرع'!$I$12</f>
        <v>كشف حساب عميل (9)</v>
      </c>
      <c r="B2069" s="13"/>
      <c r="C2069" s="11">
        <v>41153</v>
      </c>
      <c r="D2069" s="12">
        <f>SUMPRODUCT((SUMIF('[1]كشف حساب عميل (109)'!$F$146:$F$167,"*560*",'[1]كشف حساب عميل (109)'!$E$146:$E$167)))</f>
        <v>0</v>
      </c>
      <c r="E2069" s="12">
        <f>SUMPRODUCT((SUMIF('[1]كشف حساب عميل (109)'!$F$146:$F$167,"*510*",'[1]كشف حساب عميل (109)'!$E$146:$E$167)))</f>
        <v>0</v>
      </c>
      <c r="F2069" s="12">
        <f>SUMPRODUCT((SUMIF('[1]كشف حساب عميل (109)'!$F$146:$F$167,"*430 لتر نوفرست*",'[1]كشف حساب عميل (109)'!$E$146:$E$167)))</f>
        <v>0</v>
      </c>
      <c r="G2069" s="12">
        <f>SUMPRODUCT((SUMIF('[1]كشف حساب عميل (109)'!$F$146:$F$167,"*340 لتر نوفرست*",'[1]كشف حساب عميل (109)'!$E$146:$E$167)))</f>
        <v>0</v>
      </c>
      <c r="H2069" s="12">
        <f>SUMPRODUCT((SUMIF('[1]كشف حساب عميل (109)'!$F$146:$F$167,"*339 لتر نوفرست*",'[1]كشف حساب عميل (109)'!$E$146:$E$167)))</f>
        <v>0</v>
      </c>
      <c r="I2069" s="12">
        <f>SUMPRODUCT((SUMIF('[1]كشف حساب عميل (109)'!$F$146:$F$167,"*338*",'[1]كشف حساب عميل (109)'!$E$146:$E$167)))</f>
        <v>0</v>
      </c>
      <c r="J2069" s="12">
        <f>SUMPRODUCT((SUMIF('[1]كشف حساب عميل (109)'!$F$146:$F$167,"*330*",'[1]كشف حساب عميل (109)'!$E$146:$E$167)))</f>
        <v>0</v>
      </c>
      <c r="K2069" s="12">
        <f>SUMPRODUCT((SUMIF('[1]كشف حساب عميل (109)'!$F$146:$F$167,"*580*",'[1]كشف حساب عميل (109)'!$E$146:$E$167)))</f>
        <v>0</v>
      </c>
      <c r="L2069" s="12">
        <f>SUMPRODUCT((SUMIF('[1]كشف حساب عميل (109)'!$F$146:$F$167,"*430 لتر برستيج*",'[1]كشف حساب عميل (109)'!$E$146:$E$167)))</f>
        <v>0</v>
      </c>
      <c r="M2069" s="12">
        <f>SUMPRODUCT((SUMIF('[1]كشف حساب عميل (109)'!$F$146:$F$167,"*340 لتر برستيج*",'[1]كشف حساب عميل (109)'!$E$146:$E$167)))</f>
        <v>0</v>
      </c>
      <c r="N2069" s="12">
        <f>SUMPRODUCT((SUMIF('[1]كشف حساب عميل (109)'!$F$146:$F$167,"*339 لتر برستيج*",'[1]كشف حساب عميل (109)'!$E$146:$E$167)))</f>
        <v>0</v>
      </c>
      <c r="O2069" s="12">
        <f>SUMPRODUCT((SUMIF('[1]كشف حساب عميل (109)'!$F$146:$F$167,"*320*",'[1]كشف حساب عميل (109)'!$E$146:$E$167)))</f>
        <v>0</v>
      </c>
      <c r="P2069" s="12">
        <f>SUMPRODUCT((SUMIF('[1]كشف حساب عميل (109)'!$F$146:$F$167,"*290*",'[1]كشف حساب عميل (109)'!$E$146:$E$167)))</f>
        <v>0</v>
      </c>
      <c r="Q2069" s="12">
        <f>SUMPRODUCT((SUMIF('[1]كشف حساب عميل (109)'!$F$146:$F$167,"*335 لتر اوسكار*",'[1]كشف حساب عميل (109)'!$E$146:$E$167)))</f>
        <v>0</v>
      </c>
      <c r="R2069" s="12">
        <f>SUMPRODUCT((SUMIF('[1]كشف حساب عميل (109)'!$F$146:$F$167,"*335 لتر برنسيسه*",'[1]كشف حساب عميل (109)'!$E$146:$E$167)))</f>
        <v>0</v>
      </c>
      <c r="S2069" s="12">
        <f>SUMPRODUCT((SUMIF('[1]كشف حساب عميل (109)'!$F$146:$F$167,"*328*",'[1]كشف حساب عميل (109)'!$E$146:$E$167)))</f>
        <v>0</v>
      </c>
      <c r="T2069" s="12">
        <f>SUMPRODUCT((SUMIF('[1]كشف حساب عميل (109)'!$F$146:$F$167,"*7 درج نوفرست*",'[1]كشف حساب عميل (109)'!$E$146:$E$167)))</f>
        <v>0</v>
      </c>
      <c r="U2069" s="12">
        <f>SUMPRODUCT((SUMIF('[1]كشف حساب عميل (109)'!$F$146:$F$167,"*6 درج نوفرست*",'[1]كشف حساب عميل (109)'!$E$146:$E$167)))</f>
        <v>0</v>
      </c>
      <c r="V2069" s="12">
        <f>SUMPRODUCT((SUMIF('[1]كشف حساب عميل (109)'!$F$146:$F$167,"*5 درج نوفرست*",'[1]كشف حساب عميل (109)'!$E$146:$E$167)))</f>
        <v>0</v>
      </c>
      <c r="W2069" s="12">
        <f>SUMPRODUCT((SUMIF('[1]كشف حساب عميل (109)'!$F$146:$F$167,"*6 درج معدل*",'[1]كشف حساب عميل (109)'!$E$146:$E$167)))</f>
        <v>0</v>
      </c>
      <c r="X2069" s="12">
        <f>SUMPRODUCT((SUMIF('[1]كشف حساب عميل (109)'!$F$146:$F$167,"*5 درج معدل*",'[1]كشف حساب عميل (109)'!$E$146:$E$167)))</f>
        <v>0</v>
      </c>
      <c r="Y2069" s="12">
        <f>SUMPRODUCT((SUMIF('[1]كشف حساب عميل (109)'!$F$146:$F$167,"*4 درج*",'[1]كشف حساب عميل (109)'!$E$146:$E$167)))</f>
        <v>0</v>
      </c>
      <c r="Z2069" s="12">
        <f t="shared" si="1030"/>
        <v>0</v>
      </c>
    </row>
    <row r="2070" spans="1:26" ht="17.25" hidden="1" thickTop="1" thickBot="1">
      <c r="A2070" s="9" t="str">
        <f>'[1]عملاء الفرع'!$I$12</f>
        <v>كشف حساب عميل (9)</v>
      </c>
      <c r="B2070" s="13"/>
      <c r="C2070" s="11" t="s">
        <v>28</v>
      </c>
      <c r="D2070" s="12">
        <f t="shared" ref="D2070" si="1050">SUM(D2067:D2069)</f>
        <v>0</v>
      </c>
      <c r="E2070" s="12">
        <f t="shared" ref="E2070:Y2070" si="1051">SUM(E2067:E2069)</f>
        <v>0</v>
      </c>
      <c r="F2070" s="12">
        <f t="shared" si="1051"/>
        <v>0</v>
      </c>
      <c r="G2070" s="12">
        <f t="shared" si="1051"/>
        <v>0</v>
      </c>
      <c r="H2070" s="12">
        <f t="shared" si="1051"/>
        <v>0</v>
      </c>
      <c r="I2070" s="12">
        <f t="shared" si="1051"/>
        <v>0</v>
      </c>
      <c r="J2070" s="12">
        <f t="shared" si="1051"/>
        <v>0</v>
      </c>
      <c r="K2070" s="12">
        <f t="shared" si="1051"/>
        <v>0</v>
      </c>
      <c r="L2070" s="12">
        <f t="shared" si="1051"/>
        <v>0</v>
      </c>
      <c r="M2070" s="12">
        <f t="shared" si="1051"/>
        <v>0</v>
      </c>
      <c r="N2070" s="12">
        <f t="shared" si="1051"/>
        <v>0</v>
      </c>
      <c r="O2070" s="12">
        <f t="shared" si="1051"/>
        <v>0</v>
      </c>
      <c r="P2070" s="12">
        <f t="shared" si="1051"/>
        <v>0</v>
      </c>
      <c r="Q2070" s="12">
        <f t="shared" si="1051"/>
        <v>0</v>
      </c>
      <c r="R2070" s="12">
        <f t="shared" si="1051"/>
        <v>0</v>
      </c>
      <c r="S2070" s="12">
        <f t="shared" si="1051"/>
        <v>0</v>
      </c>
      <c r="T2070" s="12">
        <f t="shared" si="1051"/>
        <v>0</v>
      </c>
      <c r="U2070" s="12">
        <f t="shared" si="1051"/>
        <v>0</v>
      </c>
      <c r="V2070" s="12">
        <f t="shared" si="1051"/>
        <v>0</v>
      </c>
      <c r="W2070" s="12">
        <f t="shared" si="1051"/>
        <v>0</v>
      </c>
      <c r="X2070" s="12">
        <f t="shared" si="1051"/>
        <v>0</v>
      </c>
      <c r="Y2070" s="12">
        <f t="shared" si="1051"/>
        <v>0</v>
      </c>
      <c r="Z2070" s="12">
        <f t="shared" si="1030"/>
        <v>0</v>
      </c>
    </row>
    <row r="2071" spans="1:26" ht="17.25" hidden="1" thickTop="1" thickBot="1">
      <c r="A2071" s="9" t="str">
        <f>'[1]عملاء الفرع'!$I$12</f>
        <v>كشف حساب عميل (9)</v>
      </c>
      <c r="B2071" s="13"/>
      <c r="C2071" s="11">
        <v>41183</v>
      </c>
      <c r="D2071" s="12">
        <f>SUMPRODUCT((SUMIF('[1]كشف حساب عميل (109)'!$F$169:$F$189,"*560*",'[1]كشف حساب عميل (109)'!$E$169:$E$189)))</f>
        <v>0</v>
      </c>
      <c r="E2071" s="12">
        <f>SUMPRODUCT((SUMIF('[1]كشف حساب عميل (109)'!$F$169:$F$189,"*510*",'[1]كشف حساب عميل (109)'!$E$169:$E$189)))</f>
        <v>0</v>
      </c>
      <c r="F2071" s="12">
        <f>SUMPRODUCT((SUMIF('[1]كشف حساب عميل (109)'!$F$169:$F$189,"*430 لتر نوفرست*",'[1]كشف حساب عميل (109)'!$E$169:$E$189)))</f>
        <v>0</v>
      </c>
      <c r="G2071" s="12">
        <f>SUMPRODUCT((SUMIF('[1]كشف حساب عميل (109)'!$F$169:$F$189,"*340 لتر نوفرست*",'[1]كشف حساب عميل (109)'!$E$169:$E$189)))</f>
        <v>0</v>
      </c>
      <c r="H2071" s="12">
        <f>SUMPRODUCT((SUMIF('[1]كشف حساب عميل (109)'!$F$169:$F$189,"*339 لتر نوفرست*",'[1]كشف حساب عميل (109)'!$E$169:$E$189)))</f>
        <v>0</v>
      </c>
      <c r="I2071" s="12">
        <f>SUMPRODUCT((SUMIF('[1]كشف حساب عميل (109)'!$F$169:$F$189,"*338*",'[1]كشف حساب عميل (109)'!$E$169:$E$189)))</f>
        <v>0</v>
      </c>
      <c r="J2071" s="12">
        <f>SUMPRODUCT((SUMIF('[1]كشف حساب عميل (109)'!$F$169:$F$189,"*330*",'[1]كشف حساب عميل (109)'!$E$169:$E$189)))</f>
        <v>0</v>
      </c>
      <c r="K2071" s="12">
        <f>SUMPRODUCT((SUMIF('[1]كشف حساب عميل (109)'!$F$169:$F$189,"*580*",'[1]كشف حساب عميل (109)'!$E$169:$E$189)))</f>
        <v>0</v>
      </c>
      <c r="L2071" s="12">
        <f>SUMPRODUCT((SUMIF('[1]كشف حساب عميل (109)'!$F$169:$F$189,"*430 لتر برستيج*",'[1]كشف حساب عميل (109)'!$E$169:$E$189)))</f>
        <v>0</v>
      </c>
      <c r="M2071" s="12">
        <f>SUMPRODUCT((SUMIF('[1]كشف حساب عميل (109)'!$F$169:$F$189,"*340 لتر برستيج*",'[1]كشف حساب عميل (109)'!$E$169:$E$189)))</f>
        <v>0</v>
      </c>
      <c r="N2071" s="12">
        <f>SUMPRODUCT((SUMIF('[1]كشف حساب عميل (109)'!$F$169:$F$189,"*339 لتر برستيج*",'[1]كشف حساب عميل (109)'!$E$169:$E$189)))</f>
        <v>0</v>
      </c>
      <c r="O2071" s="12">
        <f>SUMPRODUCT((SUMIF('[1]كشف حساب عميل (109)'!$F$169:$F$189,"*320*",'[1]كشف حساب عميل (109)'!$E$169:$E$189)))</f>
        <v>0</v>
      </c>
      <c r="P2071" s="12">
        <f>SUMPRODUCT((SUMIF('[1]كشف حساب عميل (109)'!$F$169:$F$189,"*290*",'[1]كشف حساب عميل (109)'!$E$169:$E$189)))</f>
        <v>0</v>
      </c>
      <c r="Q2071" s="12">
        <f>SUMPRODUCT((SUMIF('[1]كشف حساب عميل (109)'!$F$169:$F$189,"*335 لتر اوسكار*",'[1]كشف حساب عميل (109)'!$E$169:$E$189)))</f>
        <v>0</v>
      </c>
      <c r="R2071" s="12">
        <f>SUMPRODUCT((SUMIF('[1]كشف حساب عميل (109)'!$F$169:$F$189,"*335 لتر برنسيسه*",'[1]كشف حساب عميل (109)'!$E$169:$E$189)))</f>
        <v>0</v>
      </c>
      <c r="S2071" s="12">
        <f>SUMPRODUCT((SUMIF('[1]كشف حساب عميل (109)'!$F$169:$F$189,"*328*",'[1]كشف حساب عميل (109)'!$E$169:$E$189)))</f>
        <v>0</v>
      </c>
      <c r="T2071" s="12">
        <f>SUMPRODUCT((SUMIF('[1]كشف حساب عميل (109)'!$F$169:$F$189,"*7 درج نوفرست*",'[1]كشف حساب عميل (109)'!$E$169:$E$189)))</f>
        <v>0</v>
      </c>
      <c r="U2071" s="12">
        <f>SUMPRODUCT((SUMIF('[1]كشف حساب عميل (109)'!$F$169:$F$189,"*6 درج نوفرست*",'[1]كشف حساب عميل (109)'!$E$169:$E$189)))</f>
        <v>0</v>
      </c>
      <c r="V2071" s="12">
        <f>SUMPRODUCT((SUMIF('[1]كشف حساب عميل (109)'!$F$169:$F$189,"*5 درج نوفرست*",'[1]كشف حساب عميل (109)'!$E$169:$E$189)))</f>
        <v>0</v>
      </c>
      <c r="W2071" s="12">
        <f>SUMPRODUCT((SUMIF('[1]كشف حساب عميل (109)'!$F$169:$F$189,"*6 درج معدل*",'[1]كشف حساب عميل (109)'!$E$169:$E$189)))</f>
        <v>0</v>
      </c>
      <c r="X2071" s="12">
        <f>SUMPRODUCT((SUMIF('[1]كشف حساب عميل (109)'!$F$169:$F$189,"*5 درج معدل*",'[1]كشف حساب عميل (109)'!$E$169:$E$189)))</f>
        <v>0</v>
      </c>
      <c r="Y2071" s="12">
        <f>SUMPRODUCT((SUMIF('[1]كشف حساب عميل (109)'!$F$169:$F$189,"*4 درج*",'[1]كشف حساب عميل (109)'!$E$169:$E$189)))</f>
        <v>0</v>
      </c>
      <c r="Z2071" s="12">
        <f t="shared" si="1030"/>
        <v>0</v>
      </c>
    </row>
    <row r="2072" spans="1:26" ht="17.25" hidden="1" thickTop="1" thickBot="1">
      <c r="A2072" s="9" t="str">
        <f>'[1]عملاء الفرع'!$I$12</f>
        <v>كشف حساب عميل (9)</v>
      </c>
      <c r="B2072" s="13"/>
      <c r="C2072" s="11">
        <v>41214</v>
      </c>
      <c r="D2072" s="12">
        <f>SUMPRODUCT((SUMIF('[1]كشف حساب عميل (109)'!$F$191:$F$202,"*560*",'[1]كشف حساب عميل (109)'!$E$191:$E$202)))</f>
        <v>0</v>
      </c>
      <c r="E2072" s="12">
        <f>SUMPRODUCT((SUMIF('[1]كشف حساب عميل (109)'!$F$191:$F$202,"*510*",'[1]كشف حساب عميل (109)'!$E$191:$E$202)))</f>
        <v>0</v>
      </c>
      <c r="F2072" s="12">
        <f>SUMPRODUCT((SUMIF('[1]كشف حساب عميل (109)'!$F$191:$F$202,"*430 لتر نوفرست*",'[1]كشف حساب عميل (109)'!$E$191:$E$202)))</f>
        <v>0</v>
      </c>
      <c r="G2072" s="12">
        <f>SUMPRODUCT((SUMIF('[1]كشف حساب عميل (109)'!$F$191:$F$202,"*340 لتر نوفرست*",'[1]كشف حساب عميل (109)'!$E$191:$E$202)))</f>
        <v>0</v>
      </c>
      <c r="H2072" s="12">
        <f>SUMPRODUCT((SUMIF('[1]كشف حساب عميل (109)'!$F$191:$F$202,"*339 لتر نوفرست*",'[1]كشف حساب عميل (109)'!$E$191:$E$202)))</f>
        <v>0</v>
      </c>
      <c r="I2072" s="12">
        <f>SUMPRODUCT((SUMIF('[1]كشف حساب عميل (109)'!$F$191:$F$202,"*338*",'[1]كشف حساب عميل (109)'!$E$191:$E$202)))</f>
        <v>0</v>
      </c>
      <c r="J2072" s="12">
        <f>SUMPRODUCT((SUMIF('[1]كشف حساب عميل (109)'!$F$191:$F$202,"*330*",'[1]كشف حساب عميل (109)'!$E$191:$E$202)))</f>
        <v>0</v>
      </c>
      <c r="K2072" s="12">
        <f>SUMPRODUCT((SUMIF('[1]كشف حساب عميل (109)'!$F$191:$F$202,"*580*",'[1]كشف حساب عميل (109)'!$E$191:$E$202)))</f>
        <v>0</v>
      </c>
      <c r="L2072" s="12">
        <f>SUMPRODUCT((SUMIF('[1]كشف حساب عميل (109)'!$F$191:$F$202,"*430 لتر برستيج*",'[1]كشف حساب عميل (109)'!$E$191:$E$202)))</f>
        <v>0</v>
      </c>
      <c r="M2072" s="12">
        <f>SUMPRODUCT((SUMIF('[1]كشف حساب عميل (109)'!$F$191:$F$202,"*340 لتر برستيج*",'[1]كشف حساب عميل (109)'!$E$191:$E$202)))</f>
        <v>0</v>
      </c>
      <c r="N2072" s="12">
        <f>SUMPRODUCT((SUMIF('[1]كشف حساب عميل (109)'!$F$191:$F$202,"*339 لتر برستيج*",'[1]كشف حساب عميل (109)'!$E$191:$E$202)))</f>
        <v>0</v>
      </c>
      <c r="O2072" s="12">
        <f>SUMPRODUCT((SUMIF('[1]كشف حساب عميل (109)'!$F$191:$F$202,"*320*",'[1]كشف حساب عميل (109)'!$E$191:$E$202)))</f>
        <v>0</v>
      </c>
      <c r="P2072" s="12">
        <f>SUMPRODUCT((SUMIF('[1]كشف حساب عميل (109)'!$F$191:$F$202,"*290*",'[1]كشف حساب عميل (109)'!$E$191:$E$202)))</f>
        <v>0</v>
      </c>
      <c r="Q2072" s="12">
        <f>SUMPRODUCT((SUMIF('[1]كشف حساب عميل (109)'!$F$191:$F$202,"*335 لتر اوسكار*",'[1]كشف حساب عميل (109)'!$E$191:$E$202)))</f>
        <v>0</v>
      </c>
      <c r="R2072" s="12">
        <f>SUMPRODUCT((SUMIF('[1]كشف حساب عميل (109)'!$F$191:$F$202,"*335 لتر برنسيسه*",'[1]كشف حساب عميل (109)'!$E$191:$E$202)))</f>
        <v>0</v>
      </c>
      <c r="S2072" s="12">
        <f>SUMPRODUCT((SUMIF('[1]كشف حساب عميل (109)'!$F$191:$F$202,"*328*",'[1]كشف حساب عميل (109)'!$E$191:$E$202)))</f>
        <v>0</v>
      </c>
      <c r="T2072" s="12">
        <f>SUMPRODUCT((SUMIF('[1]كشف حساب عميل (109)'!$F$191:$F$202,"*7 درج نوفرست*",'[1]كشف حساب عميل (109)'!$E$191:$E$202)))</f>
        <v>0</v>
      </c>
      <c r="U2072" s="12">
        <f>SUMPRODUCT((SUMIF('[1]كشف حساب عميل (109)'!$F$191:$F$202,"*6 درج نوفرست*",'[1]كشف حساب عميل (109)'!$E$191:$E$202)))</f>
        <v>0</v>
      </c>
      <c r="V2072" s="12">
        <f>SUMPRODUCT((SUMIF('[1]كشف حساب عميل (109)'!$F$191:$F$202,"*5 درج نوفرست*",'[1]كشف حساب عميل (109)'!$E$191:$E$202)))</f>
        <v>0</v>
      </c>
      <c r="W2072" s="12">
        <f>SUMPRODUCT((SUMIF('[1]كشف حساب عميل (109)'!$F$191:$F$202,"*6 درج معدل*",'[1]كشف حساب عميل (109)'!$E$191:$E$202)))</f>
        <v>0</v>
      </c>
      <c r="X2072" s="12">
        <f>SUMPRODUCT((SUMIF('[1]كشف حساب عميل (109)'!$F$191:$F$202,"*5 درج معدل*",'[1]كشف حساب عميل (109)'!$E$191:$E$202)))</f>
        <v>0</v>
      </c>
      <c r="Y2072" s="12">
        <f>SUMPRODUCT((SUMIF('[1]كشف حساب عميل (109)'!$F$191:$F$202,"*4 درج*",'[1]كشف حساب عميل (109)'!$E$191:$E$202)))</f>
        <v>0</v>
      </c>
      <c r="Z2072" s="12">
        <f t="shared" si="1030"/>
        <v>0</v>
      </c>
    </row>
    <row r="2073" spans="1:26" ht="17.25" hidden="1" thickTop="1" thickBot="1">
      <c r="A2073" s="9" t="str">
        <f>'[1]عملاء الفرع'!$I$12</f>
        <v>كشف حساب عميل (9)</v>
      </c>
      <c r="B2073" s="13"/>
      <c r="C2073" s="11">
        <v>41244</v>
      </c>
      <c r="D2073" s="12">
        <f>SUMPRODUCT((SUMIF('[1]كشف حساب عميل (109)'!$F$204:$F$216,"*560*",'[1]كشف حساب عميل (109)'!$E$204:$E$216)))</f>
        <v>0</v>
      </c>
      <c r="E2073" s="12">
        <f>SUMPRODUCT((SUMIF('[1]كشف حساب عميل (109)'!$F$204:$F$216,"*510*",'[1]كشف حساب عميل (109)'!$E$204:$E$216)))</f>
        <v>0</v>
      </c>
      <c r="F2073" s="12">
        <f>SUMPRODUCT((SUMIF('[1]كشف حساب عميل (109)'!$F$204:$F$216,"*430 لتر نوفرست*",'[1]كشف حساب عميل (109)'!$E$204:$E$216)))</f>
        <v>0</v>
      </c>
      <c r="G2073" s="12">
        <f>SUMPRODUCT((SUMIF('[1]كشف حساب عميل (109)'!$F$204:$F$216,"*340 لتر نوفرست*",'[1]كشف حساب عميل (109)'!$E$204:$E$216)))</f>
        <v>0</v>
      </c>
      <c r="H2073" s="12">
        <f>SUMPRODUCT((SUMIF('[1]كشف حساب عميل (109)'!$F$204:$F$216,"*339 لتر نوفرست*",'[1]كشف حساب عميل (109)'!$E$204:$E$216)))</f>
        <v>0</v>
      </c>
      <c r="I2073" s="12">
        <f>SUMPRODUCT((SUMIF('[1]كشف حساب عميل (109)'!$F$204:$F$216,"*338*",'[1]كشف حساب عميل (109)'!$E$204:$E$216)))</f>
        <v>0</v>
      </c>
      <c r="J2073" s="12">
        <f>SUMPRODUCT((SUMIF('[1]كشف حساب عميل (109)'!$F$204:$F$216,"*330*",'[1]كشف حساب عميل (109)'!$E$204:$E$216)))</f>
        <v>0</v>
      </c>
      <c r="K2073" s="12">
        <f>SUMPRODUCT((SUMIF('[1]كشف حساب عميل (109)'!$F$204:$F$216,"*580*",'[1]كشف حساب عميل (109)'!$E$204:$E$216)))</f>
        <v>0</v>
      </c>
      <c r="L2073" s="12">
        <f>SUMPRODUCT((SUMIF('[1]كشف حساب عميل (109)'!$F$204:$F$216,"*430 لتر برستيج*",'[1]كشف حساب عميل (109)'!$E$204:$E$216)))</f>
        <v>0</v>
      </c>
      <c r="M2073" s="12">
        <f>SUMPRODUCT((SUMIF('[1]كشف حساب عميل (109)'!$F$204:$F$216,"*340 لتر برستيج*",'[1]كشف حساب عميل (109)'!$E$204:$E$216)))</f>
        <v>0</v>
      </c>
      <c r="N2073" s="12">
        <f>SUMPRODUCT((SUMIF('[1]كشف حساب عميل (109)'!$F$204:$F$216,"*339 لتر برستيج*",'[1]كشف حساب عميل (109)'!$E$204:$E$216)))</f>
        <v>0</v>
      </c>
      <c r="O2073" s="12">
        <f>SUMPRODUCT((SUMIF('[1]كشف حساب عميل (109)'!$F$204:$F$216,"*320*",'[1]كشف حساب عميل (109)'!$E$204:$E$216)))</f>
        <v>0</v>
      </c>
      <c r="P2073" s="12">
        <f>SUMPRODUCT((SUMIF('[1]كشف حساب عميل (109)'!$F$204:$F$216,"*290*",'[1]كشف حساب عميل (109)'!$E$204:$E$216)))</f>
        <v>0</v>
      </c>
      <c r="Q2073" s="12">
        <f>SUMPRODUCT((SUMIF('[1]كشف حساب عميل (109)'!$F$204:$F$216,"*335 لتر اوسكار*",'[1]كشف حساب عميل (109)'!$E$204:$E$216)))</f>
        <v>0</v>
      </c>
      <c r="R2073" s="12">
        <f>SUMPRODUCT((SUMIF('[1]كشف حساب عميل (109)'!$F$204:$F$216,"*335 لتر برنسيسه*",'[1]كشف حساب عميل (109)'!$E$204:$E$216)))</f>
        <v>0</v>
      </c>
      <c r="S2073" s="12">
        <f>SUMPRODUCT((SUMIF('[1]كشف حساب عميل (109)'!$F$204:$F$216,"*328*",'[1]كشف حساب عميل (109)'!$E$204:$E$216)))</f>
        <v>0</v>
      </c>
      <c r="T2073" s="12">
        <f>SUMPRODUCT((SUMIF('[1]كشف حساب عميل (109)'!$F$204:$F$216,"*7 درج نوفرست*",'[1]كشف حساب عميل (109)'!$E$204:$E$216)))</f>
        <v>0</v>
      </c>
      <c r="U2073" s="12">
        <f>SUMPRODUCT((SUMIF('[1]كشف حساب عميل (109)'!$F$204:$F$216,"*6 درج نوفرست*",'[1]كشف حساب عميل (109)'!$E$204:$E$216)))</f>
        <v>0</v>
      </c>
      <c r="V2073" s="12">
        <f>SUMPRODUCT((SUMIF('[1]كشف حساب عميل (109)'!$F$204:$F$216,"*5 درج نوفرست*",'[1]كشف حساب عميل (109)'!$E$204:$E$216)))</f>
        <v>0</v>
      </c>
      <c r="W2073" s="12">
        <f>SUMPRODUCT((SUMIF('[1]كشف حساب عميل (109)'!$F$204:$F$216,"*6 درج معدل*",'[1]كشف حساب عميل (109)'!$E$204:$E$216)))</f>
        <v>0</v>
      </c>
      <c r="X2073" s="12">
        <f>SUMPRODUCT((SUMIF('[1]كشف حساب عميل (109)'!$F$204:$F$216,"*5 درج معدل*",'[1]كشف حساب عميل (109)'!$E$204:$E$216)))</f>
        <v>0</v>
      </c>
      <c r="Y2073" s="12">
        <f>SUMPRODUCT((SUMIF('[1]كشف حساب عميل (109)'!$F$204:$F$216,"*4 درج*",'[1]كشف حساب عميل (109)'!$E$204:$E$216)))</f>
        <v>0</v>
      </c>
      <c r="Z2073" s="12">
        <f t="shared" si="1030"/>
        <v>0</v>
      </c>
    </row>
    <row r="2074" spans="1:26" ht="17.25" hidden="1" thickTop="1" thickBot="1">
      <c r="A2074" s="9" t="str">
        <f>'[1]عملاء الفرع'!$I$12</f>
        <v>كشف حساب عميل (9)</v>
      </c>
      <c r="B2074" s="13"/>
      <c r="C2074" s="11" t="s">
        <v>29</v>
      </c>
      <c r="D2074" s="12">
        <f t="shared" ref="D2074" si="1052">SUM(D2071:D2073)</f>
        <v>0</v>
      </c>
      <c r="E2074" s="12">
        <f t="shared" ref="E2074:Y2074" si="1053">SUM(E2071:E2073)</f>
        <v>0</v>
      </c>
      <c r="F2074" s="12">
        <f t="shared" si="1053"/>
        <v>0</v>
      </c>
      <c r="G2074" s="12">
        <f t="shared" si="1053"/>
        <v>0</v>
      </c>
      <c r="H2074" s="12">
        <f t="shared" si="1053"/>
        <v>0</v>
      </c>
      <c r="I2074" s="12">
        <f t="shared" si="1053"/>
        <v>0</v>
      </c>
      <c r="J2074" s="12">
        <f t="shared" si="1053"/>
        <v>0</v>
      </c>
      <c r="K2074" s="12">
        <f t="shared" si="1053"/>
        <v>0</v>
      </c>
      <c r="L2074" s="12">
        <f t="shared" si="1053"/>
        <v>0</v>
      </c>
      <c r="M2074" s="12">
        <f t="shared" si="1053"/>
        <v>0</v>
      </c>
      <c r="N2074" s="12">
        <f t="shared" si="1053"/>
        <v>0</v>
      </c>
      <c r="O2074" s="12">
        <f t="shared" si="1053"/>
        <v>0</v>
      </c>
      <c r="P2074" s="12">
        <f t="shared" si="1053"/>
        <v>0</v>
      </c>
      <c r="Q2074" s="12">
        <f t="shared" si="1053"/>
        <v>0</v>
      </c>
      <c r="R2074" s="12">
        <f t="shared" si="1053"/>
        <v>0</v>
      </c>
      <c r="S2074" s="12">
        <f t="shared" si="1053"/>
        <v>0</v>
      </c>
      <c r="T2074" s="12">
        <f t="shared" si="1053"/>
        <v>0</v>
      </c>
      <c r="U2074" s="12">
        <f t="shared" si="1053"/>
        <v>0</v>
      </c>
      <c r="V2074" s="12">
        <f t="shared" si="1053"/>
        <v>0</v>
      </c>
      <c r="W2074" s="12">
        <f t="shared" si="1053"/>
        <v>0</v>
      </c>
      <c r="X2074" s="12">
        <f t="shared" si="1053"/>
        <v>0</v>
      </c>
      <c r="Y2074" s="12">
        <f t="shared" si="1053"/>
        <v>0</v>
      </c>
      <c r="Z2074" s="12">
        <f t="shared" si="1030"/>
        <v>0</v>
      </c>
    </row>
    <row r="2075" spans="1:26" ht="17.25" hidden="1" thickTop="1" thickBot="1">
      <c r="A2075" s="9" t="str">
        <f>'[1]عملاء الفرع'!$I$12</f>
        <v>كشف حساب عميل (9)</v>
      </c>
      <c r="B2075" s="13"/>
      <c r="C2075" s="11" t="s">
        <v>30</v>
      </c>
      <c r="D2075" s="12">
        <f t="shared" ref="D2075:Y2075" si="1054">SUM(D2074,D2070)</f>
        <v>0</v>
      </c>
      <c r="E2075" s="12">
        <f t="shared" si="1054"/>
        <v>0</v>
      </c>
      <c r="F2075" s="12">
        <f t="shared" si="1054"/>
        <v>0</v>
      </c>
      <c r="G2075" s="12">
        <f t="shared" si="1054"/>
        <v>0</v>
      </c>
      <c r="H2075" s="12">
        <f t="shared" si="1054"/>
        <v>0</v>
      </c>
      <c r="I2075" s="12">
        <f t="shared" si="1054"/>
        <v>0</v>
      </c>
      <c r="J2075" s="12">
        <f t="shared" si="1054"/>
        <v>0</v>
      </c>
      <c r="K2075" s="12">
        <f t="shared" si="1054"/>
        <v>0</v>
      </c>
      <c r="L2075" s="12">
        <f t="shared" si="1054"/>
        <v>0</v>
      </c>
      <c r="M2075" s="12">
        <f t="shared" si="1054"/>
        <v>0</v>
      </c>
      <c r="N2075" s="12">
        <f t="shared" si="1054"/>
        <v>0</v>
      </c>
      <c r="O2075" s="12">
        <f t="shared" si="1054"/>
        <v>0</v>
      </c>
      <c r="P2075" s="12">
        <f t="shared" si="1054"/>
        <v>0</v>
      </c>
      <c r="Q2075" s="12">
        <f t="shared" si="1054"/>
        <v>0</v>
      </c>
      <c r="R2075" s="12">
        <f t="shared" si="1054"/>
        <v>0</v>
      </c>
      <c r="S2075" s="12">
        <f t="shared" si="1054"/>
        <v>0</v>
      </c>
      <c r="T2075" s="12">
        <f t="shared" si="1054"/>
        <v>0</v>
      </c>
      <c r="U2075" s="12">
        <f t="shared" si="1054"/>
        <v>0</v>
      </c>
      <c r="V2075" s="12">
        <f t="shared" si="1054"/>
        <v>0</v>
      </c>
      <c r="W2075" s="12">
        <f t="shared" si="1054"/>
        <v>0</v>
      </c>
      <c r="X2075" s="12">
        <f t="shared" si="1054"/>
        <v>0</v>
      </c>
      <c r="Y2075" s="12">
        <f t="shared" si="1054"/>
        <v>0</v>
      </c>
      <c r="Z2075" s="12">
        <f t="shared" si="1030"/>
        <v>0</v>
      </c>
    </row>
    <row r="2076" spans="1:26" ht="17.25" hidden="1" thickTop="1" thickBot="1">
      <c r="A2076" s="9" t="str">
        <f>'[1]عملاء الفرع'!$I$12</f>
        <v>كشف حساب عميل (9)</v>
      </c>
      <c r="B2076" s="13"/>
      <c r="C2076" s="11" t="s">
        <v>31</v>
      </c>
      <c r="D2076" s="12">
        <f t="shared" ref="D2076:Y2076" si="1055">SUM(D2075,D2066)</f>
        <v>0</v>
      </c>
      <c r="E2076" s="12">
        <f t="shared" si="1055"/>
        <v>0</v>
      </c>
      <c r="F2076" s="12">
        <f t="shared" si="1055"/>
        <v>0</v>
      </c>
      <c r="G2076" s="12">
        <f t="shared" si="1055"/>
        <v>0</v>
      </c>
      <c r="H2076" s="12">
        <f t="shared" si="1055"/>
        <v>0</v>
      </c>
      <c r="I2076" s="12">
        <f t="shared" si="1055"/>
        <v>0</v>
      </c>
      <c r="J2076" s="12">
        <f t="shared" si="1055"/>
        <v>0</v>
      </c>
      <c r="K2076" s="12">
        <f t="shared" si="1055"/>
        <v>0</v>
      </c>
      <c r="L2076" s="12">
        <f t="shared" si="1055"/>
        <v>0</v>
      </c>
      <c r="M2076" s="12">
        <f t="shared" si="1055"/>
        <v>0</v>
      </c>
      <c r="N2076" s="12">
        <f t="shared" si="1055"/>
        <v>0</v>
      </c>
      <c r="O2076" s="12">
        <f t="shared" si="1055"/>
        <v>0</v>
      </c>
      <c r="P2076" s="12">
        <f t="shared" si="1055"/>
        <v>0</v>
      </c>
      <c r="Q2076" s="12">
        <f t="shared" si="1055"/>
        <v>0</v>
      </c>
      <c r="R2076" s="12">
        <f t="shared" si="1055"/>
        <v>0</v>
      </c>
      <c r="S2076" s="12">
        <f t="shared" si="1055"/>
        <v>0</v>
      </c>
      <c r="T2076" s="12">
        <f t="shared" si="1055"/>
        <v>0</v>
      </c>
      <c r="U2076" s="12">
        <f t="shared" si="1055"/>
        <v>0</v>
      </c>
      <c r="V2076" s="12">
        <f t="shared" si="1055"/>
        <v>0</v>
      </c>
      <c r="W2076" s="12">
        <f t="shared" si="1055"/>
        <v>0</v>
      </c>
      <c r="X2076" s="12">
        <f t="shared" si="1055"/>
        <v>0</v>
      </c>
      <c r="Y2076" s="12">
        <f t="shared" si="1055"/>
        <v>0</v>
      </c>
      <c r="Z2076" s="12">
        <f t="shared" si="1030"/>
        <v>0</v>
      </c>
    </row>
    <row r="2077" spans="1:26" ht="17.25" thickTop="1" thickBot="1">
      <c r="A2077" s="9" t="str">
        <f>'[1]عملاء الفرع'!$I$13</f>
        <v>كشف حساب عميل (10)</v>
      </c>
      <c r="B2077" s="13"/>
      <c r="C2077" s="11">
        <v>40909</v>
      </c>
      <c r="D2077" s="12">
        <f>SUMPRODUCT((SUMIF('[1]كشف حساب عميل (110)'!$F$7:$F$37,"*560*",'[1]كشف حساب عميل (110)'!$E$7:$E$37)))</f>
        <v>0</v>
      </c>
      <c r="E2077" s="12">
        <f>SUMPRODUCT((SUMIF('[1]كشف حساب عميل (110)'!$F$7:$F$37,"*510*",'[1]كشف حساب عميل (110)'!$E$7:$E$37)))</f>
        <v>0</v>
      </c>
      <c r="F2077" s="12">
        <f>SUMPRODUCT((SUMIF('[1]كشف حساب عميل (110)'!$F$7:$F$37,"*430 لتر نوفرست*",'[1]كشف حساب عميل (110)'!$E$7:$E$37)))</f>
        <v>0</v>
      </c>
      <c r="G2077" s="12">
        <f>SUMPRODUCT((SUMIF('[1]كشف حساب عميل (110)'!$F$7:$F$37,"*340 لتر نوفرست*",'[1]كشف حساب عميل (110)'!$E$7:$E$37)))</f>
        <v>0</v>
      </c>
      <c r="H2077" s="12">
        <f>SUMPRODUCT((SUMIF('[1]كشف حساب عميل (110)'!$F$7:$F$37,"*339 لتر نوفرست*",'[1]كشف حساب عميل (110)'!$E$7:$E$37)))</f>
        <v>0</v>
      </c>
      <c r="I2077" s="12">
        <f>SUMPRODUCT((SUMIF('[1]كشف حساب عميل (110)'!$F$7:$F$37,"*338*",'[1]كشف حساب عميل (110)'!$E$7:$E$37)))</f>
        <v>0</v>
      </c>
      <c r="J2077" s="12">
        <f>SUMPRODUCT((SUMIF('[1]كشف حساب عميل (110)'!$F$7:$F$37,"*330*",'[1]كشف حساب عميل (110)'!$E$7:$E$37)))</f>
        <v>0</v>
      </c>
      <c r="K2077" s="12">
        <f>SUMPRODUCT((SUMIF('[1]كشف حساب عميل (110)'!$F$7:$F$37,"*580*",'[1]كشف حساب عميل (110)'!$E$7:$E$37)))</f>
        <v>0</v>
      </c>
      <c r="L2077" s="12">
        <f>SUMPRODUCT((SUMIF('[1]كشف حساب عميل (110)'!$F$7:$F$37,"*430 لتر برستيج*",'[1]كشف حساب عميل (110)'!$E$7:$E$37)))</f>
        <v>0</v>
      </c>
      <c r="M2077" s="12">
        <f>SUMPRODUCT((SUMIF('[1]كشف حساب عميل (110)'!$F$7:$F$37,"*340 لتر برستيج*",'[1]كشف حساب عميل (110)'!$E$7:$E$37)))</f>
        <v>0</v>
      </c>
      <c r="N2077" s="12">
        <f>SUMPRODUCT((SUMIF('[1]كشف حساب عميل (110)'!$F$7:$F$37,"*339 لتر برستيج*",'[1]كشف حساب عميل (110)'!$E$7:$E$37)))</f>
        <v>0</v>
      </c>
      <c r="O2077" s="12">
        <f>SUMPRODUCT((SUMIF('[1]كشف حساب عميل (110)'!$F$7:$F$37,"*320*",'[1]كشف حساب عميل (110)'!$E$7:$E$37)))</f>
        <v>0</v>
      </c>
      <c r="P2077" s="12">
        <f>SUMPRODUCT((SUMIF('[1]كشف حساب عميل (110)'!$F$7:$F$37,"*290*",'[1]كشف حساب عميل (110)'!$E$7:$E$37)))</f>
        <v>0</v>
      </c>
      <c r="Q2077" s="12">
        <f>SUMPRODUCT((SUMIF('[1]كشف حساب عميل (110)'!$F$7:$F$37,"*335 لتر اوسكار*",'[1]كشف حساب عميل (110)'!$E$7:$E$37)))</f>
        <v>0</v>
      </c>
      <c r="R2077" s="12">
        <f>SUMPRODUCT((SUMIF('[1]كشف حساب عميل (110)'!$F$7:$F$37,"*335 لتر برنسيسه*",'[1]كشف حساب عميل (110)'!$E$7:$E$37)))</f>
        <v>0</v>
      </c>
      <c r="S2077" s="12">
        <f>SUMPRODUCT((SUMIF('[1]كشف حساب عميل (110)'!$F$7:$F$37,"*328*",'[1]كشف حساب عميل (110)'!$E$7:$E$37)))</f>
        <v>0</v>
      </c>
      <c r="T2077" s="12">
        <f>SUMPRODUCT((SUMIF('[1]كشف حساب عميل (110)'!$F$7:$F$37,"*7 درج نوفرست*",'[1]كشف حساب عميل (110)'!$E$7:$E$37)))</f>
        <v>0</v>
      </c>
      <c r="U2077" s="12">
        <f>SUMPRODUCT((SUMIF('[1]كشف حساب عميل (110)'!$F$7:$F$37,"*6 درج نوفرست*",'[1]كشف حساب عميل (110)'!$E$7:$E$37)))</f>
        <v>0</v>
      </c>
      <c r="V2077" s="12">
        <f>SUMPRODUCT((SUMIF('[1]كشف حساب عميل (110)'!$F$7:$F$37,"*5 درج نوفرست*",'[1]كشف حساب عميل (110)'!$E$7:$E$37)))</f>
        <v>0</v>
      </c>
      <c r="W2077" s="12">
        <f>SUMPRODUCT((SUMIF('[1]كشف حساب عميل (110)'!$F$7:$F$37,"*6 درج معدل*",'[1]كشف حساب عميل (110)'!$E$7:$E$37)))</f>
        <v>0</v>
      </c>
      <c r="X2077" s="12">
        <f>SUMPRODUCT((SUMIF('[1]كشف حساب عميل (110)'!$F$7:$F$37,"*5 درج معدل*",'[1]كشف حساب عميل (110)'!$E$7:$E$37)))</f>
        <v>0</v>
      </c>
      <c r="Y2077" s="12">
        <f>SUMPRODUCT((SUMIF('[1]كشف حساب عميل (110)'!$F$7:$F$37,"*4 درج*",'[1]كشف حساب عميل (110)'!$E$7:$E$37)))</f>
        <v>0</v>
      </c>
      <c r="Z2077" s="12">
        <f t="shared" si="1030"/>
        <v>0</v>
      </c>
    </row>
    <row r="2078" spans="1:26" ht="17.25" hidden="1" thickTop="1" thickBot="1">
      <c r="A2078" s="16" t="str">
        <f>'[1]عملاء الفرع'!$I$13</f>
        <v>كشف حساب عميل (10)</v>
      </c>
      <c r="B2078" s="10"/>
      <c r="C2078" s="11">
        <v>40940</v>
      </c>
      <c r="D2078" s="12">
        <f>SUMPRODUCT((SUMIF('[1]كشف حساب عميل (110)'!$F$39:$F$48,"*560*",'[1]كشف حساب عميل (110)'!$E$39:$E$48)))</f>
        <v>0</v>
      </c>
      <c r="E2078" s="12">
        <f>SUMPRODUCT((SUMIF('[1]كشف حساب عميل (110)'!$F$39:$F$48,"*510*",'[1]كشف حساب عميل (110)'!$E$39:$E$48)))</f>
        <v>0</v>
      </c>
      <c r="F2078" s="12">
        <f>SUMPRODUCT((SUMIF('[1]كشف حساب عميل (110)'!$F$39:$F$48,"*430 لتر نوفرست*",'[1]كشف حساب عميل (110)'!$E$39:$E$48)))</f>
        <v>0</v>
      </c>
      <c r="G2078" s="12">
        <f>SUMPRODUCT((SUMIF('[1]كشف حساب عميل (110)'!$F$39:$F$48,"*340 لتر نوفرست*",'[1]كشف حساب عميل (110)'!$E$39:$E$48)))</f>
        <v>0</v>
      </c>
      <c r="H2078" s="12">
        <f>SUMPRODUCT((SUMIF('[1]كشف حساب عميل (110)'!$F$39:$F$48,"*339 لتر نوفرست*",'[1]كشف حساب عميل (110)'!$E$39:$E$48)))</f>
        <v>0</v>
      </c>
      <c r="I2078" s="12">
        <f>SUMPRODUCT((SUMIF('[1]كشف حساب عميل (110)'!$F$39:$F$48,"*338*",'[1]كشف حساب عميل (110)'!$E$39:$E$48)))</f>
        <v>0</v>
      </c>
      <c r="J2078" s="12">
        <f>SUMPRODUCT((SUMIF('[1]كشف حساب عميل (110)'!$F$39:$F$48,"*330*",'[1]كشف حساب عميل (110)'!$E$39:$E$48)))</f>
        <v>0</v>
      </c>
      <c r="K2078" s="12">
        <f>SUMPRODUCT((SUMIF('[1]كشف حساب عميل (110)'!$F$39:$F$48,"*580*",'[1]كشف حساب عميل (110)'!$E$39:$E$48)))</f>
        <v>0</v>
      </c>
      <c r="L2078" s="12">
        <f>SUMPRODUCT((SUMIF('[1]كشف حساب عميل (110)'!$F$39:$F$48,"*430 لتر برستيج*",'[1]كشف حساب عميل (110)'!$E$39:$E$48)))</f>
        <v>0</v>
      </c>
      <c r="M2078" s="12">
        <f>SUMPRODUCT((SUMIF('[1]كشف حساب عميل (110)'!$F$39:$F$48,"*340 لتر برستيج*",'[1]كشف حساب عميل (110)'!$E$39:$E$48)))</f>
        <v>0</v>
      </c>
      <c r="N2078" s="12">
        <f>SUMPRODUCT((SUMIF('[1]كشف حساب عميل (110)'!$F$39:$F$48,"*339 لتر برستيج*",'[1]كشف حساب عميل (110)'!$E$39:$E$48)))</f>
        <v>0</v>
      </c>
      <c r="O2078" s="12">
        <f>SUMPRODUCT((SUMIF('[1]كشف حساب عميل (110)'!$F$39:$F$48,"*320*",'[1]كشف حساب عميل (110)'!$E$39:$E$48)))</f>
        <v>0</v>
      </c>
      <c r="P2078" s="12">
        <f>SUMPRODUCT((SUMIF('[1]كشف حساب عميل (110)'!$F$39:$F$48,"*290*",'[1]كشف حساب عميل (110)'!$E$39:$E$48)))</f>
        <v>0</v>
      </c>
      <c r="Q2078" s="12">
        <f>SUMPRODUCT((SUMIF('[1]كشف حساب عميل (110)'!$F$39:$F$48,"*335 لتر اوسكار*",'[1]كشف حساب عميل (110)'!$E$39:$E$48)))</f>
        <v>0</v>
      </c>
      <c r="R2078" s="12">
        <f>SUMPRODUCT((SUMIF('[1]كشف حساب عميل (110)'!$F$39:$F$48,"*335 لتر برنسيسه*",'[1]كشف حساب عميل (110)'!$E$39:$E$48)))</f>
        <v>0</v>
      </c>
      <c r="S2078" s="12">
        <f>SUMPRODUCT((SUMIF('[1]كشف حساب عميل (110)'!$F$39:$F$48,"*328*",'[1]كشف حساب عميل (110)'!$E$39:$E$48)))</f>
        <v>0</v>
      </c>
      <c r="T2078" s="12">
        <f>SUMPRODUCT((SUMIF('[1]كشف حساب عميل (110)'!$F$39:$F$48,"*7 درج نوفرست*",'[1]كشف حساب عميل (110)'!$E$39:$E$48)))</f>
        <v>0</v>
      </c>
      <c r="U2078" s="12">
        <f>SUMPRODUCT((SUMIF('[1]كشف حساب عميل (110)'!$F$39:$F$48,"*6 درج نوفرست*",'[1]كشف حساب عميل (110)'!$E$39:$E$48)))</f>
        <v>0</v>
      </c>
      <c r="V2078" s="12">
        <f>SUMPRODUCT((SUMIF('[1]كشف حساب عميل (110)'!$F$39:$F$48,"*5 درج نوفرست*",'[1]كشف حساب عميل (110)'!$E$39:$E$48)))</f>
        <v>0</v>
      </c>
      <c r="W2078" s="12">
        <f>SUMPRODUCT((SUMIF('[1]كشف حساب عميل (110)'!$F$39:$F$48,"*6 درج معدل*",'[1]كشف حساب عميل (110)'!$E$39:$E$48)))</f>
        <v>0</v>
      </c>
      <c r="X2078" s="12">
        <f>SUMPRODUCT((SUMIF('[1]كشف حساب عميل (110)'!$F$39:$F$48,"*5 درج معدل*",'[1]كشف حساب عميل (110)'!$E$39:$E$48)))</f>
        <v>0</v>
      </c>
      <c r="Y2078" s="12">
        <f>SUMPRODUCT((SUMIF('[1]كشف حساب عميل (110)'!$F$39:$F$48,"*4 درج*",'[1]كشف حساب عميل (110)'!$E$39:$E$48)))</f>
        <v>0</v>
      </c>
      <c r="Z2078" s="12">
        <f t="shared" si="1030"/>
        <v>0</v>
      </c>
    </row>
    <row r="2079" spans="1:26" ht="17.25" hidden="1" thickTop="1" thickBot="1">
      <c r="A2079" s="9" t="str">
        <f>'[1]عملاء الفرع'!$I$13</f>
        <v>كشف حساب عميل (10)</v>
      </c>
      <c r="B2079" s="13"/>
      <c r="C2079" s="11">
        <v>40969</v>
      </c>
      <c r="D2079" s="12">
        <f>SUMPRODUCT((SUMIF('[1]كشف حساب عميل (110)'!$F$50:$F$60,"*560*",'[1]كشف حساب عميل (110)'!$E$50:$E$60)))</f>
        <v>0</v>
      </c>
      <c r="E2079" s="12">
        <f>SUMPRODUCT((SUMIF('[1]كشف حساب عميل (110)'!$F$50:$F$60,"*510*",'[1]كشف حساب عميل (110)'!$E$50:$E$60)))</f>
        <v>0</v>
      </c>
      <c r="F2079" s="12">
        <f>SUMPRODUCT((SUMIF('[1]كشف حساب عميل (110)'!$F$50:$F$60,"*430 لتر نوفرست*",'[1]كشف حساب عميل (110)'!$E$50:$E$60)))</f>
        <v>0</v>
      </c>
      <c r="G2079" s="12">
        <f>SUMPRODUCT((SUMIF('[1]كشف حساب عميل (110)'!$F$50:$F$60,"*340 لتر نوفرست*",'[1]كشف حساب عميل (110)'!$E$50:$E$60)))</f>
        <v>0</v>
      </c>
      <c r="H2079" s="12">
        <f>SUMPRODUCT((SUMIF('[1]كشف حساب عميل (110)'!$F$50:$F$60,"*339 لتر نوفرست*",'[1]كشف حساب عميل (110)'!$E$50:$E$60)))</f>
        <v>0</v>
      </c>
      <c r="I2079" s="12">
        <f>SUMPRODUCT((SUMIF('[1]كشف حساب عميل (110)'!$F$50:$F$60,"*338*",'[1]كشف حساب عميل (110)'!$E$50:$E$60)))</f>
        <v>0</v>
      </c>
      <c r="J2079" s="12">
        <f>SUMPRODUCT((SUMIF('[1]كشف حساب عميل (110)'!$F$50:$F$60,"*330*",'[1]كشف حساب عميل (110)'!$E$50:$E$60)))</f>
        <v>0</v>
      </c>
      <c r="K2079" s="12">
        <f>SUMPRODUCT((SUMIF('[1]كشف حساب عميل (110)'!$F$50:$F$60,"*580*",'[1]كشف حساب عميل (110)'!$E$50:$E$60)))</f>
        <v>0</v>
      </c>
      <c r="L2079" s="12">
        <f>SUMPRODUCT((SUMIF('[1]كشف حساب عميل (110)'!$F$50:$F$60,"*430 لتر برستيج*",'[1]كشف حساب عميل (110)'!$E$50:$E$60)))</f>
        <v>0</v>
      </c>
      <c r="M2079" s="12">
        <f>SUMPRODUCT((SUMIF('[1]كشف حساب عميل (110)'!$F$50:$F$60,"*340 لتر برستيج*",'[1]كشف حساب عميل (110)'!$E$50:$E$60)))</f>
        <v>0</v>
      </c>
      <c r="N2079" s="12">
        <f>SUMPRODUCT((SUMIF('[1]كشف حساب عميل (110)'!$F$50:$F$60,"*339 لتر برستيج*",'[1]كشف حساب عميل (110)'!$E$50:$E$60)))</f>
        <v>0</v>
      </c>
      <c r="O2079" s="12">
        <f>SUMPRODUCT((SUMIF('[1]كشف حساب عميل (110)'!$F$50:$F$60,"*320*",'[1]كشف حساب عميل (110)'!$E$50:$E$60)))</f>
        <v>0</v>
      </c>
      <c r="P2079" s="12">
        <f>SUMPRODUCT((SUMIF('[1]كشف حساب عميل (110)'!$F$50:$F$60,"*290*",'[1]كشف حساب عميل (110)'!$E$50:$E$60)))</f>
        <v>0</v>
      </c>
      <c r="Q2079" s="12">
        <f>SUMPRODUCT((SUMIF('[1]كشف حساب عميل (110)'!$F$50:$F$60,"*335 لتر اوسكار*",'[1]كشف حساب عميل (110)'!$E$50:$E$60)))</f>
        <v>0</v>
      </c>
      <c r="R2079" s="12">
        <f>SUMPRODUCT((SUMIF('[1]كشف حساب عميل (110)'!$F$50:$F$60,"*335 لتر برنسيسه*",'[1]كشف حساب عميل (110)'!$E$50:$E$60)))</f>
        <v>0</v>
      </c>
      <c r="S2079" s="12">
        <f>SUMPRODUCT((SUMIF('[1]كشف حساب عميل (110)'!$F$50:$F$60,"*328*",'[1]كشف حساب عميل (110)'!$E$50:$E$60)))</f>
        <v>0</v>
      </c>
      <c r="T2079" s="12">
        <f>SUMPRODUCT((SUMIF('[1]كشف حساب عميل (110)'!$F$50:$F$60,"*7 درج نوفرست*",'[1]كشف حساب عميل (110)'!$E$50:$E$60)))</f>
        <v>0</v>
      </c>
      <c r="U2079" s="12">
        <f>SUMPRODUCT((SUMIF('[1]كشف حساب عميل (110)'!$F$50:$F$60,"*6 درج نوفرست*",'[1]كشف حساب عميل (110)'!$E$50:$E$60)))</f>
        <v>0</v>
      </c>
      <c r="V2079" s="12">
        <f>SUMPRODUCT((SUMIF('[1]كشف حساب عميل (110)'!$F$50:$F$60,"*5 درج نوفرست*",'[1]كشف حساب عميل (110)'!$E$50:$E$60)))</f>
        <v>0</v>
      </c>
      <c r="W2079" s="12">
        <f>SUMPRODUCT((SUMIF('[1]كشف حساب عميل (110)'!$F$50:$F$60,"*6 درج معدل*",'[1]كشف حساب عميل (110)'!$E$50:$E$60)))</f>
        <v>0</v>
      </c>
      <c r="X2079" s="12">
        <f>SUMPRODUCT((SUMIF('[1]كشف حساب عميل (110)'!$F$50:$F$60,"*5 درج معدل*",'[1]كشف حساب عميل (110)'!$E$50:$E$60)))</f>
        <v>0</v>
      </c>
      <c r="Y2079" s="12">
        <f>SUMPRODUCT((SUMIF('[1]كشف حساب عميل (110)'!$F$50:$F$60,"*4 درج*",'[1]كشف حساب عميل (110)'!$E$50:$E$60)))</f>
        <v>0</v>
      </c>
      <c r="Z2079" s="12">
        <f t="shared" si="1030"/>
        <v>0</v>
      </c>
    </row>
    <row r="2080" spans="1:26" ht="17.25" hidden="1" thickTop="1" thickBot="1">
      <c r="A2080" s="9" t="str">
        <f>'[1]عملاء الفرع'!$I$13</f>
        <v>كشف حساب عميل (10)</v>
      </c>
      <c r="B2080" s="13"/>
      <c r="C2080" s="11" t="s">
        <v>25</v>
      </c>
      <c r="D2080" s="12">
        <f t="shared" ref="D2080" si="1056">SUM(D2077:D2079)</f>
        <v>0</v>
      </c>
      <c r="E2080" s="12">
        <f t="shared" ref="E2080:Y2080" si="1057">SUM(E2077:E2079)</f>
        <v>0</v>
      </c>
      <c r="F2080" s="12">
        <f t="shared" si="1057"/>
        <v>0</v>
      </c>
      <c r="G2080" s="12">
        <f t="shared" si="1057"/>
        <v>0</v>
      </c>
      <c r="H2080" s="12">
        <f t="shared" si="1057"/>
        <v>0</v>
      </c>
      <c r="I2080" s="12">
        <f t="shared" si="1057"/>
        <v>0</v>
      </c>
      <c r="J2080" s="12">
        <f t="shared" si="1057"/>
        <v>0</v>
      </c>
      <c r="K2080" s="12">
        <f t="shared" si="1057"/>
        <v>0</v>
      </c>
      <c r="L2080" s="12">
        <f t="shared" si="1057"/>
        <v>0</v>
      </c>
      <c r="M2080" s="12">
        <f t="shared" si="1057"/>
        <v>0</v>
      </c>
      <c r="N2080" s="12">
        <f t="shared" si="1057"/>
        <v>0</v>
      </c>
      <c r="O2080" s="12">
        <f t="shared" si="1057"/>
        <v>0</v>
      </c>
      <c r="P2080" s="12">
        <f t="shared" si="1057"/>
        <v>0</v>
      </c>
      <c r="Q2080" s="12">
        <f t="shared" si="1057"/>
        <v>0</v>
      </c>
      <c r="R2080" s="12">
        <f t="shared" si="1057"/>
        <v>0</v>
      </c>
      <c r="S2080" s="12">
        <f t="shared" si="1057"/>
        <v>0</v>
      </c>
      <c r="T2080" s="12">
        <f t="shared" si="1057"/>
        <v>0</v>
      </c>
      <c r="U2080" s="12">
        <f t="shared" si="1057"/>
        <v>0</v>
      </c>
      <c r="V2080" s="12">
        <f t="shared" si="1057"/>
        <v>0</v>
      </c>
      <c r="W2080" s="12">
        <f t="shared" si="1057"/>
        <v>0</v>
      </c>
      <c r="X2080" s="12">
        <f t="shared" si="1057"/>
        <v>0</v>
      </c>
      <c r="Y2080" s="12">
        <f t="shared" si="1057"/>
        <v>0</v>
      </c>
      <c r="Z2080" s="12">
        <f t="shared" si="1030"/>
        <v>0</v>
      </c>
    </row>
    <row r="2081" spans="1:26" ht="17.25" hidden="1" thickTop="1" thickBot="1">
      <c r="A2081" s="9" t="str">
        <f>'[1]عملاء الفرع'!$I$13</f>
        <v>كشف حساب عميل (10)</v>
      </c>
      <c r="B2081" s="13"/>
      <c r="C2081" s="11">
        <v>41000</v>
      </c>
      <c r="D2081" s="12">
        <f>SUMPRODUCT((SUMIF('[1]كشف حساب عميل (110)'!$F$62:$F$72,"*560*",'[1]كشف حساب عميل (110)'!$E$62:$E$72)))</f>
        <v>0</v>
      </c>
      <c r="E2081" s="12">
        <f>SUMPRODUCT((SUMIF('[1]كشف حساب عميل (110)'!$F$62:$F$72,"*510*",'[1]كشف حساب عميل (110)'!$E$62:$E$72)))</f>
        <v>0</v>
      </c>
      <c r="F2081" s="12">
        <f>SUMPRODUCT((SUMIF('[1]كشف حساب عميل (110)'!$F$62:$F$72,"*430 لتر نوفرست*",'[1]كشف حساب عميل (110)'!$E$62:$E$72)))</f>
        <v>0</v>
      </c>
      <c r="G2081" s="12">
        <f>SUMPRODUCT((SUMIF('[1]كشف حساب عميل (110)'!$F$62:$F$72,"*340 لتر نوفرست*",'[1]كشف حساب عميل (110)'!$E$62:$E$72)))</f>
        <v>0</v>
      </c>
      <c r="H2081" s="12">
        <f>SUMPRODUCT((SUMIF('[1]كشف حساب عميل (110)'!$F$62:$F$72,"*339 لتر نوفرست*",'[1]كشف حساب عميل (110)'!$E$62:$E$72)))</f>
        <v>0</v>
      </c>
      <c r="I2081" s="12">
        <f>SUMPRODUCT((SUMIF('[1]كشف حساب عميل (110)'!$F$62:$F$72,"*338*",'[1]كشف حساب عميل (110)'!$E$62:$E$72)))</f>
        <v>0</v>
      </c>
      <c r="J2081" s="12">
        <f>SUMPRODUCT((SUMIF('[1]كشف حساب عميل (110)'!$F$62:$F$72,"*330*",'[1]كشف حساب عميل (110)'!$E$62:$E$72)))</f>
        <v>0</v>
      </c>
      <c r="K2081" s="12">
        <f>SUMPRODUCT((SUMIF('[1]كشف حساب عميل (110)'!$F$62:$F$72,"*580*",'[1]كشف حساب عميل (110)'!$E$62:$E$72)))</f>
        <v>0</v>
      </c>
      <c r="L2081" s="12">
        <f>SUMPRODUCT((SUMIF('[1]كشف حساب عميل (110)'!$F$62:$F$72,"*430 لتر برستيج*",'[1]كشف حساب عميل (110)'!$E$62:$E$72)))</f>
        <v>0</v>
      </c>
      <c r="M2081" s="12">
        <f>SUMPRODUCT((SUMIF('[1]كشف حساب عميل (110)'!$F$62:$F$72,"*340 لتر برستيج*",'[1]كشف حساب عميل (110)'!$E$62:$E$72)))</f>
        <v>0</v>
      </c>
      <c r="N2081" s="12">
        <f>SUMPRODUCT((SUMIF('[1]كشف حساب عميل (110)'!$F$62:$F$72,"*339 لتر برستيج*",'[1]كشف حساب عميل (110)'!$E$62:$E$72)))</f>
        <v>0</v>
      </c>
      <c r="O2081" s="12">
        <f>SUMPRODUCT((SUMIF('[1]كشف حساب عميل (110)'!$F$62:$F$72,"*320*",'[1]كشف حساب عميل (110)'!$E$62:$E$72)))</f>
        <v>0</v>
      </c>
      <c r="P2081" s="12">
        <f>SUMPRODUCT((SUMIF('[1]كشف حساب عميل (110)'!$F$62:$F$72,"*290*",'[1]كشف حساب عميل (110)'!$E$62:$E$72)))</f>
        <v>0</v>
      </c>
      <c r="Q2081" s="12">
        <f>SUMPRODUCT((SUMIF('[1]كشف حساب عميل (110)'!$F$62:$F$72,"*335 لتر اوسكار*",'[1]كشف حساب عميل (110)'!$E$62:$E$72)))</f>
        <v>0</v>
      </c>
      <c r="R2081" s="12">
        <f>SUMPRODUCT((SUMIF('[1]كشف حساب عميل (110)'!$F$62:$F$72,"*335 لتر برنسيسه*",'[1]كشف حساب عميل (110)'!$E$62:$E$72)))</f>
        <v>0</v>
      </c>
      <c r="S2081" s="12">
        <f>SUMPRODUCT((SUMIF('[1]كشف حساب عميل (110)'!$F$62:$F$72,"*328*",'[1]كشف حساب عميل (110)'!$E$62:$E$72)))</f>
        <v>0</v>
      </c>
      <c r="T2081" s="12">
        <f>SUMPRODUCT((SUMIF('[1]كشف حساب عميل (110)'!$F$62:$F$72,"*7 درج نوفرست*",'[1]كشف حساب عميل (110)'!$E$62:$E$72)))</f>
        <v>0</v>
      </c>
      <c r="U2081" s="12">
        <f>SUMPRODUCT((SUMIF('[1]كشف حساب عميل (110)'!$F$62:$F$72,"*6 درج نوفرست*",'[1]كشف حساب عميل (110)'!$E$62:$E$72)))</f>
        <v>0</v>
      </c>
      <c r="V2081" s="12">
        <f>SUMPRODUCT((SUMIF('[1]كشف حساب عميل (110)'!$F$62:$F$72,"*5 درج نوفرست*",'[1]كشف حساب عميل (110)'!$E$62:$E$72)))</f>
        <v>0</v>
      </c>
      <c r="W2081" s="12">
        <f>SUMPRODUCT((SUMIF('[1]كشف حساب عميل (110)'!$F$62:$F$72,"*6 درج معدل*",'[1]كشف حساب عميل (110)'!$E$62:$E$72)))</f>
        <v>0</v>
      </c>
      <c r="X2081" s="12">
        <f>SUMPRODUCT((SUMIF('[1]كشف حساب عميل (110)'!$F$62:$F$72,"*5 درج معدل*",'[1]كشف حساب عميل (110)'!$E$62:$E$72)))</f>
        <v>0</v>
      </c>
      <c r="Y2081" s="12">
        <f>SUMPRODUCT((SUMIF('[1]كشف حساب عميل (110)'!$F$62:$F$72,"*4 درج*",'[1]كشف حساب عميل (110)'!$E$62:$E$72)))</f>
        <v>0</v>
      </c>
      <c r="Z2081" s="12">
        <f t="shared" si="1030"/>
        <v>0</v>
      </c>
    </row>
    <row r="2082" spans="1:26" ht="17.25" hidden="1" thickTop="1" thickBot="1">
      <c r="A2082" s="9" t="str">
        <f>'[1]عملاء الفرع'!$I$13</f>
        <v>كشف حساب عميل (10)</v>
      </c>
      <c r="B2082" s="13"/>
      <c r="C2082" s="11">
        <v>41030</v>
      </c>
      <c r="D2082" s="12">
        <f>SUMPRODUCT((SUMIF('[1]كشف حساب عميل (110)'!$F$74:$F$84,"*560*",'[1]كشف حساب عميل (110)'!$E$74:$E$84)))</f>
        <v>0</v>
      </c>
      <c r="E2082" s="12">
        <f>SUMPRODUCT((SUMIF('[1]كشف حساب عميل (110)'!$F$74:$F$84,"*510*",'[1]كشف حساب عميل (110)'!$E$74:$E$84)))</f>
        <v>0</v>
      </c>
      <c r="F2082" s="12">
        <f>SUMPRODUCT((SUMIF('[1]كشف حساب عميل (110)'!$F$74:$F$84,"*430 لتر نوفرست*",'[1]كشف حساب عميل (110)'!$E$74:$E$84)))</f>
        <v>0</v>
      </c>
      <c r="G2082" s="12">
        <f>SUMPRODUCT((SUMIF('[1]كشف حساب عميل (110)'!$F$74:$F$84,"*340 لتر نوفرست*",'[1]كشف حساب عميل (110)'!$E$74:$E$84)))</f>
        <v>0</v>
      </c>
      <c r="H2082" s="12">
        <f>SUMPRODUCT((SUMIF('[1]كشف حساب عميل (110)'!$F$74:$F$84,"*339 لتر نوفرست*",'[1]كشف حساب عميل (110)'!$E$74:$E$84)))</f>
        <v>0</v>
      </c>
      <c r="I2082" s="12">
        <f>SUMPRODUCT((SUMIF('[1]كشف حساب عميل (110)'!$F$74:$F$84,"*338*",'[1]كشف حساب عميل (110)'!$E$74:$E$84)))</f>
        <v>0</v>
      </c>
      <c r="J2082" s="12">
        <f>SUMPRODUCT((SUMIF('[1]كشف حساب عميل (110)'!$F$74:$F$84,"*330*",'[1]كشف حساب عميل (110)'!$E$74:$E$84)))</f>
        <v>0</v>
      </c>
      <c r="K2082" s="12">
        <f>SUMPRODUCT((SUMIF('[1]كشف حساب عميل (110)'!$F$74:$F$84,"*580*",'[1]كشف حساب عميل (110)'!$E$74:$E$84)))</f>
        <v>0</v>
      </c>
      <c r="L2082" s="12">
        <f>SUMPRODUCT((SUMIF('[1]كشف حساب عميل (110)'!$F$74:$F$84,"*430 لتر برستيج*",'[1]كشف حساب عميل (110)'!$E$74:$E$84)))</f>
        <v>0</v>
      </c>
      <c r="M2082" s="12">
        <f>SUMPRODUCT((SUMIF('[1]كشف حساب عميل (110)'!$F$74:$F$84,"*340 لتر برستيج*",'[1]كشف حساب عميل (110)'!$E$74:$E$84)))</f>
        <v>0</v>
      </c>
      <c r="N2082" s="12">
        <f>SUMPRODUCT((SUMIF('[1]كشف حساب عميل (110)'!$F$74:$F$84,"*339 لتر برستيج*",'[1]كشف حساب عميل (110)'!$E$74:$E$84)))</f>
        <v>0</v>
      </c>
      <c r="O2082" s="12">
        <f>SUMPRODUCT((SUMIF('[1]كشف حساب عميل (110)'!$F$74:$F$84,"*320*",'[1]كشف حساب عميل (110)'!$E$74:$E$84)))</f>
        <v>0</v>
      </c>
      <c r="P2082" s="12">
        <f>SUMPRODUCT((SUMIF('[1]كشف حساب عميل (110)'!$F$74:$F$84,"*290*",'[1]كشف حساب عميل (110)'!$E$74:$E$84)))</f>
        <v>0</v>
      </c>
      <c r="Q2082" s="12">
        <f>SUMPRODUCT((SUMIF('[1]كشف حساب عميل (110)'!$F$74:$F$84,"*335 لتر اوسكار*",'[1]كشف حساب عميل (110)'!$E$74:$E$84)))</f>
        <v>0</v>
      </c>
      <c r="R2082" s="12">
        <f>SUMPRODUCT((SUMIF('[1]كشف حساب عميل (110)'!$F$74:$F$84,"*335 لتر برنسيسه*",'[1]كشف حساب عميل (110)'!$E$74:$E$84)))</f>
        <v>0</v>
      </c>
      <c r="S2082" s="12">
        <f>SUMPRODUCT((SUMIF('[1]كشف حساب عميل (110)'!$F$74:$F$84,"*328*",'[1]كشف حساب عميل (110)'!$E$74:$E$84)))</f>
        <v>0</v>
      </c>
      <c r="T2082" s="12">
        <f>SUMPRODUCT((SUMIF('[1]كشف حساب عميل (110)'!$F$74:$F$84,"*7 درج نوفرست*",'[1]كشف حساب عميل (110)'!$E$74:$E$84)))</f>
        <v>0</v>
      </c>
      <c r="U2082" s="12">
        <f>SUMPRODUCT((SUMIF('[1]كشف حساب عميل (110)'!$F$74:$F$84,"*6 درج نوفرست*",'[1]كشف حساب عميل (110)'!$E$74:$E$84)))</f>
        <v>0</v>
      </c>
      <c r="V2082" s="12">
        <f>SUMPRODUCT((SUMIF('[1]كشف حساب عميل (110)'!$F$74:$F$84,"*5 درج نوفرست*",'[1]كشف حساب عميل (110)'!$E$74:$E$84)))</f>
        <v>0</v>
      </c>
      <c r="W2082" s="12">
        <f>SUMPRODUCT((SUMIF('[1]كشف حساب عميل (110)'!$F$74:$F$84,"*6 درج معدل*",'[1]كشف حساب عميل (110)'!$E$74:$E$84)))</f>
        <v>0</v>
      </c>
      <c r="X2082" s="12">
        <f>SUMPRODUCT((SUMIF('[1]كشف حساب عميل (110)'!$F$74:$F$84,"*5 درج معدل*",'[1]كشف حساب عميل (110)'!$E$74:$E$84)))</f>
        <v>0</v>
      </c>
      <c r="Y2082" s="12">
        <f>SUMPRODUCT((SUMIF('[1]كشف حساب عميل (110)'!$F$74:$F$84,"*4 درج*",'[1]كشف حساب عميل (110)'!$E$74:$E$84)))</f>
        <v>0</v>
      </c>
      <c r="Z2082" s="12">
        <f t="shared" si="1030"/>
        <v>0</v>
      </c>
    </row>
    <row r="2083" spans="1:26" ht="17.25" hidden="1" thickTop="1" thickBot="1">
      <c r="A2083" s="17" t="str">
        <f>'[1]عملاء الفرع'!$I$13</f>
        <v>كشف حساب عميل (10)</v>
      </c>
      <c r="B2083" s="14"/>
      <c r="C2083" s="15">
        <v>41061</v>
      </c>
      <c r="D2083" s="12">
        <f>SUMPRODUCT((SUMIF('[1]كشف حساب عميل (110)'!$F$86:$F$96,"*560*",'[1]كشف حساب عميل (110)'!$E$86:$E$96)))</f>
        <v>0</v>
      </c>
      <c r="E2083" s="12">
        <f>SUMPRODUCT((SUMIF('[1]كشف حساب عميل (110)'!$F$86:$F$96,"*510*",'[1]كشف حساب عميل (110)'!$E$86:$E$96)))</f>
        <v>0</v>
      </c>
      <c r="F2083" s="12">
        <f>SUMPRODUCT((SUMIF('[1]كشف حساب عميل (110)'!$F$86:$F$96,"*430 لتر نوفرست*",'[1]كشف حساب عميل (110)'!$E$86:$E$96)))</f>
        <v>0</v>
      </c>
      <c r="G2083" s="12">
        <f>SUMPRODUCT((SUMIF('[1]كشف حساب عميل (110)'!$F$86:$F$96,"*340 لتر نوفرست*",'[1]كشف حساب عميل (110)'!$E$86:$E$96)))</f>
        <v>0</v>
      </c>
      <c r="H2083" s="12">
        <f>SUMPRODUCT((SUMIF('[1]كشف حساب عميل (110)'!$F$86:$F$96,"*339 لتر نوفرست*",'[1]كشف حساب عميل (110)'!$E$86:$E$96)))</f>
        <v>0</v>
      </c>
      <c r="I2083" s="12">
        <f>SUMPRODUCT((SUMIF('[1]كشف حساب عميل (110)'!$F$86:$F$96,"*338*",'[1]كشف حساب عميل (110)'!$E$86:$E$96)))</f>
        <v>0</v>
      </c>
      <c r="J2083" s="12">
        <f>SUMPRODUCT((SUMIF('[1]كشف حساب عميل (110)'!$F$86:$F$96,"*330*",'[1]كشف حساب عميل (110)'!$E$86:$E$96)))</f>
        <v>0</v>
      </c>
      <c r="K2083" s="12">
        <f>SUMPRODUCT((SUMIF('[1]كشف حساب عميل (110)'!$F$86:$F$96,"*580*",'[1]كشف حساب عميل (110)'!$E$86:$E$96)))</f>
        <v>0</v>
      </c>
      <c r="L2083" s="12">
        <f>SUMPRODUCT((SUMIF('[1]كشف حساب عميل (110)'!$F$86:$F$96,"*430 لتر برستيج*",'[1]كشف حساب عميل (110)'!$E$86:$E$96)))</f>
        <v>0</v>
      </c>
      <c r="M2083" s="12">
        <f>SUMPRODUCT((SUMIF('[1]كشف حساب عميل (110)'!$F$86:$F$96,"*340 لتر برستيج*",'[1]كشف حساب عميل (110)'!$E$86:$E$96)))</f>
        <v>0</v>
      </c>
      <c r="N2083" s="12">
        <f>SUMPRODUCT((SUMIF('[1]كشف حساب عميل (110)'!$F$86:$F$96,"*339 لتر برستيج*",'[1]كشف حساب عميل (110)'!$E$86:$E$96)))</f>
        <v>0</v>
      </c>
      <c r="O2083" s="12">
        <f>SUMPRODUCT((SUMIF('[1]كشف حساب عميل (110)'!$F$86:$F$96,"*320*",'[1]كشف حساب عميل (110)'!$E$86:$E$96)))</f>
        <v>0</v>
      </c>
      <c r="P2083" s="12">
        <f>SUMPRODUCT((SUMIF('[1]كشف حساب عميل (110)'!$F$86:$F$96,"*290*",'[1]كشف حساب عميل (110)'!$E$86:$E$96)))</f>
        <v>0</v>
      </c>
      <c r="Q2083" s="12">
        <f>SUMPRODUCT((SUMIF('[1]كشف حساب عميل (110)'!$F$86:$F$96,"*335 لتر اوسكار*",'[1]كشف حساب عميل (110)'!$E$86:$E$96)))</f>
        <v>0</v>
      </c>
      <c r="R2083" s="12">
        <f>SUMPRODUCT((SUMIF('[1]كشف حساب عميل (110)'!$F$86:$F$96,"*335 لتر برنسيسه*",'[1]كشف حساب عميل (110)'!$E$86:$E$96)))</f>
        <v>0</v>
      </c>
      <c r="S2083" s="12">
        <f>SUMPRODUCT((SUMIF('[1]كشف حساب عميل (110)'!$F$86:$F$96,"*328*",'[1]كشف حساب عميل (110)'!$E$86:$E$96)))</f>
        <v>0</v>
      </c>
      <c r="T2083" s="12">
        <f>SUMPRODUCT((SUMIF('[1]كشف حساب عميل (110)'!$F$86:$F$96,"*7 درج نوفرست*",'[1]كشف حساب عميل (110)'!$E$86:$E$96)))</f>
        <v>0</v>
      </c>
      <c r="U2083" s="12">
        <f>SUMPRODUCT((SUMIF('[1]كشف حساب عميل (110)'!$F$86:$F$96,"*6 درج نوفرست*",'[1]كشف حساب عميل (110)'!$E$86:$E$96)))</f>
        <v>0</v>
      </c>
      <c r="V2083" s="12">
        <f>SUMPRODUCT((SUMIF('[1]كشف حساب عميل (110)'!$F$86:$F$96,"*5 درج نوفرست*",'[1]كشف حساب عميل (110)'!$E$86:$E$96)))</f>
        <v>0</v>
      </c>
      <c r="W2083" s="12">
        <f>SUMPRODUCT((SUMIF('[1]كشف حساب عميل (110)'!$F$86:$F$96,"*6 درج معدل*",'[1]كشف حساب عميل (110)'!$E$86:$E$96)))</f>
        <v>0</v>
      </c>
      <c r="X2083" s="12">
        <f>SUMPRODUCT((SUMIF('[1]كشف حساب عميل (110)'!$F$86:$F$96,"*5 درج معدل*",'[1]كشف حساب عميل (110)'!$E$86:$E$96)))</f>
        <v>0</v>
      </c>
      <c r="Y2083" s="12">
        <f>SUMPRODUCT((SUMIF('[1]كشف حساب عميل (110)'!$F$86:$F$96,"*4 درج*",'[1]كشف حساب عميل (110)'!$E$86:$E$96)))</f>
        <v>0</v>
      </c>
      <c r="Z2083" s="12">
        <f t="shared" si="1030"/>
        <v>0</v>
      </c>
    </row>
    <row r="2084" spans="1:26" ht="17.25" hidden="1" thickTop="1" thickBot="1">
      <c r="A2084" s="9" t="str">
        <f>'[1]عملاء الفرع'!$I$13</f>
        <v>كشف حساب عميل (10)</v>
      </c>
      <c r="B2084" s="13"/>
      <c r="C2084" s="11" t="s">
        <v>26</v>
      </c>
      <c r="D2084" s="12">
        <f t="shared" ref="D2084" si="1058">SUM(D2081:D2083)</f>
        <v>0</v>
      </c>
      <c r="E2084" s="12">
        <f t="shared" ref="E2084:Y2084" si="1059">SUM(E2081:E2083)</f>
        <v>0</v>
      </c>
      <c r="F2084" s="12">
        <f t="shared" si="1059"/>
        <v>0</v>
      </c>
      <c r="G2084" s="12">
        <f t="shared" si="1059"/>
        <v>0</v>
      </c>
      <c r="H2084" s="12">
        <f t="shared" si="1059"/>
        <v>0</v>
      </c>
      <c r="I2084" s="12">
        <f t="shared" si="1059"/>
        <v>0</v>
      </c>
      <c r="J2084" s="12">
        <f t="shared" si="1059"/>
        <v>0</v>
      </c>
      <c r="K2084" s="12">
        <f t="shared" si="1059"/>
        <v>0</v>
      </c>
      <c r="L2084" s="12">
        <f t="shared" si="1059"/>
        <v>0</v>
      </c>
      <c r="M2084" s="12">
        <f t="shared" si="1059"/>
        <v>0</v>
      </c>
      <c r="N2084" s="12">
        <f t="shared" si="1059"/>
        <v>0</v>
      </c>
      <c r="O2084" s="12">
        <f t="shared" si="1059"/>
        <v>0</v>
      </c>
      <c r="P2084" s="12">
        <f t="shared" si="1059"/>
        <v>0</v>
      </c>
      <c r="Q2084" s="12">
        <f t="shared" si="1059"/>
        <v>0</v>
      </c>
      <c r="R2084" s="12">
        <f t="shared" si="1059"/>
        <v>0</v>
      </c>
      <c r="S2084" s="12">
        <f t="shared" si="1059"/>
        <v>0</v>
      </c>
      <c r="T2084" s="12">
        <f t="shared" si="1059"/>
        <v>0</v>
      </c>
      <c r="U2084" s="12">
        <f t="shared" si="1059"/>
        <v>0</v>
      </c>
      <c r="V2084" s="12">
        <f t="shared" si="1059"/>
        <v>0</v>
      </c>
      <c r="W2084" s="12">
        <f t="shared" si="1059"/>
        <v>0</v>
      </c>
      <c r="X2084" s="12">
        <f t="shared" si="1059"/>
        <v>0</v>
      </c>
      <c r="Y2084" s="12">
        <f t="shared" si="1059"/>
        <v>0</v>
      </c>
      <c r="Z2084" s="12">
        <f t="shared" si="1030"/>
        <v>0</v>
      </c>
    </row>
    <row r="2085" spans="1:26" ht="17.25" hidden="1" thickTop="1" thickBot="1">
      <c r="A2085" s="9" t="str">
        <f>'[1]عملاء الفرع'!$I$13</f>
        <v>كشف حساب عميل (10)</v>
      </c>
      <c r="B2085" s="13"/>
      <c r="C2085" s="11" t="s">
        <v>27</v>
      </c>
      <c r="D2085" s="12">
        <f t="shared" ref="D2085:Y2085" si="1060">SUM(D2084,D2080)</f>
        <v>0</v>
      </c>
      <c r="E2085" s="12">
        <f t="shared" si="1060"/>
        <v>0</v>
      </c>
      <c r="F2085" s="12">
        <f t="shared" si="1060"/>
        <v>0</v>
      </c>
      <c r="G2085" s="12">
        <f t="shared" si="1060"/>
        <v>0</v>
      </c>
      <c r="H2085" s="12">
        <f t="shared" si="1060"/>
        <v>0</v>
      </c>
      <c r="I2085" s="12">
        <f t="shared" si="1060"/>
        <v>0</v>
      </c>
      <c r="J2085" s="12">
        <f t="shared" si="1060"/>
        <v>0</v>
      </c>
      <c r="K2085" s="12">
        <f t="shared" si="1060"/>
        <v>0</v>
      </c>
      <c r="L2085" s="12">
        <f t="shared" si="1060"/>
        <v>0</v>
      </c>
      <c r="M2085" s="12">
        <f t="shared" si="1060"/>
        <v>0</v>
      </c>
      <c r="N2085" s="12">
        <f t="shared" si="1060"/>
        <v>0</v>
      </c>
      <c r="O2085" s="12">
        <f t="shared" si="1060"/>
        <v>0</v>
      </c>
      <c r="P2085" s="12">
        <f t="shared" si="1060"/>
        <v>0</v>
      </c>
      <c r="Q2085" s="12">
        <f t="shared" si="1060"/>
        <v>0</v>
      </c>
      <c r="R2085" s="12">
        <f t="shared" si="1060"/>
        <v>0</v>
      </c>
      <c r="S2085" s="12">
        <f t="shared" si="1060"/>
        <v>0</v>
      </c>
      <c r="T2085" s="12">
        <f t="shared" si="1060"/>
        <v>0</v>
      </c>
      <c r="U2085" s="12">
        <f t="shared" si="1060"/>
        <v>0</v>
      </c>
      <c r="V2085" s="12">
        <f t="shared" si="1060"/>
        <v>0</v>
      </c>
      <c r="W2085" s="12">
        <f t="shared" si="1060"/>
        <v>0</v>
      </c>
      <c r="X2085" s="12">
        <f t="shared" si="1060"/>
        <v>0</v>
      </c>
      <c r="Y2085" s="12">
        <f t="shared" si="1060"/>
        <v>0</v>
      </c>
      <c r="Z2085" s="12">
        <f t="shared" si="1030"/>
        <v>0</v>
      </c>
    </row>
    <row r="2086" spans="1:26" ht="17.25" hidden="1" thickTop="1" thickBot="1">
      <c r="A2086" s="9" t="str">
        <f>'[1]عملاء الفرع'!$I$13</f>
        <v>كشف حساب عميل (10)</v>
      </c>
      <c r="B2086" s="13"/>
      <c r="C2086" s="11">
        <v>41091</v>
      </c>
      <c r="D2086" s="12">
        <f>SUMPRODUCT((SUMIF('[1]كشف حساب عميل (110)'!$F$99:$F$126,"*560*",'[1]كشف حساب عميل (110)'!$E$99:$E$126)))</f>
        <v>0</v>
      </c>
      <c r="E2086" s="12">
        <f>SUMPRODUCT((SUMIF('[1]كشف حساب عميل (110)'!$F$99:$F$126,"*510*",'[1]كشف حساب عميل (110)'!$E$99:$E$126)))</f>
        <v>0</v>
      </c>
      <c r="F2086" s="12">
        <f>SUMPRODUCT((SUMIF('[1]كشف حساب عميل (110)'!$F$99:$F$126,"*430 لتر نوفرست*",'[1]كشف حساب عميل (110)'!$E$99:$E$126)))</f>
        <v>0</v>
      </c>
      <c r="G2086" s="12">
        <f>SUMPRODUCT((SUMIF('[1]كشف حساب عميل (110)'!$F$99:$F$126,"*340 لتر نوفرست*",'[1]كشف حساب عميل (110)'!$E$99:$E$126)))</f>
        <v>0</v>
      </c>
      <c r="H2086" s="12">
        <f>SUMPRODUCT((SUMIF('[1]كشف حساب عميل (110)'!$F$99:$F$126,"*339 لتر نوفرست*",'[1]كشف حساب عميل (110)'!$E$99:$E$126)))</f>
        <v>0</v>
      </c>
      <c r="I2086" s="12">
        <f>SUMPRODUCT((SUMIF('[1]كشف حساب عميل (110)'!$F$99:$F$126,"*338*",'[1]كشف حساب عميل (110)'!$E$99:$E$126)))</f>
        <v>0</v>
      </c>
      <c r="J2086" s="12">
        <f>SUMPRODUCT((SUMIF('[1]كشف حساب عميل (110)'!$F$99:$F$126,"*330*",'[1]كشف حساب عميل (110)'!$E$99:$E$126)))</f>
        <v>0</v>
      </c>
      <c r="K2086" s="12">
        <f>SUMPRODUCT((SUMIF('[1]كشف حساب عميل (110)'!$F$99:$F$126,"*580*",'[1]كشف حساب عميل (110)'!$E$99:$E$126)))</f>
        <v>0</v>
      </c>
      <c r="L2086" s="12">
        <f>SUMPRODUCT((SUMIF('[1]كشف حساب عميل (110)'!$F$99:$F$126,"*430 لتر برستيج*",'[1]كشف حساب عميل (110)'!$E$99:$E$126)))</f>
        <v>0</v>
      </c>
      <c r="M2086" s="12">
        <f>SUMPRODUCT((SUMIF('[1]كشف حساب عميل (110)'!$F$99:$F$126,"*340 لتر برستيج*",'[1]كشف حساب عميل (110)'!$E$99:$E$126)))</f>
        <v>0</v>
      </c>
      <c r="N2086" s="12">
        <f>SUMPRODUCT((SUMIF('[1]كشف حساب عميل (110)'!$F$99:$F$126,"*339 لتر برستيج*",'[1]كشف حساب عميل (110)'!$E$99:$E$126)))</f>
        <v>0</v>
      </c>
      <c r="O2086" s="12">
        <f>SUMPRODUCT((SUMIF('[1]كشف حساب عميل (110)'!$F$99:$F$126,"*320*",'[1]كشف حساب عميل (110)'!$E$99:$E$126)))</f>
        <v>0</v>
      </c>
      <c r="P2086" s="12">
        <f>SUMPRODUCT((SUMIF('[1]كشف حساب عميل (110)'!$F$99:$F$126,"*290*",'[1]كشف حساب عميل (110)'!$E$99:$E$126)))</f>
        <v>0</v>
      </c>
      <c r="Q2086" s="12">
        <f>SUMPRODUCT((SUMIF('[1]كشف حساب عميل (110)'!$F$99:$F$126,"*335 لتر اوسكار*",'[1]كشف حساب عميل (110)'!$E$99:$E$126)))</f>
        <v>0</v>
      </c>
      <c r="R2086" s="12">
        <f>SUMPRODUCT((SUMIF('[1]كشف حساب عميل (110)'!$F$99:$F$126,"*335 لتر برنسيسه*",'[1]كشف حساب عميل (110)'!$E$99:$E$126)))</f>
        <v>0</v>
      </c>
      <c r="S2086" s="12">
        <f>SUMPRODUCT((SUMIF('[1]كشف حساب عميل (110)'!$F$99:$F$126,"*328*",'[1]كشف حساب عميل (110)'!$E$99:$E$126)))</f>
        <v>0</v>
      </c>
      <c r="T2086" s="12">
        <f>SUMPRODUCT((SUMIF('[1]كشف حساب عميل (110)'!$F$99:$F$126,"*7 درج نوفرست*",'[1]كشف حساب عميل (110)'!$E$99:$E$126)))</f>
        <v>0</v>
      </c>
      <c r="U2086" s="12">
        <f>SUMPRODUCT((SUMIF('[1]كشف حساب عميل (110)'!$F$99:$F$126,"*6 درج نوفرست*",'[1]كشف حساب عميل (110)'!$E$99:$E$126)))</f>
        <v>0</v>
      </c>
      <c r="V2086" s="12">
        <f>SUMPRODUCT((SUMIF('[1]كشف حساب عميل (110)'!$F$99:$F$126,"*5 درج نوفرست*",'[1]كشف حساب عميل (110)'!$E$99:$E$126)))</f>
        <v>0</v>
      </c>
      <c r="W2086" s="12">
        <f>SUMPRODUCT((SUMIF('[1]كشف حساب عميل (110)'!$F$99:$F$126,"*6 درج معدل*",'[1]كشف حساب عميل (110)'!$E$99:$E$126)))</f>
        <v>0</v>
      </c>
      <c r="X2086" s="12">
        <f>SUMPRODUCT((SUMIF('[1]كشف حساب عميل (110)'!$F$99:$F$126,"*5 درج معدل*",'[1]كشف حساب عميل (110)'!$E$99:$E$126)))</f>
        <v>0</v>
      </c>
      <c r="Y2086" s="12">
        <f>SUMPRODUCT((SUMIF('[1]كشف حساب عميل (110)'!$F$99:$F$126,"*4 درج*",'[1]كشف حساب عميل (110)'!$E$99:$E$126)))</f>
        <v>0</v>
      </c>
      <c r="Z2086" s="12">
        <f t="shared" si="1030"/>
        <v>0</v>
      </c>
    </row>
    <row r="2087" spans="1:26" ht="17.25" hidden="1" thickTop="1" thickBot="1">
      <c r="A2087" s="9" t="str">
        <f>'[1]عملاء الفرع'!$I$13</f>
        <v>كشف حساب عميل (10)</v>
      </c>
      <c r="B2087" s="13"/>
      <c r="C2087" s="11">
        <v>41122</v>
      </c>
      <c r="D2087" s="12">
        <f>SUMPRODUCT((SUMIF('[1]كشف حساب عميل (110)'!$F$128:$F$144,"*560*",'[1]كشف حساب عميل (110)'!$E$128:$E$144)))</f>
        <v>0</v>
      </c>
      <c r="E2087" s="12">
        <f>SUMPRODUCT((SUMIF('[1]كشف حساب عميل (110)'!$F$128:$F$144,"*510*",'[1]كشف حساب عميل (110)'!$E$128:$E$144)))</f>
        <v>0</v>
      </c>
      <c r="F2087" s="12">
        <f>SUMPRODUCT((SUMIF('[1]كشف حساب عميل (110)'!$F$128:$F$144,"*430 لتر نوفرست*",'[1]كشف حساب عميل (110)'!$E$128:$E$144)))</f>
        <v>0</v>
      </c>
      <c r="G2087" s="12">
        <f>SUMPRODUCT((SUMIF('[1]كشف حساب عميل (110)'!$F$128:$F$144,"*340 لتر نوفرست*",'[1]كشف حساب عميل (110)'!$E$128:$E$144)))</f>
        <v>0</v>
      </c>
      <c r="H2087" s="12">
        <f>SUMPRODUCT((SUMIF('[1]كشف حساب عميل (110)'!$F$128:$F$144,"*339 لتر نوفرست*",'[1]كشف حساب عميل (110)'!$E$128:$E$144)))</f>
        <v>0</v>
      </c>
      <c r="I2087" s="12">
        <f>SUMPRODUCT((SUMIF('[1]كشف حساب عميل (110)'!$F$128:$F$144,"*338*",'[1]كشف حساب عميل (110)'!$E$128:$E$144)))</f>
        <v>0</v>
      </c>
      <c r="J2087" s="12">
        <f>SUMPRODUCT((SUMIF('[1]كشف حساب عميل (110)'!$F$128:$F$144,"*330*",'[1]كشف حساب عميل (110)'!$E$128:$E$144)))</f>
        <v>0</v>
      </c>
      <c r="K2087" s="12">
        <f>SUMPRODUCT((SUMIF('[1]كشف حساب عميل (110)'!$F$128:$F$144,"*580*",'[1]كشف حساب عميل (110)'!$E$128:$E$144)))</f>
        <v>0</v>
      </c>
      <c r="L2087" s="12">
        <f>SUMPRODUCT((SUMIF('[1]كشف حساب عميل (110)'!$F$128:$F$144,"*430 لتر برستيج*",'[1]كشف حساب عميل (110)'!$E$128:$E$144)))</f>
        <v>0</v>
      </c>
      <c r="M2087" s="12">
        <f>SUMPRODUCT((SUMIF('[1]كشف حساب عميل (110)'!$F$128:$F$144,"*340 لتر برستيج*",'[1]كشف حساب عميل (110)'!$E$128:$E$144)))</f>
        <v>0</v>
      </c>
      <c r="N2087" s="12">
        <f>SUMPRODUCT((SUMIF('[1]كشف حساب عميل (110)'!$F$128:$F$144,"*339 لتر برستيج*",'[1]كشف حساب عميل (110)'!$E$128:$E$144)))</f>
        <v>0</v>
      </c>
      <c r="O2087" s="12">
        <f>SUMPRODUCT((SUMIF('[1]كشف حساب عميل (110)'!$F$128:$F$144,"*320*",'[1]كشف حساب عميل (110)'!$E$128:$E$144)))</f>
        <v>0</v>
      </c>
      <c r="P2087" s="12">
        <f>SUMPRODUCT((SUMIF('[1]كشف حساب عميل (110)'!$F$128:$F$144,"*290*",'[1]كشف حساب عميل (110)'!$E$128:$E$144)))</f>
        <v>0</v>
      </c>
      <c r="Q2087" s="12">
        <f>SUMPRODUCT((SUMIF('[1]كشف حساب عميل (110)'!$F$128:$F$144,"*335 لتر اوسكار*",'[1]كشف حساب عميل (110)'!$E$128:$E$144)))</f>
        <v>0</v>
      </c>
      <c r="R2087" s="12">
        <f>SUMPRODUCT((SUMIF('[1]كشف حساب عميل (110)'!$F$128:$F$144,"*335 لتر برنسيسه*",'[1]كشف حساب عميل (110)'!$E$128:$E$144)))</f>
        <v>0</v>
      </c>
      <c r="S2087" s="12">
        <f>SUMPRODUCT((SUMIF('[1]كشف حساب عميل (110)'!$F$128:$F$144,"*328*",'[1]كشف حساب عميل (110)'!$E$128:$E$144)))</f>
        <v>0</v>
      </c>
      <c r="T2087" s="12">
        <f>SUMPRODUCT((SUMIF('[1]كشف حساب عميل (110)'!$F$128:$F$144,"*7 درج نوفرست*",'[1]كشف حساب عميل (110)'!$E$128:$E$144)))</f>
        <v>0</v>
      </c>
      <c r="U2087" s="12">
        <f>SUMPRODUCT((SUMIF('[1]كشف حساب عميل (110)'!$F$128:$F$144,"*6 درج نوفرست*",'[1]كشف حساب عميل (110)'!$E$128:$E$144)))</f>
        <v>0</v>
      </c>
      <c r="V2087" s="12">
        <f>SUMPRODUCT((SUMIF('[1]كشف حساب عميل (110)'!$F$128:$F$144,"*5 درج نوفرست*",'[1]كشف حساب عميل (110)'!$E$128:$E$144)))</f>
        <v>0</v>
      </c>
      <c r="W2087" s="12">
        <f>SUMPRODUCT((SUMIF('[1]كشف حساب عميل (110)'!$F$128:$F$144,"*6 درج معدل*",'[1]كشف حساب عميل (110)'!$E$128:$E$144)))</f>
        <v>0</v>
      </c>
      <c r="X2087" s="12">
        <f>SUMPRODUCT((SUMIF('[1]كشف حساب عميل (110)'!$F$128:$F$144,"*5 درج معدل*",'[1]كشف حساب عميل (110)'!$E$128:$E$144)))</f>
        <v>0</v>
      </c>
      <c r="Y2087" s="12">
        <f>SUMPRODUCT((SUMIF('[1]كشف حساب عميل (110)'!$F$128:$F$144,"*4 درج*",'[1]كشف حساب عميل (110)'!$E$128:$E$144)))</f>
        <v>0</v>
      </c>
      <c r="Z2087" s="12">
        <f t="shared" si="1030"/>
        <v>0</v>
      </c>
    </row>
    <row r="2088" spans="1:26" ht="17.25" hidden="1" thickTop="1" thickBot="1">
      <c r="A2088" s="9" t="str">
        <f>'[1]عملاء الفرع'!$I$13</f>
        <v>كشف حساب عميل (10)</v>
      </c>
      <c r="B2088" s="13"/>
      <c r="C2088" s="11">
        <v>41153</v>
      </c>
      <c r="D2088" s="12">
        <f>SUMPRODUCT((SUMIF('[1]كشف حساب عميل (110)'!$F$146:$F$167,"*560*",'[1]كشف حساب عميل (110)'!$E$146:$E$167)))</f>
        <v>0</v>
      </c>
      <c r="E2088" s="12">
        <f>SUMPRODUCT((SUMIF('[1]كشف حساب عميل (110)'!$F$146:$F$167,"*510*",'[1]كشف حساب عميل (110)'!$E$146:$E$167)))</f>
        <v>0</v>
      </c>
      <c r="F2088" s="12">
        <f>SUMPRODUCT((SUMIF('[1]كشف حساب عميل (110)'!$F$146:$F$167,"*430 لتر نوفرست*",'[1]كشف حساب عميل (110)'!$E$146:$E$167)))</f>
        <v>0</v>
      </c>
      <c r="G2088" s="12">
        <f>SUMPRODUCT((SUMIF('[1]كشف حساب عميل (110)'!$F$146:$F$167,"*340 لتر نوفرست*",'[1]كشف حساب عميل (110)'!$E$146:$E$167)))</f>
        <v>0</v>
      </c>
      <c r="H2088" s="12">
        <f>SUMPRODUCT((SUMIF('[1]كشف حساب عميل (110)'!$F$146:$F$167,"*339 لتر نوفرست*",'[1]كشف حساب عميل (110)'!$E$146:$E$167)))</f>
        <v>0</v>
      </c>
      <c r="I2088" s="12">
        <f>SUMPRODUCT((SUMIF('[1]كشف حساب عميل (110)'!$F$146:$F$167,"*338*",'[1]كشف حساب عميل (110)'!$E$146:$E$167)))</f>
        <v>0</v>
      </c>
      <c r="J2088" s="12">
        <f>SUMPRODUCT((SUMIF('[1]كشف حساب عميل (110)'!$F$146:$F$167,"*330*",'[1]كشف حساب عميل (110)'!$E$146:$E$167)))</f>
        <v>0</v>
      </c>
      <c r="K2088" s="12">
        <f>SUMPRODUCT((SUMIF('[1]كشف حساب عميل (110)'!$F$146:$F$167,"*580*",'[1]كشف حساب عميل (110)'!$E$146:$E$167)))</f>
        <v>0</v>
      </c>
      <c r="L2088" s="12">
        <f>SUMPRODUCT((SUMIF('[1]كشف حساب عميل (110)'!$F$146:$F$167,"*430 لتر برستيج*",'[1]كشف حساب عميل (110)'!$E$146:$E$167)))</f>
        <v>0</v>
      </c>
      <c r="M2088" s="12">
        <f>SUMPRODUCT((SUMIF('[1]كشف حساب عميل (110)'!$F$146:$F$167,"*340 لتر برستيج*",'[1]كشف حساب عميل (110)'!$E$146:$E$167)))</f>
        <v>0</v>
      </c>
      <c r="N2088" s="12">
        <f>SUMPRODUCT((SUMIF('[1]كشف حساب عميل (110)'!$F$146:$F$167,"*339 لتر برستيج*",'[1]كشف حساب عميل (110)'!$E$146:$E$167)))</f>
        <v>0</v>
      </c>
      <c r="O2088" s="12">
        <f>SUMPRODUCT((SUMIF('[1]كشف حساب عميل (110)'!$F$146:$F$167,"*320*",'[1]كشف حساب عميل (110)'!$E$146:$E$167)))</f>
        <v>0</v>
      </c>
      <c r="P2088" s="12">
        <f>SUMPRODUCT((SUMIF('[1]كشف حساب عميل (110)'!$F$146:$F$167,"*290*",'[1]كشف حساب عميل (110)'!$E$146:$E$167)))</f>
        <v>0</v>
      </c>
      <c r="Q2088" s="12">
        <f>SUMPRODUCT((SUMIF('[1]كشف حساب عميل (110)'!$F$146:$F$167,"*335 لتر اوسكار*",'[1]كشف حساب عميل (110)'!$E$146:$E$167)))</f>
        <v>0</v>
      </c>
      <c r="R2088" s="12">
        <f>SUMPRODUCT((SUMIF('[1]كشف حساب عميل (110)'!$F$146:$F$167,"*335 لتر برنسيسه*",'[1]كشف حساب عميل (110)'!$E$146:$E$167)))</f>
        <v>0</v>
      </c>
      <c r="S2088" s="12">
        <f>SUMPRODUCT((SUMIF('[1]كشف حساب عميل (110)'!$F$146:$F$167,"*328*",'[1]كشف حساب عميل (110)'!$E$146:$E$167)))</f>
        <v>0</v>
      </c>
      <c r="T2088" s="12">
        <f>SUMPRODUCT((SUMIF('[1]كشف حساب عميل (110)'!$F$146:$F$167,"*7 درج نوفرست*",'[1]كشف حساب عميل (110)'!$E$146:$E$167)))</f>
        <v>0</v>
      </c>
      <c r="U2088" s="12">
        <f>SUMPRODUCT((SUMIF('[1]كشف حساب عميل (110)'!$F$146:$F$167,"*6 درج نوفرست*",'[1]كشف حساب عميل (110)'!$E$146:$E$167)))</f>
        <v>0</v>
      </c>
      <c r="V2088" s="12">
        <f>SUMPRODUCT((SUMIF('[1]كشف حساب عميل (110)'!$F$146:$F$167,"*5 درج نوفرست*",'[1]كشف حساب عميل (110)'!$E$146:$E$167)))</f>
        <v>0</v>
      </c>
      <c r="W2088" s="12">
        <f>SUMPRODUCT((SUMIF('[1]كشف حساب عميل (110)'!$F$146:$F$167,"*6 درج معدل*",'[1]كشف حساب عميل (110)'!$E$146:$E$167)))</f>
        <v>0</v>
      </c>
      <c r="X2088" s="12">
        <f>SUMPRODUCT((SUMIF('[1]كشف حساب عميل (110)'!$F$146:$F$167,"*5 درج معدل*",'[1]كشف حساب عميل (110)'!$E$146:$E$167)))</f>
        <v>0</v>
      </c>
      <c r="Y2088" s="12">
        <f>SUMPRODUCT((SUMIF('[1]كشف حساب عميل (110)'!$F$146:$F$167,"*4 درج*",'[1]كشف حساب عميل (110)'!$E$146:$E$167)))</f>
        <v>0</v>
      </c>
      <c r="Z2088" s="12">
        <f t="shared" si="1030"/>
        <v>0</v>
      </c>
    </row>
    <row r="2089" spans="1:26" ht="17.25" hidden="1" thickTop="1" thickBot="1">
      <c r="A2089" s="9" t="str">
        <f>'[1]عملاء الفرع'!$I$13</f>
        <v>كشف حساب عميل (10)</v>
      </c>
      <c r="B2089" s="13"/>
      <c r="C2089" s="11" t="s">
        <v>28</v>
      </c>
      <c r="D2089" s="12">
        <f t="shared" ref="D2089" si="1061">SUM(D2086:D2088)</f>
        <v>0</v>
      </c>
      <c r="E2089" s="12">
        <f t="shared" ref="E2089:Y2089" si="1062">SUM(E2086:E2088)</f>
        <v>0</v>
      </c>
      <c r="F2089" s="12">
        <f t="shared" si="1062"/>
        <v>0</v>
      </c>
      <c r="G2089" s="12">
        <f t="shared" si="1062"/>
        <v>0</v>
      </c>
      <c r="H2089" s="12">
        <f t="shared" si="1062"/>
        <v>0</v>
      </c>
      <c r="I2089" s="12">
        <f t="shared" si="1062"/>
        <v>0</v>
      </c>
      <c r="J2089" s="12">
        <f t="shared" si="1062"/>
        <v>0</v>
      </c>
      <c r="K2089" s="12">
        <f t="shared" si="1062"/>
        <v>0</v>
      </c>
      <c r="L2089" s="12">
        <f t="shared" si="1062"/>
        <v>0</v>
      </c>
      <c r="M2089" s="12">
        <f t="shared" si="1062"/>
        <v>0</v>
      </c>
      <c r="N2089" s="12">
        <f t="shared" si="1062"/>
        <v>0</v>
      </c>
      <c r="O2089" s="12">
        <f t="shared" si="1062"/>
        <v>0</v>
      </c>
      <c r="P2089" s="12">
        <f t="shared" si="1062"/>
        <v>0</v>
      </c>
      <c r="Q2089" s="12">
        <f t="shared" si="1062"/>
        <v>0</v>
      </c>
      <c r="R2089" s="12">
        <f t="shared" si="1062"/>
        <v>0</v>
      </c>
      <c r="S2089" s="12">
        <f t="shared" si="1062"/>
        <v>0</v>
      </c>
      <c r="T2089" s="12">
        <f t="shared" si="1062"/>
        <v>0</v>
      </c>
      <c r="U2089" s="12">
        <f t="shared" si="1062"/>
        <v>0</v>
      </c>
      <c r="V2089" s="12">
        <f t="shared" si="1062"/>
        <v>0</v>
      </c>
      <c r="W2089" s="12">
        <f t="shared" si="1062"/>
        <v>0</v>
      </c>
      <c r="X2089" s="12">
        <f t="shared" si="1062"/>
        <v>0</v>
      </c>
      <c r="Y2089" s="12">
        <f t="shared" si="1062"/>
        <v>0</v>
      </c>
      <c r="Z2089" s="12">
        <f t="shared" si="1030"/>
        <v>0</v>
      </c>
    </row>
    <row r="2090" spans="1:26" ht="17.25" hidden="1" thickTop="1" thickBot="1">
      <c r="A2090" s="9" t="str">
        <f>'[1]عملاء الفرع'!$I$13</f>
        <v>كشف حساب عميل (10)</v>
      </c>
      <c r="B2090" s="13"/>
      <c r="C2090" s="11">
        <v>41183</v>
      </c>
      <c r="D2090" s="12">
        <f>SUMPRODUCT((SUMIF('[1]كشف حساب عميل (110)'!$F$169:$F$189,"*560*",'[1]كشف حساب عميل (110)'!$E$169:$E$189)))</f>
        <v>0</v>
      </c>
      <c r="E2090" s="12">
        <f>SUMPRODUCT((SUMIF('[1]كشف حساب عميل (110)'!$F$169:$F$189,"*510*",'[1]كشف حساب عميل (110)'!$E$169:$E$189)))</f>
        <v>0</v>
      </c>
      <c r="F2090" s="12">
        <f>SUMPRODUCT((SUMIF('[1]كشف حساب عميل (110)'!$F$169:$F$189,"*430 لتر نوفرست*",'[1]كشف حساب عميل (110)'!$E$169:$E$189)))</f>
        <v>0</v>
      </c>
      <c r="G2090" s="12">
        <f>SUMPRODUCT((SUMIF('[1]كشف حساب عميل (110)'!$F$169:$F$189,"*340 لتر نوفرست*",'[1]كشف حساب عميل (110)'!$E$169:$E$189)))</f>
        <v>0</v>
      </c>
      <c r="H2090" s="12">
        <f>SUMPRODUCT((SUMIF('[1]كشف حساب عميل (110)'!$F$169:$F$189,"*339 لتر نوفرست*",'[1]كشف حساب عميل (110)'!$E$169:$E$189)))</f>
        <v>0</v>
      </c>
      <c r="I2090" s="12">
        <f>SUMPRODUCT((SUMIF('[1]كشف حساب عميل (110)'!$F$169:$F$189,"*338*",'[1]كشف حساب عميل (110)'!$E$169:$E$189)))</f>
        <v>0</v>
      </c>
      <c r="J2090" s="12">
        <f>SUMPRODUCT((SUMIF('[1]كشف حساب عميل (110)'!$F$169:$F$189,"*330*",'[1]كشف حساب عميل (110)'!$E$169:$E$189)))</f>
        <v>0</v>
      </c>
      <c r="K2090" s="12">
        <f>SUMPRODUCT((SUMIF('[1]كشف حساب عميل (110)'!$F$169:$F$189,"*580*",'[1]كشف حساب عميل (110)'!$E$169:$E$189)))</f>
        <v>0</v>
      </c>
      <c r="L2090" s="12">
        <f>SUMPRODUCT((SUMIF('[1]كشف حساب عميل (110)'!$F$169:$F$189,"*430 لتر برستيج*",'[1]كشف حساب عميل (110)'!$E$169:$E$189)))</f>
        <v>0</v>
      </c>
      <c r="M2090" s="12">
        <f>SUMPRODUCT((SUMIF('[1]كشف حساب عميل (110)'!$F$169:$F$189,"*340 لتر برستيج*",'[1]كشف حساب عميل (110)'!$E$169:$E$189)))</f>
        <v>0</v>
      </c>
      <c r="N2090" s="12">
        <f>SUMPRODUCT((SUMIF('[1]كشف حساب عميل (110)'!$F$169:$F$189,"*339 لتر برستيج*",'[1]كشف حساب عميل (110)'!$E$169:$E$189)))</f>
        <v>0</v>
      </c>
      <c r="O2090" s="12">
        <f>SUMPRODUCT((SUMIF('[1]كشف حساب عميل (110)'!$F$169:$F$189,"*320*",'[1]كشف حساب عميل (110)'!$E$169:$E$189)))</f>
        <v>0</v>
      </c>
      <c r="P2090" s="12">
        <f>SUMPRODUCT((SUMIF('[1]كشف حساب عميل (110)'!$F$169:$F$189,"*290*",'[1]كشف حساب عميل (110)'!$E$169:$E$189)))</f>
        <v>0</v>
      </c>
      <c r="Q2090" s="12">
        <f>SUMPRODUCT((SUMIF('[1]كشف حساب عميل (110)'!$F$169:$F$189,"*335 لتر اوسكار*",'[1]كشف حساب عميل (110)'!$E$169:$E$189)))</f>
        <v>0</v>
      </c>
      <c r="R2090" s="12">
        <f>SUMPRODUCT((SUMIF('[1]كشف حساب عميل (110)'!$F$169:$F$189,"*335 لتر برنسيسه*",'[1]كشف حساب عميل (110)'!$E$169:$E$189)))</f>
        <v>0</v>
      </c>
      <c r="S2090" s="12">
        <f>SUMPRODUCT((SUMIF('[1]كشف حساب عميل (110)'!$F$169:$F$189,"*328*",'[1]كشف حساب عميل (110)'!$E$169:$E$189)))</f>
        <v>0</v>
      </c>
      <c r="T2090" s="12">
        <f>SUMPRODUCT((SUMIF('[1]كشف حساب عميل (110)'!$F$169:$F$189,"*7 درج نوفرست*",'[1]كشف حساب عميل (110)'!$E$169:$E$189)))</f>
        <v>0</v>
      </c>
      <c r="U2090" s="12">
        <f>SUMPRODUCT((SUMIF('[1]كشف حساب عميل (110)'!$F$169:$F$189,"*6 درج نوفرست*",'[1]كشف حساب عميل (110)'!$E$169:$E$189)))</f>
        <v>0</v>
      </c>
      <c r="V2090" s="12">
        <f>SUMPRODUCT((SUMIF('[1]كشف حساب عميل (110)'!$F$169:$F$189,"*5 درج نوفرست*",'[1]كشف حساب عميل (110)'!$E$169:$E$189)))</f>
        <v>0</v>
      </c>
      <c r="W2090" s="12">
        <f>SUMPRODUCT((SUMIF('[1]كشف حساب عميل (110)'!$F$169:$F$189,"*6 درج معدل*",'[1]كشف حساب عميل (110)'!$E$169:$E$189)))</f>
        <v>0</v>
      </c>
      <c r="X2090" s="12">
        <f>SUMPRODUCT((SUMIF('[1]كشف حساب عميل (110)'!$F$169:$F$189,"*5 درج معدل*",'[1]كشف حساب عميل (110)'!$E$169:$E$189)))</f>
        <v>0</v>
      </c>
      <c r="Y2090" s="12">
        <f>SUMPRODUCT((SUMIF('[1]كشف حساب عميل (110)'!$F$169:$F$189,"*4 درج*",'[1]كشف حساب عميل (110)'!$E$169:$E$189)))</f>
        <v>0</v>
      </c>
      <c r="Z2090" s="12">
        <f t="shared" si="1030"/>
        <v>0</v>
      </c>
    </row>
    <row r="2091" spans="1:26" ht="17.25" hidden="1" thickTop="1" thickBot="1">
      <c r="A2091" s="9" t="str">
        <f>'[1]عملاء الفرع'!$I$13</f>
        <v>كشف حساب عميل (10)</v>
      </c>
      <c r="B2091" s="13"/>
      <c r="C2091" s="11">
        <v>41214</v>
      </c>
      <c r="D2091" s="12">
        <f>SUMPRODUCT((SUMIF('[1]كشف حساب عميل (110)'!$F$191:$F$202,"*560*",'[1]كشف حساب عميل (110)'!$E$191:$E$202)))</f>
        <v>0</v>
      </c>
      <c r="E2091" s="12">
        <f>SUMPRODUCT((SUMIF('[1]كشف حساب عميل (110)'!$F$191:$F$202,"*510*",'[1]كشف حساب عميل (110)'!$E$191:$E$202)))</f>
        <v>0</v>
      </c>
      <c r="F2091" s="12">
        <f>SUMPRODUCT((SUMIF('[1]كشف حساب عميل (110)'!$F$191:$F$202,"*430 لتر نوفرست*",'[1]كشف حساب عميل (110)'!$E$191:$E$202)))</f>
        <v>0</v>
      </c>
      <c r="G2091" s="12">
        <f>SUMPRODUCT((SUMIF('[1]كشف حساب عميل (110)'!$F$191:$F$202,"*340 لتر نوفرست*",'[1]كشف حساب عميل (110)'!$E$191:$E$202)))</f>
        <v>0</v>
      </c>
      <c r="H2091" s="12">
        <f>SUMPRODUCT((SUMIF('[1]كشف حساب عميل (110)'!$F$191:$F$202,"*339 لتر نوفرست*",'[1]كشف حساب عميل (110)'!$E$191:$E$202)))</f>
        <v>0</v>
      </c>
      <c r="I2091" s="12">
        <f>SUMPRODUCT((SUMIF('[1]كشف حساب عميل (110)'!$F$191:$F$202,"*338*",'[1]كشف حساب عميل (110)'!$E$191:$E$202)))</f>
        <v>0</v>
      </c>
      <c r="J2091" s="12">
        <f>SUMPRODUCT((SUMIF('[1]كشف حساب عميل (110)'!$F$191:$F$202,"*330*",'[1]كشف حساب عميل (110)'!$E$191:$E$202)))</f>
        <v>0</v>
      </c>
      <c r="K2091" s="12">
        <f>SUMPRODUCT((SUMIF('[1]كشف حساب عميل (110)'!$F$191:$F$202,"*580*",'[1]كشف حساب عميل (110)'!$E$191:$E$202)))</f>
        <v>0</v>
      </c>
      <c r="L2091" s="12">
        <f>SUMPRODUCT((SUMIF('[1]كشف حساب عميل (110)'!$F$191:$F$202,"*430 لتر برستيج*",'[1]كشف حساب عميل (110)'!$E$191:$E$202)))</f>
        <v>0</v>
      </c>
      <c r="M2091" s="12">
        <f>SUMPRODUCT((SUMIF('[1]كشف حساب عميل (110)'!$F$191:$F$202,"*340 لتر برستيج*",'[1]كشف حساب عميل (110)'!$E$191:$E$202)))</f>
        <v>0</v>
      </c>
      <c r="N2091" s="12">
        <f>SUMPRODUCT((SUMIF('[1]كشف حساب عميل (110)'!$F$191:$F$202,"*339 لتر برستيج*",'[1]كشف حساب عميل (110)'!$E$191:$E$202)))</f>
        <v>0</v>
      </c>
      <c r="O2091" s="12">
        <f>SUMPRODUCT((SUMIF('[1]كشف حساب عميل (110)'!$F$191:$F$202,"*320*",'[1]كشف حساب عميل (110)'!$E$191:$E$202)))</f>
        <v>0</v>
      </c>
      <c r="P2091" s="12">
        <f>SUMPRODUCT((SUMIF('[1]كشف حساب عميل (110)'!$F$191:$F$202,"*290*",'[1]كشف حساب عميل (110)'!$E$191:$E$202)))</f>
        <v>0</v>
      </c>
      <c r="Q2091" s="12">
        <f>SUMPRODUCT((SUMIF('[1]كشف حساب عميل (110)'!$F$191:$F$202,"*335 لتر اوسكار*",'[1]كشف حساب عميل (110)'!$E$191:$E$202)))</f>
        <v>0</v>
      </c>
      <c r="R2091" s="12">
        <f>SUMPRODUCT((SUMIF('[1]كشف حساب عميل (110)'!$F$191:$F$202,"*335 لتر برنسيسه*",'[1]كشف حساب عميل (110)'!$E$191:$E$202)))</f>
        <v>0</v>
      </c>
      <c r="S2091" s="12">
        <f>SUMPRODUCT((SUMIF('[1]كشف حساب عميل (110)'!$F$191:$F$202,"*328*",'[1]كشف حساب عميل (110)'!$E$191:$E$202)))</f>
        <v>0</v>
      </c>
      <c r="T2091" s="12">
        <f>SUMPRODUCT((SUMIF('[1]كشف حساب عميل (110)'!$F$191:$F$202,"*7 درج نوفرست*",'[1]كشف حساب عميل (110)'!$E$191:$E$202)))</f>
        <v>0</v>
      </c>
      <c r="U2091" s="12">
        <f>SUMPRODUCT((SUMIF('[1]كشف حساب عميل (110)'!$F$191:$F$202,"*6 درج نوفرست*",'[1]كشف حساب عميل (110)'!$E$191:$E$202)))</f>
        <v>0</v>
      </c>
      <c r="V2091" s="12">
        <f>SUMPRODUCT((SUMIF('[1]كشف حساب عميل (110)'!$F$191:$F$202,"*5 درج نوفرست*",'[1]كشف حساب عميل (110)'!$E$191:$E$202)))</f>
        <v>0</v>
      </c>
      <c r="W2091" s="12">
        <f>SUMPRODUCT((SUMIF('[1]كشف حساب عميل (110)'!$F$191:$F$202,"*6 درج معدل*",'[1]كشف حساب عميل (110)'!$E$191:$E$202)))</f>
        <v>0</v>
      </c>
      <c r="X2091" s="12">
        <f>SUMPRODUCT((SUMIF('[1]كشف حساب عميل (110)'!$F$191:$F$202,"*5 درج معدل*",'[1]كشف حساب عميل (110)'!$E$191:$E$202)))</f>
        <v>0</v>
      </c>
      <c r="Y2091" s="12">
        <f>SUMPRODUCT((SUMIF('[1]كشف حساب عميل (110)'!$F$191:$F$202,"*4 درج*",'[1]كشف حساب عميل (110)'!$E$191:$E$202)))</f>
        <v>0</v>
      </c>
      <c r="Z2091" s="12">
        <f t="shared" si="1030"/>
        <v>0</v>
      </c>
    </row>
    <row r="2092" spans="1:26" ht="17.25" hidden="1" thickTop="1" thickBot="1">
      <c r="A2092" s="9" t="str">
        <f>'[1]عملاء الفرع'!$I$13</f>
        <v>كشف حساب عميل (10)</v>
      </c>
      <c r="B2092" s="13"/>
      <c r="C2092" s="11">
        <v>41244</v>
      </c>
      <c r="D2092" s="12">
        <f>SUMPRODUCT((SUMIF('[1]كشف حساب عميل (110)'!$F$204:$F$216,"*560*",'[1]كشف حساب عميل (110)'!$E$204:$E$216)))</f>
        <v>0</v>
      </c>
      <c r="E2092" s="12">
        <f>SUMPRODUCT((SUMIF('[1]كشف حساب عميل (110)'!$F$204:$F$216,"*510*",'[1]كشف حساب عميل (110)'!$E$204:$E$216)))</f>
        <v>0</v>
      </c>
      <c r="F2092" s="12">
        <f>SUMPRODUCT((SUMIF('[1]كشف حساب عميل (110)'!$F$204:$F$216,"*430 لتر نوفرست*",'[1]كشف حساب عميل (110)'!$E$204:$E$216)))</f>
        <v>0</v>
      </c>
      <c r="G2092" s="12">
        <f>SUMPRODUCT((SUMIF('[1]كشف حساب عميل (110)'!$F$204:$F$216,"*340 لتر نوفرست*",'[1]كشف حساب عميل (110)'!$E$204:$E$216)))</f>
        <v>0</v>
      </c>
      <c r="H2092" s="12">
        <f>SUMPRODUCT((SUMIF('[1]كشف حساب عميل (110)'!$F$204:$F$216,"*339 لتر نوفرست*",'[1]كشف حساب عميل (110)'!$E$204:$E$216)))</f>
        <v>0</v>
      </c>
      <c r="I2092" s="12">
        <f>SUMPRODUCT((SUMIF('[1]كشف حساب عميل (110)'!$F$204:$F$216,"*338*",'[1]كشف حساب عميل (110)'!$E$204:$E$216)))</f>
        <v>0</v>
      </c>
      <c r="J2092" s="12">
        <f>SUMPRODUCT((SUMIF('[1]كشف حساب عميل (110)'!$F$204:$F$216,"*330*",'[1]كشف حساب عميل (110)'!$E$204:$E$216)))</f>
        <v>0</v>
      </c>
      <c r="K2092" s="12">
        <f>SUMPRODUCT((SUMIF('[1]كشف حساب عميل (110)'!$F$204:$F$216,"*580*",'[1]كشف حساب عميل (110)'!$E$204:$E$216)))</f>
        <v>0</v>
      </c>
      <c r="L2092" s="12">
        <f>SUMPRODUCT((SUMIF('[1]كشف حساب عميل (110)'!$F$204:$F$216,"*430 لتر برستيج*",'[1]كشف حساب عميل (110)'!$E$204:$E$216)))</f>
        <v>0</v>
      </c>
      <c r="M2092" s="12">
        <f>SUMPRODUCT((SUMIF('[1]كشف حساب عميل (110)'!$F$204:$F$216,"*340 لتر برستيج*",'[1]كشف حساب عميل (110)'!$E$204:$E$216)))</f>
        <v>0</v>
      </c>
      <c r="N2092" s="12">
        <f>SUMPRODUCT((SUMIF('[1]كشف حساب عميل (110)'!$F$204:$F$216,"*339 لتر برستيج*",'[1]كشف حساب عميل (110)'!$E$204:$E$216)))</f>
        <v>0</v>
      </c>
      <c r="O2092" s="12">
        <f>SUMPRODUCT((SUMIF('[1]كشف حساب عميل (110)'!$F$204:$F$216,"*320*",'[1]كشف حساب عميل (110)'!$E$204:$E$216)))</f>
        <v>0</v>
      </c>
      <c r="P2092" s="12">
        <f>SUMPRODUCT((SUMIF('[1]كشف حساب عميل (110)'!$F$204:$F$216,"*290*",'[1]كشف حساب عميل (110)'!$E$204:$E$216)))</f>
        <v>0</v>
      </c>
      <c r="Q2092" s="12">
        <f>SUMPRODUCT((SUMIF('[1]كشف حساب عميل (110)'!$F$204:$F$216,"*335 لتر اوسكار*",'[1]كشف حساب عميل (110)'!$E$204:$E$216)))</f>
        <v>0</v>
      </c>
      <c r="R2092" s="12">
        <f>SUMPRODUCT((SUMIF('[1]كشف حساب عميل (110)'!$F$204:$F$216,"*335 لتر برنسيسه*",'[1]كشف حساب عميل (110)'!$E$204:$E$216)))</f>
        <v>0</v>
      </c>
      <c r="S2092" s="12">
        <f>SUMPRODUCT((SUMIF('[1]كشف حساب عميل (110)'!$F$204:$F$216,"*328*",'[1]كشف حساب عميل (110)'!$E$204:$E$216)))</f>
        <v>0</v>
      </c>
      <c r="T2092" s="12">
        <f>SUMPRODUCT((SUMIF('[1]كشف حساب عميل (110)'!$F$204:$F$216,"*7 درج نوفرست*",'[1]كشف حساب عميل (110)'!$E$204:$E$216)))</f>
        <v>0</v>
      </c>
      <c r="U2092" s="12">
        <f>SUMPRODUCT((SUMIF('[1]كشف حساب عميل (110)'!$F$204:$F$216,"*6 درج نوفرست*",'[1]كشف حساب عميل (110)'!$E$204:$E$216)))</f>
        <v>0</v>
      </c>
      <c r="V2092" s="12">
        <f>SUMPRODUCT((SUMIF('[1]كشف حساب عميل (110)'!$F$204:$F$216,"*5 درج نوفرست*",'[1]كشف حساب عميل (110)'!$E$204:$E$216)))</f>
        <v>0</v>
      </c>
      <c r="W2092" s="12">
        <f>SUMPRODUCT((SUMIF('[1]كشف حساب عميل (110)'!$F$204:$F$216,"*6 درج معدل*",'[1]كشف حساب عميل (110)'!$E$204:$E$216)))</f>
        <v>0</v>
      </c>
      <c r="X2092" s="12">
        <f>SUMPRODUCT((SUMIF('[1]كشف حساب عميل (110)'!$F$204:$F$216,"*5 درج معدل*",'[1]كشف حساب عميل (110)'!$E$204:$E$216)))</f>
        <v>0</v>
      </c>
      <c r="Y2092" s="12">
        <f>SUMPRODUCT((SUMIF('[1]كشف حساب عميل (110)'!$F$204:$F$216,"*4 درج*",'[1]كشف حساب عميل (110)'!$E$204:$E$216)))</f>
        <v>0</v>
      </c>
      <c r="Z2092" s="12">
        <f t="shared" si="1030"/>
        <v>0</v>
      </c>
    </row>
    <row r="2093" spans="1:26" ht="17.25" hidden="1" thickTop="1" thickBot="1">
      <c r="A2093" s="9" t="str">
        <f>'[1]عملاء الفرع'!$I$13</f>
        <v>كشف حساب عميل (10)</v>
      </c>
      <c r="B2093" s="13"/>
      <c r="C2093" s="11" t="s">
        <v>29</v>
      </c>
      <c r="D2093" s="12">
        <f t="shared" ref="D2093" si="1063">SUM(D2090:D2092)</f>
        <v>0</v>
      </c>
      <c r="E2093" s="12">
        <f t="shared" ref="E2093:Y2093" si="1064">SUM(E2090:E2092)</f>
        <v>0</v>
      </c>
      <c r="F2093" s="12">
        <f t="shared" si="1064"/>
        <v>0</v>
      </c>
      <c r="G2093" s="12">
        <f t="shared" si="1064"/>
        <v>0</v>
      </c>
      <c r="H2093" s="12">
        <f t="shared" si="1064"/>
        <v>0</v>
      </c>
      <c r="I2093" s="12">
        <f t="shared" si="1064"/>
        <v>0</v>
      </c>
      <c r="J2093" s="12">
        <f t="shared" si="1064"/>
        <v>0</v>
      </c>
      <c r="K2093" s="12">
        <f t="shared" si="1064"/>
        <v>0</v>
      </c>
      <c r="L2093" s="12">
        <f t="shared" si="1064"/>
        <v>0</v>
      </c>
      <c r="M2093" s="12">
        <f t="shared" si="1064"/>
        <v>0</v>
      </c>
      <c r="N2093" s="12">
        <f t="shared" si="1064"/>
        <v>0</v>
      </c>
      <c r="O2093" s="12">
        <f t="shared" si="1064"/>
        <v>0</v>
      </c>
      <c r="P2093" s="12">
        <f t="shared" si="1064"/>
        <v>0</v>
      </c>
      <c r="Q2093" s="12">
        <f t="shared" si="1064"/>
        <v>0</v>
      </c>
      <c r="R2093" s="12">
        <f t="shared" si="1064"/>
        <v>0</v>
      </c>
      <c r="S2093" s="12">
        <f t="shared" si="1064"/>
        <v>0</v>
      </c>
      <c r="T2093" s="12">
        <f t="shared" si="1064"/>
        <v>0</v>
      </c>
      <c r="U2093" s="12">
        <f t="shared" si="1064"/>
        <v>0</v>
      </c>
      <c r="V2093" s="12">
        <f t="shared" si="1064"/>
        <v>0</v>
      </c>
      <c r="W2093" s="12">
        <f t="shared" si="1064"/>
        <v>0</v>
      </c>
      <c r="X2093" s="12">
        <f t="shared" si="1064"/>
        <v>0</v>
      </c>
      <c r="Y2093" s="12">
        <f t="shared" si="1064"/>
        <v>0</v>
      </c>
      <c r="Z2093" s="12">
        <f t="shared" si="1030"/>
        <v>0</v>
      </c>
    </row>
    <row r="2094" spans="1:26" ht="17.25" hidden="1" thickTop="1" thickBot="1">
      <c r="A2094" s="9" t="str">
        <f>'[1]عملاء الفرع'!$I$13</f>
        <v>كشف حساب عميل (10)</v>
      </c>
      <c r="B2094" s="13"/>
      <c r="C2094" s="11" t="s">
        <v>30</v>
      </c>
      <c r="D2094" s="12">
        <f t="shared" ref="D2094:Y2094" si="1065">SUM(D2093,D2089)</f>
        <v>0</v>
      </c>
      <c r="E2094" s="12">
        <f t="shared" si="1065"/>
        <v>0</v>
      </c>
      <c r="F2094" s="12">
        <f t="shared" si="1065"/>
        <v>0</v>
      </c>
      <c r="G2094" s="12">
        <f t="shared" si="1065"/>
        <v>0</v>
      </c>
      <c r="H2094" s="12">
        <f t="shared" si="1065"/>
        <v>0</v>
      </c>
      <c r="I2094" s="12">
        <f t="shared" si="1065"/>
        <v>0</v>
      </c>
      <c r="J2094" s="12">
        <f t="shared" si="1065"/>
        <v>0</v>
      </c>
      <c r="K2094" s="12">
        <f t="shared" si="1065"/>
        <v>0</v>
      </c>
      <c r="L2094" s="12">
        <f t="shared" si="1065"/>
        <v>0</v>
      </c>
      <c r="M2094" s="12">
        <f t="shared" si="1065"/>
        <v>0</v>
      </c>
      <c r="N2094" s="12">
        <f t="shared" si="1065"/>
        <v>0</v>
      </c>
      <c r="O2094" s="12">
        <f t="shared" si="1065"/>
        <v>0</v>
      </c>
      <c r="P2094" s="12">
        <f t="shared" si="1065"/>
        <v>0</v>
      </c>
      <c r="Q2094" s="12">
        <f t="shared" si="1065"/>
        <v>0</v>
      </c>
      <c r="R2094" s="12">
        <f t="shared" si="1065"/>
        <v>0</v>
      </c>
      <c r="S2094" s="12">
        <f t="shared" si="1065"/>
        <v>0</v>
      </c>
      <c r="T2094" s="12">
        <f t="shared" si="1065"/>
        <v>0</v>
      </c>
      <c r="U2094" s="12">
        <f t="shared" si="1065"/>
        <v>0</v>
      </c>
      <c r="V2094" s="12">
        <f t="shared" si="1065"/>
        <v>0</v>
      </c>
      <c r="W2094" s="12">
        <f t="shared" si="1065"/>
        <v>0</v>
      </c>
      <c r="X2094" s="12">
        <f t="shared" si="1065"/>
        <v>0</v>
      </c>
      <c r="Y2094" s="12">
        <f t="shared" si="1065"/>
        <v>0</v>
      </c>
      <c r="Z2094" s="12">
        <f t="shared" si="1030"/>
        <v>0</v>
      </c>
    </row>
    <row r="2095" spans="1:26" ht="17.25" hidden="1" thickTop="1" thickBot="1">
      <c r="A2095" s="9" t="str">
        <f>'[1]عملاء الفرع'!$I$13</f>
        <v>كشف حساب عميل (10)</v>
      </c>
      <c r="B2095" s="13"/>
      <c r="C2095" s="11" t="s">
        <v>31</v>
      </c>
      <c r="D2095" s="12">
        <f t="shared" ref="D2095:Y2095" si="1066">SUM(D2094,D2085)</f>
        <v>0</v>
      </c>
      <c r="E2095" s="12">
        <f t="shared" si="1066"/>
        <v>0</v>
      </c>
      <c r="F2095" s="12">
        <f t="shared" si="1066"/>
        <v>0</v>
      </c>
      <c r="G2095" s="12">
        <f t="shared" si="1066"/>
        <v>0</v>
      </c>
      <c r="H2095" s="12">
        <f t="shared" si="1066"/>
        <v>0</v>
      </c>
      <c r="I2095" s="12">
        <f t="shared" si="1066"/>
        <v>0</v>
      </c>
      <c r="J2095" s="12">
        <f t="shared" si="1066"/>
        <v>0</v>
      </c>
      <c r="K2095" s="12">
        <f t="shared" si="1066"/>
        <v>0</v>
      </c>
      <c r="L2095" s="12">
        <f t="shared" si="1066"/>
        <v>0</v>
      </c>
      <c r="M2095" s="12">
        <f t="shared" si="1066"/>
        <v>0</v>
      </c>
      <c r="N2095" s="12">
        <f t="shared" si="1066"/>
        <v>0</v>
      </c>
      <c r="O2095" s="12">
        <f t="shared" si="1066"/>
        <v>0</v>
      </c>
      <c r="P2095" s="12">
        <f t="shared" si="1066"/>
        <v>0</v>
      </c>
      <c r="Q2095" s="12">
        <f t="shared" si="1066"/>
        <v>0</v>
      </c>
      <c r="R2095" s="12">
        <f t="shared" si="1066"/>
        <v>0</v>
      </c>
      <c r="S2095" s="12">
        <f t="shared" si="1066"/>
        <v>0</v>
      </c>
      <c r="T2095" s="12">
        <f t="shared" si="1066"/>
        <v>0</v>
      </c>
      <c r="U2095" s="12">
        <f t="shared" si="1066"/>
        <v>0</v>
      </c>
      <c r="V2095" s="12">
        <f t="shared" si="1066"/>
        <v>0</v>
      </c>
      <c r="W2095" s="12">
        <f t="shared" si="1066"/>
        <v>0</v>
      </c>
      <c r="X2095" s="12">
        <f t="shared" si="1066"/>
        <v>0</v>
      </c>
      <c r="Y2095" s="12">
        <f t="shared" si="1066"/>
        <v>0</v>
      </c>
      <c r="Z2095" s="12">
        <f t="shared" si="1030"/>
        <v>0</v>
      </c>
    </row>
    <row r="2096" spans="1:26" ht="17.25" thickTop="1" thickBot="1">
      <c r="A2096" s="9" t="str">
        <f>'[1]عملاء الفرع'!$I$14</f>
        <v>كشف حساب عميل (11)</v>
      </c>
      <c r="B2096" s="13"/>
      <c r="C2096" s="11">
        <v>40909</v>
      </c>
      <c r="D2096" s="12">
        <f>SUMPRODUCT((SUMIF('[1]كشف حساب عميل (111)'!$F$7:$F$37,"*560*",'[1]كشف حساب عميل (111)'!$E$7:$E$37)))</f>
        <v>0</v>
      </c>
      <c r="E2096" s="12">
        <f>SUMPRODUCT((SUMIF('[1]كشف حساب عميل (111)'!$F$7:$F$37,"*510*",'[1]كشف حساب عميل (111)'!$E$7:$E$37)))</f>
        <v>0</v>
      </c>
      <c r="F2096" s="12">
        <f>SUMPRODUCT((SUMIF('[1]كشف حساب عميل (111)'!$F$7:$F$37,"*430 لتر نوفرست*",'[1]كشف حساب عميل (111)'!$E$7:$E$37)))</f>
        <v>0</v>
      </c>
      <c r="G2096" s="12">
        <f>SUMPRODUCT((SUMIF('[1]كشف حساب عميل (111)'!$F$7:$F$37,"*340 لتر نوفرست*",'[1]كشف حساب عميل (111)'!$E$7:$E$37)))</f>
        <v>0</v>
      </c>
      <c r="H2096" s="12">
        <f>SUMPRODUCT((SUMIF('[1]كشف حساب عميل (111)'!$F$7:$F$37,"*339 لتر نوفرست*",'[1]كشف حساب عميل (111)'!$E$7:$E$37)))</f>
        <v>0</v>
      </c>
      <c r="I2096" s="12">
        <f>SUMPRODUCT((SUMIF('[1]كشف حساب عميل (111)'!$F$7:$F$37,"*338*",'[1]كشف حساب عميل (111)'!$E$7:$E$37)))</f>
        <v>0</v>
      </c>
      <c r="J2096" s="12">
        <f>SUMPRODUCT((SUMIF('[1]كشف حساب عميل (111)'!$F$7:$F$37,"*330*",'[1]كشف حساب عميل (111)'!$E$7:$E$37)))</f>
        <v>0</v>
      </c>
      <c r="K2096" s="12">
        <f>SUMPRODUCT((SUMIF('[1]كشف حساب عميل (111)'!$F$7:$F$37,"*580*",'[1]كشف حساب عميل (111)'!$E$7:$E$37)))</f>
        <v>0</v>
      </c>
      <c r="L2096" s="12">
        <f>SUMPRODUCT((SUMIF('[1]كشف حساب عميل (111)'!$F$7:$F$37,"*430 لتر برستيج*",'[1]كشف حساب عميل (111)'!$E$7:$E$37)))</f>
        <v>0</v>
      </c>
      <c r="M2096" s="12">
        <f>SUMPRODUCT((SUMIF('[1]كشف حساب عميل (111)'!$F$7:$F$37,"*340 لتر برستيج*",'[1]كشف حساب عميل (111)'!$E$7:$E$37)))</f>
        <v>0</v>
      </c>
      <c r="N2096" s="12">
        <f>SUMPRODUCT((SUMIF('[1]كشف حساب عميل (111)'!$F$7:$F$37,"*339 لتر برستيج*",'[1]كشف حساب عميل (111)'!$E$7:$E$37)))</f>
        <v>0</v>
      </c>
      <c r="O2096" s="12">
        <f>SUMPRODUCT((SUMIF('[1]كشف حساب عميل (111)'!$F$7:$F$37,"*320*",'[1]كشف حساب عميل (111)'!$E$7:$E$37)))</f>
        <v>0</v>
      </c>
      <c r="P2096" s="12">
        <f>SUMPRODUCT((SUMIF('[1]كشف حساب عميل (111)'!$F$7:$F$37,"*290*",'[1]كشف حساب عميل (111)'!$E$7:$E$37)))</f>
        <v>0</v>
      </c>
      <c r="Q2096" s="12">
        <f>SUMPRODUCT((SUMIF('[1]كشف حساب عميل (111)'!$F$7:$F$37,"*335 لتر اوسكار*",'[1]كشف حساب عميل (111)'!$E$7:$E$37)))</f>
        <v>0</v>
      </c>
      <c r="R2096" s="12">
        <f>SUMPRODUCT((SUMIF('[1]كشف حساب عميل (111)'!$F$7:$F$37,"*335 لتر برنسيسه*",'[1]كشف حساب عميل (111)'!$E$7:$E$37)))</f>
        <v>0</v>
      </c>
      <c r="S2096" s="12">
        <f>SUMPRODUCT((SUMIF('[1]كشف حساب عميل (111)'!$F$7:$F$37,"*328*",'[1]كشف حساب عميل (111)'!$E$7:$E$37)))</f>
        <v>0</v>
      </c>
      <c r="T2096" s="12">
        <f>SUMPRODUCT((SUMIF('[1]كشف حساب عميل (111)'!$F$7:$F$37,"*7 درج نوفرست*",'[1]كشف حساب عميل (111)'!$E$7:$E$37)))</f>
        <v>0</v>
      </c>
      <c r="U2096" s="12">
        <f>SUMPRODUCT((SUMIF('[1]كشف حساب عميل (111)'!$F$7:$F$37,"*6 درج نوفرست*",'[1]كشف حساب عميل (111)'!$E$7:$E$37)))</f>
        <v>0</v>
      </c>
      <c r="V2096" s="12">
        <f>SUMPRODUCT((SUMIF('[1]كشف حساب عميل (111)'!$F$7:$F$37,"*5 درج نوفرست*",'[1]كشف حساب عميل (111)'!$E$7:$E$37)))</f>
        <v>0</v>
      </c>
      <c r="W2096" s="12">
        <f>SUMPRODUCT((SUMIF('[1]كشف حساب عميل (111)'!$F$7:$F$37,"*6 درج معدل*",'[1]كشف حساب عميل (111)'!$E$7:$E$37)))</f>
        <v>0</v>
      </c>
      <c r="X2096" s="12">
        <f>SUMPRODUCT((SUMIF('[1]كشف حساب عميل (111)'!$F$7:$F$37,"*5 درج معدل*",'[1]كشف حساب عميل (111)'!$E$7:$E$37)))</f>
        <v>0</v>
      </c>
      <c r="Y2096" s="12">
        <f>SUMPRODUCT((SUMIF('[1]كشف حساب عميل (111)'!$F$7:$F$37,"*4 درج*",'[1]كشف حساب عميل (111)'!$E$7:$E$37)))</f>
        <v>0</v>
      </c>
      <c r="Z2096" s="12">
        <f t="shared" si="1030"/>
        <v>0</v>
      </c>
    </row>
    <row r="2097" spans="1:26" ht="17.25" hidden="1" thickTop="1" thickBot="1">
      <c r="A2097" s="16" t="str">
        <f>'[1]عملاء الفرع'!$I$14</f>
        <v>كشف حساب عميل (11)</v>
      </c>
      <c r="B2097" s="10"/>
      <c r="C2097" s="11">
        <v>40940</v>
      </c>
      <c r="D2097" s="12">
        <f>SUMPRODUCT((SUMIF('[1]كشف حساب عميل (111)'!$F$39:$F$48,"*560*",'[1]كشف حساب عميل (111)'!$E$39:$E$48)))</f>
        <v>0</v>
      </c>
      <c r="E2097" s="12">
        <f>SUMPRODUCT((SUMIF('[1]كشف حساب عميل (111)'!$F$39:$F$48,"*510*",'[1]كشف حساب عميل (111)'!$E$39:$E$48)))</f>
        <v>0</v>
      </c>
      <c r="F2097" s="12">
        <f>SUMPRODUCT((SUMIF('[1]كشف حساب عميل (111)'!$F$39:$F$48,"*430 لتر نوفرست*",'[1]كشف حساب عميل (111)'!$E$39:$E$48)))</f>
        <v>0</v>
      </c>
      <c r="G2097" s="12">
        <f>SUMPRODUCT((SUMIF('[1]كشف حساب عميل (111)'!$F$39:$F$48,"*340 لتر نوفرست*",'[1]كشف حساب عميل (111)'!$E$39:$E$48)))</f>
        <v>0</v>
      </c>
      <c r="H2097" s="12">
        <f>SUMPRODUCT((SUMIF('[1]كشف حساب عميل (111)'!$F$39:$F$48,"*339 لتر نوفرست*",'[1]كشف حساب عميل (111)'!$E$39:$E$48)))</f>
        <v>0</v>
      </c>
      <c r="I2097" s="12">
        <f>SUMPRODUCT((SUMIF('[1]كشف حساب عميل (111)'!$F$39:$F$48,"*338*",'[1]كشف حساب عميل (111)'!$E$39:$E$48)))</f>
        <v>0</v>
      </c>
      <c r="J2097" s="12">
        <f>SUMPRODUCT((SUMIF('[1]كشف حساب عميل (111)'!$F$39:$F$48,"*330*",'[1]كشف حساب عميل (111)'!$E$39:$E$48)))</f>
        <v>0</v>
      </c>
      <c r="K2097" s="12">
        <f>SUMPRODUCT((SUMIF('[1]كشف حساب عميل (111)'!$F$39:$F$48,"*580*",'[1]كشف حساب عميل (111)'!$E$39:$E$48)))</f>
        <v>0</v>
      </c>
      <c r="L2097" s="12">
        <f>SUMPRODUCT((SUMIF('[1]كشف حساب عميل (111)'!$F$39:$F$48,"*430 لتر برستيج*",'[1]كشف حساب عميل (111)'!$E$39:$E$48)))</f>
        <v>0</v>
      </c>
      <c r="M2097" s="12">
        <f>SUMPRODUCT((SUMIF('[1]كشف حساب عميل (111)'!$F$39:$F$48,"*340 لتر برستيج*",'[1]كشف حساب عميل (111)'!$E$39:$E$48)))</f>
        <v>0</v>
      </c>
      <c r="N2097" s="12">
        <f>SUMPRODUCT((SUMIF('[1]كشف حساب عميل (111)'!$F$39:$F$48,"*339 لتر برستيج*",'[1]كشف حساب عميل (111)'!$E$39:$E$48)))</f>
        <v>0</v>
      </c>
      <c r="O2097" s="12">
        <f>SUMPRODUCT((SUMIF('[1]كشف حساب عميل (111)'!$F$39:$F$48,"*320*",'[1]كشف حساب عميل (111)'!$E$39:$E$48)))</f>
        <v>0</v>
      </c>
      <c r="P2097" s="12">
        <f>SUMPRODUCT((SUMIF('[1]كشف حساب عميل (111)'!$F$39:$F$48,"*290*",'[1]كشف حساب عميل (111)'!$E$39:$E$48)))</f>
        <v>0</v>
      </c>
      <c r="Q2097" s="12">
        <f>SUMPRODUCT((SUMIF('[1]كشف حساب عميل (111)'!$F$39:$F$48,"*335 لتر اوسكار*",'[1]كشف حساب عميل (111)'!$E$39:$E$48)))</f>
        <v>0</v>
      </c>
      <c r="R2097" s="12">
        <f>SUMPRODUCT((SUMIF('[1]كشف حساب عميل (111)'!$F$39:$F$48,"*335 لتر برنسيسه*",'[1]كشف حساب عميل (111)'!$E$39:$E$48)))</f>
        <v>0</v>
      </c>
      <c r="S2097" s="12">
        <f>SUMPRODUCT((SUMIF('[1]كشف حساب عميل (111)'!$F$39:$F$48,"*328*",'[1]كشف حساب عميل (111)'!$E$39:$E$48)))</f>
        <v>0</v>
      </c>
      <c r="T2097" s="12">
        <f>SUMPRODUCT((SUMIF('[1]كشف حساب عميل (111)'!$F$39:$F$48,"*7 درج نوفرست*",'[1]كشف حساب عميل (111)'!$E$39:$E$48)))</f>
        <v>0</v>
      </c>
      <c r="U2097" s="12">
        <f>SUMPRODUCT((SUMIF('[1]كشف حساب عميل (111)'!$F$39:$F$48,"*6 درج نوفرست*",'[1]كشف حساب عميل (111)'!$E$39:$E$48)))</f>
        <v>0</v>
      </c>
      <c r="V2097" s="12">
        <f>SUMPRODUCT((SUMIF('[1]كشف حساب عميل (111)'!$F$39:$F$48,"*5 درج نوفرست*",'[1]كشف حساب عميل (111)'!$E$39:$E$48)))</f>
        <v>0</v>
      </c>
      <c r="W2097" s="12">
        <f>SUMPRODUCT((SUMIF('[1]كشف حساب عميل (111)'!$F$39:$F$48,"*6 درج معدل*",'[1]كشف حساب عميل (111)'!$E$39:$E$48)))</f>
        <v>0</v>
      </c>
      <c r="X2097" s="12">
        <f>SUMPRODUCT((SUMIF('[1]كشف حساب عميل (111)'!$F$39:$F$48,"*5 درج معدل*",'[1]كشف حساب عميل (111)'!$E$39:$E$48)))</f>
        <v>0</v>
      </c>
      <c r="Y2097" s="12">
        <f>SUMPRODUCT((SUMIF('[1]كشف حساب عميل (111)'!$F$39:$F$48,"*4 درج*",'[1]كشف حساب عميل (111)'!$E$39:$E$48)))</f>
        <v>0</v>
      </c>
      <c r="Z2097" s="12">
        <f t="shared" si="1030"/>
        <v>0</v>
      </c>
    </row>
    <row r="2098" spans="1:26" ht="17.25" hidden="1" thickTop="1" thickBot="1">
      <c r="A2098" s="9" t="str">
        <f>'[1]عملاء الفرع'!$I$14</f>
        <v>كشف حساب عميل (11)</v>
      </c>
      <c r="B2098" s="13"/>
      <c r="C2098" s="11">
        <v>40969</v>
      </c>
      <c r="D2098" s="12">
        <f>SUMPRODUCT((SUMIF('[1]كشف حساب عميل (111)'!$F$50:$F$60,"*560*",'[1]كشف حساب عميل (111)'!$E$50:$E$60)))</f>
        <v>0</v>
      </c>
      <c r="E2098" s="12">
        <f>SUMPRODUCT((SUMIF('[1]كشف حساب عميل (111)'!$F$50:$F$60,"*510*",'[1]كشف حساب عميل (111)'!$E$50:$E$60)))</f>
        <v>0</v>
      </c>
      <c r="F2098" s="12">
        <f>SUMPRODUCT((SUMIF('[1]كشف حساب عميل (111)'!$F$50:$F$60,"*430 لتر نوفرست*",'[1]كشف حساب عميل (111)'!$E$50:$E$60)))</f>
        <v>0</v>
      </c>
      <c r="G2098" s="12">
        <f>SUMPRODUCT((SUMIF('[1]كشف حساب عميل (111)'!$F$50:$F$60,"*340 لتر نوفرست*",'[1]كشف حساب عميل (111)'!$E$50:$E$60)))</f>
        <v>0</v>
      </c>
      <c r="H2098" s="12">
        <f>SUMPRODUCT((SUMIF('[1]كشف حساب عميل (111)'!$F$50:$F$60,"*339 لتر نوفرست*",'[1]كشف حساب عميل (111)'!$E$50:$E$60)))</f>
        <v>0</v>
      </c>
      <c r="I2098" s="12">
        <f>SUMPRODUCT((SUMIF('[1]كشف حساب عميل (111)'!$F$50:$F$60,"*338*",'[1]كشف حساب عميل (111)'!$E$50:$E$60)))</f>
        <v>0</v>
      </c>
      <c r="J2098" s="12">
        <f>SUMPRODUCT((SUMIF('[1]كشف حساب عميل (111)'!$F$50:$F$60,"*330*",'[1]كشف حساب عميل (111)'!$E$50:$E$60)))</f>
        <v>0</v>
      </c>
      <c r="K2098" s="12">
        <f>SUMPRODUCT((SUMIF('[1]كشف حساب عميل (111)'!$F$50:$F$60,"*580*",'[1]كشف حساب عميل (111)'!$E$50:$E$60)))</f>
        <v>0</v>
      </c>
      <c r="L2098" s="12">
        <f>SUMPRODUCT((SUMIF('[1]كشف حساب عميل (111)'!$F$50:$F$60,"*430 لتر برستيج*",'[1]كشف حساب عميل (111)'!$E$50:$E$60)))</f>
        <v>0</v>
      </c>
      <c r="M2098" s="12">
        <f>SUMPRODUCT((SUMIF('[1]كشف حساب عميل (111)'!$F$50:$F$60,"*340 لتر برستيج*",'[1]كشف حساب عميل (111)'!$E$50:$E$60)))</f>
        <v>0</v>
      </c>
      <c r="N2098" s="12">
        <f>SUMPRODUCT((SUMIF('[1]كشف حساب عميل (111)'!$F$50:$F$60,"*339 لتر برستيج*",'[1]كشف حساب عميل (111)'!$E$50:$E$60)))</f>
        <v>0</v>
      </c>
      <c r="O2098" s="12">
        <f>SUMPRODUCT((SUMIF('[1]كشف حساب عميل (111)'!$F$50:$F$60,"*320*",'[1]كشف حساب عميل (111)'!$E$50:$E$60)))</f>
        <v>0</v>
      </c>
      <c r="P2098" s="12">
        <f>SUMPRODUCT((SUMIF('[1]كشف حساب عميل (111)'!$F$50:$F$60,"*290*",'[1]كشف حساب عميل (111)'!$E$50:$E$60)))</f>
        <v>0</v>
      </c>
      <c r="Q2098" s="12">
        <f>SUMPRODUCT((SUMIF('[1]كشف حساب عميل (111)'!$F$50:$F$60,"*335 لتر اوسكار*",'[1]كشف حساب عميل (111)'!$E$50:$E$60)))</f>
        <v>0</v>
      </c>
      <c r="R2098" s="12">
        <f>SUMPRODUCT((SUMIF('[1]كشف حساب عميل (111)'!$F$50:$F$60,"*335 لتر برنسيسه*",'[1]كشف حساب عميل (111)'!$E$50:$E$60)))</f>
        <v>0</v>
      </c>
      <c r="S2098" s="12">
        <f>SUMPRODUCT((SUMIF('[1]كشف حساب عميل (111)'!$F$50:$F$60,"*328*",'[1]كشف حساب عميل (111)'!$E$50:$E$60)))</f>
        <v>0</v>
      </c>
      <c r="T2098" s="12">
        <f>SUMPRODUCT((SUMIF('[1]كشف حساب عميل (111)'!$F$50:$F$60,"*7 درج نوفرست*",'[1]كشف حساب عميل (111)'!$E$50:$E$60)))</f>
        <v>0</v>
      </c>
      <c r="U2098" s="12">
        <f>SUMPRODUCT((SUMIF('[1]كشف حساب عميل (111)'!$F$50:$F$60,"*6 درج نوفرست*",'[1]كشف حساب عميل (111)'!$E$50:$E$60)))</f>
        <v>0</v>
      </c>
      <c r="V2098" s="12">
        <f>SUMPRODUCT((SUMIF('[1]كشف حساب عميل (111)'!$F$50:$F$60,"*5 درج نوفرست*",'[1]كشف حساب عميل (111)'!$E$50:$E$60)))</f>
        <v>0</v>
      </c>
      <c r="W2098" s="12">
        <f>SUMPRODUCT((SUMIF('[1]كشف حساب عميل (111)'!$F$50:$F$60,"*6 درج معدل*",'[1]كشف حساب عميل (111)'!$E$50:$E$60)))</f>
        <v>0</v>
      </c>
      <c r="X2098" s="12">
        <f>SUMPRODUCT((SUMIF('[1]كشف حساب عميل (111)'!$F$50:$F$60,"*5 درج معدل*",'[1]كشف حساب عميل (111)'!$E$50:$E$60)))</f>
        <v>0</v>
      </c>
      <c r="Y2098" s="12">
        <f>SUMPRODUCT((SUMIF('[1]كشف حساب عميل (111)'!$F$50:$F$60,"*4 درج*",'[1]كشف حساب عميل (111)'!$E$50:$E$60)))</f>
        <v>0</v>
      </c>
      <c r="Z2098" s="12">
        <f t="shared" si="1030"/>
        <v>0</v>
      </c>
    </row>
    <row r="2099" spans="1:26" ht="17.25" hidden="1" thickTop="1" thickBot="1">
      <c r="A2099" s="9" t="str">
        <f>'[1]عملاء الفرع'!$I$14</f>
        <v>كشف حساب عميل (11)</v>
      </c>
      <c r="B2099" s="13"/>
      <c r="C2099" s="11" t="s">
        <v>25</v>
      </c>
      <c r="D2099" s="12">
        <f t="shared" ref="D2099" si="1067">SUM(D2096:D2098)</f>
        <v>0</v>
      </c>
      <c r="E2099" s="12">
        <f t="shared" ref="E2099:Y2099" si="1068">SUM(E2096:E2098)</f>
        <v>0</v>
      </c>
      <c r="F2099" s="12">
        <f t="shared" si="1068"/>
        <v>0</v>
      </c>
      <c r="G2099" s="12">
        <f t="shared" si="1068"/>
        <v>0</v>
      </c>
      <c r="H2099" s="12">
        <f t="shared" si="1068"/>
        <v>0</v>
      </c>
      <c r="I2099" s="12">
        <f t="shared" si="1068"/>
        <v>0</v>
      </c>
      <c r="J2099" s="12">
        <f t="shared" si="1068"/>
        <v>0</v>
      </c>
      <c r="K2099" s="12">
        <f t="shared" si="1068"/>
        <v>0</v>
      </c>
      <c r="L2099" s="12">
        <f t="shared" si="1068"/>
        <v>0</v>
      </c>
      <c r="M2099" s="12">
        <f t="shared" si="1068"/>
        <v>0</v>
      </c>
      <c r="N2099" s="12">
        <f t="shared" si="1068"/>
        <v>0</v>
      </c>
      <c r="O2099" s="12">
        <f t="shared" si="1068"/>
        <v>0</v>
      </c>
      <c r="P2099" s="12">
        <f t="shared" si="1068"/>
        <v>0</v>
      </c>
      <c r="Q2099" s="12">
        <f t="shared" si="1068"/>
        <v>0</v>
      </c>
      <c r="R2099" s="12">
        <f t="shared" si="1068"/>
        <v>0</v>
      </c>
      <c r="S2099" s="12">
        <f t="shared" si="1068"/>
        <v>0</v>
      </c>
      <c r="T2099" s="12">
        <f t="shared" si="1068"/>
        <v>0</v>
      </c>
      <c r="U2099" s="12">
        <f t="shared" si="1068"/>
        <v>0</v>
      </c>
      <c r="V2099" s="12">
        <f t="shared" si="1068"/>
        <v>0</v>
      </c>
      <c r="W2099" s="12">
        <f t="shared" si="1068"/>
        <v>0</v>
      </c>
      <c r="X2099" s="12">
        <f t="shared" si="1068"/>
        <v>0</v>
      </c>
      <c r="Y2099" s="12">
        <f t="shared" si="1068"/>
        <v>0</v>
      </c>
      <c r="Z2099" s="12">
        <f t="shared" ref="Z2099:Z2162" si="1069">SUM(D2099:Y2099)</f>
        <v>0</v>
      </c>
    </row>
    <row r="2100" spans="1:26" ht="17.25" hidden="1" thickTop="1" thickBot="1">
      <c r="A2100" s="9" t="str">
        <f>'[1]عملاء الفرع'!$I$14</f>
        <v>كشف حساب عميل (11)</v>
      </c>
      <c r="B2100" s="13"/>
      <c r="C2100" s="11">
        <v>41000</v>
      </c>
      <c r="D2100" s="12">
        <f>SUMPRODUCT((SUMIF('[1]كشف حساب عميل (111)'!$F$62:$F$72,"*560*",'[1]كشف حساب عميل (111)'!$E$62:$E$72)))</f>
        <v>0</v>
      </c>
      <c r="E2100" s="12">
        <f>SUMPRODUCT((SUMIF('[1]كشف حساب عميل (111)'!$F$62:$F$72,"*510*",'[1]كشف حساب عميل (111)'!$E$62:$E$72)))</f>
        <v>0</v>
      </c>
      <c r="F2100" s="12">
        <f>SUMPRODUCT((SUMIF('[1]كشف حساب عميل (111)'!$F$62:$F$72,"*430 لتر نوفرست*",'[1]كشف حساب عميل (111)'!$E$62:$E$72)))</f>
        <v>0</v>
      </c>
      <c r="G2100" s="12">
        <f>SUMPRODUCT((SUMIF('[1]كشف حساب عميل (111)'!$F$62:$F$72,"*340 لتر نوفرست*",'[1]كشف حساب عميل (111)'!$E$62:$E$72)))</f>
        <v>0</v>
      </c>
      <c r="H2100" s="12">
        <f>SUMPRODUCT((SUMIF('[1]كشف حساب عميل (111)'!$F$62:$F$72,"*339 لتر نوفرست*",'[1]كشف حساب عميل (111)'!$E$62:$E$72)))</f>
        <v>0</v>
      </c>
      <c r="I2100" s="12">
        <f>SUMPRODUCT((SUMIF('[1]كشف حساب عميل (111)'!$F$62:$F$72,"*338*",'[1]كشف حساب عميل (111)'!$E$62:$E$72)))</f>
        <v>0</v>
      </c>
      <c r="J2100" s="12">
        <f>SUMPRODUCT((SUMIF('[1]كشف حساب عميل (111)'!$F$62:$F$72,"*330*",'[1]كشف حساب عميل (111)'!$E$62:$E$72)))</f>
        <v>0</v>
      </c>
      <c r="K2100" s="12">
        <f>SUMPRODUCT((SUMIF('[1]كشف حساب عميل (111)'!$F$62:$F$72,"*580*",'[1]كشف حساب عميل (111)'!$E$62:$E$72)))</f>
        <v>0</v>
      </c>
      <c r="L2100" s="12">
        <f>SUMPRODUCT((SUMIF('[1]كشف حساب عميل (111)'!$F$62:$F$72,"*430 لتر برستيج*",'[1]كشف حساب عميل (111)'!$E$62:$E$72)))</f>
        <v>0</v>
      </c>
      <c r="M2100" s="12">
        <f>SUMPRODUCT((SUMIF('[1]كشف حساب عميل (111)'!$F$62:$F$72,"*340 لتر برستيج*",'[1]كشف حساب عميل (111)'!$E$62:$E$72)))</f>
        <v>0</v>
      </c>
      <c r="N2100" s="12">
        <f>SUMPRODUCT((SUMIF('[1]كشف حساب عميل (111)'!$F$62:$F$72,"*339 لتر برستيج*",'[1]كشف حساب عميل (111)'!$E$62:$E$72)))</f>
        <v>0</v>
      </c>
      <c r="O2100" s="12">
        <f>SUMPRODUCT((SUMIF('[1]كشف حساب عميل (111)'!$F$62:$F$72,"*320*",'[1]كشف حساب عميل (111)'!$E$62:$E$72)))</f>
        <v>0</v>
      </c>
      <c r="P2100" s="12">
        <f>SUMPRODUCT((SUMIF('[1]كشف حساب عميل (111)'!$F$62:$F$72,"*290*",'[1]كشف حساب عميل (111)'!$E$62:$E$72)))</f>
        <v>0</v>
      </c>
      <c r="Q2100" s="12">
        <f>SUMPRODUCT((SUMIF('[1]كشف حساب عميل (111)'!$F$62:$F$72,"*335 لتر اوسكار*",'[1]كشف حساب عميل (111)'!$E$62:$E$72)))</f>
        <v>0</v>
      </c>
      <c r="R2100" s="12">
        <f>SUMPRODUCT((SUMIF('[1]كشف حساب عميل (111)'!$F$62:$F$72,"*335 لتر برنسيسه*",'[1]كشف حساب عميل (111)'!$E$62:$E$72)))</f>
        <v>0</v>
      </c>
      <c r="S2100" s="12">
        <f>SUMPRODUCT((SUMIF('[1]كشف حساب عميل (111)'!$F$62:$F$72,"*328*",'[1]كشف حساب عميل (111)'!$E$62:$E$72)))</f>
        <v>0</v>
      </c>
      <c r="T2100" s="12">
        <f>SUMPRODUCT((SUMIF('[1]كشف حساب عميل (111)'!$F$62:$F$72,"*7 درج نوفرست*",'[1]كشف حساب عميل (111)'!$E$62:$E$72)))</f>
        <v>0</v>
      </c>
      <c r="U2100" s="12">
        <f>SUMPRODUCT((SUMIF('[1]كشف حساب عميل (111)'!$F$62:$F$72,"*6 درج نوفرست*",'[1]كشف حساب عميل (111)'!$E$62:$E$72)))</f>
        <v>0</v>
      </c>
      <c r="V2100" s="12">
        <f>SUMPRODUCT((SUMIF('[1]كشف حساب عميل (111)'!$F$62:$F$72,"*5 درج نوفرست*",'[1]كشف حساب عميل (111)'!$E$62:$E$72)))</f>
        <v>0</v>
      </c>
      <c r="W2100" s="12">
        <f>SUMPRODUCT((SUMIF('[1]كشف حساب عميل (111)'!$F$62:$F$72,"*6 درج معدل*",'[1]كشف حساب عميل (111)'!$E$62:$E$72)))</f>
        <v>0</v>
      </c>
      <c r="X2100" s="12">
        <f>SUMPRODUCT((SUMIF('[1]كشف حساب عميل (111)'!$F$62:$F$72,"*5 درج معدل*",'[1]كشف حساب عميل (111)'!$E$62:$E$72)))</f>
        <v>0</v>
      </c>
      <c r="Y2100" s="12">
        <f>SUMPRODUCT((SUMIF('[1]كشف حساب عميل (111)'!$F$62:$F$72,"*4 درج*",'[1]كشف حساب عميل (111)'!$E$62:$E$72)))</f>
        <v>0</v>
      </c>
      <c r="Z2100" s="12">
        <f t="shared" si="1069"/>
        <v>0</v>
      </c>
    </row>
    <row r="2101" spans="1:26" ht="17.25" hidden="1" thickTop="1" thickBot="1">
      <c r="A2101" s="9" t="str">
        <f>'[1]عملاء الفرع'!$I$14</f>
        <v>كشف حساب عميل (11)</v>
      </c>
      <c r="B2101" s="13"/>
      <c r="C2101" s="11">
        <v>41030</v>
      </c>
      <c r="D2101" s="12">
        <f>SUMPRODUCT((SUMIF('[1]كشف حساب عميل (111)'!$F$74:$F$84,"*560*",'[1]كشف حساب عميل (111)'!$E$74:$E$84)))</f>
        <v>0</v>
      </c>
      <c r="E2101" s="12">
        <f>SUMPRODUCT((SUMIF('[1]كشف حساب عميل (111)'!$F$74:$F$84,"*510*",'[1]كشف حساب عميل (111)'!$E$74:$E$84)))</f>
        <v>0</v>
      </c>
      <c r="F2101" s="12">
        <f>SUMPRODUCT((SUMIF('[1]كشف حساب عميل (111)'!$F$74:$F$84,"*430 لتر نوفرست*",'[1]كشف حساب عميل (111)'!$E$74:$E$84)))</f>
        <v>0</v>
      </c>
      <c r="G2101" s="12">
        <f>SUMPRODUCT((SUMIF('[1]كشف حساب عميل (111)'!$F$74:$F$84,"*340 لتر نوفرست*",'[1]كشف حساب عميل (111)'!$E$74:$E$84)))</f>
        <v>0</v>
      </c>
      <c r="H2101" s="12">
        <f>SUMPRODUCT((SUMIF('[1]كشف حساب عميل (111)'!$F$74:$F$84,"*339 لتر نوفرست*",'[1]كشف حساب عميل (111)'!$E$74:$E$84)))</f>
        <v>0</v>
      </c>
      <c r="I2101" s="12">
        <f>SUMPRODUCT((SUMIF('[1]كشف حساب عميل (111)'!$F$74:$F$84,"*338*",'[1]كشف حساب عميل (111)'!$E$74:$E$84)))</f>
        <v>0</v>
      </c>
      <c r="J2101" s="12">
        <f>SUMPRODUCT((SUMIF('[1]كشف حساب عميل (111)'!$F$74:$F$84,"*330*",'[1]كشف حساب عميل (111)'!$E$74:$E$84)))</f>
        <v>0</v>
      </c>
      <c r="K2101" s="12">
        <f>SUMPRODUCT((SUMIF('[1]كشف حساب عميل (111)'!$F$74:$F$84,"*580*",'[1]كشف حساب عميل (111)'!$E$74:$E$84)))</f>
        <v>0</v>
      </c>
      <c r="L2101" s="12">
        <f>SUMPRODUCT((SUMIF('[1]كشف حساب عميل (111)'!$F$74:$F$84,"*430 لتر برستيج*",'[1]كشف حساب عميل (111)'!$E$74:$E$84)))</f>
        <v>0</v>
      </c>
      <c r="M2101" s="12">
        <f>SUMPRODUCT((SUMIF('[1]كشف حساب عميل (111)'!$F$74:$F$84,"*340 لتر برستيج*",'[1]كشف حساب عميل (111)'!$E$74:$E$84)))</f>
        <v>0</v>
      </c>
      <c r="N2101" s="12">
        <f>SUMPRODUCT((SUMIF('[1]كشف حساب عميل (111)'!$F$74:$F$84,"*339 لتر برستيج*",'[1]كشف حساب عميل (111)'!$E$74:$E$84)))</f>
        <v>0</v>
      </c>
      <c r="O2101" s="12">
        <f>SUMPRODUCT((SUMIF('[1]كشف حساب عميل (111)'!$F$74:$F$84,"*320*",'[1]كشف حساب عميل (111)'!$E$74:$E$84)))</f>
        <v>0</v>
      </c>
      <c r="P2101" s="12">
        <f>SUMPRODUCT((SUMIF('[1]كشف حساب عميل (111)'!$F$74:$F$84,"*290*",'[1]كشف حساب عميل (111)'!$E$74:$E$84)))</f>
        <v>0</v>
      </c>
      <c r="Q2101" s="12">
        <f>SUMPRODUCT((SUMIF('[1]كشف حساب عميل (111)'!$F$74:$F$84,"*335 لتر اوسكار*",'[1]كشف حساب عميل (111)'!$E$74:$E$84)))</f>
        <v>0</v>
      </c>
      <c r="R2101" s="12">
        <f>SUMPRODUCT((SUMIF('[1]كشف حساب عميل (111)'!$F$74:$F$84,"*335 لتر برنسيسه*",'[1]كشف حساب عميل (111)'!$E$74:$E$84)))</f>
        <v>0</v>
      </c>
      <c r="S2101" s="12">
        <f>SUMPRODUCT((SUMIF('[1]كشف حساب عميل (111)'!$F$74:$F$84,"*328*",'[1]كشف حساب عميل (111)'!$E$74:$E$84)))</f>
        <v>0</v>
      </c>
      <c r="T2101" s="12">
        <f>SUMPRODUCT((SUMIF('[1]كشف حساب عميل (111)'!$F$74:$F$84,"*7 درج نوفرست*",'[1]كشف حساب عميل (111)'!$E$74:$E$84)))</f>
        <v>0</v>
      </c>
      <c r="U2101" s="12">
        <f>SUMPRODUCT((SUMIF('[1]كشف حساب عميل (111)'!$F$74:$F$84,"*6 درج نوفرست*",'[1]كشف حساب عميل (111)'!$E$74:$E$84)))</f>
        <v>0</v>
      </c>
      <c r="V2101" s="12">
        <f>SUMPRODUCT((SUMIF('[1]كشف حساب عميل (111)'!$F$74:$F$84,"*5 درج نوفرست*",'[1]كشف حساب عميل (111)'!$E$74:$E$84)))</f>
        <v>0</v>
      </c>
      <c r="W2101" s="12">
        <f>SUMPRODUCT((SUMIF('[1]كشف حساب عميل (111)'!$F$74:$F$84,"*6 درج معدل*",'[1]كشف حساب عميل (111)'!$E$74:$E$84)))</f>
        <v>0</v>
      </c>
      <c r="X2101" s="12">
        <f>SUMPRODUCT((SUMIF('[1]كشف حساب عميل (111)'!$F$74:$F$84,"*5 درج معدل*",'[1]كشف حساب عميل (111)'!$E$74:$E$84)))</f>
        <v>0</v>
      </c>
      <c r="Y2101" s="12">
        <f>SUMPRODUCT((SUMIF('[1]كشف حساب عميل (111)'!$F$74:$F$84,"*4 درج*",'[1]كشف حساب عميل (111)'!$E$74:$E$84)))</f>
        <v>0</v>
      </c>
      <c r="Z2101" s="12">
        <f t="shared" si="1069"/>
        <v>0</v>
      </c>
    </row>
    <row r="2102" spans="1:26" ht="17.25" hidden="1" thickTop="1" thickBot="1">
      <c r="A2102" s="17" t="str">
        <f>'[1]عملاء الفرع'!$I$14</f>
        <v>كشف حساب عميل (11)</v>
      </c>
      <c r="B2102" s="14"/>
      <c r="C2102" s="15">
        <v>41061</v>
      </c>
      <c r="D2102" s="12">
        <f>SUMPRODUCT((SUMIF('[1]كشف حساب عميل (111)'!$F$86:$F$96,"*560*",'[1]كشف حساب عميل (111)'!$E$86:$E$96)))</f>
        <v>0</v>
      </c>
      <c r="E2102" s="12">
        <f>SUMPRODUCT((SUMIF('[1]كشف حساب عميل (111)'!$F$86:$F$96,"*510*",'[1]كشف حساب عميل (111)'!$E$86:$E$96)))</f>
        <v>0</v>
      </c>
      <c r="F2102" s="12">
        <f>SUMPRODUCT((SUMIF('[1]كشف حساب عميل (111)'!$F$86:$F$96,"*430 لتر نوفرست*",'[1]كشف حساب عميل (111)'!$E$86:$E$96)))</f>
        <v>0</v>
      </c>
      <c r="G2102" s="12">
        <f>SUMPRODUCT((SUMIF('[1]كشف حساب عميل (111)'!$F$86:$F$96,"*340 لتر نوفرست*",'[1]كشف حساب عميل (111)'!$E$86:$E$96)))</f>
        <v>0</v>
      </c>
      <c r="H2102" s="12">
        <f>SUMPRODUCT((SUMIF('[1]كشف حساب عميل (111)'!$F$86:$F$96,"*339 لتر نوفرست*",'[1]كشف حساب عميل (111)'!$E$86:$E$96)))</f>
        <v>0</v>
      </c>
      <c r="I2102" s="12">
        <f>SUMPRODUCT((SUMIF('[1]كشف حساب عميل (111)'!$F$86:$F$96,"*338*",'[1]كشف حساب عميل (111)'!$E$86:$E$96)))</f>
        <v>0</v>
      </c>
      <c r="J2102" s="12">
        <f>SUMPRODUCT((SUMIF('[1]كشف حساب عميل (111)'!$F$86:$F$96,"*330*",'[1]كشف حساب عميل (111)'!$E$86:$E$96)))</f>
        <v>0</v>
      </c>
      <c r="K2102" s="12">
        <f>SUMPRODUCT((SUMIF('[1]كشف حساب عميل (111)'!$F$86:$F$96,"*580*",'[1]كشف حساب عميل (111)'!$E$86:$E$96)))</f>
        <v>0</v>
      </c>
      <c r="L2102" s="12">
        <f>SUMPRODUCT((SUMIF('[1]كشف حساب عميل (111)'!$F$86:$F$96,"*430 لتر برستيج*",'[1]كشف حساب عميل (111)'!$E$86:$E$96)))</f>
        <v>0</v>
      </c>
      <c r="M2102" s="12">
        <f>SUMPRODUCT((SUMIF('[1]كشف حساب عميل (111)'!$F$86:$F$96,"*340 لتر برستيج*",'[1]كشف حساب عميل (111)'!$E$86:$E$96)))</f>
        <v>0</v>
      </c>
      <c r="N2102" s="12">
        <f>SUMPRODUCT((SUMIF('[1]كشف حساب عميل (111)'!$F$86:$F$96,"*339 لتر برستيج*",'[1]كشف حساب عميل (111)'!$E$86:$E$96)))</f>
        <v>0</v>
      </c>
      <c r="O2102" s="12">
        <f>SUMPRODUCT((SUMIF('[1]كشف حساب عميل (111)'!$F$86:$F$96,"*320*",'[1]كشف حساب عميل (111)'!$E$86:$E$96)))</f>
        <v>0</v>
      </c>
      <c r="P2102" s="12">
        <f>SUMPRODUCT((SUMIF('[1]كشف حساب عميل (111)'!$F$86:$F$96,"*290*",'[1]كشف حساب عميل (111)'!$E$86:$E$96)))</f>
        <v>0</v>
      </c>
      <c r="Q2102" s="12">
        <f>SUMPRODUCT((SUMIF('[1]كشف حساب عميل (111)'!$F$86:$F$96,"*335 لتر اوسكار*",'[1]كشف حساب عميل (111)'!$E$86:$E$96)))</f>
        <v>0</v>
      </c>
      <c r="R2102" s="12">
        <f>SUMPRODUCT((SUMIF('[1]كشف حساب عميل (111)'!$F$86:$F$96,"*335 لتر برنسيسه*",'[1]كشف حساب عميل (111)'!$E$86:$E$96)))</f>
        <v>0</v>
      </c>
      <c r="S2102" s="12">
        <f>SUMPRODUCT((SUMIF('[1]كشف حساب عميل (111)'!$F$86:$F$96,"*328*",'[1]كشف حساب عميل (111)'!$E$86:$E$96)))</f>
        <v>0</v>
      </c>
      <c r="T2102" s="12">
        <f>SUMPRODUCT((SUMIF('[1]كشف حساب عميل (111)'!$F$86:$F$96,"*7 درج نوفرست*",'[1]كشف حساب عميل (111)'!$E$86:$E$96)))</f>
        <v>0</v>
      </c>
      <c r="U2102" s="12">
        <f>SUMPRODUCT((SUMIF('[1]كشف حساب عميل (111)'!$F$86:$F$96,"*6 درج نوفرست*",'[1]كشف حساب عميل (111)'!$E$86:$E$96)))</f>
        <v>0</v>
      </c>
      <c r="V2102" s="12">
        <f>SUMPRODUCT((SUMIF('[1]كشف حساب عميل (111)'!$F$86:$F$96,"*5 درج نوفرست*",'[1]كشف حساب عميل (111)'!$E$86:$E$96)))</f>
        <v>0</v>
      </c>
      <c r="W2102" s="12">
        <f>SUMPRODUCT((SUMIF('[1]كشف حساب عميل (111)'!$F$86:$F$96,"*6 درج معدل*",'[1]كشف حساب عميل (111)'!$E$86:$E$96)))</f>
        <v>0</v>
      </c>
      <c r="X2102" s="12">
        <f>SUMPRODUCT((SUMIF('[1]كشف حساب عميل (111)'!$F$86:$F$96,"*5 درج معدل*",'[1]كشف حساب عميل (111)'!$E$86:$E$96)))</f>
        <v>0</v>
      </c>
      <c r="Y2102" s="12">
        <f>SUMPRODUCT((SUMIF('[1]كشف حساب عميل (111)'!$F$86:$F$96,"*4 درج*",'[1]كشف حساب عميل (111)'!$E$86:$E$96)))</f>
        <v>0</v>
      </c>
      <c r="Z2102" s="12">
        <f t="shared" si="1069"/>
        <v>0</v>
      </c>
    </row>
    <row r="2103" spans="1:26" ht="17.25" hidden="1" thickTop="1" thickBot="1">
      <c r="A2103" s="9" t="str">
        <f>'[1]عملاء الفرع'!$I$14</f>
        <v>كشف حساب عميل (11)</v>
      </c>
      <c r="B2103" s="13"/>
      <c r="C2103" s="11" t="s">
        <v>26</v>
      </c>
      <c r="D2103" s="12">
        <f t="shared" ref="D2103" si="1070">SUM(D2100:D2102)</f>
        <v>0</v>
      </c>
      <c r="E2103" s="12">
        <f t="shared" ref="E2103:Y2103" si="1071">SUM(E2100:E2102)</f>
        <v>0</v>
      </c>
      <c r="F2103" s="12">
        <f t="shared" si="1071"/>
        <v>0</v>
      </c>
      <c r="G2103" s="12">
        <f t="shared" si="1071"/>
        <v>0</v>
      </c>
      <c r="H2103" s="12">
        <f t="shared" si="1071"/>
        <v>0</v>
      </c>
      <c r="I2103" s="12">
        <f t="shared" si="1071"/>
        <v>0</v>
      </c>
      <c r="J2103" s="12">
        <f t="shared" si="1071"/>
        <v>0</v>
      </c>
      <c r="K2103" s="12">
        <f t="shared" si="1071"/>
        <v>0</v>
      </c>
      <c r="L2103" s="12">
        <f t="shared" si="1071"/>
        <v>0</v>
      </c>
      <c r="M2103" s="12">
        <f t="shared" si="1071"/>
        <v>0</v>
      </c>
      <c r="N2103" s="12">
        <f t="shared" si="1071"/>
        <v>0</v>
      </c>
      <c r="O2103" s="12">
        <f t="shared" si="1071"/>
        <v>0</v>
      </c>
      <c r="P2103" s="12">
        <f t="shared" si="1071"/>
        <v>0</v>
      </c>
      <c r="Q2103" s="12">
        <f t="shared" si="1071"/>
        <v>0</v>
      </c>
      <c r="R2103" s="12">
        <f t="shared" si="1071"/>
        <v>0</v>
      </c>
      <c r="S2103" s="12">
        <f t="shared" si="1071"/>
        <v>0</v>
      </c>
      <c r="T2103" s="12">
        <f t="shared" si="1071"/>
        <v>0</v>
      </c>
      <c r="U2103" s="12">
        <f t="shared" si="1071"/>
        <v>0</v>
      </c>
      <c r="V2103" s="12">
        <f t="shared" si="1071"/>
        <v>0</v>
      </c>
      <c r="W2103" s="12">
        <f t="shared" si="1071"/>
        <v>0</v>
      </c>
      <c r="X2103" s="12">
        <f t="shared" si="1071"/>
        <v>0</v>
      </c>
      <c r="Y2103" s="12">
        <f t="shared" si="1071"/>
        <v>0</v>
      </c>
      <c r="Z2103" s="12">
        <f t="shared" si="1069"/>
        <v>0</v>
      </c>
    </row>
    <row r="2104" spans="1:26" ht="17.25" hidden="1" thickTop="1" thickBot="1">
      <c r="A2104" s="9" t="str">
        <f>'[1]عملاء الفرع'!$I$14</f>
        <v>كشف حساب عميل (11)</v>
      </c>
      <c r="B2104" s="13"/>
      <c r="C2104" s="11" t="s">
        <v>27</v>
      </c>
      <c r="D2104" s="12">
        <f t="shared" ref="D2104:Y2104" si="1072">SUM(D2103,D2099)</f>
        <v>0</v>
      </c>
      <c r="E2104" s="12">
        <f t="shared" si="1072"/>
        <v>0</v>
      </c>
      <c r="F2104" s="12">
        <f t="shared" si="1072"/>
        <v>0</v>
      </c>
      <c r="G2104" s="12">
        <f t="shared" si="1072"/>
        <v>0</v>
      </c>
      <c r="H2104" s="12">
        <f t="shared" si="1072"/>
        <v>0</v>
      </c>
      <c r="I2104" s="12">
        <f t="shared" si="1072"/>
        <v>0</v>
      </c>
      <c r="J2104" s="12">
        <f t="shared" si="1072"/>
        <v>0</v>
      </c>
      <c r="K2104" s="12">
        <f t="shared" si="1072"/>
        <v>0</v>
      </c>
      <c r="L2104" s="12">
        <f t="shared" si="1072"/>
        <v>0</v>
      </c>
      <c r="M2104" s="12">
        <f t="shared" si="1072"/>
        <v>0</v>
      </c>
      <c r="N2104" s="12">
        <f t="shared" si="1072"/>
        <v>0</v>
      </c>
      <c r="O2104" s="12">
        <f t="shared" si="1072"/>
        <v>0</v>
      </c>
      <c r="P2104" s="12">
        <f t="shared" si="1072"/>
        <v>0</v>
      </c>
      <c r="Q2104" s="12">
        <f t="shared" si="1072"/>
        <v>0</v>
      </c>
      <c r="R2104" s="12">
        <f t="shared" si="1072"/>
        <v>0</v>
      </c>
      <c r="S2104" s="12">
        <f t="shared" si="1072"/>
        <v>0</v>
      </c>
      <c r="T2104" s="12">
        <f t="shared" si="1072"/>
        <v>0</v>
      </c>
      <c r="U2104" s="12">
        <f t="shared" si="1072"/>
        <v>0</v>
      </c>
      <c r="V2104" s="12">
        <f t="shared" si="1072"/>
        <v>0</v>
      </c>
      <c r="W2104" s="12">
        <f t="shared" si="1072"/>
        <v>0</v>
      </c>
      <c r="X2104" s="12">
        <f t="shared" si="1072"/>
        <v>0</v>
      </c>
      <c r="Y2104" s="12">
        <f t="shared" si="1072"/>
        <v>0</v>
      </c>
      <c r="Z2104" s="12">
        <f t="shared" si="1069"/>
        <v>0</v>
      </c>
    </row>
    <row r="2105" spans="1:26" ht="17.25" hidden="1" thickTop="1" thickBot="1">
      <c r="A2105" s="9" t="str">
        <f>'[1]عملاء الفرع'!$I$14</f>
        <v>كشف حساب عميل (11)</v>
      </c>
      <c r="B2105" s="13"/>
      <c r="C2105" s="11">
        <v>41091</v>
      </c>
      <c r="D2105" s="12">
        <f>SUMPRODUCT((SUMIF('[1]كشف حساب عميل (111)'!$F$99:$F$126,"*560*",'[1]كشف حساب عميل (111)'!$E$99:$E$126)))</f>
        <v>0</v>
      </c>
      <c r="E2105" s="12">
        <f>SUMPRODUCT((SUMIF('[1]كشف حساب عميل (111)'!$F$99:$F$126,"*510*",'[1]كشف حساب عميل (111)'!$E$99:$E$126)))</f>
        <v>0</v>
      </c>
      <c r="F2105" s="12">
        <f>SUMPRODUCT((SUMIF('[1]كشف حساب عميل (111)'!$F$99:$F$126,"*430 لتر نوفرست*",'[1]كشف حساب عميل (111)'!$E$99:$E$126)))</f>
        <v>0</v>
      </c>
      <c r="G2105" s="12">
        <f>SUMPRODUCT((SUMIF('[1]كشف حساب عميل (111)'!$F$99:$F$126,"*340 لتر نوفرست*",'[1]كشف حساب عميل (111)'!$E$99:$E$126)))</f>
        <v>0</v>
      </c>
      <c r="H2105" s="12">
        <f>SUMPRODUCT((SUMIF('[1]كشف حساب عميل (111)'!$F$99:$F$126,"*339 لتر نوفرست*",'[1]كشف حساب عميل (111)'!$E$99:$E$126)))</f>
        <v>0</v>
      </c>
      <c r="I2105" s="12">
        <f>SUMPRODUCT((SUMIF('[1]كشف حساب عميل (111)'!$F$99:$F$126,"*338*",'[1]كشف حساب عميل (111)'!$E$99:$E$126)))</f>
        <v>0</v>
      </c>
      <c r="J2105" s="12">
        <f>SUMPRODUCT((SUMIF('[1]كشف حساب عميل (111)'!$F$99:$F$126,"*330*",'[1]كشف حساب عميل (111)'!$E$99:$E$126)))</f>
        <v>0</v>
      </c>
      <c r="K2105" s="12">
        <f>SUMPRODUCT((SUMIF('[1]كشف حساب عميل (111)'!$F$99:$F$126,"*580*",'[1]كشف حساب عميل (111)'!$E$99:$E$126)))</f>
        <v>0</v>
      </c>
      <c r="L2105" s="12">
        <f>SUMPRODUCT((SUMIF('[1]كشف حساب عميل (111)'!$F$99:$F$126,"*430 لتر برستيج*",'[1]كشف حساب عميل (111)'!$E$99:$E$126)))</f>
        <v>0</v>
      </c>
      <c r="M2105" s="12">
        <f>SUMPRODUCT((SUMIF('[1]كشف حساب عميل (111)'!$F$99:$F$126,"*340 لتر برستيج*",'[1]كشف حساب عميل (111)'!$E$99:$E$126)))</f>
        <v>0</v>
      </c>
      <c r="N2105" s="12">
        <f>SUMPRODUCT((SUMIF('[1]كشف حساب عميل (111)'!$F$99:$F$126,"*339 لتر برستيج*",'[1]كشف حساب عميل (111)'!$E$99:$E$126)))</f>
        <v>0</v>
      </c>
      <c r="O2105" s="12">
        <f>SUMPRODUCT((SUMIF('[1]كشف حساب عميل (111)'!$F$99:$F$126,"*320*",'[1]كشف حساب عميل (111)'!$E$99:$E$126)))</f>
        <v>0</v>
      </c>
      <c r="P2105" s="12">
        <f>SUMPRODUCT((SUMIF('[1]كشف حساب عميل (111)'!$F$99:$F$126,"*290*",'[1]كشف حساب عميل (111)'!$E$99:$E$126)))</f>
        <v>0</v>
      </c>
      <c r="Q2105" s="12">
        <f>SUMPRODUCT((SUMIF('[1]كشف حساب عميل (111)'!$F$99:$F$126,"*335 لتر اوسكار*",'[1]كشف حساب عميل (111)'!$E$99:$E$126)))</f>
        <v>0</v>
      </c>
      <c r="R2105" s="12">
        <f>SUMPRODUCT((SUMIF('[1]كشف حساب عميل (111)'!$F$99:$F$126,"*335 لتر برنسيسه*",'[1]كشف حساب عميل (111)'!$E$99:$E$126)))</f>
        <v>0</v>
      </c>
      <c r="S2105" s="12">
        <f>SUMPRODUCT((SUMIF('[1]كشف حساب عميل (111)'!$F$99:$F$126,"*328*",'[1]كشف حساب عميل (111)'!$E$99:$E$126)))</f>
        <v>0</v>
      </c>
      <c r="T2105" s="12">
        <f>SUMPRODUCT((SUMIF('[1]كشف حساب عميل (111)'!$F$99:$F$126,"*7 درج نوفرست*",'[1]كشف حساب عميل (111)'!$E$99:$E$126)))</f>
        <v>0</v>
      </c>
      <c r="U2105" s="12">
        <f>SUMPRODUCT((SUMIF('[1]كشف حساب عميل (111)'!$F$99:$F$126,"*6 درج نوفرست*",'[1]كشف حساب عميل (111)'!$E$99:$E$126)))</f>
        <v>0</v>
      </c>
      <c r="V2105" s="12">
        <f>SUMPRODUCT((SUMIF('[1]كشف حساب عميل (111)'!$F$99:$F$126,"*5 درج نوفرست*",'[1]كشف حساب عميل (111)'!$E$99:$E$126)))</f>
        <v>0</v>
      </c>
      <c r="W2105" s="12">
        <f>SUMPRODUCT((SUMIF('[1]كشف حساب عميل (111)'!$F$99:$F$126,"*6 درج معدل*",'[1]كشف حساب عميل (111)'!$E$99:$E$126)))</f>
        <v>0</v>
      </c>
      <c r="X2105" s="12">
        <f>SUMPRODUCT((SUMIF('[1]كشف حساب عميل (111)'!$F$99:$F$126,"*5 درج معدل*",'[1]كشف حساب عميل (111)'!$E$99:$E$126)))</f>
        <v>0</v>
      </c>
      <c r="Y2105" s="12">
        <f>SUMPRODUCT((SUMIF('[1]كشف حساب عميل (111)'!$F$99:$F$126,"*4 درج*",'[1]كشف حساب عميل (111)'!$E$99:$E$126)))</f>
        <v>0</v>
      </c>
      <c r="Z2105" s="12">
        <f t="shared" si="1069"/>
        <v>0</v>
      </c>
    </row>
    <row r="2106" spans="1:26" ht="17.25" hidden="1" thickTop="1" thickBot="1">
      <c r="A2106" s="9" t="str">
        <f>'[1]عملاء الفرع'!$I$14</f>
        <v>كشف حساب عميل (11)</v>
      </c>
      <c r="B2106" s="13"/>
      <c r="C2106" s="11">
        <v>41122</v>
      </c>
      <c r="D2106" s="12">
        <f>SUMPRODUCT((SUMIF('[1]كشف حساب عميل (111)'!$F$128:$F$144,"*560*",'[1]كشف حساب عميل (111)'!$E$128:$E$144)))</f>
        <v>0</v>
      </c>
      <c r="E2106" s="12">
        <f>SUMPRODUCT((SUMIF('[1]كشف حساب عميل (111)'!$F$128:$F$144,"*510*",'[1]كشف حساب عميل (111)'!$E$128:$E$144)))</f>
        <v>0</v>
      </c>
      <c r="F2106" s="12">
        <f>SUMPRODUCT((SUMIF('[1]كشف حساب عميل (111)'!$F$128:$F$144,"*430 لتر نوفرست*",'[1]كشف حساب عميل (111)'!$E$128:$E$144)))</f>
        <v>0</v>
      </c>
      <c r="G2106" s="12">
        <f>SUMPRODUCT((SUMIF('[1]كشف حساب عميل (111)'!$F$128:$F$144,"*340 لتر نوفرست*",'[1]كشف حساب عميل (111)'!$E$128:$E$144)))</f>
        <v>0</v>
      </c>
      <c r="H2106" s="12">
        <f>SUMPRODUCT((SUMIF('[1]كشف حساب عميل (111)'!$F$128:$F$144,"*339 لتر نوفرست*",'[1]كشف حساب عميل (111)'!$E$128:$E$144)))</f>
        <v>0</v>
      </c>
      <c r="I2106" s="12">
        <f>SUMPRODUCT((SUMIF('[1]كشف حساب عميل (111)'!$F$128:$F$144,"*338*",'[1]كشف حساب عميل (111)'!$E$128:$E$144)))</f>
        <v>0</v>
      </c>
      <c r="J2106" s="12">
        <f>SUMPRODUCT((SUMIF('[1]كشف حساب عميل (111)'!$F$128:$F$144,"*330*",'[1]كشف حساب عميل (111)'!$E$128:$E$144)))</f>
        <v>0</v>
      </c>
      <c r="K2106" s="12">
        <f>SUMPRODUCT((SUMIF('[1]كشف حساب عميل (111)'!$F$128:$F$144,"*580*",'[1]كشف حساب عميل (111)'!$E$128:$E$144)))</f>
        <v>0</v>
      </c>
      <c r="L2106" s="12">
        <f>SUMPRODUCT((SUMIF('[1]كشف حساب عميل (111)'!$F$128:$F$144,"*430 لتر برستيج*",'[1]كشف حساب عميل (111)'!$E$128:$E$144)))</f>
        <v>0</v>
      </c>
      <c r="M2106" s="12">
        <f>SUMPRODUCT((SUMIF('[1]كشف حساب عميل (111)'!$F$128:$F$144,"*340 لتر برستيج*",'[1]كشف حساب عميل (111)'!$E$128:$E$144)))</f>
        <v>0</v>
      </c>
      <c r="N2106" s="12">
        <f>SUMPRODUCT((SUMIF('[1]كشف حساب عميل (111)'!$F$128:$F$144,"*339 لتر برستيج*",'[1]كشف حساب عميل (111)'!$E$128:$E$144)))</f>
        <v>0</v>
      </c>
      <c r="O2106" s="12">
        <f>SUMPRODUCT((SUMIF('[1]كشف حساب عميل (111)'!$F$128:$F$144,"*320*",'[1]كشف حساب عميل (111)'!$E$128:$E$144)))</f>
        <v>0</v>
      </c>
      <c r="P2106" s="12">
        <f>SUMPRODUCT((SUMIF('[1]كشف حساب عميل (111)'!$F$128:$F$144,"*290*",'[1]كشف حساب عميل (111)'!$E$128:$E$144)))</f>
        <v>0</v>
      </c>
      <c r="Q2106" s="12">
        <f>SUMPRODUCT((SUMIF('[1]كشف حساب عميل (111)'!$F$128:$F$144,"*335 لتر اوسكار*",'[1]كشف حساب عميل (111)'!$E$128:$E$144)))</f>
        <v>0</v>
      </c>
      <c r="R2106" s="12">
        <f>SUMPRODUCT((SUMIF('[1]كشف حساب عميل (111)'!$F$128:$F$144,"*335 لتر برنسيسه*",'[1]كشف حساب عميل (111)'!$E$128:$E$144)))</f>
        <v>0</v>
      </c>
      <c r="S2106" s="12">
        <f>SUMPRODUCT((SUMIF('[1]كشف حساب عميل (111)'!$F$128:$F$144,"*328*",'[1]كشف حساب عميل (111)'!$E$128:$E$144)))</f>
        <v>0</v>
      </c>
      <c r="T2106" s="12">
        <f>SUMPRODUCT((SUMIF('[1]كشف حساب عميل (111)'!$F$128:$F$144,"*7 درج نوفرست*",'[1]كشف حساب عميل (111)'!$E$128:$E$144)))</f>
        <v>0</v>
      </c>
      <c r="U2106" s="12">
        <f>SUMPRODUCT((SUMIF('[1]كشف حساب عميل (111)'!$F$128:$F$144,"*6 درج نوفرست*",'[1]كشف حساب عميل (111)'!$E$128:$E$144)))</f>
        <v>0</v>
      </c>
      <c r="V2106" s="12">
        <f>SUMPRODUCT((SUMIF('[1]كشف حساب عميل (111)'!$F$128:$F$144,"*5 درج نوفرست*",'[1]كشف حساب عميل (111)'!$E$128:$E$144)))</f>
        <v>0</v>
      </c>
      <c r="W2106" s="12">
        <f>SUMPRODUCT((SUMIF('[1]كشف حساب عميل (111)'!$F$128:$F$144,"*6 درج معدل*",'[1]كشف حساب عميل (111)'!$E$128:$E$144)))</f>
        <v>0</v>
      </c>
      <c r="X2106" s="12">
        <f>SUMPRODUCT((SUMIF('[1]كشف حساب عميل (111)'!$F$128:$F$144,"*5 درج معدل*",'[1]كشف حساب عميل (111)'!$E$128:$E$144)))</f>
        <v>0</v>
      </c>
      <c r="Y2106" s="12">
        <f>SUMPRODUCT((SUMIF('[1]كشف حساب عميل (111)'!$F$128:$F$144,"*4 درج*",'[1]كشف حساب عميل (111)'!$E$128:$E$144)))</f>
        <v>0</v>
      </c>
      <c r="Z2106" s="12">
        <f t="shared" si="1069"/>
        <v>0</v>
      </c>
    </row>
    <row r="2107" spans="1:26" ht="17.25" hidden="1" thickTop="1" thickBot="1">
      <c r="A2107" s="9" t="str">
        <f>'[1]عملاء الفرع'!$I$14</f>
        <v>كشف حساب عميل (11)</v>
      </c>
      <c r="B2107" s="13"/>
      <c r="C2107" s="11">
        <v>41153</v>
      </c>
      <c r="D2107" s="12">
        <f>SUMPRODUCT((SUMIF('[1]كشف حساب عميل (111)'!$F$146:$F$167,"*560*",'[1]كشف حساب عميل (111)'!$E$146:$E$167)))</f>
        <v>0</v>
      </c>
      <c r="E2107" s="12">
        <f>SUMPRODUCT((SUMIF('[1]كشف حساب عميل (111)'!$F$146:$F$167,"*510*",'[1]كشف حساب عميل (111)'!$E$146:$E$167)))</f>
        <v>0</v>
      </c>
      <c r="F2107" s="12">
        <f>SUMPRODUCT((SUMIF('[1]كشف حساب عميل (111)'!$F$146:$F$167,"*430 لتر نوفرست*",'[1]كشف حساب عميل (111)'!$E$146:$E$167)))</f>
        <v>0</v>
      </c>
      <c r="G2107" s="12">
        <f>SUMPRODUCT((SUMIF('[1]كشف حساب عميل (111)'!$F$146:$F$167,"*340 لتر نوفرست*",'[1]كشف حساب عميل (111)'!$E$146:$E$167)))</f>
        <v>0</v>
      </c>
      <c r="H2107" s="12">
        <f>SUMPRODUCT((SUMIF('[1]كشف حساب عميل (111)'!$F$146:$F$167,"*339 لتر نوفرست*",'[1]كشف حساب عميل (111)'!$E$146:$E$167)))</f>
        <v>0</v>
      </c>
      <c r="I2107" s="12">
        <f>SUMPRODUCT((SUMIF('[1]كشف حساب عميل (111)'!$F$146:$F$167,"*338*",'[1]كشف حساب عميل (111)'!$E$146:$E$167)))</f>
        <v>0</v>
      </c>
      <c r="J2107" s="12">
        <f>SUMPRODUCT((SUMIF('[1]كشف حساب عميل (111)'!$F$146:$F$167,"*330*",'[1]كشف حساب عميل (111)'!$E$146:$E$167)))</f>
        <v>0</v>
      </c>
      <c r="K2107" s="12">
        <f>SUMPRODUCT((SUMIF('[1]كشف حساب عميل (111)'!$F$146:$F$167,"*580*",'[1]كشف حساب عميل (111)'!$E$146:$E$167)))</f>
        <v>0</v>
      </c>
      <c r="L2107" s="12">
        <f>SUMPRODUCT((SUMIF('[1]كشف حساب عميل (111)'!$F$146:$F$167,"*430 لتر برستيج*",'[1]كشف حساب عميل (111)'!$E$146:$E$167)))</f>
        <v>0</v>
      </c>
      <c r="M2107" s="12">
        <f>SUMPRODUCT((SUMIF('[1]كشف حساب عميل (111)'!$F$146:$F$167,"*340 لتر برستيج*",'[1]كشف حساب عميل (111)'!$E$146:$E$167)))</f>
        <v>0</v>
      </c>
      <c r="N2107" s="12">
        <f>SUMPRODUCT((SUMIF('[1]كشف حساب عميل (111)'!$F$146:$F$167,"*339 لتر برستيج*",'[1]كشف حساب عميل (111)'!$E$146:$E$167)))</f>
        <v>0</v>
      </c>
      <c r="O2107" s="12">
        <f>SUMPRODUCT((SUMIF('[1]كشف حساب عميل (111)'!$F$146:$F$167,"*320*",'[1]كشف حساب عميل (111)'!$E$146:$E$167)))</f>
        <v>0</v>
      </c>
      <c r="P2107" s="12">
        <f>SUMPRODUCT((SUMIF('[1]كشف حساب عميل (111)'!$F$146:$F$167,"*290*",'[1]كشف حساب عميل (111)'!$E$146:$E$167)))</f>
        <v>0</v>
      </c>
      <c r="Q2107" s="12">
        <f>SUMPRODUCT((SUMIF('[1]كشف حساب عميل (111)'!$F$146:$F$167,"*335 لتر اوسكار*",'[1]كشف حساب عميل (111)'!$E$146:$E$167)))</f>
        <v>0</v>
      </c>
      <c r="R2107" s="12">
        <f>SUMPRODUCT((SUMIF('[1]كشف حساب عميل (111)'!$F$146:$F$167,"*335 لتر برنسيسه*",'[1]كشف حساب عميل (111)'!$E$146:$E$167)))</f>
        <v>0</v>
      </c>
      <c r="S2107" s="12">
        <f>SUMPRODUCT((SUMIF('[1]كشف حساب عميل (111)'!$F$146:$F$167,"*328*",'[1]كشف حساب عميل (111)'!$E$146:$E$167)))</f>
        <v>0</v>
      </c>
      <c r="T2107" s="12">
        <f>SUMPRODUCT((SUMIF('[1]كشف حساب عميل (111)'!$F$146:$F$167,"*7 درج نوفرست*",'[1]كشف حساب عميل (111)'!$E$146:$E$167)))</f>
        <v>0</v>
      </c>
      <c r="U2107" s="12">
        <f>SUMPRODUCT((SUMIF('[1]كشف حساب عميل (111)'!$F$146:$F$167,"*6 درج نوفرست*",'[1]كشف حساب عميل (111)'!$E$146:$E$167)))</f>
        <v>0</v>
      </c>
      <c r="V2107" s="12">
        <f>SUMPRODUCT((SUMIF('[1]كشف حساب عميل (111)'!$F$146:$F$167,"*5 درج نوفرست*",'[1]كشف حساب عميل (111)'!$E$146:$E$167)))</f>
        <v>0</v>
      </c>
      <c r="W2107" s="12">
        <f>SUMPRODUCT((SUMIF('[1]كشف حساب عميل (111)'!$F$146:$F$167,"*6 درج معدل*",'[1]كشف حساب عميل (111)'!$E$146:$E$167)))</f>
        <v>0</v>
      </c>
      <c r="X2107" s="12">
        <f>SUMPRODUCT((SUMIF('[1]كشف حساب عميل (111)'!$F$146:$F$167,"*5 درج معدل*",'[1]كشف حساب عميل (111)'!$E$146:$E$167)))</f>
        <v>0</v>
      </c>
      <c r="Y2107" s="12">
        <f>SUMPRODUCT((SUMIF('[1]كشف حساب عميل (111)'!$F$146:$F$167,"*4 درج*",'[1]كشف حساب عميل (111)'!$E$146:$E$167)))</f>
        <v>0</v>
      </c>
      <c r="Z2107" s="12">
        <f t="shared" si="1069"/>
        <v>0</v>
      </c>
    </row>
    <row r="2108" spans="1:26" ht="17.25" hidden="1" thickTop="1" thickBot="1">
      <c r="A2108" s="9" t="str">
        <f>'[1]عملاء الفرع'!$I$14</f>
        <v>كشف حساب عميل (11)</v>
      </c>
      <c r="B2108" s="13"/>
      <c r="C2108" s="11" t="s">
        <v>28</v>
      </c>
      <c r="D2108" s="12">
        <f t="shared" ref="D2108" si="1073">SUM(D2105:D2107)</f>
        <v>0</v>
      </c>
      <c r="E2108" s="12">
        <f t="shared" ref="E2108:Y2108" si="1074">SUM(E2105:E2107)</f>
        <v>0</v>
      </c>
      <c r="F2108" s="12">
        <f t="shared" si="1074"/>
        <v>0</v>
      </c>
      <c r="G2108" s="12">
        <f t="shared" si="1074"/>
        <v>0</v>
      </c>
      <c r="H2108" s="12">
        <f t="shared" si="1074"/>
        <v>0</v>
      </c>
      <c r="I2108" s="12">
        <f t="shared" si="1074"/>
        <v>0</v>
      </c>
      <c r="J2108" s="12">
        <f t="shared" si="1074"/>
        <v>0</v>
      </c>
      <c r="K2108" s="12">
        <f t="shared" si="1074"/>
        <v>0</v>
      </c>
      <c r="L2108" s="12">
        <f t="shared" si="1074"/>
        <v>0</v>
      </c>
      <c r="M2108" s="12">
        <f t="shared" si="1074"/>
        <v>0</v>
      </c>
      <c r="N2108" s="12">
        <f t="shared" si="1074"/>
        <v>0</v>
      </c>
      <c r="O2108" s="12">
        <f t="shared" si="1074"/>
        <v>0</v>
      </c>
      <c r="P2108" s="12">
        <f t="shared" si="1074"/>
        <v>0</v>
      </c>
      <c r="Q2108" s="12">
        <f t="shared" si="1074"/>
        <v>0</v>
      </c>
      <c r="R2108" s="12">
        <f t="shared" si="1074"/>
        <v>0</v>
      </c>
      <c r="S2108" s="12">
        <f t="shared" si="1074"/>
        <v>0</v>
      </c>
      <c r="T2108" s="12">
        <f t="shared" si="1074"/>
        <v>0</v>
      </c>
      <c r="U2108" s="12">
        <f t="shared" si="1074"/>
        <v>0</v>
      </c>
      <c r="V2108" s="12">
        <f t="shared" si="1074"/>
        <v>0</v>
      </c>
      <c r="W2108" s="12">
        <f t="shared" si="1074"/>
        <v>0</v>
      </c>
      <c r="X2108" s="12">
        <f t="shared" si="1074"/>
        <v>0</v>
      </c>
      <c r="Y2108" s="12">
        <f t="shared" si="1074"/>
        <v>0</v>
      </c>
      <c r="Z2108" s="12">
        <f t="shared" si="1069"/>
        <v>0</v>
      </c>
    </row>
    <row r="2109" spans="1:26" ht="17.25" hidden="1" thickTop="1" thickBot="1">
      <c r="A2109" s="9" t="str">
        <f>'[1]عملاء الفرع'!$I$14</f>
        <v>كشف حساب عميل (11)</v>
      </c>
      <c r="B2109" s="13"/>
      <c r="C2109" s="11">
        <v>41183</v>
      </c>
      <c r="D2109" s="12">
        <f>SUMPRODUCT((SUMIF('[1]كشف حساب عميل (111)'!$F$169:$F$189,"*560*",'[1]كشف حساب عميل (111)'!$E$169:$E$189)))</f>
        <v>0</v>
      </c>
      <c r="E2109" s="12">
        <f>SUMPRODUCT((SUMIF('[1]كشف حساب عميل (111)'!$F$169:$F$189,"*510*",'[1]كشف حساب عميل (111)'!$E$169:$E$189)))</f>
        <v>0</v>
      </c>
      <c r="F2109" s="12">
        <f>SUMPRODUCT((SUMIF('[1]كشف حساب عميل (111)'!$F$169:$F$189,"*430 لتر نوفرست*",'[1]كشف حساب عميل (111)'!$E$169:$E$189)))</f>
        <v>0</v>
      </c>
      <c r="G2109" s="12">
        <f>SUMPRODUCT((SUMIF('[1]كشف حساب عميل (111)'!$F$169:$F$189,"*340 لتر نوفرست*",'[1]كشف حساب عميل (111)'!$E$169:$E$189)))</f>
        <v>0</v>
      </c>
      <c r="H2109" s="12">
        <f>SUMPRODUCT((SUMIF('[1]كشف حساب عميل (111)'!$F$169:$F$189,"*339 لتر نوفرست*",'[1]كشف حساب عميل (111)'!$E$169:$E$189)))</f>
        <v>0</v>
      </c>
      <c r="I2109" s="12">
        <f>SUMPRODUCT((SUMIF('[1]كشف حساب عميل (111)'!$F$169:$F$189,"*338*",'[1]كشف حساب عميل (111)'!$E$169:$E$189)))</f>
        <v>0</v>
      </c>
      <c r="J2109" s="12">
        <f>SUMPRODUCT((SUMIF('[1]كشف حساب عميل (111)'!$F$169:$F$189,"*330*",'[1]كشف حساب عميل (111)'!$E$169:$E$189)))</f>
        <v>0</v>
      </c>
      <c r="K2109" s="12">
        <f>SUMPRODUCT((SUMIF('[1]كشف حساب عميل (111)'!$F$169:$F$189,"*580*",'[1]كشف حساب عميل (111)'!$E$169:$E$189)))</f>
        <v>0</v>
      </c>
      <c r="L2109" s="12">
        <f>SUMPRODUCT((SUMIF('[1]كشف حساب عميل (111)'!$F$169:$F$189,"*430 لتر برستيج*",'[1]كشف حساب عميل (111)'!$E$169:$E$189)))</f>
        <v>0</v>
      </c>
      <c r="M2109" s="12">
        <f>SUMPRODUCT((SUMIF('[1]كشف حساب عميل (111)'!$F$169:$F$189,"*340 لتر برستيج*",'[1]كشف حساب عميل (111)'!$E$169:$E$189)))</f>
        <v>0</v>
      </c>
      <c r="N2109" s="12">
        <f>SUMPRODUCT((SUMIF('[1]كشف حساب عميل (111)'!$F$169:$F$189,"*339 لتر برستيج*",'[1]كشف حساب عميل (111)'!$E$169:$E$189)))</f>
        <v>0</v>
      </c>
      <c r="O2109" s="12">
        <f>SUMPRODUCT((SUMIF('[1]كشف حساب عميل (111)'!$F$169:$F$189,"*320*",'[1]كشف حساب عميل (111)'!$E$169:$E$189)))</f>
        <v>0</v>
      </c>
      <c r="P2109" s="12">
        <f>SUMPRODUCT((SUMIF('[1]كشف حساب عميل (111)'!$F$169:$F$189,"*290*",'[1]كشف حساب عميل (111)'!$E$169:$E$189)))</f>
        <v>0</v>
      </c>
      <c r="Q2109" s="12">
        <f>SUMPRODUCT((SUMIF('[1]كشف حساب عميل (111)'!$F$169:$F$189,"*335 لتر اوسكار*",'[1]كشف حساب عميل (111)'!$E$169:$E$189)))</f>
        <v>0</v>
      </c>
      <c r="R2109" s="12">
        <f>SUMPRODUCT((SUMIF('[1]كشف حساب عميل (111)'!$F$169:$F$189,"*335 لتر برنسيسه*",'[1]كشف حساب عميل (111)'!$E$169:$E$189)))</f>
        <v>0</v>
      </c>
      <c r="S2109" s="12">
        <f>SUMPRODUCT((SUMIF('[1]كشف حساب عميل (111)'!$F$169:$F$189,"*328*",'[1]كشف حساب عميل (111)'!$E$169:$E$189)))</f>
        <v>0</v>
      </c>
      <c r="T2109" s="12">
        <f>SUMPRODUCT((SUMIF('[1]كشف حساب عميل (111)'!$F$169:$F$189,"*7 درج نوفرست*",'[1]كشف حساب عميل (111)'!$E$169:$E$189)))</f>
        <v>0</v>
      </c>
      <c r="U2109" s="12">
        <f>SUMPRODUCT((SUMIF('[1]كشف حساب عميل (111)'!$F$169:$F$189,"*6 درج نوفرست*",'[1]كشف حساب عميل (111)'!$E$169:$E$189)))</f>
        <v>0</v>
      </c>
      <c r="V2109" s="12">
        <f>SUMPRODUCT((SUMIF('[1]كشف حساب عميل (111)'!$F$169:$F$189,"*5 درج نوفرست*",'[1]كشف حساب عميل (111)'!$E$169:$E$189)))</f>
        <v>0</v>
      </c>
      <c r="W2109" s="12">
        <f>SUMPRODUCT((SUMIF('[1]كشف حساب عميل (111)'!$F$169:$F$189,"*6 درج معدل*",'[1]كشف حساب عميل (111)'!$E$169:$E$189)))</f>
        <v>0</v>
      </c>
      <c r="X2109" s="12">
        <f>SUMPRODUCT((SUMIF('[1]كشف حساب عميل (111)'!$F$169:$F$189,"*5 درج معدل*",'[1]كشف حساب عميل (111)'!$E$169:$E$189)))</f>
        <v>0</v>
      </c>
      <c r="Y2109" s="12">
        <f>SUMPRODUCT((SUMIF('[1]كشف حساب عميل (111)'!$F$169:$F$189,"*4 درج*",'[1]كشف حساب عميل (111)'!$E$169:$E$189)))</f>
        <v>0</v>
      </c>
      <c r="Z2109" s="12">
        <f t="shared" si="1069"/>
        <v>0</v>
      </c>
    </row>
    <row r="2110" spans="1:26" ht="17.25" hidden="1" thickTop="1" thickBot="1">
      <c r="A2110" s="9" t="str">
        <f>'[1]عملاء الفرع'!$I$14</f>
        <v>كشف حساب عميل (11)</v>
      </c>
      <c r="B2110" s="13"/>
      <c r="C2110" s="11">
        <v>41214</v>
      </c>
      <c r="D2110" s="12">
        <f>SUMPRODUCT((SUMIF('[1]كشف حساب عميل (111)'!$F$191:$F$202,"*560*",'[1]كشف حساب عميل (111)'!$E$191:$E$202)))</f>
        <v>0</v>
      </c>
      <c r="E2110" s="12">
        <f>SUMPRODUCT((SUMIF('[1]كشف حساب عميل (111)'!$F$191:$F$202,"*510*",'[1]كشف حساب عميل (111)'!$E$191:$E$202)))</f>
        <v>0</v>
      </c>
      <c r="F2110" s="12">
        <f>SUMPRODUCT((SUMIF('[1]كشف حساب عميل (111)'!$F$191:$F$202,"*430 لتر نوفرست*",'[1]كشف حساب عميل (111)'!$E$191:$E$202)))</f>
        <v>0</v>
      </c>
      <c r="G2110" s="12">
        <f>SUMPRODUCT((SUMIF('[1]كشف حساب عميل (111)'!$F$191:$F$202,"*340 لتر نوفرست*",'[1]كشف حساب عميل (111)'!$E$191:$E$202)))</f>
        <v>0</v>
      </c>
      <c r="H2110" s="12">
        <f>SUMPRODUCT((SUMIF('[1]كشف حساب عميل (111)'!$F$191:$F$202,"*339 لتر نوفرست*",'[1]كشف حساب عميل (111)'!$E$191:$E$202)))</f>
        <v>0</v>
      </c>
      <c r="I2110" s="12">
        <f>SUMPRODUCT((SUMIF('[1]كشف حساب عميل (111)'!$F$191:$F$202,"*338*",'[1]كشف حساب عميل (111)'!$E$191:$E$202)))</f>
        <v>0</v>
      </c>
      <c r="J2110" s="12">
        <f>SUMPRODUCT((SUMIF('[1]كشف حساب عميل (111)'!$F$191:$F$202,"*330*",'[1]كشف حساب عميل (111)'!$E$191:$E$202)))</f>
        <v>0</v>
      </c>
      <c r="K2110" s="12">
        <f>SUMPRODUCT((SUMIF('[1]كشف حساب عميل (111)'!$F$191:$F$202,"*580*",'[1]كشف حساب عميل (111)'!$E$191:$E$202)))</f>
        <v>0</v>
      </c>
      <c r="L2110" s="12">
        <f>SUMPRODUCT((SUMIF('[1]كشف حساب عميل (111)'!$F$191:$F$202,"*430 لتر برستيج*",'[1]كشف حساب عميل (111)'!$E$191:$E$202)))</f>
        <v>0</v>
      </c>
      <c r="M2110" s="12">
        <f>SUMPRODUCT((SUMIF('[1]كشف حساب عميل (111)'!$F$191:$F$202,"*340 لتر برستيج*",'[1]كشف حساب عميل (111)'!$E$191:$E$202)))</f>
        <v>0</v>
      </c>
      <c r="N2110" s="12">
        <f>SUMPRODUCT((SUMIF('[1]كشف حساب عميل (111)'!$F$191:$F$202,"*339 لتر برستيج*",'[1]كشف حساب عميل (111)'!$E$191:$E$202)))</f>
        <v>0</v>
      </c>
      <c r="O2110" s="12">
        <f>SUMPRODUCT((SUMIF('[1]كشف حساب عميل (111)'!$F$191:$F$202,"*320*",'[1]كشف حساب عميل (111)'!$E$191:$E$202)))</f>
        <v>0</v>
      </c>
      <c r="P2110" s="12">
        <f>SUMPRODUCT((SUMIF('[1]كشف حساب عميل (111)'!$F$191:$F$202,"*290*",'[1]كشف حساب عميل (111)'!$E$191:$E$202)))</f>
        <v>0</v>
      </c>
      <c r="Q2110" s="12">
        <f>SUMPRODUCT((SUMIF('[1]كشف حساب عميل (111)'!$F$191:$F$202,"*335 لتر اوسكار*",'[1]كشف حساب عميل (111)'!$E$191:$E$202)))</f>
        <v>0</v>
      </c>
      <c r="R2110" s="12">
        <f>SUMPRODUCT((SUMIF('[1]كشف حساب عميل (111)'!$F$191:$F$202,"*335 لتر برنسيسه*",'[1]كشف حساب عميل (111)'!$E$191:$E$202)))</f>
        <v>0</v>
      </c>
      <c r="S2110" s="12">
        <f>SUMPRODUCT((SUMIF('[1]كشف حساب عميل (111)'!$F$191:$F$202,"*328*",'[1]كشف حساب عميل (111)'!$E$191:$E$202)))</f>
        <v>0</v>
      </c>
      <c r="T2110" s="12">
        <f>SUMPRODUCT((SUMIF('[1]كشف حساب عميل (111)'!$F$191:$F$202,"*7 درج نوفرست*",'[1]كشف حساب عميل (111)'!$E$191:$E$202)))</f>
        <v>0</v>
      </c>
      <c r="U2110" s="12">
        <f>SUMPRODUCT((SUMIF('[1]كشف حساب عميل (111)'!$F$191:$F$202,"*6 درج نوفرست*",'[1]كشف حساب عميل (111)'!$E$191:$E$202)))</f>
        <v>0</v>
      </c>
      <c r="V2110" s="12">
        <f>SUMPRODUCT((SUMIF('[1]كشف حساب عميل (111)'!$F$191:$F$202,"*5 درج نوفرست*",'[1]كشف حساب عميل (111)'!$E$191:$E$202)))</f>
        <v>0</v>
      </c>
      <c r="W2110" s="12">
        <f>SUMPRODUCT((SUMIF('[1]كشف حساب عميل (111)'!$F$191:$F$202,"*6 درج معدل*",'[1]كشف حساب عميل (111)'!$E$191:$E$202)))</f>
        <v>0</v>
      </c>
      <c r="X2110" s="12">
        <f>SUMPRODUCT((SUMIF('[1]كشف حساب عميل (111)'!$F$191:$F$202,"*5 درج معدل*",'[1]كشف حساب عميل (111)'!$E$191:$E$202)))</f>
        <v>0</v>
      </c>
      <c r="Y2110" s="12">
        <f>SUMPRODUCT((SUMIF('[1]كشف حساب عميل (111)'!$F$191:$F$202,"*4 درج*",'[1]كشف حساب عميل (111)'!$E$191:$E$202)))</f>
        <v>0</v>
      </c>
      <c r="Z2110" s="12">
        <f t="shared" si="1069"/>
        <v>0</v>
      </c>
    </row>
    <row r="2111" spans="1:26" ht="17.25" hidden="1" thickTop="1" thickBot="1">
      <c r="A2111" s="9" t="str">
        <f>'[1]عملاء الفرع'!$I$14</f>
        <v>كشف حساب عميل (11)</v>
      </c>
      <c r="B2111" s="13"/>
      <c r="C2111" s="11">
        <v>41244</v>
      </c>
      <c r="D2111" s="12">
        <f>SUMPRODUCT((SUMIF('[1]كشف حساب عميل (111)'!$F$204:$F$216,"*560*",'[1]كشف حساب عميل (111)'!$E$204:$E$216)))</f>
        <v>0</v>
      </c>
      <c r="E2111" s="12">
        <f>SUMPRODUCT((SUMIF('[1]كشف حساب عميل (111)'!$F$204:$F$216,"*510*",'[1]كشف حساب عميل (111)'!$E$204:$E$216)))</f>
        <v>0</v>
      </c>
      <c r="F2111" s="12">
        <f>SUMPRODUCT((SUMIF('[1]كشف حساب عميل (111)'!$F$204:$F$216,"*430 لتر نوفرست*",'[1]كشف حساب عميل (111)'!$E$204:$E$216)))</f>
        <v>0</v>
      </c>
      <c r="G2111" s="12">
        <f>SUMPRODUCT((SUMIF('[1]كشف حساب عميل (111)'!$F$204:$F$216,"*340 لتر نوفرست*",'[1]كشف حساب عميل (111)'!$E$204:$E$216)))</f>
        <v>0</v>
      </c>
      <c r="H2111" s="12">
        <f>SUMPRODUCT((SUMIF('[1]كشف حساب عميل (111)'!$F$204:$F$216,"*339 لتر نوفرست*",'[1]كشف حساب عميل (111)'!$E$204:$E$216)))</f>
        <v>0</v>
      </c>
      <c r="I2111" s="12">
        <f>SUMPRODUCT((SUMIF('[1]كشف حساب عميل (111)'!$F$204:$F$216,"*338*",'[1]كشف حساب عميل (111)'!$E$204:$E$216)))</f>
        <v>0</v>
      </c>
      <c r="J2111" s="12">
        <f>SUMPRODUCT((SUMIF('[1]كشف حساب عميل (111)'!$F$204:$F$216,"*330*",'[1]كشف حساب عميل (111)'!$E$204:$E$216)))</f>
        <v>0</v>
      </c>
      <c r="K2111" s="12">
        <f>SUMPRODUCT((SUMIF('[1]كشف حساب عميل (111)'!$F$204:$F$216,"*580*",'[1]كشف حساب عميل (111)'!$E$204:$E$216)))</f>
        <v>0</v>
      </c>
      <c r="L2111" s="12">
        <f>SUMPRODUCT((SUMIF('[1]كشف حساب عميل (111)'!$F$204:$F$216,"*430 لتر برستيج*",'[1]كشف حساب عميل (111)'!$E$204:$E$216)))</f>
        <v>0</v>
      </c>
      <c r="M2111" s="12">
        <f>SUMPRODUCT((SUMIF('[1]كشف حساب عميل (111)'!$F$204:$F$216,"*340 لتر برستيج*",'[1]كشف حساب عميل (111)'!$E$204:$E$216)))</f>
        <v>0</v>
      </c>
      <c r="N2111" s="12">
        <f>SUMPRODUCT((SUMIF('[1]كشف حساب عميل (111)'!$F$204:$F$216,"*339 لتر برستيج*",'[1]كشف حساب عميل (111)'!$E$204:$E$216)))</f>
        <v>0</v>
      </c>
      <c r="O2111" s="12">
        <f>SUMPRODUCT((SUMIF('[1]كشف حساب عميل (111)'!$F$204:$F$216,"*320*",'[1]كشف حساب عميل (111)'!$E$204:$E$216)))</f>
        <v>0</v>
      </c>
      <c r="P2111" s="12">
        <f>SUMPRODUCT((SUMIF('[1]كشف حساب عميل (111)'!$F$204:$F$216,"*290*",'[1]كشف حساب عميل (111)'!$E$204:$E$216)))</f>
        <v>0</v>
      </c>
      <c r="Q2111" s="12">
        <f>SUMPRODUCT((SUMIF('[1]كشف حساب عميل (111)'!$F$204:$F$216,"*335 لتر اوسكار*",'[1]كشف حساب عميل (111)'!$E$204:$E$216)))</f>
        <v>0</v>
      </c>
      <c r="R2111" s="12">
        <f>SUMPRODUCT((SUMIF('[1]كشف حساب عميل (111)'!$F$204:$F$216,"*335 لتر برنسيسه*",'[1]كشف حساب عميل (111)'!$E$204:$E$216)))</f>
        <v>0</v>
      </c>
      <c r="S2111" s="12">
        <f>SUMPRODUCT((SUMIF('[1]كشف حساب عميل (111)'!$F$204:$F$216,"*328*",'[1]كشف حساب عميل (111)'!$E$204:$E$216)))</f>
        <v>0</v>
      </c>
      <c r="T2111" s="12">
        <f>SUMPRODUCT((SUMIF('[1]كشف حساب عميل (111)'!$F$204:$F$216,"*7 درج نوفرست*",'[1]كشف حساب عميل (111)'!$E$204:$E$216)))</f>
        <v>0</v>
      </c>
      <c r="U2111" s="12">
        <f>SUMPRODUCT((SUMIF('[1]كشف حساب عميل (111)'!$F$204:$F$216,"*6 درج نوفرست*",'[1]كشف حساب عميل (111)'!$E$204:$E$216)))</f>
        <v>0</v>
      </c>
      <c r="V2111" s="12">
        <f>SUMPRODUCT((SUMIF('[1]كشف حساب عميل (111)'!$F$204:$F$216,"*5 درج نوفرست*",'[1]كشف حساب عميل (111)'!$E$204:$E$216)))</f>
        <v>0</v>
      </c>
      <c r="W2111" s="12">
        <f>SUMPRODUCT((SUMIF('[1]كشف حساب عميل (111)'!$F$204:$F$216,"*6 درج معدل*",'[1]كشف حساب عميل (111)'!$E$204:$E$216)))</f>
        <v>0</v>
      </c>
      <c r="X2111" s="12">
        <f>SUMPRODUCT((SUMIF('[1]كشف حساب عميل (111)'!$F$204:$F$216,"*5 درج معدل*",'[1]كشف حساب عميل (111)'!$E$204:$E$216)))</f>
        <v>0</v>
      </c>
      <c r="Y2111" s="12">
        <f>SUMPRODUCT((SUMIF('[1]كشف حساب عميل (111)'!$F$204:$F$216,"*4 درج*",'[1]كشف حساب عميل (111)'!$E$204:$E$216)))</f>
        <v>0</v>
      </c>
      <c r="Z2111" s="12">
        <f t="shared" si="1069"/>
        <v>0</v>
      </c>
    </row>
    <row r="2112" spans="1:26" ht="17.25" hidden="1" thickTop="1" thickBot="1">
      <c r="A2112" s="9" t="str">
        <f>'[1]عملاء الفرع'!$I$14</f>
        <v>كشف حساب عميل (11)</v>
      </c>
      <c r="B2112" s="13"/>
      <c r="C2112" s="11" t="s">
        <v>29</v>
      </c>
      <c r="D2112" s="12">
        <f t="shared" ref="D2112" si="1075">SUM(D2109:D2111)</f>
        <v>0</v>
      </c>
      <c r="E2112" s="12">
        <f t="shared" ref="E2112:Y2112" si="1076">SUM(E2109:E2111)</f>
        <v>0</v>
      </c>
      <c r="F2112" s="12">
        <f t="shared" si="1076"/>
        <v>0</v>
      </c>
      <c r="G2112" s="12">
        <f t="shared" si="1076"/>
        <v>0</v>
      </c>
      <c r="H2112" s="12">
        <f t="shared" si="1076"/>
        <v>0</v>
      </c>
      <c r="I2112" s="12">
        <f t="shared" si="1076"/>
        <v>0</v>
      </c>
      <c r="J2112" s="12">
        <f t="shared" si="1076"/>
        <v>0</v>
      </c>
      <c r="K2112" s="12">
        <f t="shared" si="1076"/>
        <v>0</v>
      </c>
      <c r="L2112" s="12">
        <f t="shared" si="1076"/>
        <v>0</v>
      </c>
      <c r="M2112" s="12">
        <f t="shared" si="1076"/>
        <v>0</v>
      </c>
      <c r="N2112" s="12">
        <f t="shared" si="1076"/>
        <v>0</v>
      </c>
      <c r="O2112" s="12">
        <f t="shared" si="1076"/>
        <v>0</v>
      </c>
      <c r="P2112" s="12">
        <f t="shared" si="1076"/>
        <v>0</v>
      </c>
      <c r="Q2112" s="12">
        <f t="shared" si="1076"/>
        <v>0</v>
      </c>
      <c r="R2112" s="12">
        <f t="shared" si="1076"/>
        <v>0</v>
      </c>
      <c r="S2112" s="12">
        <f t="shared" si="1076"/>
        <v>0</v>
      </c>
      <c r="T2112" s="12">
        <f t="shared" si="1076"/>
        <v>0</v>
      </c>
      <c r="U2112" s="12">
        <f t="shared" si="1076"/>
        <v>0</v>
      </c>
      <c r="V2112" s="12">
        <f t="shared" si="1076"/>
        <v>0</v>
      </c>
      <c r="W2112" s="12">
        <f t="shared" si="1076"/>
        <v>0</v>
      </c>
      <c r="X2112" s="12">
        <f t="shared" si="1076"/>
        <v>0</v>
      </c>
      <c r="Y2112" s="12">
        <f t="shared" si="1076"/>
        <v>0</v>
      </c>
      <c r="Z2112" s="12">
        <f t="shared" si="1069"/>
        <v>0</v>
      </c>
    </row>
    <row r="2113" spans="1:26" ht="17.25" hidden="1" thickTop="1" thickBot="1">
      <c r="A2113" s="9" t="str">
        <f>'[1]عملاء الفرع'!$I$14</f>
        <v>كشف حساب عميل (11)</v>
      </c>
      <c r="B2113" s="13"/>
      <c r="C2113" s="11" t="s">
        <v>30</v>
      </c>
      <c r="D2113" s="12">
        <f t="shared" ref="D2113:Y2113" si="1077">SUM(D2112,D2108)</f>
        <v>0</v>
      </c>
      <c r="E2113" s="12">
        <f t="shared" si="1077"/>
        <v>0</v>
      </c>
      <c r="F2113" s="12">
        <f t="shared" si="1077"/>
        <v>0</v>
      </c>
      <c r="G2113" s="12">
        <f t="shared" si="1077"/>
        <v>0</v>
      </c>
      <c r="H2113" s="12">
        <f t="shared" si="1077"/>
        <v>0</v>
      </c>
      <c r="I2113" s="12">
        <f t="shared" si="1077"/>
        <v>0</v>
      </c>
      <c r="J2113" s="12">
        <f t="shared" si="1077"/>
        <v>0</v>
      </c>
      <c r="K2113" s="12">
        <f t="shared" si="1077"/>
        <v>0</v>
      </c>
      <c r="L2113" s="12">
        <f t="shared" si="1077"/>
        <v>0</v>
      </c>
      <c r="M2113" s="12">
        <f t="shared" si="1077"/>
        <v>0</v>
      </c>
      <c r="N2113" s="12">
        <f t="shared" si="1077"/>
        <v>0</v>
      </c>
      <c r="O2113" s="12">
        <f t="shared" si="1077"/>
        <v>0</v>
      </c>
      <c r="P2113" s="12">
        <f t="shared" si="1077"/>
        <v>0</v>
      </c>
      <c r="Q2113" s="12">
        <f t="shared" si="1077"/>
        <v>0</v>
      </c>
      <c r="R2113" s="12">
        <f t="shared" si="1077"/>
        <v>0</v>
      </c>
      <c r="S2113" s="12">
        <f t="shared" si="1077"/>
        <v>0</v>
      </c>
      <c r="T2113" s="12">
        <f t="shared" si="1077"/>
        <v>0</v>
      </c>
      <c r="U2113" s="12">
        <f t="shared" si="1077"/>
        <v>0</v>
      </c>
      <c r="V2113" s="12">
        <f t="shared" si="1077"/>
        <v>0</v>
      </c>
      <c r="W2113" s="12">
        <f t="shared" si="1077"/>
        <v>0</v>
      </c>
      <c r="X2113" s="12">
        <f t="shared" si="1077"/>
        <v>0</v>
      </c>
      <c r="Y2113" s="12">
        <f t="shared" si="1077"/>
        <v>0</v>
      </c>
      <c r="Z2113" s="12">
        <f t="shared" si="1069"/>
        <v>0</v>
      </c>
    </row>
    <row r="2114" spans="1:26" ht="17.25" hidden="1" thickTop="1" thickBot="1">
      <c r="A2114" s="9" t="str">
        <f>'[1]عملاء الفرع'!$I$14</f>
        <v>كشف حساب عميل (11)</v>
      </c>
      <c r="B2114" s="13"/>
      <c r="C2114" s="11" t="s">
        <v>31</v>
      </c>
      <c r="D2114" s="12">
        <f t="shared" ref="D2114:Y2114" si="1078">SUM(D2113,D2104)</f>
        <v>0</v>
      </c>
      <c r="E2114" s="12">
        <f t="shared" si="1078"/>
        <v>0</v>
      </c>
      <c r="F2114" s="12">
        <f t="shared" si="1078"/>
        <v>0</v>
      </c>
      <c r="G2114" s="12">
        <f t="shared" si="1078"/>
        <v>0</v>
      </c>
      <c r="H2114" s="12">
        <f t="shared" si="1078"/>
        <v>0</v>
      </c>
      <c r="I2114" s="12">
        <f t="shared" si="1078"/>
        <v>0</v>
      </c>
      <c r="J2114" s="12">
        <f t="shared" si="1078"/>
        <v>0</v>
      </c>
      <c r="K2114" s="12">
        <f t="shared" si="1078"/>
        <v>0</v>
      </c>
      <c r="L2114" s="12">
        <f t="shared" si="1078"/>
        <v>0</v>
      </c>
      <c r="M2114" s="12">
        <f t="shared" si="1078"/>
        <v>0</v>
      </c>
      <c r="N2114" s="12">
        <f t="shared" si="1078"/>
        <v>0</v>
      </c>
      <c r="O2114" s="12">
        <f t="shared" si="1078"/>
        <v>0</v>
      </c>
      <c r="P2114" s="12">
        <f t="shared" si="1078"/>
        <v>0</v>
      </c>
      <c r="Q2114" s="12">
        <f t="shared" si="1078"/>
        <v>0</v>
      </c>
      <c r="R2114" s="12">
        <f t="shared" si="1078"/>
        <v>0</v>
      </c>
      <c r="S2114" s="12">
        <f t="shared" si="1078"/>
        <v>0</v>
      </c>
      <c r="T2114" s="12">
        <f t="shared" si="1078"/>
        <v>0</v>
      </c>
      <c r="U2114" s="12">
        <f t="shared" si="1078"/>
        <v>0</v>
      </c>
      <c r="V2114" s="12">
        <f t="shared" si="1078"/>
        <v>0</v>
      </c>
      <c r="W2114" s="12">
        <f t="shared" si="1078"/>
        <v>0</v>
      </c>
      <c r="X2114" s="12">
        <f t="shared" si="1078"/>
        <v>0</v>
      </c>
      <c r="Y2114" s="12">
        <f t="shared" si="1078"/>
        <v>0</v>
      </c>
      <c r="Z2114" s="12">
        <f t="shared" si="1069"/>
        <v>0</v>
      </c>
    </row>
    <row r="2115" spans="1:26" ht="17.25" thickTop="1" thickBot="1">
      <c r="A2115" s="9" t="str">
        <f>'[1]عملاء الفرع'!$I$15</f>
        <v>كشف حساب عميل (12)</v>
      </c>
      <c r="B2115" s="13"/>
      <c r="C2115" s="11">
        <v>40909</v>
      </c>
      <c r="D2115" s="12">
        <f>SUMPRODUCT((SUMIF('[1]كشف حساب عميل (112)'!$F$7:$F$37,"*560*",'[1]كشف حساب عميل (112)'!$E$7:$E$37)))</f>
        <v>0</v>
      </c>
      <c r="E2115" s="12">
        <f>SUMPRODUCT((SUMIF('[1]كشف حساب عميل (112)'!$F$7:$F$37,"*510*",'[1]كشف حساب عميل (112)'!$E$7:$E$37)))</f>
        <v>0</v>
      </c>
      <c r="F2115" s="12">
        <f>SUMPRODUCT((SUMIF('[1]كشف حساب عميل (112)'!$F$7:$F$37,"*430 لتر نوفرست*",'[1]كشف حساب عميل (112)'!$E$7:$E$37)))</f>
        <v>0</v>
      </c>
      <c r="G2115" s="12">
        <f>SUMPRODUCT((SUMIF('[1]كشف حساب عميل (112)'!$F$7:$F$37,"*340 لتر نوفرست*",'[1]كشف حساب عميل (112)'!$E$7:$E$37)))</f>
        <v>0</v>
      </c>
      <c r="H2115" s="12">
        <f>SUMPRODUCT((SUMIF('[1]كشف حساب عميل (112)'!$F$7:$F$37,"*339 لتر نوفرست*",'[1]كشف حساب عميل (112)'!$E$7:$E$37)))</f>
        <v>0</v>
      </c>
      <c r="I2115" s="12">
        <f>SUMPRODUCT((SUMIF('[1]كشف حساب عميل (112)'!$F$7:$F$37,"*338*",'[1]كشف حساب عميل (112)'!$E$7:$E$37)))</f>
        <v>0</v>
      </c>
      <c r="J2115" s="12">
        <f>SUMPRODUCT((SUMIF('[1]كشف حساب عميل (112)'!$F$7:$F$37,"*330*",'[1]كشف حساب عميل (112)'!$E$7:$E$37)))</f>
        <v>0</v>
      </c>
      <c r="K2115" s="12">
        <f>SUMPRODUCT((SUMIF('[1]كشف حساب عميل (112)'!$F$7:$F$37,"*580*",'[1]كشف حساب عميل (112)'!$E$7:$E$37)))</f>
        <v>0</v>
      </c>
      <c r="L2115" s="12">
        <f>SUMPRODUCT((SUMIF('[1]كشف حساب عميل (112)'!$F$7:$F$37,"*430 لتر برستيج*",'[1]كشف حساب عميل (112)'!$E$7:$E$37)))</f>
        <v>0</v>
      </c>
      <c r="M2115" s="12">
        <f>SUMPRODUCT((SUMIF('[1]كشف حساب عميل (112)'!$F$7:$F$37,"*340 لتر برستيج*",'[1]كشف حساب عميل (112)'!$E$7:$E$37)))</f>
        <v>0</v>
      </c>
      <c r="N2115" s="12">
        <f>SUMPRODUCT((SUMIF('[1]كشف حساب عميل (112)'!$F$7:$F$37,"*339 لتر برستيج*",'[1]كشف حساب عميل (112)'!$E$7:$E$37)))</f>
        <v>0</v>
      </c>
      <c r="O2115" s="12">
        <f>SUMPRODUCT((SUMIF('[1]كشف حساب عميل (112)'!$F$7:$F$37,"*320*",'[1]كشف حساب عميل (112)'!$E$7:$E$37)))</f>
        <v>0</v>
      </c>
      <c r="P2115" s="12">
        <f>SUMPRODUCT((SUMIF('[1]كشف حساب عميل (112)'!$F$7:$F$37,"*290*",'[1]كشف حساب عميل (112)'!$E$7:$E$37)))</f>
        <v>0</v>
      </c>
      <c r="Q2115" s="12">
        <f>SUMPRODUCT((SUMIF('[1]كشف حساب عميل (112)'!$F$7:$F$37,"*335 لتر اوسكار*",'[1]كشف حساب عميل (112)'!$E$7:$E$37)))</f>
        <v>0</v>
      </c>
      <c r="R2115" s="12">
        <f>SUMPRODUCT((SUMIF('[1]كشف حساب عميل (112)'!$F$7:$F$37,"*335 لتر برنسيسه*",'[1]كشف حساب عميل (112)'!$E$7:$E$37)))</f>
        <v>0</v>
      </c>
      <c r="S2115" s="12">
        <f>SUMPRODUCT((SUMIF('[1]كشف حساب عميل (112)'!$F$7:$F$37,"*328*",'[1]كشف حساب عميل (112)'!$E$7:$E$37)))</f>
        <v>0</v>
      </c>
      <c r="T2115" s="12">
        <f>SUMPRODUCT((SUMIF('[1]كشف حساب عميل (112)'!$F$7:$F$37,"*7 درج نوفرست*",'[1]كشف حساب عميل (112)'!$E$7:$E$37)))</f>
        <v>0</v>
      </c>
      <c r="U2115" s="12">
        <f>SUMPRODUCT((SUMIF('[1]كشف حساب عميل (112)'!$F$7:$F$37,"*6 درج نوفرست*",'[1]كشف حساب عميل (112)'!$E$7:$E$37)))</f>
        <v>0</v>
      </c>
      <c r="V2115" s="12">
        <f>SUMPRODUCT((SUMIF('[1]كشف حساب عميل (112)'!$F$7:$F$37,"*5 درج نوفرست*",'[1]كشف حساب عميل (112)'!$E$7:$E$37)))</f>
        <v>0</v>
      </c>
      <c r="W2115" s="12">
        <f>SUMPRODUCT((SUMIF('[1]كشف حساب عميل (112)'!$F$7:$F$37,"*6 درج معدل*",'[1]كشف حساب عميل (112)'!$E$7:$E$37)))</f>
        <v>0</v>
      </c>
      <c r="X2115" s="12">
        <f>SUMPRODUCT((SUMIF('[1]كشف حساب عميل (112)'!$F$7:$F$37,"*5 درج معدل*",'[1]كشف حساب عميل (112)'!$E$7:$E$37)))</f>
        <v>0</v>
      </c>
      <c r="Y2115" s="12">
        <f>SUMPRODUCT((SUMIF('[1]كشف حساب عميل (112)'!$F$7:$F$37,"*4 درج*",'[1]كشف حساب عميل (112)'!$E$7:$E$37)))</f>
        <v>0</v>
      </c>
      <c r="Z2115" s="12">
        <f t="shared" si="1069"/>
        <v>0</v>
      </c>
    </row>
    <row r="2116" spans="1:26" ht="17.25" hidden="1" thickTop="1" thickBot="1">
      <c r="A2116" s="16" t="str">
        <f>'[1]عملاء الفرع'!$I$15</f>
        <v>كشف حساب عميل (12)</v>
      </c>
      <c r="B2116" s="10"/>
      <c r="C2116" s="11">
        <v>40940</v>
      </c>
      <c r="D2116" s="12">
        <f>SUMPRODUCT((SUMIF('[1]كشف حساب عميل (112)'!$F$39:$F$48,"*560*",'[1]كشف حساب عميل (112)'!$E$39:$E$48)))</f>
        <v>0</v>
      </c>
      <c r="E2116" s="12">
        <f>SUMPRODUCT((SUMIF('[1]كشف حساب عميل (112)'!$F$39:$F$48,"*510*",'[1]كشف حساب عميل (112)'!$E$39:$E$48)))</f>
        <v>0</v>
      </c>
      <c r="F2116" s="12">
        <f>SUMPRODUCT((SUMIF('[1]كشف حساب عميل (112)'!$F$39:$F$48,"*430 لتر نوفرست*",'[1]كشف حساب عميل (112)'!$E$39:$E$48)))</f>
        <v>0</v>
      </c>
      <c r="G2116" s="12">
        <f>SUMPRODUCT((SUMIF('[1]كشف حساب عميل (112)'!$F$39:$F$48,"*340 لتر نوفرست*",'[1]كشف حساب عميل (112)'!$E$39:$E$48)))</f>
        <v>0</v>
      </c>
      <c r="H2116" s="12">
        <f>SUMPRODUCT((SUMIF('[1]كشف حساب عميل (112)'!$F$39:$F$48,"*339 لتر نوفرست*",'[1]كشف حساب عميل (112)'!$E$39:$E$48)))</f>
        <v>0</v>
      </c>
      <c r="I2116" s="12">
        <f>SUMPRODUCT((SUMIF('[1]كشف حساب عميل (112)'!$F$39:$F$48,"*338*",'[1]كشف حساب عميل (112)'!$E$39:$E$48)))</f>
        <v>0</v>
      </c>
      <c r="J2116" s="12">
        <f>SUMPRODUCT((SUMIF('[1]كشف حساب عميل (112)'!$F$39:$F$48,"*330*",'[1]كشف حساب عميل (112)'!$E$39:$E$48)))</f>
        <v>0</v>
      </c>
      <c r="K2116" s="12">
        <f>SUMPRODUCT((SUMIF('[1]كشف حساب عميل (112)'!$F$39:$F$48,"*580*",'[1]كشف حساب عميل (112)'!$E$39:$E$48)))</f>
        <v>0</v>
      </c>
      <c r="L2116" s="12">
        <f>SUMPRODUCT((SUMIF('[1]كشف حساب عميل (112)'!$F$39:$F$48,"*430 لتر برستيج*",'[1]كشف حساب عميل (112)'!$E$39:$E$48)))</f>
        <v>0</v>
      </c>
      <c r="M2116" s="12">
        <f>SUMPRODUCT((SUMIF('[1]كشف حساب عميل (112)'!$F$39:$F$48,"*340 لتر برستيج*",'[1]كشف حساب عميل (112)'!$E$39:$E$48)))</f>
        <v>0</v>
      </c>
      <c r="N2116" s="12">
        <f>SUMPRODUCT((SUMIF('[1]كشف حساب عميل (112)'!$F$39:$F$48,"*339 لتر برستيج*",'[1]كشف حساب عميل (112)'!$E$39:$E$48)))</f>
        <v>0</v>
      </c>
      <c r="O2116" s="12">
        <f>SUMPRODUCT((SUMIF('[1]كشف حساب عميل (112)'!$F$39:$F$48,"*320*",'[1]كشف حساب عميل (112)'!$E$39:$E$48)))</f>
        <v>0</v>
      </c>
      <c r="P2116" s="12">
        <f>SUMPRODUCT((SUMIF('[1]كشف حساب عميل (112)'!$F$39:$F$48,"*290*",'[1]كشف حساب عميل (112)'!$E$39:$E$48)))</f>
        <v>0</v>
      </c>
      <c r="Q2116" s="12">
        <f>SUMPRODUCT((SUMIF('[1]كشف حساب عميل (112)'!$F$39:$F$48,"*335 لتر اوسكار*",'[1]كشف حساب عميل (112)'!$E$39:$E$48)))</f>
        <v>0</v>
      </c>
      <c r="R2116" s="12">
        <f>SUMPRODUCT((SUMIF('[1]كشف حساب عميل (112)'!$F$39:$F$48,"*335 لتر برنسيسه*",'[1]كشف حساب عميل (112)'!$E$39:$E$48)))</f>
        <v>0</v>
      </c>
      <c r="S2116" s="12">
        <f>SUMPRODUCT((SUMIF('[1]كشف حساب عميل (112)'!$F$39:$F$48,"*328*",'[1]كشف حساب عميل (112)'!$E$39:$E$48)))</f>
        <v>0</v>
      </c>
      <c r="T2116" s="12">
        <f>SUMPRODUCT((SUMIF('[1]كشف حساب عميل (112)'!$F$39:$F$48,"*7 درج نوفرست*",'[1]كشف حساب عميل (112)'!$E$39:$E$48)))</f>
        <v>0</v>
      </c>
      <c r="U2116" s="12">
        <f>SUMPRODUCT((SUMIF('[1]كشف حساب عميل (112)'!$F$39:$F$48,"*6 درج نوفرست*",'[1]كشف حساب عميل (112)'!$E$39:$E$48)))</f>
        <v>0</v>
      </c>
      <c r="V2116" s="12">
        <f>SUMPRODUCT((SUMIF('[1]كشف حساب عميل (112)'!$F$39:$F$48,"*5 درج نوفرست*",'[1]كشف حساب عميل (112)'!$E$39:$E$48)))</f>
        <v>0</v>
      </c>
      <c r="W2116" s="12">
        <f>SUMPRODUCT((SUMIF('[1]كشف حساب عميل (112)'!$F$39:$F$48,"*6 درج معدل*",'[1]كشف حساب عميل (112)'!$E$39:$E$48)))</f>
        <v>0</v>
      </c>
      <c r="X2116" s="12">
        <f>SUMPRODUCT((SUMIF('[1]كشف حساب عميل (112)'!$F$39:$F$48,"*5 درج معدل*",'[1]كشف حساب عميل (112)'!$E$39:$E$48)))</f>
        <v>0</v>
      </c>
      <c r="Y2116" s="12">
        <f>SUMPRODUCT((SUMIF('[1]كشف حساب عميل (112)'!$F$39:$F$48,"*4 درج*",'[1]كشف حساب عميل (112)'!$E$39:$E$48)))</f>
        <v>0</v>
      </c>
      <c r="Z2116" s="12">
        <f t="shared" si="1069"/>
        <v>0</v>
      </c>
    </row>
    <row r="2117" spans="1:26" ht="17.25" hidden="1" thickTop="1" thickBot="1">
      <c r="A2117" s="9" t="str">
        <f>'[1]عملاء الفرع'!$I$15</f>
        <v>كشف حساب عميل (12)</v>
      </c>
      <c r="B2117" s="13"/>
      <c r="C2117" s="11">
        <v>40969</v>
      </c>
      <c r="D2117" s="12">
        <f>SUMPRODUCT((SUMIF('[1]كشف حساب عميل (112)'!$F$50:$F$60,"*560*",'[1]كشف حساب عميل (112)'!$E$50:$E$60)))</f>
        <v>0</v>
      </c>
      <c r="E2117" s="12">
        <f>SUMPRODUCT((SUMIF('[1]كشف حساب عميل (112)'!$F$50:$F$60,"*510*",'[1]كشف حساب عميل (112)'!$E$50:$E$60)))</f>
        <v>0</v>
      </c>
      <c r="F2117" s="12">
        <f>SUMPRODUCT((SUMIF('[1]كشف حساب عميل (112)'!$F$50:$F$60,"*430 لتر نوفرست*",'[1]كشف حساب عميل (112)'!$E$50:$E$60)))</f>
        <v>0</v>
      </c>
      <c r="G2117" s="12">
        <f>SUMPRODUCT((SUMIF('[1]كشف حساب عميل (112)'!$F$50:$F$60,"*340 لتر نوفرست*",'[1]كشف حساب عميل (112)'!$E$50:$E$60)))</f>
        <v>0</v>
      </c>
      <c r="H2117" s="12">
        <f>SUMPRODUCT((SUMIF('[1]كشف حساب عميل (112)'!$F$50:$F$60,"*339 لتر نوفرست*",'[1]كشف حساب عميل (112)'!$E$50:$E$60)))</f>
        <v>0</v>
      </c>
      <c r="I2117" s="12">
        <f>SUMPRODUCT((SUMIF('[1]كشف حساب عميل (112)'!$F$50:$F$60,"*338*",'[1]كشف حساب عميل (112)'!$E$50:$E$60)))</f>
        <v>0</v>
      </c>
      <c r="J2117" s="12">
        <f>SUMPRODUCT((SUMIF('[1]كشف حساب عميل (112)'!$F$50:$F$60,"*330*",'[1]كشف حساب عميل (112)'!$E$50:$E$60)))</f>
        <v>0</v>
      </c>
      <c r="K2117" s="12">
        <f>SUMPRODUCT((SUMIF('[1]كشف حساب عميل (112)'!$F$50:$F$60,"*580*",'[1]كشف حساب عميل (112)'!$E$50:$E$60)))</f>
        <v>0</v>
      </c>
      <c r="L2117" s="12">
        <f>SUMPRODUCT((SUMIF('[1]كشف حساب عميل (112)'!$F$50:$F$60,"*430 لتر برستيج*",'[1]كشف حساب عميل (112)'!$E$50:$E$60)))</f>
        <v>0</v>
      </c>
      <c r="M2117" s="12">
        <f>SUMPRODUCT((SUMIF('[1]كشف حساب عميل (112)'!$F$50:$F$60,"*340 لتر برستيج*",'[1]كشف حساب عميل (112)'!$E$50:$E$60)))</f>
        <v>0</v>
      </c>
      <c r="N2117" s="12">
        <f>SUMPRODUCT((SUMIF('[1]كشف حساب عميل (112)'!$F$50:$F$60,"*339 لتر برستيج*",'[1]كشف حساب عميل (112)'!$E$50:$E$60)))</f>
        <v>0</v>
      </c>
      <c r="O2117" s="12">
        <f>SUMPRODUCT((SUMIF('[1]كشف حساب عميل (112)'!$F$50:$F$60,"*320*",'[1]كشف حساب عميل (112)'!$E$50:$E$60)))</f>
        <v>0</v>
      </c>
      <c r="P2117" s="12">
        <f>SUMPRODUCT((SUMIF('[1]كشف حساب عميل (112)'!$F$50:$F$60,"*290*",'[1]كشف حساب عميل (112)'!$E$50:$E$60)))</f>
        <v>0</v>
      </c>
      <c r="Q2117" s="12">
        <f>SUMPRODUCT((SUMIF('[1]كشف حساب عميل (112)'!$F$50:$F$60,"*335 لتر اوسكار*",'[1]كشف حساب عميل (112)'!$E$50:$E$60)))</f>
        <v>0</v>
      </c>
      <c r="R2117" s="12">
        <f>SUMPRODUCT((SUMIF('[1]كشف حساب عميل (112)'!$F$50:$F$60,"*335 لتر برنسيسه*",'[1]كشف حساب عميل (112)'!$E$50:$E$60)))</f>
        <v>0</v>
      </c>
      <c r="S2117" s="12">
        <f>SUMPRODUCT((SUMIF('[1]كشف حساب عميل (112)'!$F$50:$F$60,"*328*",'[1]كشف حساب عميل (112)'!$E$50:$E$60)))</f>
        <v>0</v>
      </c>
      <c r="T2117" s="12">
        <f>SUMPRODUCT((SUMIF('[1]كشف حساب عميل (112)'!$F$50:$F$60,"*7 درج نوفرست*",'[1]كشف حساب عميل (112)'!$E$50:$E$60)))</f>
        <v>0</v>
      </c>
      <c r="U2117" s="12">
        <f>SUMPRODUCT((SUMIF('[1]كشف حساب عميل (112)'!$F$50:$F$60,"*6 درج نوفرست*",'[1]كشف حساب عميل (112)'!$E$50:$E$60)))</f>
        <v>0</v>
      </c>
      <c r="V2117" s="12">
        <f>SUMPRODUCT((SUMIF('[1]كشف حساب عميل (112)'!$F$50:$F$60,"*5 درج نوفرست*",'[1]كشف حساب عميل (112)'!$E$50:$E$60)))</f>
        <v>0</v>
      </c>
      <c r="W2117" s="12">
        <f>SUMPRODUCT((SUMIF('[1]كشف حساب عميل (112)'!$F$50:$F$60,"*6 درج معدل*",'[1]كشف حساب عميل (112)'!$E$50:$E$60)))</f>
        <v>0</v>
      </c>
      <c r="X2117" s="12">
        <f>SUMPRODUCT((SUMIF('[1]كشف حساب عميل (112)'!$F$50:$F$60,"*5 درج معدل*",'[1]كشف حساب عميل (112)'!$E$50:$E$60)))</f>
        <v>0</v>
      </c>
      <c r="Y2117" s="12">
        <f>SUMPRODUCT((SUMIF('[1]كشف حساب عميل (112)'!$F$50:$F$60,"*4 درج*",'[1]كشف حساب عميل (112)'!$E$50:$E$60)))</f>
        <v>0</v>
      </c>
      <c r="Z2117" s="12">
        <f t="shared" si="1069"/>
        <v>0</v>
      </c>
    </row>
    <row r="2118" spans="1:26" ht="17.25" hidden="1" thickTop="1" thickBot="1">
      <c r="A2118" s="9" t="str">
        <f>'[1]عملاء الفرع'!$I$15</f>
        <v>كشف حساب عميل (12)</v>
      </c>
      <c r="B2118" s="13"/>
      <c r="C2118" s="11" t="s">
        <v>25</v>
      </c>
      <c r="D2118" s="12">
        <f t="shared" ref="D2118" si="1079">SUM(D2115:D2117)</f>
        <v>0</v>
      </c>
      <c r="E2118" s="12">
        <f t="shared" ref="E2118:Y2118" si="1080">SUM(E2115:E2117)</f>
        <v>0</v>
      </c>
      <c r="F2118" s="12">
        <f t="shared" si="1080"/>
        <v>0</v>
      </c>
      <c r="G2118" s="12">
        <f t="shared" si="1080"/>
        <v>0</v>
      </c>
      <c r="H2118" s="12">
        <f t="shared" si="1080"/>
        <v>0</v>
      </c>
      <c r="I2118" s="12">
        <f t="shared" si="1080"/>
        <v>0</v>
      </c>
      <c r="J2118" s="12">
        <f t="shared" si="1080"/>
        <v>0</v>
      </c>
      <c r="K2118" s="12">
        <f t="shared" si="1080"/>
        <v>0</v>
      </c>
      <c r="L2118" s="12">
        <f t="shared" si="1080"/>
        <v>0</v>
      </c>
      <c r="M2118" s="12">
        <f t="shared" si="1080"/>
        <v>0</v>
      </c>
      <c r="N2118" s="12">
        <f t="shared" si="1080"/>
        <v>0</v>
      </c>
      <c r="O2118" s="12">
        <f t="shared" si="1080"/>
        <v>0</v>
      </c>
      <c r="P2118" s="12">
        <f t="shared" si="1080"/>
        <v>0</v>
      </c>
      <c r="Q2118" s="12">
        <f t="shared" si="1080"/>
        <v>0</v>
      </c>
      <c r="R2118" s="12">
        <f t="shared" si="1080"/>
        <v>0</v>
      </c>
      <c r="S2118" s="12">
        <f t="shared" si="1080"/>
        <v>0</v>
      </c>
      <c r="T2118" s="12">
        <f t="shared" si="1080"/>
        <v>0</v>
      </c>
      <c r="U2118" s="12">
        <f t="shared" si="1080"/>
        <v>0</v>
      </c>
      <c r="V2118" s="12">
        <f t="shared" si="1080"/>
        <v>0</v>
      </c>
      <c r="W2118" s="12">
        <f t="shared" si="1080"/>
        <v>0</v>
      </c>
      <c r="X2118" s="12">
        <f t="shared" si="1080"/>
        <v>0</v>
      </c>
      <c r="Y2118" s="12">
        <f t="shared" si="1080"/>
        <v>0</v>
      </c>
      <c r="Z2118" s="12">
        <f t="shared" si="1069"/>
        <v>0</v>
      </c>
    </row>
    <row r="2119" spans="1:26" ht="17.25" hidden="1" thickTop="1" thickBot="1">
      <c r="A2119" s="9" t="str">
        <f>'[1]عملاء الفرع'!$I$15</f>
        <v>كشف حساب عميل (12)</v>
      </c>
      <c r="B2119" s="13"/>
      <c r="C2119" s="11">
        <v>41000</v>
      </c>
      <c r="D2119" s="12">
        <f>SUMPRODUCT((SUMIF('[1]كشف حساب عميل (112)'!$F$62:$F$72,"*560*",'[1]كشف حساب عميل (112)'!$E$62:$E$72)))</f>
        <v>0</v>
      </c>
      <c r="E2119" s="12">
        <f>SUMPRODUCT((SUMIF('[1]كشف حساب عميل (112)'!$F$62:$F$72,"*510*",'[1]كشف حساب عميل (112)'!$E$62:$E$72)))</f>
        <v>0</v>
      </c>
      <c r="F2119" s="12">
        <f>SUMPRODUCT((SUMIF('[1]كشف حساب عميل (112)'!$F$62:$F$72,"*430 لتر نوفرست*",'[1]كشف حساب عميل (112)'!$E$62:$E$72)))</f>
        <v>0</v>
      </c>
      <c r="G2119" s="12">
        <f>SUMPRODUCT((SUMIF('[1]كشف حساب عميل (112)'!$F$62:$F$72,"*340 لتر نوفرست*",'[1]كشف حساب عميل (112)'!$E$62:$E$72)))</f>
        <v>0</v>
      </c>
      <c r="H2119" s="12">
        <f>SUMPRODUCT((SUMIF('[1]كشف حساب عميل (112)'!$F$62:$F$72,"*339 لتر نوفرست*",'[1]كشف حساب عميل (112)'!$E$62:$E$72)))</f>
        <v>0</v>
      </c>
      <c r="I2119" s="12">
        <f>SUMPRODUCT((SUMIF('[1]كشف حساب عميل (112)'!$F$62:$F$72,"*338*",'[1]كشف حساب عميل (112)'!$E$62:$E$72)))</f>
        <v>0</v>
      </c>
      <c r="J2119" s="12">
        <f>SUMPRODUCT((SUMIF('[1]كشف حساب عميل (112)'!$F$62:$F$72,"*330*",'[1]كشف حساب عميل (112)'!$E$62:$E$72)))</f>
        <v>0</v>
      </c>
      <c r="K2119" s="12">
        <f>SUMPRODUCT((SUMIF('[1]كشف حساب عميل (112)'!$F$62:$F$72,"*580*",'[1]كشف حساب عميل (112)'!$E$62:$E$72)))</f>
        <v>0</v>
      </c>
      <c r="L2119" s="12">
        <f>SUMPRODUCT((SUMIF('[1]كشف حساب عميل (112)'!$F$62:$F$72,"*430 لتر برستيج*",'[1]كشف حساب عميل (112)'!$E$62:$E$72)))</f>
        <v>0</v>
      </c>
      <c r="M2119" s="12">
        <f>SUMPRODUCT((SUMIF('[1]كشف حساب عميل (112)'!$F$62:$F$72,"*340 لتر برستيج*",'[1]كشف حساب عميل (112)'!$E$62:$E$72)))</f>
        <v>0</v>
      </c>
      <c r="N2119" s="12">
        <f>SUMPRODUCT((SUMIF('[1]كشف حساب عميل (112)'!$F$62:$F$72,"*339 لتر برستيج*",'[1]كشف حساب عميل (112)'!$E$62:$E$72)))</f>
        <v>0</v>
      </c>
      <c r="O2119" s="12">
        <f>SUMPRODUCT((SUMIF('[1]كشف حساب عميل (112)'!$F$62:$F$72,"*320*",'[1]كشف حساب عميل (112)'!$E$62:$E$72)))</f>
        <v>0</v>
      </c>
      <c r="P2119" s="12">
        <f>SUMPRODUCT((SUMIF('[1]كشف حساب عميل (112)'!$F$62:$F$72,"*290*",'[1]كشف حساب عميل (112)'!$E$62:$E$72)))</f>
        <v>0</v>
      </c>
      <c r="Q2119" s="12">
        <f>SUMPRODUCT((SUMIF('[1]كشف حساب عميل (112)'!$F$62:$F$72,"*335 لتر اوسكار*",'[1]كشف حساب عميل (112)'!$E$62:$E$72)))</f>
        <v>0</v>
      </c>
      <c r="R2119" s="12">
        <f>SUMPRODUCT((SUMIF('[1]كشف حساب عميل (112)'!$F$62:$F$72,"*335 لتر برنسيسه*",'[1]كشف حساب عميل (112)'!$E$62:$E$72)))</f>
        <v>0</v>
      </c>
      <c r="S2119" s="12">
        <f>SUMPRODUCT((SUMIF('[1]كشف حساب عميل (112)'!$F$62:$F$72,"*328*",'[1]كشف حساب عميل (112)'!$E$62:$E$72)))</f>
        <v>0</v>
      </c>
      <c r="T2119" s="12">
        <f>SUMPRODUCT((SUMIF('[1]كشف حساب عميل (112)'!$F$62:$F$72,"*7 درج نوفرست*",'[1]كشف حساب عميل (112)'!$E$62:$E$72)))</f>
        <v>0</v>
      </c>
      <c r="U2119" s="12">
        <f>SUMPRODUCT((SUMIF('[1]كشف حساب عميل (112)'!$F$62:$F$72,"*6 درج نوفرست*",'[1]كشف حساب عميل (112)'!$E$62:$E$72)))</f>
        <v>0</v>
      </c>
      <c r="V2119" s="12">
        <f>SUMPRODUCT((SUMIF('[1]كشف حساب عميل (112)'!$F$62:$F$72,"*5 درج نوفرست*",'[1]كشف حساب عميل (112)'!$E$62:$E$72)))</f>
        <v>0</v>
      </c>
      <c r="W2119" s="12">
        <f>SUMPRODUCT((SUMIF('[1]كشف حساب عميل (112)'!$F$62:$F$72,"*6 درج معدل*",'[1]كشف حساب عميل (112)'!$E$62:$E$72)))</f>
        <v>0</v>
      </c>
      <c r="X2119" s="12">
        <f>SUMPRODUCT((SUMIF('[1]كشف حساب عميل (112)'!$F$62:$F$72,"*5 درج معدل*",'[1]كشف حساب عميل (112)'!$E$62:$E$72)))</f>
        <v>0</v>
      </c>
      <c r="Y2119" s="12">
        <f>SUMPRODUCT((SUMIF('[1]كشف حساب عميل (112)'!$F$62:$F$72,"*4 درج*",'[1]كشف حساب عميل (112)'!$E$62:$E$72)))</f>
        <v>0</v>
      </c>
      <c r="Z2119" s="12">
        <f t="shared" si="1069"/>
        <v>0</v>
      </c>
    </row>
    <row r="2120" spans="1:26" ht="17.25" hidden="1" thickTop="1" thickBot="1">
      <c r="A2120" s="9" t="str">
        <f>'[1]عملاء الفرع'!$I$15</f>
        <v>كشف حساب عميل (12)</v>
      </c>
      <c r="B2120" s="13"/>
      <c r="C2120" s="11">
        <v>41030</v>
      </c>
      <c r="D2120" s="12">
        <f>SUMPRODUCT((SUMIF('[1]كشف حساب عميل (112)'!$F$74:$F$84,"*560*",'[1]كشف حساب عميل (112)'!$E$74:$E$84)))</f>
        <v>0</v>
      </c>
      <c r="E2120" s="12">
        <f>SUMPRODUCT((SUMIF('[1]كشف حساب عميل (112)'!$F$74:$F$84,"*510*",'[1]كشف حساب عميل (112)'!$E$74:$E$84)))</f>
        <v>0</v>
      </c>
      <c r="F2120" s="12">
        <f>SUMPRODUCT((SUMIF('[1]كشف حساب عميل (112)'!$F$74:$F$84,"*430 لتر نوفرست*",'[1]كشف حساب عميل (112)'!$E$74:$E$84)))</f>
        <v>0</v>
      </c>
      <c r="G2120" s="12">
        <f>SUMPRODUCT((SUMIF('[1]كشف حساب عميل (112)'!$F$74:$F$84,"*340 لتر نوفرست*",'[1]كشف حساب عميل (112)'!$E$74:$E$84)))</f>
        <v>0</v>
      </c>
      <c r="H2120" s="12">
        <f>SUMPRODUCT((SUMIF('[1]كشف حساب عميل (112)'!$F$74:$F$84,"*339 لتر نوفرست*",'[1]كشف حساب عميل (112)'!$E$74:$E$84)))</f>
        <v>0</v>
      </c>
      <c r="I2120" s="12">
        <f>SUMPRODUCT((SUMIF('[1]كشف حساب عميل (112)'!$F$74:$F$84,"*338*",'[1]كشف حساب عميل (112)'!$E$74:$E$84)))</f>
        <v>0</v>
      </c>
      <c r="J2120" s="12">
        <f>SUMPRODUCT((SUMIF('[1]كشف حساب عميل (112)'!$F$74:$F$84,"*330*",'[1]كشف حساب عميل (112)'!$E$74:$E$84)))</f>
        <v>0</v>
      </c>
      <c r="K2120" s="12">
        <f>SUMPRODUCT((SUMIF('[1]كشف حساب عميل (112)'!$F$74:$F$84,"*580*",'[1]كشف حساب عميل (112)'!$E$74:$E$84)))</f>
        <v>0</v>
      </c>
      <c r="L2120" s="12">
        <f>SUMPRODUCT((SUMIF('[1]كشف حساب عميل (112)'!$F$74:$F$84,"*430 لتر برستيج*",'[1]كشف حساب عميل (112)'!$E$74:$E$84)))</f>
        <v>0</v>
      </c>
      <c r="M2120" s="12">
        <f>SUMPRODUCT((SUMIF('[1]كشف حساب عميل (112)'!$F$74:$F$84,"*340 لتر برستيج*",'[1]كشف حساب عميل (112)'!$E$74:$E$84)))</f>
        <v>0</v>
      </c>
      <c r="N2120" s="12">
        <f>SUMPRODUCT((SUMIF('[1]كشف حساب عميل (112)'!$F$74:$F$84,"*339 لتر برستيج*",'[1]كشف حساب عميل (112)'!$E$74:$E$84)))</f>
        <v>0</v>
      </c>
      <c r="O2120" s="12">
        <f>SUMPRODUCT((SUMIF('[1]كشف حساب عميل (112)'!$F$74:$F$84,"*320*",'[1]كشف حساب عميل (112)'!$E$74:$E$84)))</f>
        <v>0</v>
      </c>
      <c r="P2120" s="12">
        <f>SUMPRODUCT((SUMIF('[1]كشف حساب عميل (112)'!$F$74:$F$84,"*290*",'[1]كشف حساب عميل (112)'!$E$74:$E$84)))</f>
        <v>0</v>
      </c>
      <c r="Q2120" s="12">
        <f>SUMPRODUCT((SUMIF('[1]كشف حساب عميل (112)'!$F$74:$F$84,"*335 لتر اوسكار*",'[1]كشف حساب عميل (112)'!$E$74:$E$84)))</f>
        <v>0</v>
      </c>
      <c r="R2120" s="12">
        <f>SUMPRODUCT((SUMIF('[1]كشف حساب عميل (112)'!$F$74:$F$84,"*335 لتر برنسيسه*",'[1]كشف حساب عميل (112)'!$E$74:$E$84)))</f>
        <v>0</v>
      </c>
      <c r="S2120" s="12">
        <f>SUMPRODUCT((SUMIF('[1]كشف حساب عميل (112)'!$F$74:$F$84,"*328*",'[1]كشف حساب عميل (112)'!$E$74:$E$84)))</f>
        <v>0</v>
      </c>
      <c r="T2120" s="12">
        <f>SUMPRODUCT((SUMIF('[1]كشف حساب عميل (112)'!$F$74:$F$84,"*7 درج نوفرست*",'[1]كشف حساب عميل (112)'!$E$74:$E$84)))</f>
        <v>0</v>
      </c>
      <c r="U2120" s="12">
        <f>SUMPRODUCT((SUMIF('[1]كشف حساب عميل (112)'!$F$74:$F$84,"*6 درج نوفرست*",'[1]كشف حساب عميل (112)'!$E$74:$E$84)))</f>
        <v>0</v>
      </c>
      <c r="V2120" s="12">
        <f>SUMPRODUCT((SUMIF('[1]كشف حساب عميل (112)'!$F$74:$F$84,"*5 درج نوفرست*",'[1]كشف حساب عميل (112)'!$E$74:$E$84)))</f>
        <v>0</v>
      </c>
      <c r="W2120" s="12">
        <f>SUMPRODUCT((SUMIF('[1]كشف حساب عميل (112)'!$F$74:$F$84,"*6 درج معدل*",'[1]كشف حساب عميل (112)'!$E$74:$E$84)))</f>
        <v>0</v>
      </c>
      <c r="X2120" s="12">
        <f>SUMPRODUCT((SUMIF('[1]كشف حساب عميل (112)'!$F$74:$F$84,"*5 درج معدل*",'[1]كشف حساب عميل (112)'!$E$74:$E$84)))</f>
        <v>0</v>
      </c>
      <c r="Y2120" s="12">
        <f>SUMPRODUCT((SUMIF('[1]كشف حساب عميل (112)'!$F$74:$F$84,"*4 درج*",'[1]كشف حساب عميل (112)'!$E$74:$E$84)))</f>
        <v>0</v>
      </c>
      <c r="Z2120" s="12">
        <f t="shared" si="1069"/>
        <v>0</v>
      </c>
    </row>
    <row r="2121" spans="1:26" ht="17.25" hidden="1" thickTop="1" thickBot="1">
      <c r="A2121" s="17" t="str">
        <f>'[1]عملاء الفرع'!$I$15</f>
        <v>كشف حساب عميل (12)</v>
      </c>
      <c r="B2121" s="14"/>
      <c r="C2121" s="15">
        <v>41061</v>
      </c>
      <c r="D2121" s="12">
        <f>SUMPRODUCT((SUMIF('[1]كشف حساب عميل (112)'!$F$86:$F$96,"*560*",'[1]كشف حساب عميل (112)'!$E$86:$E$96)))</f>
        <v>0</v>
      </c>
      <c r="E2121" s="12">
        <f>SUMPRODUCT((SUMIF('[1]كشف حساب عميل (112)'!$F$86:$F$96,"*510*",'[1]كشف حساب عميل (112)'!$E$86:$E$96)))</f>
        <v>0</v>
      </c>
      <c r="F2121" s="12">
        <f>SUMPRODUCT((SUMIF('[1]كشف حساب عميل (112)'!$F$86:$F$96,"*430 لتر نوفرست*",'[1]كشف حساب عميل (112)'!$E$86:$E$96)))</f>
        <v>0</v>
      </c>
      <c r="G2121" s="12">
        <f>SUMPRODUCT((SUMIF('[1]كشف حساب عميل (112)'!$F$86:$F$96,"*340 لتر نوفرست*",'[1]كشف حساب عميل (112)'!$E$86:$E$96)))</f>
        <v>0</v>
      </c>
      <c r="H2121" s="12">
        <f>SUMPRODUCT((SUMIF('[1]كشف حساب عميل (112)'!$F$86:$F$96,"*339 لتر نوفرست*",'[1]كشف حساب عميل (112)'!$E$86:$E$96)))</f>
        <v>0</v>
      </c>
      <c r="I2121" s="12">
        <f>SUMPRODUCT((SUMIF('[1]كشف حساب عميل (112)'!$F$86:$F$96,"*338*",'[1]كشف حساب عميل (112)'!$E$86:$E$96)))</f>
        <v>0</v>
      </c>
      <c r="J2121" s="12">
        <f>SUMPRODUCT((SUMIF('[1]كشف حساب عميل (112)'!$F$86:$F$96,"*330*",'[1]كشف حساب عميل (112)'!$E$86:$E$96)))</f>
        <v>0</v>
      </c>
      <c r="K2121" s="12">
        <f>SUMPRODUCT((SUMIF('[1]كشف حساب عميل (112)'!$F$86:$F$96,"*580*",'[1]كشف حساب عميل (112)'!$E$86:$E$96)))</f>
        <v>0</v>
      </c>
      <c r="L2121" s="12">
        <f>SUMPRODUCT((SUMIF('[1]كشف حساب عميل (112)'!$F$86:$F$96,"*430 لتر برستيج*",'[1]كشف حساب عميل (112)'!$E$86:$E$96)))</f>
        <v>0</v>
      </c>
      <c r="M2121" s="12">
        <f>SUMPRODUCT((SUMIF('[1]كشف حساب عميل (112)'!$F$86:$F$96,"*340 لتر برستيج*",'[1]كشف حساب عميل (112)'!$E$86:$E$96)))</f>
        <v>0</v>
      </c>
      <c r="N2121" s="12">
        <f>SUMPRODUCT((SUMIF('[1]كشف حساب عميل (112)'!$F$86:$F$96,"*339 لتر برستيج*",'[1]كشف حساب عميل (112)'!$E$86:$E$96)))</f>
        <v>0</v>
      </c>
      <c r="O2121" s="12">
        <f>SUMPRODUCT((SUMIF('[1]كشف حساب عميل (112)'!$F$86:$F$96,"*320*",'[1]كشف حساب عميل (112)'!$E$86:$E$96)))</f>
        <v>0</v>
      </c>
      <c r="P2121" s="12">
        <f>SUMPRODUCT((SUMIF('[1]كشف حساب عميل (112)'!$F$86:$F$96,"*290*",'[1]كشف حساب عميل (112)'!$E$86:$E$96)))</f>
        <v>0</v>
      </c>
      <c r="Q2121" s="12">
        <f>SUMPRODUCT((SUMIF('[1]كشف حساب عميل (112)'!$F$86:$F$96,"*335 لتر اوسكار*",'[1]كشف حساب عميل (112)'!$E$86:$E$96)))</f>
        <v>0</v>
      </c>
      <c r="R2121" s="12">
        <f>SUMPRODUCT((SUMIF('[1]كشف حساب عميل (112)'!$F$86:$F$96,"*335 لتر برنسيسه*",'[1]كشف حساب عميل (112)'!$E$86:$E$96)))</f>
        <v>0</v>
      </c>
      <c r="S2121" s="12">
        <f>SUMPRODUCT((SUMIF('[1]كشف حساب عميل (112)'!$F$86:$F$96,"*328*",'[1]كشف حساب عميل (112)'!$E$86:$E$96)))</f>
        <v>0</v>
      </c>
      <c r="T2121" s="12">
        <f>SUMPRODUCT((SUMIF('[1]كشف حساب عميل (112)'!$F$86:$F$96,"*7 درج نوفرست*",'[1]كشف حساب عميل (112)'!$E$86:$E$96)))</f>
        <v>0</v>
      </c>
      <c r="U2121" s="12">
        <f>SUMPRODUCT((SUMIF('[1]كشف حساب عميل (112)'!$F$86:$F$96,"*6 درج نوفرست*",'[1]كشف حساب عميل (112)'!$E$86:$E$96)))</f>
        <v>0</v>
      </c>
      <c r="V2121" s="12">
        <f>SUMPRODUCT((SUMIF('[1]كشف حساب عميل (112)'!$F$86:$F$96,"*5 درج نوفرست*",'[1]كشف حساب عميل (112)'!$E$86:$E$96)))</f>
        <v>0</v>
      </c>
      <c r="W2121" s="12">
        <f>SUMPRODUCT((SUMIF('[1]كشف حساب عميل (112)'!$F$86:$F$96,"*6 درج معدل*",'[1]كشف حساب عميل (112)'!$E$86:$E$96)))</f>
        <v>0</v>
      </c>
      <c r="X2121" s="12">
        <f>SUMPRODUCT((SUMIF('[1]كشف حساب عميل (112)'!$F$86:$F$96,"*5 درج معدل*",'[1]كشف حساب عميل (112)'!$E$86:$E$96)))</f>
        <v>0</v>
      </c>
      <c r="Y2121" s="12">
        <f>SUMPRODUCT((SUMIF('[1]كشف حساب عميل (112)'!$F$86:$F$96,"*4 درج*",'[1]كشف حساب عميل (112)'!$E$86:$E$96)))</f>
        <v>0</v>
      </c>
      <c r="Z2121" s="12">
        <f t="shared" si="1069"/>
        <v>0</v>
      </c>
    </row>
    <row r="2122" spans="1:26" ht="17.25" hidden="1" thickTop="1" thickBot="1">
      <c r="A2122" s="9" t="str">
        <f>'[1]عملاء الفرع'!$I$15</f>
        <v>كشف حساب عميل (12)</v>
      </c>
      <c r="B2122" s="13"/>
      <c r="C2122" s="11" t="s">
        <v>26</v>
      </c>
      <c r="D2122" s="12">
        <f t="shared" ref="D2122" si="1081">SUM(D2119:D2121)</f>
        <v>0</v>
      </c>
      <c r="E2122" s="12">
        <f t="shared" ref="E2122:Y2122" si="1082">SUM(E2119:E2121)</f>
        <v>0</v>
      </c>
      <c r="F2122" s="12">
        <f t="shared" si="1082"/>
        <v>0</v>
      </c>
      <c r="G2122" s="12">
        <f t="shared" si="1082"/>
        <v>0</v>
      </c>
      <c r="H2122" s="12">
        <f t="shared" si="1082"/>
        <v>0</v>
      </c>
      <c r="I2122" s="12">
        <f t="shared" si="1082"/>
        <v>0</v>
      </c>
      <c r="J2122" s="12">
        <f t="shared" si="1082"/>
        <v>0</v>
      </c>
      <c r="K2122" s="12">
        <f t="shared" si="1082"/>
        <v>0</v>
      </c>
      <c r="L2122" s="12">
        <f t="shared" si="1082"/>
        <v>0</v>
      </c>
      <c r="M2122" s="12">
        <f t="shared" si="1082"/>
        <v>0</v>
      </c>
      <c r="N2122" s="12">
        <f t="shared" si="1082"/>
        <v>0</v>
      </c>
      <c r="O2122" s="12">
        <f t="shared" si="1082"/>
        <v>0</v>
      </c>
      <c r="P2122" s="12">
        <f t="shared" si="1082"/>
        <v>0</v>
      </c>
      <c r="Q2122" s="12">
        <f t="shared" si="1082"/>
        <v>0</v>
      </c>
      <c r="R2122" s="12">
        <f t="shared" si="1082"/>
        <v>0</v>
      </c>
      <c r="S2122" s="12">
        <f t="shared" si="1082"/>
        <v>0</v>
      </c>
      <c r="T2122" s="12">
        <f t="shared" si="1082"/>
        <v>0</v>
      </c>
      <c r="U2122" s="12">
        <f t="shared" si="1082"/>
        <v>0</v>
      </c>
      <c r="V2122" s="12">
        <f t="shared" si="1082"/>
        <v>0</v>
      </c>
      <c r="W2122" s="12">
        <f t="shared" si="1082"/>
        <v>0</v>
      </c>
      <c r="X2122" s="12">
        <f t="shared" si="1082"/>
        <v>0</v>
      </c>
      <c r="Y2122" s="12">
        <f t="shared" si="1082"/>
        <v>0</v>
      </c>
      <c r="Z2122" s="12">
        <f t="shared" si="1069"/>
        <v>0</v>
      </c>
    </row>
    <row r="2123" spans="1:26" ht="17.25" hidden="1" thickTop="1" thickBot="1">
      <c r="A2123" s="9" t="str">
        <f>'[1]عملاء الفرع'!$I$15</f>
        <v>كشف حساب عميل (12)</v>
      </c>
      <c r="B2123" s="13"/>
      <c r="C2123" s="11" t="s">
        <v>27</v>
      </c>
      <c r="D2123" s="12">
        <f t="shared" ref="D2123:Y2123" si="1083">SUM(D2122,D2118)</f>
        <v>0</v>
      </c>
      <c r="E2123" s="12">
        <f t="shared" si="1083"/>
        <v>0</v>
      </c>
      <c r="F2123" s="12">
        <f t="shared" si="1083"/>
        <v>0</v>
      </c>
      <c r="G2123" s="12">
        <f t="shared" si="1083"/>
        <v>0</v>
      </c>
      <c r="H2123" s="12">
        <f t="shared" si="1083"/>
        <v>0</v>
      </c>
      <c r="I2123" s="12">
        <f t="shared" si="1083"/>
        <v>0</v>
      </c>
      <c r="J2123" s="12">
        <f t="shared" si="1083"/>
        <v>0</v>
      </c>
      <c r="K2123" s="12">
        <f t="shared" si="1083"/>
        <v>0</v>
      </c>
      <c r="L2123" s="12">
        <f t="shared" si="1083"/>
        <v>0</v>
      </c>
      <c r="M2123" s="12">
        <f t="shared" si="1083"/>
        <v>0</v>
      </c>
      <c r="N2123" s="12">
        <f t="shared" si="1083"/>
        <v>0</v>
      </c>
      <c r="O2123" s="12">
        <f t="shared" si="1083"/>
        <v>0</v>
      </c>
      <c r="P2123" s="12">
        <f t="shared" si="1083"/>
        <v>0</v>
      </c>
      <c r="Q2123" s="12">
        <f t="shared" si="1083"/>
        <v>0</v>
      </c>
      <c r="R2123" s="12">
        <f t="shared" si="1083"/>
        <v>0</v>
      </c>
      <c r="S2123" s="12">
        <f t="shared" si="1083"/>
        <v>0</v>
      </c>
      <c r="T2123" s="12">
        <f t="shared" si="1083"/>
        <v>0</v>
      </c>
      <c r="U2123" s="12">
        <f t="shared" si="1083"/>
        <v>0</v>
      </c>
      <c r="V2123" s="12">
        <f t="shared" si="1083"/>
        <v>0</v>
      </c>
      <c r="W2123" s="12">
        <f t="shared" si="1083"/>
        <v>0</v>
      </c>
      <c r="X2123" s="12">
        <f t="shared" si="1083"/>
        <v>0</v>
      </c>
      <c r="Y2123" s="12">
        <f t="shared" si="1083"/>
        <v>0</v>
      </c>
      <c r="Z2123" s="12">
        <f t="shared" si="1069"/>
        <v>0</v>
      </c>
    </row>
    <row r="2124" spans="1:26" ht="17.25" hidden="1" thickTop="1" thickBot="1">
      <c r="A2124" s="9" t="str">
        <f>'[1]عملاء الفرع'!$I$15</f>
        <v>كشف حساب عميل (12)</v>
      </c>
      <c r="B2124" s="13"/>
      <c r="C2124" s="11">
        <v>41091</v>
      </c>
      <c r="D2124" s="12">
        <f>SUMPRODUCT((SUMIF('[1]كشف حساب عميل (112)'!$F$99:$F$126,"*560*",'[1]كشف حساب عميل (112)'!$E$99:$E$126)))</f>
        <v>0</v>
      </c>
      <c r="E2124" s="12">
        <f>SUMPRODUCT((SUMIF('[1]كشف حساب عميل (112)'!$F$99:$F$126,"*510*",'[1]كشف حساب عميل (112)'!$E$99:$E$126)))</f>
        <v>0</v>
      </c>
      <c r="F2124" s="12">
        <f>SUMPRODUCT((SUMIF('[1]كشف حساب عميل (112)'!$F$99:$F$126,"*430 لتر نوفرست*",'[1]كشف حساب عميل (112)'!$E$99:$E$126)))</f>
        <v>0</v>
      </c>
      <c r="G2124" s="12">
        <f>SUMPRODUCT((SUMIF('[1]كشف حساب عميل (112)'!$F$99:$F$126,"*340 لتر نوفرست*",'[1]كشف حساب عميل (112)'!$E$99:$E$126)))</f>
        <v>0</v>
      </c>
      <c r="H2124" s="12">
        <f>SUMPRODUCT((SUMIF('[1]كشف حساب عميل (112)'!$F$99:$F$126,"*339 لتر نوفرست*",'[1]كشف حساب عميل (112)'!$E$99:$E$126)))</f>
        <v>0</v>
      </c>
      <c r="I2124" s="12">
        <f>SUMPRODUCT((SUMIF('[1]كشف حساب عميل (112)'!$F$99:$F$126,"*338*",'[1]كشف حساب عميل (112)'!$E$99:$E$126)))</f>
        <v>0</v>
      </c>
      <c r="J2124" s="12">
        <f>SUMPRODUCT((SUMIF('[1]كشف حساب عميل (112)'!$F$99:$F$126,"*330*",'[1]كشف حساب عميل (112)'!$E$99:$E$126)))</f>
        <v>0</v>
      </c>
      <c r="K2124" s="12">
        <f>SUMPRODUCT((SUMIF('[1]كشف حساب عميل (112)'!$F$99:$F$126,"*580*",'[1]كشف حساب عميل (112)'!$E$99:$E$126)))</f>
        <v>0</v>
      </c>
      <c r="L2124" s="12">
        <f>SUMPRODUCT((SUMIF('[1]كشف حساب عميل (112)'!$F$99:$F$126,"*430 لتر برستيج*",'[1]كشف حساب عميل (112)'!$E$99:$E$126)))</f>
        <v>0</v>
      </c>
      <c r="M2124" s="12">
        <f>SUMPRODUCT((SUMIF('[1]كشف حساب عميل (112)'!$F$99:$F$126,"*340 لتر برستيج*",'[1]كشف حساب عميل (112)'!$E$99:$E$126)))</f>
        <v>0</v>
      </c>
      <c r="N2124" s="12">
        <f>SUMPRODUCT((SUMIF('[1]كشف حساب عميل (112)'!$F$99:$F$126,"*339 لتر برستيج*",'[1]كشف حساب عميل (112)'!$E$99:$E$126)))</f>
        <v>0</v>
      </c>
      <c r="O2124" s="12">
        <f>SUMPRODUCT((SUMIF('[1]كشف حساب عميل (112)'!$F$99:$F$126,"*320*",'[1]كشف حساب عميل (112)'!$E$99:$E$126)))</f>
        <v>0</v>
      </c>
      <c r="P2124" s="12">
        <f>SUMPRODUCT((SUMIF('[1]كشف حساب عميل (112)'!$F$99:$F$126,"*290*",'[1]كشف حساب عميل (112)'!$E$99:$E$126)))</f>
        <v>0</v>
      </c>
      <c r="Q2124" s="12">
        <f>SUMPRODUCT((SUMIF('[1]كشف حساب عميل (112)'!$F$99:$F$126,"*335 لتر اوسكار*",'[1]كشف حساب عميل (112)'!$E$99:$E$126)))</f>
        <v>0</v>
      </c>
      <c r="R2124" s="12">
        <f>SUMPRODUCT((SUMIF('[1]كشف حساب عميل (112)'!$F$99:$F$126,"*335 لتر برنسيسه*",'[1]كشف حساب عميل (112)'!$E$99:$E$126)))</f>
        <v>0</v>
      </c>
      <c r="S2124" s="12">
        <f>SUMPRODUCT((SUMIF('[1]كشف حساب عميل (112)'!$F$99:$F$126,"*328*",'[1]كشف حساب عميل (112)'!$E$99:$E$126)))</f>
        <v>0</v>
      </c>
      <c r="T2124" s="12">
        <f>SUMPRODUCT((SUMIF('[1]كشف حساب عميل (112)'!$F$99:$F$126,"*7 درج نوفرست*",'[1]كشف حساب عميل (112)'!$E$99:$E$126)))</f>
        <v>0</v>
      </c>
      <c r="U2124" s="12">
        <f>SUMPRODUCT((SUMIF('[1]كشف حساب عميل (112)'!$F$99:$F$126,"*6 درج نوفرست*",'[1]كشف حساب عميل (112)'!$E$99:$E$126)))</f>
        <v>0</v>
      </c>
      <c r="V2124" s="12">
        <f>SUMPRODUCT((SUMIF('[1]كشف حساب عميل (112)'!$F$99:$F$126,"*5 درج نوفرست*",'[1]كشف حساب عميل (112)'!$E$99:$E$126)))</f>
        <v>0</v>
      </c>
      <c r="W2124" s="12">
        <f>SUMPRODUCT((SUMIF('[1]كشف حساب عميل (112)'!$F$99:$F$126,"*6 درج معدل*",'[1]كشف حساب عميل (112)'!$E$99:$E$126)))</f>
        <v>0</v>
      </c>
      <c r="X2124" s="12">
        <f>SUMPRODUCT((SUMIF('[1]كشف حساب عميل (112)'!$F$99:$F$126,"*5 درج معدل*",'[1]كشف حساب عميل (112)'!$E$99:$E$126)))</f>
        <v>0</v>
      </c>
      <c r="Y2124" s="12">
        <f>SUMPRODUCT((SUMIF('[1]كشف حساب عميل (112)'!$F$99:$F$126,"*4 درج*",'[1]كشف حساب عميل (112)'!$E$99:$E$126)))</f>
        <v>0</v>
      </c>
      <c r="Z2124" s="12">
        <f t="shared" si="1069"/>
        <v>0</v>
      </c>
    </row>
    <row r="2125" spans="1:26" ht="17.25" hidden="1" thickTop="1" thickBot="1">
      <c r="A2125" s="9" t="str">
        <f>'[1]عملاء الفرع'!$I$15</f>
        <v>كشف حساب عميل (12)</v>
      </c>
      <c r="B2125" s="13"/>
      <c r="C2125" s="11">
        <v>41122</v>
      </c>
      <c r="D2125" s="12">
        <f>SUMPRODUCT((SUMIF('[1]كشف حساب عميل (112)'!$F$128:$F$144,"*560*",'[1]كشف حساب عميل (112)'!$E$128:$E$144)))</f>
        <v>0</v>
      </c>
      <c r="E2125" s="12">
        <f>SUMPRODUCT((SUMIF('[1]كشف حساب عميل (112)'!$F$128:$F$144,"*510*",'[1]كشف حساب عميل (112)'!$E$128:$E$144)))</f>
        <v>0</v>
      </c>
      <c r="F2125" s="12">
        <f>SUMPRODUCT((SUMIF('[1]كشف حساب عميل (112)'!$F$128:$F$144,"*430 لتر نوفرست*",'[1]كشف حساب عميل (112)'!$E$128:$E$144)))</f>
        <v>0</v>
      </c>
      <c r="G2125" s="12">
        <f>SUMPRODUCT((SUMIF('[1]كشف حساب عميل (112)'!$F$128:$F$144,"*340 لتر نوفرست*",'[1]كشف حساب عميل (112)'!$E$128:$E$144)))</f>
        <v>0</v>
      </c>
      <c r="H2125" s="12">
        <f>SUMPRODUCT((SUMIF('[1]كشف حساب عميل (112)'!$F$128:$F$144,"*339 لتر نوفرست*",'[1]كشف حساب عميل (112)'!$E$128:$E$144)))</f>
        <v>0</v>
      </c>
      <c r="I2125" s="12">
        <f>SUMPRODUCT((SUMIF('[1]كشف حساب عميل (112)'!$F$128:$F$144,"*338*",'[1]كشف حساب عميل (112)'!$E$128:$E$144)))</f>
        <v>0</v>
      </c>
      <c r="J2125" s="12">
        <f>SUMPRODUCT((SUMIF('[1]كشف حساب عميل (112)'!$F$128:$F$144,"*330*",'[1]كشف حساب عميل (112)'!$E$128:$E$144)))</f>
        <v>0</v>
      </c>
      <c r="K2125" s="12">
        <f>SUMPRODUCT((SUMIF('[1]كشف حساب عميل (112)'!$F$128:$F$144,"*580*",'[1]كشف حساب عميل (112)'!$E$128:$E$144)))</f>
        <v>0</v>
      </c>
      <c r="L2125" s="12">
        <f>SUMPRODUCT((SUMIF('[1]كشف حساب عميل (112)'!$F$128:$F$144,"*430 لتر برستيج*",'[1]كشف حساب عميل (112)'!$E$128:$E$144)))</f>
        <v>0</v>
      </c>
      <c r="M2125" s="12">
        <f>SUMPRODUCT((SUMIF('[1]كشف حساب عميل (112)'!$F$128:$F$144,"*340 لتر برستيج*",'[1]كشف حساب عميل (112)'!$E$128:$E$144)))</f>
        <v>0</v>
      </c>
      <c r="N2125" s="12">
        <f>SUMPRODUCT((SUMIF('[1]كشف حساب عميل (112)'!$F$128:$F$144,"*339 لتر برستيج*",'[1]كشف حساب عميل (112)'!$E$128:$E$144)))</f>
        <v>0</v>
      </c>
      <c r="O2125" s="12">
        <f>SUMPRODUCT((SUMIF('[1]كشف حساب عميل (112)'!$F$128:$F$144,"*320*",'[1]كشف حساب عميل (112)'!$E$128:$E$144)))</f>
        <v>0</v>
      </c>
      <c r="P2125" s="12">
        <f>SUMPRODUCT((SUMIF('[1]كشف حساب عميل (112)'!$F$128:$F$144,"*290*",'[1]كشف حساب عميل (112)'!$E$128:$E$144)))</f>
        <v>0</v>
      </c>
      <c r="Q2125" s="12">
        <f>SUMPRODUCT((SUMIF('[1]كشف حساب عميل (112)'!$F$128:$F$144,"*335 لتر اوسكار*",'[1]كشف حساب عميل (112)'!$E$128:$E$144)))</f>
        <v>0</v>
      </c>
      <c r="R2125" s="12">
        <f>SUMPRODUCT((SUMIF('[1]كشف حساب عميل (112)'!$F$128:$F$144,"*335 لتر برنسيسه*",'[1]كشف حساب عميل (112)'!$E$128:$E$144)))</f>
        <v>0</v>
      </c>
      <c r="S2125" s="12">
        <f>SUMPRODUCT((SUMIF('[1]كشف حساب عميل (112)'!$F$128:$F$144,"*328*",'[1]كشف حساب عميل (112)'!$E$128:$E$144)))</f>
        <v>0</v>
      </c>
      <c r="T2125" s="12">
        <f>SUMPRODUCT((SUMIF('[1]كشف حساب عميل (112)'!$F$128:$F$144,"*7 درج نوفرست*",'[1]كشف حساب عميل (112)'!$E$128:$E$144)))</f>
        <v>0</v>
      </c>
      <c r="U2125" s="12">
        <f>SUMPRODUCT((SUMIF('[1]كشف حساب عميل (112)'!$F$128:$F$144,"*6 درج نوفرست*",'[1]كشف حساب عميل (112)'!$E$128:$E$144)))</f>
        <v>0</v>
      </c>
      <c r="V2125" s="12">
        <f>SUMPRODUCT((SUMIF('[1]كشف حساب عميل (112)'!$F$128:$F$144,"*5 درج نوفرست*",'[1]كشف حساب عميل (112)'!$E$128:$E$144)))</f>
        <v>0</v>
      </c>
      <c r="W2125" s="12">
        <f>SUMPRODUCT((SUMIF('[1]كشف حساب عميل (112)'!$F$128:$F$144,"*6 درج معدل*",'[1]كشف حساب عميل (112)'!$E$128:$E$144)))</f>
        <v>0</v>
      </c>
      <c r="X2125" s="12">
        <f>SUMPRODUCT((SUMIF('[1]كشف حساب عميل (112)'!$F$128:$F$144,"*5 درج معدل*",'[1]كشف حساب عميل (112)'!$E$128:$E$144)))</f>
        <v>0</v>
      </c>
      <c r="Y2125" s="12">
        <f>SUMPRODUCT((SUMIF('[1]كشف حساب عميل (112)'!$F$128:$F$144,"*4 درج*",'[1]كشف حساب عميل (112)'!$E$128:$E$144)))</f>
        <v>0</v>
      </c>
      <c r="Z2125" s="12">
        <f t="shared" si="1069"/>
        <v>0</v>
      </c>
    </row>
    <row r="2126" spans="1:26" ht="17.25" hidden="1" thickTop="1" thickBot="1">
      <c r="A2126" s="9" t="str">
        <f>'[1]عملاء الفرع'!$I$15</f>
        <v>كشف حساب عميل (12)</v>
      </c>
      <c r="B2126" s="13"/>
      <c r="C2126" s="11">
        <v>41153</v>
      </c>
      <c r="D2126" s="12">
        <f>SUMPRODUCT((SUMIF('[1]كشف حساب عميل (112)'!$F$146:$F$167,"*560*",'[1]كشف حساب عميل (112)'!$E$146:$E$167)))</f>
        <v>0</v>
      </c>
      <c r="E2126" s="12">
        <f>SUMPRODUCT((SUMIF('[1]كشف حساب عميل (112)'!$F$146:$F$167,"*510*",'[1]كشف حساب عميل (112)'!$E$146:$E$167)))</f>
        <v>0</v>
      </c>
      <c r="F2126" s="12">
        <f>SUMPRODUCT((SUMIF('[1]كشف حساب عميل (112)'!$F$146:$F$167,"*430 لتر نوفرست*",'[1]كشف حساب عميل (112)'!$E$146:$E$167)))</f>
        <v>0</v>
      </c>
      <c r="G2126" s="12">
        <f>SUMPRODUCT((SUMIF('[1]كشف حساب عميل (112)'!$F$146:$F$167,"*340 لتر نوفرست*",'[1]كشف حساب عميل (112)'!$E$146:$E$167)))</f>
        <v>0</v>
      </c>
      <c r="H2126" s="12">
        <f>SUMPRODUCT((SUMIF('[1]كشف حساب عميل (112)'!$F$146:$F$167,"*339 لتر نوفرست*",'[1]كشف حساب عميل (112)'!$E$146:$E$167)))</f>
        <v>0</v>
      </c>
      <c r="I2126" s="12">
        <f>SUMPRODUCT((SUMIF('[1]كشف حساب عميل (112)'!$F$146:$F$167,"*338*",'[1]كشف حساب عميل (112)'!$E$146:$E$167)))</f>
        <v>0</v>
      </c>
      <c r="J2126" s="12">
        <f>SUMPRODUCT((SUMIF('[1]كشف حساب عميل (112)'!$F$146:$F$167,"*330*",'[1]كشف حساب عميل (112)'!$E$146:$E$167)))</f>
        <v>0</v>
      </c>
      <c r="K2126" s="12">
        <f>SUMPRODUCT((SUMIF('[1]كشف حساب عميل (112)'!$F$146:$F$167,"*580*",'[1]كشف حساب عميل (112)'!$E$146:$E$167)))</f>
        <v>0</v>
      </c>
      <c r="L2126" s="12">
        <f>SUMPRODUCT((SUMIF('[1]كشف حساب عميل (112)'!$F$146:$F$167,"*430 لتر برستيج*",'[1]كشف حساب عميل (112)'!$E$146:$E$167)))</f>
        <v>0</v>
      </c>
      <c r="M2126" s="12">
        <f>SUMPRODUCT((SUMIF('[1]كشف حساب عميل (112)'!$F$146:$F$167,"*340 لتر برستيج*",'[1]كشف حساب عميل (112)'!$E$146:$E$167)))</f>
        <v>0</v>
      </c>
      <c r="N2126" s="12">
        <f>SUMPRODUCT((SUMIF('[1]كشف حساب عميل (112)'!$F$146:$F$167,"*339 لتر برستيج*",'[1]كشف حساب عميل (112)'!$E$146:$E$167)))</f>
        <v>0</v>
      </c>
      <c r="O2126" s="12">
        <f>SUMPRODUCT((SUMIF('[1]كشف حساب عميل (112)'!$F$146:$F$167,"*320*",'[1]كشف حساب عميل (112)'!$E$146:$E$167)))</f>
        <v>0</v>
      </c>
      <c r="P2126" s="12">
        <f>SUMPRODUCT((SUMIF('[1]كشف حساب عميل (112)'!$F$146:$F$167,"*290*",'[1]كشف حساب عميل (112)'!$E$146:$E$167)))</f>
        <v>0</v>
      </c>
      <c r="Q2126" s="12">
        <f>SUMPRODUCT((SUMIF('[1]كشف حساب عميل (112)'!$F$146:$F$167,"*335 لتر اوسكار*",'[1]كشف حساب عميل (112)'!$E$146:$E$167)))</f>
        <v>0</v>
      </c>
      <c r="R2126" s="12">
        <f>SUMPRODUCT((SUMIF('[1]كشف حساب عميل (112)'!$F$146:$F$167,"*335 لتر برنسيسه*",'[1]كشف حساب عميل (112)'!$E$146:$E$167)))</f>
        <v>0</v>
      </c>
      <c r="S2126" s="12">
        <f>SUMPRODUCT((SUMIF('[1]كشف حساب عميل (112)'!$F$146:$F$167,"*328*",'[1]كشف حساب عميل (112)'!$E$146:$E$167)))</f>
        <v>0</v>
      </c>
      <c r="T2126" s="12">
        <f>SUMPRODUCT((SUMIF('[1]كشف حساب عميل (112)'!$F$146:$F$167,"*7 درج نوفرست*",'[1]كشف حساب عميل (112)'!$E$146:$E$167)))</f>
        <v>0</v>
      </c>
      <c r="U2126" s="12">
        <f>SUMPRODUCT((SUMIF('[1]كشف حساب عميل (112)'!$F$146:$F$167,"*6 درج نوفرست*",'[1]كشف حساب عميل (112)'!$E$146:$E$167)))</f>
        <v>0</v>
      </c>
      <c r="V2126" s="12">
        <f>SUMPRODUCT((SUMIF('[1]كشف حساب عميل (112)'!$F$146:$F$167,"*5 درج نوفرست*",'[1]كشف حساب عميل (112)'!$E$146:$E$167)))</f>
        <v>0</v>
      </c>
      <c r="W2126" s="12">
        <f>SUMPRODUCT((SUMIF('[1]كشف حساب عميل (112)'!$F$146:$F$167,"*6 درج معدل*",'[1]كشف حساب عميل (112)'!$E$146:$E$167)))</f>
        <v>0</v>
      </c>
      <c r="X2126" s="12">
        <f>SUMPRODUCT((SUMIF('[1]كشف حساب عميل (112)'!$F$146:$F$167,"*5 درج معدل*",'[1]كشف حساب عميل (112)'!$E$146:$E$167)))</f>
        <v>0</v>
      </c>
      <c r="Y2126" s="12">
        <f>SUMPRODUCT((SUMIF('[1]كشف حساب عميل (112)'!$F$146:$F$167,"*4 درج*",'[1]كشف حساب عميل (112)'!$E$146:$E$167)))</f>
        <v>0</v>
      </c>
      <c r="Z2126" s="12">
        <f t="shared" si="1069"/>
        <v>0</v>
      </c>
    </row>
    <row r="2127" spans="1:26" ht="17.25" hidden="1" thickTop="1" thickBot="1">
      <c r="A2127" s="9" t="str">
        <f>'[1]عملاء الفرع'!$I$15</f>
        <v>كشف حساب عميل (12)</v>
      </c>
      <c r="B2127" s="13"/>
      <c r="C2127" s="11" t="s">
        <v>28</v>
      </c>
      <c r="D2127" s="12">
        <f t="shared" ref="D2127" si="1084">SUM(D2124:D2126)</f>
        <v>0</v>
      </c>
      <c r="E2127" s="12">
        <f t="shared" ref="E2127:Y2127" si="1085">SUM(E2124:E2126)</f>
        <v>0</v>
      </c>
      <c r="F2127" s="12">
        <f t="shared" si="1085"/>
        <v>0</v>
      </c>
      <c r="G2127" s="12">
        <f t="shared" si="1085"/>
        <v>0</v>
      </c>
      <c r="H2127" s="12">
        <f t="shared" si="1085"/>
        <v>0</v>
      </c>
      <c r="I2127" s="12">
        <f t="shared" si="1085"/>
        <v>0</v>
      </c>
      <c r="J2127" s="12">
        <f t="shared" si="1085"/>
        <v>0</v>
      </c>
      <c r="K2127" s="12">
        <f t="shared" si="1085"/>
        <v>0</v>
      </c>
      <c r="L2127" s="12">
        <f t="shared" si="1085"/>
        <v>0</v>
      </c>
      <c r="M2127" s="12">
        <f t="shared" si="1085"/>
        <v>0</v>
      </c>
      <c r="N2127" s="12">
        <f t="shared" si="1085"/>
        <v>0</v>
      </c>
      <c r="O2127" s="12">
        <f t="shared" si="1085"/>
        <v>0</v>
      </c>
      <c r="P2127" s="12">
        <f t="shared" si="1085"/>
        <v>0</v>
      </c>
      <c r="Q2127" s="12">
        <f t="shared" si="1085"/>
        <v>0</v>
      </c>
      <c r="R2127" s="12">
        <f t="shared" si="1085"/>
        <v>0</v>
      </c>
      <c r="S2127" s="12">
        <f t="shared" si="1085"/>
        <v>0</v>
      </c>
      <c r="T2127" s="12">
        <f t="shared" si="1085"/>
        <v>0</v>
      </c>
      <c r="U2127" s="12">
        <f t="shared" si="1085"/>
        <v>0</v>
      </c>
      <c r="V2127" s="12">
        <f t="shared" si="1085"/>
        <v>0</v>
      </c>
      <c r="W2127" s="12">
        <f t="shared" si="1085"/>
        <v>0</v>
      </c>
      <c r="X2127" s="12">
        <f t="shared" si="1085"/>
        <v>0</v>
      </c>
      <c r="Y2127" s="12">
        <f t="shared" si="1085"/>
        <v>0</v>
      </c>
      <c r="Z2127" s="12">
        <f t="shared" si="1069"/>
        <v>0</v>
      </c>
    </row>
    <row r="2128" spans="1:26" ht="17.25" hidden="1" thickTop="1" thickBot="1">
      <c r="A2128" s="9" t="str">
        <f>'[1]عملاء الفرع'!$I$15</f>
        <v>كشف حساب عميل (12)</v>
      </c>
      <c r="B2128" s="13"/>
      <c r="C2128" s="11">
        <v>41183</v>
      </c>
      <c r="D2128" s="12">
        <f>SUMPRODUCT((SUMIF('[1]كشف حساب عميل (112)'!$F$169:$F$189,"*560*",'[1]كشف حساب عميل (112)'!$E$169:$E$189)))</f>
        <v>0</v>
      </c>
      <c r="E2128" s="12">
        <f>SUMPRODUCT((SUMIF('[1]كشف حساب عميل (112)'!$F$169:$F$189,"*510*",'[1]كشف حساب عميل (112)'!$E$169:$E$189)))</f>
        <v>0</v>
      </c>
      <c r="F2128" s="12">
        <f>SUMPRODUCT((SUMIF('[1]كشف حساب عميل (112)'!$F$169:$F$189,"*430 لتر نوفرست*",'[1]كشف حساب عميل (112)'!$E$169:$E$189)))</f>
        <v>0</v>
      </c>
      <c r="G2128" s="12">
        <f>SUMPRODUCT((SUMIF('[1]كشف حساب عميل (112)'!$F$169:$F$189,"*340 لتر نوفرست*",'[1]كشف حساب عميل (112)'!$E$169:$E$189)))</f>
        <v>0</v>
      </c>
      <c r="H2128" s="12">
        <f>SUMPRODUCT((SUMIF('[1]كشف حساب عميل (112)'!$F$169:$F$189,"*339 لتر نوفرست*",'[1]كشف حساب عميل (112)'!$E$169:$E$189)))</f>
        <v>0</v>
      </c>
      <c r="I2128" s="12">
        <f>SUMPRODUCT((SUMIF('[1]كشف حساب عميل (112)'!$F$169:$F$189,"*338*",'[1]كشف حساب عميل (112)'!$E$169:$E$189)))</f>
        <v>0</v>
      </c>
      <c r="J2128" s="12">
        <f>SUMPRODUCT((SUMIF('[1]كشف حساب عميل (112)'!$F$169:$F$189,"*330*",'[1]كشف حساب عميل (112)'!$E$169:$E$189)))</f>
        <v>0</v>
      </c>
      <c r="K2128" s="12">
        <f>SUMPRODUCT((SUMIF('[1]كشف حساب عميل (112)'!$F$169:$F$189,"*580*",'[1]كشف حساب عميل (112)'!$E$169:$E$189)))</f>
        <v>0</v>
      </c>
      <c r="L2128" s="12">
        <f>SUMPRODUCT((SUMIF('[1]كشف حساب عميل (112)'!$F$169:$F$189,"*430 لتر برستيج*",'[1]كشف حساب عميل (112)'!$E$169:$E$189)))</f>
        <v>0</v>
      </c>
      <c r="M2128" s="12">
        <f>SUMPRODUCT((SUMIF('[1]كشف حساب عميل (112)'!$F$169:$F$189,"*340 لتر برستيج*",'[1]كشف حساب عميل (112)'!$E$169:$E$189)))</f>
        <v>0</v>
      </c>
      <c r="N2128" s="12">
        <f>SUMPRODUCT((SUMIF('[1]كشف حساب عميل (112)'!$F$169:$F$189,"*339 لتر برستيج*",'[1]كشف حساب عميل (112)'!$E$169:$E$189)))</f>
        <v>0</v>
      </c>
      <c r="O2128" s="12">
        <f>SUMPRODUCT((SUMIF('[1]كشف حساب عميل (112)'!$F$169:$F$189,"*320*",'[1]كشف حساب عميل (112)'!$E$169:$E$189)))</f>
        <v>0</v>
      </c>
      <c r="P2128" s="12">
        <f>SUMPRODUCT((SUMIF('[1]كشف حساب عميل (112)'!$F$169:$F$189,"*290*",'[1]كشف حساب عميل (112)'!$E$169:$E$189)))</f>
        <v>0</v>
      </c>
      <c r="Q2128" s="12">
        <f>SUMPRODUCT((SUMIF('[1]كشف حساب عميل (112)'!$F$169:$F$189,"*335 لتر اوسكار*",'[1]كشف حساب عميل (112)'!$E$169:$E$189)))</f>
        <v>0</v>
      </c>
      <c r="R2128" s="12">
        <f>SUMPRODUCT((SUMIF('[1]كشف حساب عميل (112)'!$F$169:$F$189,"*335 لتر برنسيسه*",'[1]كشف حساب عميل (112)'!$E$169:$E$189)))</f>
        <v>0</v>
      </c>
      <c r="S2128" s="12">
        <f>SUMPRODUCT((SUMIF('[1]كشف حساب عميل (112)'!$F$169:$F$189,"*328*",'[1]كشف حساب عميل (112)'!$E$169:$E$189)))</f>
        <v>0</v>
      </c>
      <c r="T2128" s="12">
        <f>SUMPRODUCT((SUMIF('[1]كشف حساب عميل (112)'!$F$169:$F$189,"*7 درج نوفرست*",'[1]كشف حساب عميل (112)'!$E$169:$E$189)))</f>
        <v>0</v>
      </c>
      <c r="U2128" s="12">
        <f>SUMPRODUCT((SUMIF('[1]كشف حساب عميل (112)'!$F$169:$F$189,"*6 درج نوفرست*",'[1]كشف حساب عميل (112)'!$E$169:$E$189)))</f>
        <v>0</v>
      </c>
      <c r="V2128" s="12">
        <f>SUMPRODUCT((SUMIF('[1]كشف حساب عميل (112)'!$F$169:$F$189,"*5 درج نوفرست*",'[1]كشف حساب عميل (112)'!$E$169:$E$189)))</f>
        <v>0</v>
      </c>
      <c r="W2128" s="12">
        <f>SUMPRODUCT((SUMIF('[1]كشف حساب عميل (112)'!$F$169:$F$189,"*6 درج معدل*",'[1]كشف حساب عميل (112)'!$E$169:$E$189)))</f>
        <v>0</v>
      </c>
      <c r="X2128" s="12">
        <f>SUMPRODUCT((SUMIF('[1]كشف حساب عميل (112)'!$F$169:$F$189,"*5 درج معدل*",'[1]كشف حساب عميل (112)'!$E$169:$E$189)))</f>
        <v>0</v>
      </c>
      <c r="Y2128" s="12">
        <f>SUMPRODUCT((SUMIF('[1]كشف حساب عميل (112)'!$F$169:$F$189,"*4 درج*",'[1]كشف حساب عميل (112)'!$E$169:$E$189)))</f>
        <v>0</v>
      </c>
      <c r="Z2128" s="12">
        <f t="shared" si="1069"/>
        <v>0</v>
      </c>
    </row>
    <row r="2129" spans="1:26" ht="17.25" hidden="1" thickTop="1" thickBot="1">
      <c r="A2129" s="9" t="str">
        <f>'[1]عملاء الفرع'!$I$15</f>
        <v>كشف حساب عميل (12)</v>
      </c>
      <c r="B2129" s="13"/>
      <c r="C2129" s="11">
        <v>41214</v>
      </c>
      <c r="D2129" s="12">
        <f>SUMPRODUCT((SUMIF('[1]كشف حساب عميل (112)'!$F$191:$F$202,"*560*",'[1]كشف حساب عميل (112)'!$E$191:$E$202)))</f>
        <v>0</v>
      </c>
      <c r="E2129" s="12">
        <f>SUMPRODUCT((SUMIF('[1]كشف حساب عميل (112)'!$F$191:$F$202,"*510*",'[1]كشف حساب عميل (112)'!$E$191:$E$202)))</f>
        <v>0</v>
      </c>
      <c r="F2129" s="12">
        <f>SUMPRODUCT((SUMIF('[1]كشف حساب عميل (112)'!$F$191:$F$202,"*430 لتر نوفرست*",'[1]كشف حساب عميل (112)'!$E$191:$E$202)))</f>
        <v>0</v>
      </c>
      <c r="G2129" s="12">
        <f>SUMPRODUCT((SUMIF('[1]كشف حساب عميل (112)'!$F$191:$F$202,"*340 لتر نوفرست*",'[1]كشف حساب عميل (112)'!$E$191:$E$202)))</f>
        <v>0</v>
      </c>
      <c r="H2129" s="12">
        <f>SUMPRODUCT((SUMIF('[1]كشف حساب عميل (112)'!$F$191:$F$202,"*339 لتر نوفرست*",'[1]كشف حساب عميل (112)'!$E$191:$E$202)))</f>
        <v>0</v>
      </c>
      <c r="I2129" s="12">
        <f>SUMPRODUCT((SUMIF('[1]كشف حساب عميل (112)'!$F$191:$F$202,"*338*",'[1]كشف حساب عميل (112)'!$E$191:$E$202)))</f>
        <v>0</v>
      </c>
      <c r="J2129" s="12">
        <f>SUMPRODUCT((SUMIF('[1]كشف حساب عميل (112)'!$F$191:$F$202,"*330*",'[1]كشف حساب عميل (112)'!$E$191:$E$202)))</f>
        <v>0</v>
      </c>
      <c r="K2129" s="12">
        <f>SUMPRODUCT((SUMIF('[1]كشف حساب عميل (112)'!$F$191:$F$202,"*580*",'[1]كشف حساب عميل (112)'!$E$191:$E$202)))</f>
        <v>0</v>
      </c>
      <c r="L2129" s="12">
        <f>SUMPRODUCT((SUMIF('[1]كشف حساب عميل (112)'!$F$191:$F$202,"*430 لتر برستيج*",'[1]كشف حساب عميل (112)'!$E$191:$E$202)))</f>
        <v>0</v>
      </c>
      <c r="M2129" s="12">
        <f>SUMPRODUCT((SUMIF('[1]كشف حساب عميل (112)'!$F$191:$F$202,"*340 لتر برستيج*",'[1]كشف حساب عميل (112)'!$E$191:$E$202)))</f>
        <v>0</v>
      </c>
      <c r="N2129" s="12">
        <f>SUMPRODUCT((SUMIF('[1]كشف حساب عميل (112)'!$F$191:$F$202,"*339 لتر برستيج*",'[1]كشف حساب عميل (112)'!$E$191:$E$202)))</f>
        <v>0</v>
      </c>
      <c r="O2129" s="12">
        <f>SUMPRODUCT((SUMIF('[1]كشف حساب عميل (112)'!$F$191:$F$202,"*320*",'[1]كشف حساب عميل (112)'!$E$191:$E$202)))</f>
        <v>0</v>
      </c>
      <c r="P2129" s="12">
        <f>SUMPRODUCT((SUMIF('[1]كشف حساب عميل (112)'!$F$191:$F$202,"*290*",'[1]كشف حساب عميل (112)'!$E$191:$E$202)))</f>
        <v>0</v>
      </c>
      <c r="Q2129" s="12">
        <f>SUMPRODUCT((SUMIF('[1]كشف حساب عميل (112)'!$F$191:$F$202,"*335 لتر اوسكار*",'[1]كشف حساب عميل (112)'!$E$191:$E$202)))</f>
        <v>0</v>
      </c>
      <c r="R2129" s="12">
        <f>SUMPRODUCT((SUMIF('[1]كشف حساب عميل (112)'!$F$191:$F$202,"*335 لتر برنسيسه*",'[1]كشف حساب عميل (112)'!$E$191:$E$202)))</f>
        <v>0</v>
      </c>
      <c r="S2129" s="12">
        <f>SUMPRODUCT((SUMIF('[1]كشف حساب عميل (112)'!$F$191:$F$202,"*328*",'[1]كشف حساب عميل (112)'!$E$191:$E$202)))</f>
        <v>0</v>
      </c>
      <c r="T2129" s="12">
        <f>SUMPRODUCT((SUMIF('[1]كشف حساب عميل (112)'!$F$191:$F$202,"*7 درج نوفرست*",'[1]كشف حساب عميل (112)'!$E$191:$E$202)))</f>
        <v>0</v>
      </c>
      <c r="U2129" s="12">
        <f>SUMPRODUCT((SUMIF('[1]كشف حساب عميل (112)'!$F$191:$F$202,"*6 درج نوفرست*",'[1]كشف حساب عميل (112)'!$E$191:$E$202)))</f>
        <v>0</v>
      </c>
      <c r="V2129" s="12">
        <f>SUMPRODUCT((SUMIF('[1]كشف حساب عميل (112)'!$F$191:$F$202,"*5 درج نوفرست*",'[1]كشف حساب عميل (112)'!$E$191:$E$202)))</f>
        <v>0</v>
      </c>
      <c r="W2129" s="12">
        <f>SUMPRODUCT((SUMIF('[1]كشف حساب عميل (112)'!$F$191:$F$202,"*6 درج معدل*",'[1]كشف حساب عميل (112)'!$E$191:$E$202)))</f>
        <v>0</v>
      </c>
      <c r="X2129" s="12">
        <f>SUMPRODUCT((SUMIF('[1]كشف حساب عميل (112)'!$F$191:$F$202,"*5 درج معدل*",'[1]كشف حساب عميل (112)'!$E$191:$E$202)))</f>
        <v>0</v>
      </c>
      <c r="Y2129" s="12">
        <f>SUMPRODUCT((SUMIF('[1]كشف حساب عميل (112)'!$F$191:$F$202,"*4 درج*",'[1]كشف حساب عميل (112)'!$E$191:$E$202)))</f>
        <v>0</v>
      </c>
      <c r="Z2129" s="12">
        <f t="shared" si="1069"/>
        <v>0</v>
      </c>
    </row>
    <row r="2130" spans="1:26" ht="17.25" hidden="1" thickTop="1" thickBot="1">
      <c r="A2130" s="9" t="str">
        <f>'[1]عملاء الفرع'!$I$15</f>
        <v>كشف حساب عميل (12)</v>
      </c>
      <c r="B2130" s="13"/>
      <c r="C2130" s="11">
        <v>41244</v>
      </c>
      <c r="D2130" s="12">
        <f>SUMPRODUCT((SUMIF('[1]كشف حساب عميل (112)'!$F$204:$F$216,"*560*",'[1]كشف حساب عميل (112)'!$E$204:$E$216)))</f>
        <v>0</v>
      </c>
      <c r="E2130" s="12">
        <f>SUMPRODUCT((SUMIF('[1]كشف حساب عميل (112)'!$F$204:$F$216,"*510*",'[1]كشف حساب عميل (112)'!$E$204:$E$216)))</f>
        <v>0</v>
      </c>
      <c r="F2130" s="12">
        <f>SUMPRODUCT((SUMIF('[1]كشف حساب عميل (112)'!$F$204:$F$216,"*430 لتر نوفرست*",'[1]كشف حساب عميل (112)'!$E$204:$E$216)))</f>
        <v>0</v>
      </c>
      <c r="G2130" s="12">
        <f>SUMPRODUCT((SUMIF('[1]كشف حساب عميل (112)'!$F$204:$F$216,"*340 لتر نوفرست*",'[1]كشف حساب عميل (112)'!$E$204:$E$216)))</f>
        <v>0</v>
      </c>
      <c r="H2130" s="12">
        <f>SUMPRODUCT((SUMIF('[1]كشف حساب عميل (112)'!$F$204:$F$216,"*339 لتر نوفرست*",'[1]كشف حساب عميل (112)'!$E$204:$E$216)))</f>
        <v>0</v>
      </c>
      <c r="I2130" s="12">
        <f>SUMPRODUCT((SUMIF('[1]كشف حساب عميل (112)'!$F$204:$F$216,"*338*",'[1]كشف حساب عميل (112)'!$E$204:$E$216)))</f>
        <v>0</v>
      </c>
      <c r="J2130" s="12">
        <f>SUMPRODUCT((SUMIF('[1]كشف حساب عميل (112)'!$F$204:$F$216,"*330*",'[1]كشف حساب عميل (112)'!$E$204:$E$216)))</f>
        <v>0</v>
      </c>
      <c r="K2130" s="12">
        <f>SUMPRODUCT((SUMIF('[1]كشف حساب عميل (112)'!$F$204:$F$216,"*580*",'[1]كشف حساب عميل (112)'!$E$204:$E$216)))</f>
        <v>0</v>
      </c>
      <c r="L2130" s="12">
        <f>SUMPRODUCT((SUMIF('[1]كشف حساب عميل (112)'!$F$204:$F$216,"*430 لتر برستيج*",'[1]كشف حساب عميل (112)'!$E$204:$E$216)))</f>
        <v>0</v>
      </c>
      <c r="M2130" s="12">
        <f>SUMPRODUCT((SUMIF('[1]كشف حساب عميل (112)'!$F$204:$F$216,"*340 لتر برستيج*",'[1]كشف حساب عميل (112)'!$E$204:$E$216)))</f>
        <v>0</v>
      </c>
      <c r="N2130" s="12">
        <f>SUMPRODUCT((SUMIF('[1]كشف حساب عميل (112)'!$F$204:$F$216,"*339 لتر برستيج*",'[1]كشف حساب عميل (112)'!$E$204:$E$216)))</f>
        <v>0</v>
      </c>
      <c r="O2130" s="12">
        <f>SUMPRODUCT((SUMIF('[1]كشف حساب عميل (112)'!$F$204:$F$216,"*320*",'[1]كشف حساب عميل (112)'!$E$204:$E$216)))</f>
        <v>0</v>
      </c>
      <c r="P2130" s="12">
        <f>SUMPRODUCT((SUMIF('[1]كشف حساب عميل (112)'!$F$204:$F$216,"*290*",'[1]كشف حساب عميل (112)'!$E$204:$E$216)))</f>
        <v>0</v>
      </c>
      <c r="Q2130" s="12">
        <f>SUMPRODUCT((SUMIF('[1]كشف حساب عميل (112)'!$F$204:$F$216,"*335 لتر اوسكار*",'[1]كشف حساب عميل (112)'!$E$204:$E$216)))</f>
        <v>0</v>
      </c>
      <c r="R2130" s="12">
        <f>SUMPRODUCT((SUMIF('[1]كشف حساب عميل (112)'!$F$204:$F$216,"*335 لتر برنسيسه*",'[1]كشف حساب عميل (112)'!$E$204:$E$216)))</f>
        <v>0</v>
      </c>
      <c r="S2130" s="12">
        <f>SUMPRODUCT((SUMIF('[1]كشف حساب عميل (112)'!$F$204:$F$216,"*328*",'[1]كشف حساب عميل (112)'!$E$204:$E$216)))</f>
        <v>0</v>
      </c>
      <c r="T2130" s="12">
        <f>SUMPRODUCT((SUMIF('[1]كشف حساب عميل (112)'!$F$204:$F$216,"*7 درج نوفرست*",'[1]كشف حساب عميل (112)'!$E$204:$E$216)))</f>
        <v>0</v>
      </c>
      <c r="U2130" s="12">
        <f>SUMPRODUCT((SUMIF('[1]كشف حساب عميل (112)'!$F$204:$F$216,"*6 درج نوفرست*",'[1]كشف حساب عميل (112)'!$E$204:$E$216)))</f>
        <v>0</v>
      </c>
      <c r="V2130" s="12">
        <f>SUMPRODUCT((SUMIF('[1]كشف حساب عميل (112)'!$F$204:$F$216,"*5 درج نوفرست*",'[1]كشف حساب عميل (112)'!$E$204:$E$216)))</f>
        <v>0</v>
      </c>
      <c r="W2130" s="12">
        <f>SUMPRODUCT((SUMIF('[1]كشف حساب عميل (112)'!$F$204:$F$216,"*6 درج معدل*",'[1]كشف حساب عميل (112)'!$E$204:$E$216)))</f>
        <v>0</v>
      </c>
      <c r="X2130" s="12">
        <f>SUMPRODUCT((SUMIF('[1]كشف حساب عميل (112)'!$F$204:$F$216,"*5 درج معدل*",'[1]كشف حساب عميل (112)'!$E$204:$E$216)))</f>
        <v>0</v>
      </c>
      <c r="Y2130" s="12">
        <f>SUMPRODUCT((SUMIF('[1]كشف حساب عميل (112)'!$F$204:$F$216,"*4 درج*",'[1]كشف حساب عميل (112)'!$E$204:$E$216)))</f>
        <v>0</v>
      </c>
      <c r="Z2130" s="12">
        <f t="shared" si="1069"/>
        <v>0</v>
      </c>
    </row>
    <row r="2131" spans="1:26" ht="17.25" hidden="1" thickTop="1" thickBot="1">
      <c r="A2131" s="9" t="str">
        <f>'[1]عملاء الفرع'!$I$15</f>
        <v>كشف حساب عميل (12)</v>
      </c>
      <c r="B2131" s="13"/>
      <c r="C2131" s="11" t="s">
        <v>29</v>
      </c>
      <c r="D2131" s="12">
        <f t="shared" ref="D2131" si="1086">SUM(D2128:D2130)</f>
        <v>0</v>
      </c>
      <c r="E2131" s="12">
        <f t="shared" ref="E2131:Y2131" si="1087">SUM(E2128:E2130)</f>
        <v>0</v>
      </c>
      <c r="F2131" s="12">
        <f t="shared" si="1087"/>
        <v>0</v>
      </c>
      <c r="G2131" s="12">
        <f t="shared" si="1087"/>
        <v>0</v>
      </c>
      <c r="H2131" s="12">
        <f t="shared" si="1087"/>
        <v>0</v>
      </c>
      <c r="I2131" s="12">
        <f t="shared" si="1087"/>
        <v>0</v>
      </c>
      <c r="J2131" s="12">
        <f t="shared" si="1087"/>
        <v>0</v>
      </c>
      <c r="K2131" s="12">
        <f t="shared" si="1087"/>
        <v>0</v>
      </c>
      <c r="L2131" s="12">
        <f t="shared" si="1087"/>
        <v>0</v>
      </c>
      <c r="M2131" s="12">
        <f t="shared" si="1087"/>
        <v>0</v>
      </c>
      <c r="N2131" s="12">
        <f t="shared" si="1087"/>
        <v>0</v>
      </c>
      <c r="O2131" s="12">
        <f t="shared" si="1087"/>
        <v>0</v>
      </c>
      <c r="P2131" s="12">
        <f t="shared" si="1087"/>
        <v>0</v>
      </c>
      <c r="Q2131" s="12">
        <f t="shared" si="1087"/>
        <v>0</v>
      </c>
      <c r="R2131" s="12">
        <f t="shared" si="1087"/>
        <v>0</v>
      </c>
      <c r="S2131" s="12">
        <f t="shared" si="1087"/>
        <v>0</v>
      </c>
      <c r="T2131" s="12">
        <f t="shared" si="1087"/>
        <v>0</v>
      </c>
      <c r="U2131" s="12">
        <f t="shared" si="1087"/>
        <v>0</v>
      </c>
      <c r="V2131" s="12">
        <f t="shared" si="1087"/>
        <v>0</v>
      </c>
      <c r="W2131" s="12">
        <f t="shared" si="1087"/>
        <v>0</v>
      </c>
      <c r="X2131" s="12">
        <f t="shared" si="1087"/>
        <v>0</v>
      </c>
      <c r="Y2131" s="12">
        <f t="shared" si="1087"/>
        <v>0</v>
      </c>
      <c r="Z2131" s="12">
        <f t="shared" si="1069"/>
        <v>0</v>
      </c>
    </row>
    <row r="2132" spans="1:26" ht="17.25" hidden="1" thickTop="1" thickBot="1">
      <c r="A2132" s="9" t="str">
        <f>'[1]عملاء الفرع'!$I$15</f>
        <v>كشف حساب عميل (12)</v>
      </c>
      <c r="B2132" s="13"/>
      <c r="C2132" s="11" t="s">
        <v>30</v>
      </c>
      <c r="D2132" s="12">
        <f t="shared" ref="D2132:Y2132" si="1088">SUM(D2131,D2127)</f>
        <v>0</v>
      </c>
      <c r="E2132" s="12">
        <f t="shared" si="1088"/>
        <v>0</v>
      </c>
      <c r="F2132" s="12">
        <f t="shared" si="1088"/>
        <v>0</v>
      </c>
      <c r="G2132" s="12">
        <f t="shared" si="1088"/>
        <v>0</v>
      </c>
      <c r="H2132" s="12">
        <f t="shared" si="1088"/>
        <v>0</v>
      </c>
      <c r="I2132" s="12">
        <f t="shared" si="1088"/>
        <v>0</v>
      </c>
      <c r="J2132" s="12">
        <f t="shared" si="1088"/>
        <v>0</v>
      </c>
      <c r="K2132" s="12">
        <f t="shared" si="1088"/>
        <v>0</v>
      </c>
      <c r="L2132" s="12">
        <f t="shared" si="1088"/>
        <v>0</v>
      </c>
      <c r="M2132" s="12">
        <f t="shared" si="1088"/>
        <v>0</v>
      </c>
      <c r="N2132" s="12">
        <f t="shared" si="1088"/>
        <v>0</v>
      </c>
      <c r="O2132" s="12">
        <f t="shared" si="1088"/>
        <v>0</v>
      </c>
      <c r="P2132" s="12">
        <f t="shared" si="1088"/>
        <v>0</v>
      </c>
      <c r="Q2132" s="12">
        <f t="shared" si="1088"/>
        <v>0</v>
      </c>
      <c r="R2132" s="12">
        <f t="shared" si="1088"/>
        <v>0</v>
      </c>
      <c r="S2132" s="12">
        <f t="shared" si="1088"/>
        <v>0</v>
      </c>
      <c r="T2132" s="12">
        <f t="shared" si="1088"/>
        <v>0</v>
      </c>
      <c r="U2132" s="12">
        <f t="shared" si="1088"/>
        <v>0</v>
      </c>
      <c r="V2132" s="12">
        <f t="shared" si="1088"/>
        <v>0</v>
      </c>
      <c r="W2132" s="12">
        <f t="shared" si="1088"/>
        <v>0</v>
      </c>
      <c r="X2132" s="12">
        <f t="shared" si="1088"/>
        <v>0</v>
      </c>
      <c r="Y2132" s="12">
        <f t="shared" si="1088"/>
        <v>0</v>
      </c>
      <c r="Z2132" s="12">
        <f t="shared" si="1069"/>
        <v>0</v>
      </c>
    </row>
    <row r="2133" spans="1:26" ht="17.25" hidden="1" thickTop="1" thickBot="1">
      <c r="A2133" s="9" t="str">
        <f>'[1]عملاء الفرع'!$I$15</f>
        <v>كشف حساب عميل (12)</v>
      </c>
      <c r="B2133" s="13"/>
      <c r="C2133" s="11" t="s">
        <v>31</v>
      </c>
      <c r="D2133" s="12">
        <f t="shared" ref="D2133:Y2133" si="1089">SUM(D2132,D2123)</f>
        <v>0</v>
      </c>
      <c r="E2133" s="12">
        <f t="shared" si="1089"/>
        <v>0</v>
      </c>
      <c r="F2133" s="12">
        <f t="shared" si="1089"/>
        <v>0</v>
      </c>
      <c r="G2133" s="12">
        <f t="shared" si="1089"/>
        <v>0</v>
      </c>
      <c r="H2133" s="12">
        <f t="shared" si="1089"/>
        <v>0</v>
      </c>
      <c r="I2133" s="12">
        <f t="shared" si="1089"/>
        <v>0</v>
      </c>
      <c r="J2133" s="12">
        <f t="shared" si="1089"/>
        <v>0</v>
      </c>
      <c r="K2133" s="12">
        <f t="shared" si="1089"/>
        <v>0</v>
      </c>
      <c r="L2133" s="12">
        <f t="shared" si="1089"/>
        <v>0</v>
      </c>
      <c r="M2133" s="12">
        <f t="shared" si="1089"/>
        <v>0</v>
      </c>
      <c r="N2133" s="12">
        <f t="shared" si="1089"/>
        <v>0</v>
      </c>
      <c r="O2133" s="12">
        <f t="shared" si="1089"/>
        <v>0</v>
      </c>
      <c r="P2133" s="12">
        <f t="shared" si="1089"/>
        <v>0</v>
      </c>
      <c r="Q2133" s="12">
        <f t="shared" si="1089"/>
        <v>0</v>
      </c>
      <c r="R2133" s="12">
        <f t="shared" si="1089"/>
        <v>0</v>
      </c>
      <c r="S2133" s="12">
        <f t="shared" si="1089"/>
        <v>0</v>
      </c>
      <c r="T2133" s="12">
        <f t="shared" si="1089"/>
        <v>0</v>
      </c>
      <c r="U2133" s="12">
        <f t="shared" si="1089"/>
        <v>0</v>
      </c>
      <c r="V2133" s="12">
        <f t="shared" si="1089"/>
        <v>0</v>
      </c>
      <c r="W2133" s="12">
        <f t="shared" si="1089"/>
        <v>0</v>
      </c>
      <c r="X2133" s="12">
        <f t="shared" si="1089"/>
        <v>0</v>
      </c>
      <c r="Y2133" s="12">
        <f t="shared" si="1089"/>
        <v>0</v>
      </c>
      <c r="Z2133" s="12">
        <f t="shared" si="1069"/>
        <v>0</v>
      </c>
    </row>
    <row r="2134" spans="1:26" ht="17.25" thickTop="1" thickBot="1">
      <c r="A2134" s="9" t="str">
        <f>'[1]عملاء الفرع'!$I$16</f>
        <v>كشف حساب عميل (13)</v>
      </c>
      <c r="B2134" s="13"/>
      <c r="C2134" s="11">
        <v>40909</v>
      </c>
      <c r="D2134" s="12">
        <f>SUMPRODUCT((SUMIF('[1]كشف حساب عميل (113)'!$F$7:$F$37,"*560*",'[1]كشف حساب عميل (113)'!$E$7:$E$37)))</f>
        <v>0</v>
      </c>
      <c r="E2134" s="12">
        <f>SUMPRODUCT((SUMIF('[1]كشف حساب عميل (113)'!$F$7:$F$37,"*510*",'[1]كشف حساب عميل (113)'!$E$7:$E$37)))</f>
        <v>0</v>
      </c>
      <c r="F2134" s="12">
        <f>SUMPRODUCT((SUMIF('[1]كشف حساب عميل (113)'!$F$7:$F$37,"*430 لتر نوفرست*",'[1]كشف حساب عميل (113)'!$E$7:$E$37)))</f>
        <v>0</v>
      </c>
      <c r="G2134" s="12">
        <f>SUMPRODUCT((SUMIF('[1]كشف حساب عميل (113)'!$F$7:$F$37,"*340 لتر نوفرست*",'[1]كشف حساب عميل (113)'!$E$7:$E$37)))</f>
        <v>0</v>
      </c>
      <c r="H2134" s="12">
        <f>SUMPRODUCT((SUMIF('[1]كشف حساب عميل (113)'!$F$7:$F$37,"*339 لتر نوفرست*",'[1]كشف حساب عميل (113)'!$E$7:$E$37)))</f>
        <v>0</v>
      </c>
      <c r="I2134" s="12">
        <f>SUMPRODUCT((SUMIF('[1]كشف حساب عميل (113)'!$F$7:$F$37,"*338*",'[1]كشف حساب عميل (113)'!$E$7:$E$37)))</f>
        <v>0</v>
      </c>
      <c r="J2134" s="12">
        <f>SUMPRODUCT((SUMIF('[1]كشف حساب عميل (113)'!$F$7:$F$37,"*330*",'[1]كشف حساب عميل (113)'!$E$7:$E$37)))</f>
        <v>0</v>
      </c>
      <c r="K2134" s="12">
        <f>SUMPRODUCT((SUMIF('[1]كشف حساب عميل (113)'!$F$7:$F$37,"*580*",'[1]كشف حساب عميل (113)'!$E$7:$E$37)))</f>
        <v>0</v>
      </c>
      <c r="L2134" s="12">
        <f>SUMPRODUCT((SUMIF('[1]كشف حساب عميل (113)'!$F$7:$F$37,"*430 لتر برستيج*",'[1]كشف حساب عميل (113)'!$E$7:$E$37)))</f>
        <v>0</v>
      </c>
      <c r="M2134" s="12">
        <f>SUMPRODUCT((SUMIF('[1]كشف حساب عميل (113)'!$F$7:$F$37,"*340 لتر برستيج*",'[1]كشف حساب عميل (113)'!$E$7:$E$37)))</f>
        <v>0</v>
      </c>
      <c r="N2134" s="12">
        <f>SUMPRODUCT((SUMIF('[1]كشف حساب عميل (113)'!$F$7:$F$37,"*339 لتر برستيج*",'[1]كشف حساب عميل (113)'!$E$7:$E$37)))</f>
        <v>0</v>
      </c>
      <c r="O2134" s="12">
        <f>SUMPRODUCT((SUMIF('[1]كشف حساب عميل (113)'!$F$7:$F$37,"*320*",'[1]كشف حساب عميل (113)'!$E$7:$E$37)))</f>
        <v>0</v>
      </c>
      <c r="P2134" s="12">
        <f>SUMPRODUCT((SUMIF('[1]كشف حساب عميل (113)'!$F$7:$F$37,"*290*",'[1]كشف حساب عميل (113)'!$E$7:$E$37)))</f>
        <v>0</v>
      </c>
      <c r="Q2134" s="12">
        <f>SUMPRODUCT((SUMIF('[1]كشف حساب عميل (113)'!$F$7:$F$37,"*335 لتر اوسكار*",'[1]كشف حساب عميل (113)'!$E$7:$E$37)))</f>
        <v>0</v>
      </c>
      <c r="R2134" s="12">
        <f>SUMPRODUCT((SUMIF('[1]كشف حساب عميل (113)'!$F$7:$F$37,"*335 لتر برنسيسه*",'[1]كشف حساب عميل (113)'!$E$7:$E$37)))</f>
        <v>0</v>
      </c>
      <c r="S2134" s="12">
        <f>SUMPRODUCT((SUMIF('[1]كشف حساب عميل (113)'!$F$7:$F$37,"*328*",'[1]كشف حساب عميل (113)'!$E$7:$E$37)))</f>
        <v>0</v>
      </c>
      <c r="T2134" s="12">
        <f>SUMPRODUCT((SUMIF('[1]كشف حساب عميل (113)'!$F$7:$F$37,"*7 درج نوفرست*",'[1]كشف حساب عميل (113)'!$E$7:$E$37)))</f>
        <v>0</v>
      </c>
      <c r="U2134" s="12">
        <f>SUMPRODUCT((SUMIF('[1]كشف حساب عميل (113)'!$F$7:$F$37,"*6 درج نوفرست*",'[1]كشف حساب عميل (113)'!$E$7:$E$37)))</f>
        <v>0</v>
      </c>
      <c r="V2134" s="12">
        <f>SUMPRODUCT((SUMIF('[1]كشف حساب عميل (113)'!$F$7:$F$37,"*5 درج نوفرست*",'[1]كشف حساب عميل (113)'!$E$7:$E$37)))</f>
        <v>0</v>
      </c>
      <c r="W2134" s="12">
        <f>SUMPRODUCT((SUMIF('[1]كشف حساب عميل (113)'!$F$7:$F$37,"*6 درج معدل*",'[1]كشف حساب عميل (113)'!$E$7:$E$37)))</f>
        <v>0</v>
      </c>
      <c r="X2134" s="12">
        <f>SUMPRODUCT((SUMIF('[1]كشف حساب عميل (113)'!$F$7:$F$37,"*5 درج معدل*",'[1]كشف حساب عميل (113)'!$E$7:$E$37)))</f>
        <v>0</v>
      </c>
      <c r="Y2134" s="12">
        <f>SUMPRODUCT((SUMIF('[1]كشف حساب عميل (113)'!$F$7:$F$37,"*4 درج*",'[1]كشف حساب عميل (113)'!$E$7:$E$37)))</f>
        <v>0</v>
      </c>
      <c r="Z2134" s="12">
        <f t="shared" si="1069"/>
        <v>0</v>
      </c>
    </row>
    <row r="2135" spans="1:26" ht="17.25" hidden="1" thickTop="1" thickBot="1">
      <c r="A2135" s="16" t="str">
        <f>'[1]عملاء الفرع'!$I$16</f>
        <v>كشف حساب عميل (13)</v>
      </c>
      <c r="B2135" s="10"/>
      <c r="C2135" s="11">
        <v>40940</v>
      </c>
      <c r="D2135" s="12">
        <f>SUMPRODUCT((SUMIF('[1]كشف حساب عميل (113)'!$F$39:$F$48,"*560*",'[1]كشف حساب عميل (113)'!$E$39:$E$48)))</f>
        <v>0</v>
      </c>
      <c r="E2135" s="12">
        <f>SUMPRODUCT((SUMIF('[1]كشف حساب عميل (113)'!$F$39:$F$48,"*510*",'[1]كشف حساب عميل (113)'!$E$39:$E$48)))</f>
        <v>0</v>
      </c>
      <c r="F2135" s="12">
        <f>SUMPRODUCT((SUMIF('[1]كشف حساب عميل (113)'!$F$39:$F$48,"*430 لتر نوفرست*",'[1]كشف حساب عميل (113)'!$E$39:$E$48)))</f>
        <v>0</v>
      </c>
      <c r="G2135" s="12">
        <f>SUMPRODUCT((SUMIF('[1]كشف حساب عميل (113)'!$F$39:$F$48,"*340 لتر نوفرست*",'[1]كشف حساب عميل (113)'!$E$39:$E$48)))</f>
        <v>0</v>
      </c>
      <c r="H2135" s="12">
        <f>SUMPRODUCT((SUMIF('[1]كشف حساب عميل (113)'!$F$39:$F$48,"*339 لتر نوفرست*",'[1]كشف حساب عميل (113)'!$E$39:$E$48)))</f>
        <v>0</v>
      </c>
      <c r="I2135" s="12">
        <f>SUMPRODUCT((SUMIF('[1]كشف حساب عميل (113)'!$F$39:$F$48,"*338*",'[1]كشف حساب عميل (113)'!$E$39:$E$48)))</f>
        <v>0</v>
      </c>
      <c r="J2135" s="12">
        <f>SUMPRODUCT((SUMIF('[1]كشف حساب عميل (113)'!$F$39:$F$48,"*330*",'[1]كشف حساب عميل (113)'!$E$39:$E$48)))</f>
        <v>0</v>
      </c>
      <c r="K2135" s="12">
        <f>SUMPRODUCT((SUMIF('[1]كشف حساب عميل (113)'!$F$39:$F$48,"*580*",'[1]كشف حساب عميل (113)'!$E$39:$E$48)))</f>
        <v>0</v>
      </c>
      <c r="L2135" s="12">
        <f>SUMPRODUCT((SUMIF('[1]كشف حساب عميل (113)'!$F$39:$F$48,"*430 لتر برستيج*",'[1]كشف حساب عميل (113)'!$E$39:$E$48)))</f>
        <v>0</v>
      </c>
      <c r="M2135" s="12">
        <f>SUMPRODUCT((SUMIF('[1]كشف حساب عميل (113)'!$F$39:$F$48,"*340 لتر برستيج*",'[1]كشف حساب عميل (113)'!$E$39:$E$48)))</f>
        <v>0</v>
      </c>
      <c r="N2135" s="12">
        <f>SUMPRODUCT((SUMIF('[1]كشف حساب عميل (113)'!$F$39:$F$48,"*339 لتر برستيج*",'[1]كشف حساب عميل (113)'!$E$39:$E$48)))</f>
        <v>0</v>
      </c>
      <c r="O2135" s="12">
        <f>SUMPRODUCT((SUMIF('[1]كشف حساب عميل (113)'!$F$39:$F$48,"*320*",'[1]كشف حساب عميل (113)'!$E$39:$E$48)))</f>
        <v>0</v>
      </c>
      <c r="P2135" s="12">
        <f>SUMPRODUCT((SUMIF('[1]كشف حساب عميل (113)'!$F$39:$F$48,"*290*",'[1]كشف حساب عميل (113)'!$E$39:$E$48)))</f>
        <v>0</v>
      </c>
      <c r="Q2135" s="12">
        <f>SUMPRODUCT((SUMIF('[1]كشف حساب عميل (113)'!$F$39:$F$48,"*335 لتر اوسكار*",'[1]كشف حساب عميل (113)'!$E$39:$E$48)))</f>
        <v>0</v>
      </c>
      <c r="R2135" s="12">
        <f>SUMPRODUCT((SUMIF('[1]كشف حساب عميل (113)'!$F$39:$F$48,"*335 لتر برنسيسه*",'[1]كشف حساب عميل (113)'!$E$39:$E$48)))</f>
        <v>0</v>
      </c>
      <c r="S2135" s="12">
        <f>SUMPRODUCT((SUMIF('[1]كشف حساب عميل (113)'!$F$39:$F$48,"*328*",'[1]كشف حساب عميل (113)'!$E$39:$E$48)))</f>
        <v>0</v>
      </c>
      <c r="T2135" s="12">
        <f>SUMPRODUCT((SUMIF('[1]كشف حساب عميل (113)'!$F$39:$F$48,"*7 درج نوفرست*",'[1]كشف حساب عميل (113)'!$E$39:$E$48)))</f>
        <v>0</v>
      </c>
      <c r="U2135" s="12">
        <f>SUMPRODUCT((SUMIF('[1]كشف حساب عميل (113)'!$F$39:$F$48,"*6 درج نوفرست*",'[1]كشف حساب عميل (113)'!$E$39:$E$48)))</f>
        <v>0</v>
      </c>
      <c r="V2135" s="12">
        <f>SUMPRODUCT((SUMIF('[1]كشف حساب عميل (113)'!$F$39:$F$48,"*5 درج نوفرست*",'[1]كشف حساب عميل (113)'!$E$39:$E$48)))</f>
        <v>0</v>
      </c>
      <c r="W2135" s="12">
        <f>SUMPRODUCT((SUMIF('[1]كشف حساب عميل (113)'!$F$39:$F$48,"*6 درج معدل*",'[1]كشف حساب عميل (113)'!$E$39:$E$48)))</f>
        <v>0</v>
      </c>
      <c r="X2135" s="12">
        <f>SUMPRODUCT((SUMIF('[1]كشف حساب عميل (113)'!$F$39:$F$48,"*5 درج معدل*",'[1]كشف حساب عميل (113)'!$E$39:$E$48)))</f>
        <v>0</v>
      </c>
      <c r="Y2135" s="12">
        <f>SUMPRODUCT((SUMIF('[1]كشف حساب عميل (113)'!$F$39:$F$48,"*4 درج*",'[1]كشف حساب عميل (113)'!$E$39:$E$48)))</f>
        <v>0</v>
      </c>
      <c r="Z2135" s="12">
        <f t="shared" si="1069"/>
        <v>0</v>
      </c>
    </row>
    <row r="2136" spans="1:26" ht="17.25" hidden="1" thickTop="1" thickBot="1">
      <c r="A2136" s="9" t="str">
        <f>'[1]عملاء الفرع'!$I$16</f>
        <v>كشف حساب عميل (13)</v>
      </c>
      <c r="B2136" s="13"/>
      <c r="C2136" s="11">
        <v>40969</v>
      </c>
      <c r="D2136" s="12">
        <f>SUMPRODUCT((SUMIF('[1]كشف حساب عميل (113)'!$F$50:$F$60,"*560*",'[1]كشف حساب عميل (113)'!$E$50:$E$60)))</f>
        <v>0</v>
      </c>
      <c r="E2136" s="12">
        <f>SUMPRODUCT((SUMIF('[1]كشف حساب عميل (113)'!$F$50:$F$60,"*510*",'[1]كشف حساب عميل (113)'!$E$50:$E$60)))</f>
        <v>0</v>
      </c>
      <c r="F2136" s="12">
        <f>SUMPRODUCT((SUMIF('[1]كشف حساب عميل (113)'!$F$50:$F$60,"*430 لتر نوفرست*",'[1]كشف حساب عميل (113)'!$E$50:$E$60)))</f>
        <v>0</v>
      </c>
      <c r="G2136" s="12">
        <f>SUMPRODUCT((SUMIF('[1]كشف حساب عميل (113)'!$F$50:$F$60,"*340 لتر نوفرست*",'[1]كشف حساب عميل (113)'!$E$50:$E$60)))</f>
        <v>0</v>
      </c>
      <c r="H2136" s="12">
        <f>SUMPRODUCT((SUMIF('[1]كشف حساب عميل (113)'!$F$50:$F$60,"*339 لتر نوفرست*",'[1]كشف حساب عميل (113)'!$E$50:$E$60)))</f>
        <v>0</v>
      </c>
      <c r="I2136" s="12">
        <f>SUMPRODUCT((SUMIF('[1]كشف حساب عميل (113)'!$F$50:$F$60,"*338*",'[1]كشف حساب عميل (113)'!$E$50:$E$60)))</f>
        <v>0</v>
      </c>
      <c r="J2136" s="12">
        <f>SUMPRODUCT((SUMIF('[1]كشف حساب عميل (113)'!$F$50:$F$60,"*330*",'[1]كشف حساب عميل (113)'!$E$50:$E$60)))</f>
        <v>0</v>
      </c>
      <c r="K2136" s="12">
        <f>SUMPRODUCT((SUMIF('[1]كشف حساب عميل (113)'!$F$50:$F$60,"*580*",'[1]كشف حساب عميل (113)'!$E$50:$E$60)))</f>
        <v>0</v>
      </c>
      <c r="L2136" s="12">
        <f>SUMPRODUCT((SUMIF('[1]كشف حساب عميل (113)'!$F$50:$F$60,"*430 لتر برستيج*",'[1]كشف حساب عميل (113)'!$E$50:$E$60)))</f>
        <v>0</v>
      </c>
      <c r="M2136" s="12">
        <f>SUMPRODUCT((SUMIF('[1]كشف حساب عميل (113)'!$F$50:$F$60,"*340 لتر برستيج*",'[1]كشف حساب عميل (113)'!$E$50:$E$60)))</f>
        <v>0</v>
      </c>
      <c r="N2136" s="12">
        <f>SUMPRODUCT((SUMIF('[1]كشف حساب عميل (113)'!$F$50:$F$60,"*339 لتر برستيج*",'[1]كشف حساب عميل (113)'!$E$50:$E$60)))</f>
        <v>0</v>
      </c>
      <c r="O2136" s="12">
        <f>SUMPRODUCT((SUMIF('[1]كشف حساب عميل (113)'!$F$50:$F$60,"*320*",'[1]كشف حساب عميل (113)'!$E$50:$E$60)))</f>
        <v>0</v>
      </c>
      <c r="P2136" s="12">
        <f>SUMPRODUCT((SUMIF('[1]كشف حساب عميل (113)'!$F$50:$F$60,"*290*",'[1]كشف حساب عميل (113)'!$E$50:$E$60)))</f>
        <v>0</v>
      </c>
      <c r="Q2136" s="12">
        <f>SUMPRODUCT((SUMIF('[1]كشف حساب عميل (113)'!$F$50:$F$60,"*335 لتر اوسكار*",'[1]كشف حساب عميل (113)'!$E$50:$E$60)))</f>
        <v>0</v>
      </c>
      <c r="R2136" s="12">
        <f>SUMPRODUCT((SUMIF('[1]كشف حساب عميل (113)'!$F$50:$F$60,"*335 لتر برنسيسه*",'[1]كشف حساب عميل (113)'!$E$50:$E$60)))</f>
        <v>0</v>
      </c>
      <c r="S2136" s="12">
        <f>SUMPRODUCT((SUMIF('[1]كشف حساب عميل (113)'!$F$50:$F$60,"*328*",'[1]كشف حساب عميل (113)'!$E$50:$E$60)))</f>
        <v>0</v>
      </c>
      <c r="T2136" s="12">
        <f>SUMPRODUCT((SUMIF('[1]كشف حساب عميل (113)'!$F$50:$F$60,"*7 درج نوفرست*",'[1]كشف حساب عميل (113)'!$E$50:$E$60)))</f>
        <v>0</v>
      </c>
      <c r="U2136" s="12">
        <f>SUMPRODUCT((SUMIF('[1]كشف حساب عميل (113)'!$F$50:$F$60,"*6 درج نوفرست*",'[1]كشف حساب عميل (113)'!$E$50:$E$60)))</f>
        <v>0</v>
      </c>
      <c r="V2136" s="12">
        <f>SUMPRODUCT((SUMIF('[1]كشف حساب عميل (113)'!$F$50:$F$60,"*5 درج نوفرست*",'[1]كشف حساب عميل (113)'!$E$50:$E$60)))</f>
        <v>0</v>
      </c>
      <c r="W2136" s="12">
        <f>SUMPRODUCT((SUMIF('[1]كشف حساب عميل (113)'!$F$50:$F$60,"*6 درج معدل*",'[1]كشف حساب عميل (113)'!$E$50:$E$60)))</f>
        <v>0</v>
      </c>
      <c r="X2136" s="12">
        <f>SUMPRODUCT((SUMIF('[1]كشف حساب عميل (113)'!$F$50:$F$60,"*5 درج معدل*",'[1]كشف حساب عميل (113)'!$E$50:$E$60)))</f>
        <v>0</v>
      </c>
      <c r="Y2136" s="12">
        <f>SUMPRODUCT((SUMIF('[1]كشف حساب عميل (113)'!$F$50:$F$60,"*4 درج*",'[1]كشف حساب عميل (113)'!$E$50:$E$60)))</f>
        <v>0</v>
      </c>
      <c r="Z2136" s="12">
        <f t="shared" si="1069"/>
        <v>0</v>
      </c>
    </row>
    <row r="2137" spans="1:26" ht="17.25" hidden="1" thickTop="1" thickBot="1">
      <c r="A2137" s="9" t="str">
        <f>'[1]عملاء الفرع'!$I$16</f>
        <v>كشف حساب عميل (13)</v>
      </c>
      <c r="B2137" s="13"/>
      <c r="C2137" s="11" t="s">
        <v>25</v>
      </c>
      <c r="D2137" s="12">
        <f t="shared" ref="D2137" si="1090">SUM(D2134:D2136)</f>
        <v>0</v>
      </c>
      <c r="E2137" s="12">
        <f t="shared" ref="E2137:Y2137" si="1091">SUM(E2134:E2136)</f>
        <v>0</v>
      </c>
      <c r="F2137" s="12">
        <f t="shared" si="1091"/>
        <v>0</v>
      </c>
      <c r="G2137" s="12">
        <f t="shared" si="1091"/>
        <v>0</v>
      </c>
      <c r="H2137" s="12">
        <f t="shared" si="1091"/>
        <v>0</v>
      </c>
      <c r="I2137" s="12">
        <f t="shared" si="1091"/>
        <v>0</v>
      </c>
      <c r="J2137" s="12">
        <f t="shared" si="1091"/>
        <v>0</v>
      </c>
      <c r="K2137" s="12">
        <f t="shared" si="1091"/>
        <v>0</v>
      </c>
      <c r="L2137" s="12">
        <f t="shared" si="1091"/>
        <v>0</v>
      </c>
      <c r="M2137" s="12">
        <f t="shared" si="1091"/>
        <v>0</v>
      </c>
      <c r="N2137" s="12">
        <f t="shared" si="1091"/>
        <v>0</v>
      </c>
      <c r="O2137" s="12">
        <f t="shared" si="1091"/>
        <v>0</v>
      </c>
      <c r="P2137" s="12">
        <f t="shared" si="1091"/>
        <v>0</v>
      </c>
      <c r="Q2137" s="12">
        <f t="shared" si="1091"/>
        <v>0</v>
      </c>
      <c r="R2137" s="12">
        <f t="shared" si="1091"/>
        <v>0</v>
      </c>
      <c r="S2137" s="12">
        <f t="shared" si="1091"/>
        <v>0</v>
      </c>
      <c r="T2137" s="12">
        <f t="shared" si="1091"/>
        <v>0</v>
      </c>
      <c r="U2137" s="12">
        <f t="shared" si="1091"/>
        <v>0</v>
      </c>
      <c r="V2137" s="12">
        <f t="shared" si="1091"/>
        <v>0</v>
      </c>
      <c r="W2137" s="12">
        <f t="shared" si="1091"/>
        <v>0</v>
      </c>
      <c r="X2137" s="12">
        <f t="shared" si="1091"/>
        <v>0</v>
      </c>
      <c r="Y2137" s="12">
        <f t="shared" si="1091"/>
        <v>0</v>
      </c>
      <c r="Z2137" s="12">
        <f t="shared" si="1069"/>
        <v>0</v>
      </c>
    </row>
    <row r="2138" spans="1:26" ht="17.25" hidden="1" thickTop="1" thickBot="1">
      <c r="A2138" s="9" t="str">
        <f>'[1]عملاء الفرع'!$I$16</f>
        <v>كشف حساب عميل (13)</v>
      </c>
      <c r="B2138" s="13"/>
      <c r="C2138" s="11">
        <v>41000</v>
      </c>
      <c r="D2138" s="12">
        <f>SUMPRODUCT((SUMIF('[1]كشف حساب عميل (113)'!$F$62:$F$72,"*560*",'[1]كشف حساب عميل (113)'!$E$62:$E$72)))</f>
        <v>0</v>
      </c>
      <c r="E2138" s="12">
        <f>SUMPRODUCT((SUMIF('[1]كشف حساب عميل (113)'!$F$62:$F$72,"*510*",'[1]كشف حساب عميل (113)'!$E$62:$E$72)))</f>
        <v>0</v>
      </c>
      <c r="F2138" s="12">
        <f>SUMPRODUCT((SUMIF('[1]كشف حساب عميل (113)'!$F$62:$F$72,"*430 لتر نوفرست*",'[1]كشف حساب عميل (113)'!$E$62:$E$72)))</f>
        <v>0</v>
      </c>
      <c r="G2138" s="12">
        <f>SUMPRODUCT((SUMIF('[1]كشف حساب عميل (113)'!$F$62:$F$72,"*340 لتر نوفرست*",'[1]كشف حساب عميل (113)'!$E$62:$E$72)))</f>
        <v>0</v>
      </c>
      <c r="H2138" s="12">
        <f>SUMPRODUCT((SUMIF('[1]كشف حساب عميل (113)'!$F$62:$F$72,"*339 لتر نوفرست*",'[1]كشف حساب عميل (113)'!$E$62:$E$72)))</f>
        <v>0</v>
      </c>
      <c r="I2138" s="12">
        <f>SUMPRODUCT((SUMIF('[1]كشف حساب عميل (113)'!$F$62:$F$72,"*338*",'[1]كشف حساب عميل (113)'!$E$62:$E$72)))</f>
        <v>0</v>
      </c>
      <c r="J2138" s="12">
        <f>SUMPRODUCT((SUMIF('[1]كشف حساب عميل (113)'!$F$62:$F$72,"*330*",'[1]كشف حساب عميل (113)'!$E$62:$E$72)))</f>
        <v>0</v>
      </c>
      <c r="K2138" s="12">
        <f>SUMPRODUCT((SUMIF('[1]كشف حساب عميل (113)'!$F$62:$F$72,"*580*",'[1]كشف حساب عميل (113)'!$E$62:$E$72)))</f>
        <v>0</v>
      </c>
      <c r="L2138" s="12">
        <f>SUMPRODUCT((SUMIF('[1]كشف حساب عميل (113)'!$F$62:$F$72,"*430 لتر برستيج*",'[1]كشف حساب عميل (113)'!$E$62:$E$72)))</f>
        <v>0</v>
      </c>
      <c r="M2138" s="12">
        <f>SUMPRODUCT((SUMIF('[1]كشف حساب عميل (113)'!$F$62:$F$72,"*340 لتر برستيج*",'[1]كشف حساب عميل (113)'!$E$62:$E$72)))</f>
        <v>0</v>
      </c>
      <c r="N2138" s="12">
        <f>SUMPRODUCT((SUMIF('[1]كشف حساب عميل (113)'!$F$62:$F$72,"*339 لتر برستيج*",'[1]كشف حساب عميل (113)'!$E$62:$E$72)))</f>
        <v>0</v>
      </c>
      <c r="O2138" s="12">
        <f>SUMPRODUCT((SUMIF('[1]كشف حساب عميل (113)'!$F$62:$F$72,"*320*",'[1]كشف حساب عميل (113)'!$E$62:$E$72)))</f>
        <v>0</v>
      </c>
      <c r="P2138" s="12">
        <f>SUMPRODUCT((SUMIF('[1]كشف حساب عميل (113)'!$F$62:$F$72,"*290*",'[1]كشف حساب عميل (113)'!$E$62:$E$72)))</f>
        <v>0</v>
      </c>
      <c r="Q2138" s="12">
        <f>SUMPRODUCT((SUMIF('[1]كشف حساب عميل (113)'!$F$62:$F$72,"*335 لتر اوسكار*",'[1]كشف حساب عميل (113)'!$E$62:$E$72)))</f>
        <v>0</v>
      </c>
      <c r="R2138" s="12">
        <f>SUMPRODUCT((SUMIF('[1]كشف حساب عميل (113)'!$F$62:$F$72,"*335 لتر برنسيسه*",'[1]كشف حساب عميل (113)'!$E$62:$E$72)))</f>
        <v>0</v>
      </c>
      <c r="S2138" s="12">
        <f>SUMPRODUCT((SUMIF('[1]كشف حساب عميل (113)'!$F$62:$F$72,"*328*",'[1]كشف حساب عميل (113)'!$E$62:$E$72)))</f>
        <v>0</v>
      </c>
      <c r="T2138" s="12">
        <f>SUMPRODUCT((SUMIF('[1]كشف حساب عميل (113)'!$F$62:$F$72,"*7 درج نوفرست*",'[1]كشف حساب عميل (113)'!$E$62:$E$72)))</f>
        <v>0</v>
      </c>
      <c r="U2138" s="12">
        <f>SUMPRODUCT((SUMIF('[1]كشف حساب عميل (113)'!$F$62:$F$72,"*6 درج نوفرست*",'[1]كشف حساب عميل (113)'!$E$62:$E$72)))</f>
        <v>0</v>
      </c>
      <c r="V2138" s="12">
        <f>SUMPRODUCT((SUMIF('[1]كشف حساب عميل (113)'!$F$62:$F$72,"*5 درج نوفرست*",'[1]كشف حساب عميل (113)'!$E$62:$E$72)))</f>
        <v>0</v>
      </c>
      <c r="W2138" s="12">
        <f>SUMPRODUCT((SUMIF('[1]كشف حساب عميل (113)'!$F$62:$F$72,"*6 درج معدل*",'[1]كشف حساب عميل (113)'!$E$62:$E$72)))</f>
        <v>0</v>
      </c>
      <c r="X2138" s="12">
        <f>SUMPRODUCT((SUMIF('[1]كشف حساب عميل (113)'!$F$62:$F$72,"*5 درج معدل*",'[1]كشف حساب عميل (113)'!$E$62:$E$72)))</f>
        <v>0</v>
      </c>
      <c r="Y2138" s="12">
        <f>SUMPRODUCT((SUMIF('[1]كشف حساب عميل (113)'!$F$62:$F$72,"*4 درج*",'[1]كشف حساب عميل (113)'!$E$62:$E$72)))</f>
        <v>0</v>
      </c>
      <c r="Z2138" s="12">
        <f t="shared" si="1069"/>
        <v>0</v>
      </c>
    </row>
    <row r="2139" spans="1:26" ht="17.25" hidden="1" thickTop="1" thickBot="1">
      <c r="A2139" s="9" t="str">
        <f>'[1]عملاء الفرع'!$I$16</f>
        <v>كشف حساب عميل (13)</v>
      </c>
      <c r="B2139" s="13"/>
      <c r="C2139" s="11">
        <v>41030</v>
      </c>
      <c r="D2139" s="12">
        <f>SUMPRODUCT((SUMIF('[1]كشف حساب عميل (113)'!$F$74:$F$84,"*560*",'[1]كشف حساب عميل (113)'!$E$74:$E$84)))</f>
        <v>0</v>
      </c>
      <c r="E2139" s="12">
        <f>SUMPRODUCT((SUMIF('[1]كشف حساب عميل (113)'!$F$74:$F$84,"*510*",'[1]كشف حساب عميل (113)'!$E$74:$E$84)))</f>
        <v>0</v>
      </c>
      <c r="F2139" s="12">
        <f>SUMPRODUCT((SUMIF('[1]كشف حساب عميل (113)'!$F$74:$F$84,"*430 لتر نوفرست*",'[1]كشف حساب عميل (113)'!$E$74:$E$84)))</f>
        <v>0</v>
      </c>
      <c r="G2139" s="12">
        <f>SUMPRODUCT((SUMIF('[1]كشف حساب عميل (113)'!$F$74:$F$84,"*340 لتر نوفرست*",'[1]كشف حساب عميل (113)'!$E$74:$E$84)))</f>
        <v>0</v>
      </c>
      <c r="H2139" s="12">
        <f>SUMPRODUCT((SUMIF('[1]كشف حساب عميل (113)'!$F$74:$F$84,"*339 لتر نوفرست*",'[1]كشف حساب عميل (113)'!$E$74:$E$84)))</f>
        <v>0</v>
      </c>
      <c r="I2139" s="12">
        <f>SUMPRODUCT((SUMIF('[1]كشف حساب عميل (113)'!$F$74:$F$84,"*338*",'[1]كشف حساب عميل (113)'!$E$74:$E$84)))</f>
        <v>0</v>
      </c>
      <c r="J2139" s="12">
        <f>SUMPRODUCT((SUMIF('[1]كشف حساب عميل (113)'!$F$74:$F$84,"*330*",'[1]كشف حساب عميل (113)'!$E$74:$E$84)))</f>
        <v>0</v>
      </c>
      <c r="K2139" s="12">
        <f>SUMPRODUCT((SUMIF('[1]كشف حساب عميل (113)'!$F$74:$F$84,"*580*",'[1]كشف حساب عميل (113)'!$E$74:$E$84)))</f>
        <v>0</v>
      </c>
      <c r="L2139" s="12">
        <f>SUMPRODUCT((SUMIF('[1]كشف حساب عميل (113)'!$F$74:$F$84,"*430 لتر برستيج*",'[1]كشف حساب عميل (113)'!$E$74:$E$84)))</f>
        <v>0</v>
      </c>
      <c r="M2139" s="12">
        <f>SUMPRODUCT((SUMIF('[1]كشف حساب عميل (113)'!$F$74:$F$84,"*340 لتر برستيج*",'[1]كشف حساب عميل (113)'!$E$74:$E$84)))</f>
        <v>0</v>
      </c>
      <c r="N2139" s="12">
        <f>SUMPRODUCT((SUMIF('[1]كشف حساب عميل (113)'!$F$74:$F$84,"*339 لتر برستيج*",'[1]كشف حساب عميل (113)'!$E$74:$E$84)))</f>
        <v>0</v>
      </c>
      <c r="O2139" s="12">
        <f>SUMPRODUCT((SUMIF('[1]كشف حساب عميل (113)'!$F$74:$F$84,"*320*",'[1]كشف حساب عميل (113)'!$E$74:$E$84)))</f>
        <v>0</v>
      </c>
      <c r="P2139" s="12">
        <f>SUMPRODUCT((SUMIF('[1]كشف حساب عميل (113)'!$F$74:$F$84,"*290*",'[1]كشف حساب عميل (113)'!$E$74:$E$84)))</f>
        <v>0</v>
      </c>
      <c r="Q2139" s="12">
        <f>SUMPRODUCT((SUMIF('[1]كشف حساب عميل (113)'!$F$74:$F$84,"*335 لتر اوسكار*",'[1]كشف حساب عميل (113)'!$E$74:$E$84)))</f>
        <v>0</v>
      </c>
      <c r="R2139" s="12">
        <f>SUMPRODUCT((SUMIF('[1]كشف حساب عميل (113)'!$F$74:$F$84,"*335 لتر برنسيسه*",'[1]كشف حساب عميل (113)'!$E$74:$E$84)))</f>
        <v>0</v>
      </c>
      <c r="S2139" s="12">
        <f>SUMPRODUCT((SUMIF('[1]كشف حساب عميل (113)'!$F$74:$F$84,"*328*",'[1]كشف حساب عميل (113)'!$E$74:$E$84)))</f>
        <v>0</v>
      </c>
      <c r="T2139" s="12">
        <f>SUMPRODUCT((SUMIF('[1]كشف حساب عميل (113)'!$F$74:$F$84,"*7 درج نوفرست*",'[1]كشف حساب عميل (113)'!$E$74:$E$84)))</f>
        <v>0</v>
      </c>
      <c r="U2139" s="12">
        <f>SUMPRODUCT((SUMIF('[1]كشف حساب عميل (113)'!$F$74:$F$84,"*6 درج نوفرست*",'[1]كشف حساب عميل (113)'!$E$74:$E$84)))</f>
        <v>0</v>
      </c>
      <c r="V2139" s="12">
        <f>SUMPRODUCT((SUMIF('[1]كشف حساب عميل (113)'!$F$74:$F$84,"*5 درج نوفرست*",'[1]كشف حساب عميل (113)'!$E$74:$E$84)))</f>
        <v>0</v>
      </c>
      <c r="W2139" s="12">
        <f>SUMPRODUCT((SUMIF('[1]كشف حساب عميل (113)'!$F$74:$F$84,"*6 درج معدل*",'[1]كشف حساب عميل (113)'!$E$74:$E$84)))</f>
        <v>0</v>
      </c>
      <c r="X2139" s="12">
        <f>SUMPRODUCT((SUMIF('[1]كشف حساب عميل (113)'!$F$74:$F$84,"*5 درج معدل*",'[1]كشف حساب عميل (113)'!$E$74:$E$84)))</f>
        <v>0</v>
      </c>
      <c r="Y2139" s="12">
        <f>SUMPRODUCT((SUMIF('[1]كشف حساب عميل (113)'!$F$74:$F$84,"*4 درج*",'[1]كشف حساب عميل (113)'!$E$74:$E$84)))</f>
        <v>0</v>
      </c>
      <c r="Z2139" s="12">
        <f t="shared" si="1069"/>
        <v>0</v>
      </c>
    </row>
    <row r="2140" spans="1:26" ht="17.25" hidden="1" thickTop="1" thickBot="1">
      <c r="A2140" s="17" t="str">
        <f>'[1]عملاء الفرع'!$I$16</f>
        <v>كشف حساب عميل (13)</v>
      </c>
      <c r="B2140" s="14"/>
      <c r="C2140" s="15">
        <v>41061</v>
      </c>
      <c r="D2140" s="12">
        <f>SUMPRODUCT((SUMIF('[1]كشف حساب عميل (113)'!$F$86:$F$96,"*560*",'[1]كشف حساب عميل (113)'!$E$86:$E$96)))</f>
        <v>0</v>
      </c>
      <c r="E2140" s="12">
        <f>SUMPRODUCT((SUMIF('[1]كشف حساب عميل (113)'!$F$86:$F$96,"*510*",'[1]كشف حساب عميل (113)'!$E$86:$E$96)))</f>
        <v>0</v>
      </c>
      <c r="F2140" s="12">
        <f>SUMPRODUCT((SUMIF('[1]كشف حساب عميل (113)'!$F$86:$F$96,"*430 لتر نوفرست*",'[1]كشف حساب عميل (113)'!$E$86:$E$96)))</f>
        <v>0</v>
      </c>
      <c r="G2140" s="12">
        <f>SUMPRODUCT((SUMIF('[1]كشف حساب عميل (113)'!$F$86:$F$96,"*340 لتر نوفرست*",'[1]كشف حساب عميل (113)'!$E$86:$E$96)))</f>
        <v>0</v>
      </c>
      <c r="H2140" s="12">
        <f>SUMPRODUCT((SUMIF('[1]كشف حساب عميل (113)'!$F$86:$F$96,"*339 لتر نوفرست*",'[1]كشف حساب عميل (113)'!$E$86:$E$96)))</f>
        <v>0</v>
      </c>
      <c r="I2140" s="12">
        <f>SUMPRODUCT((SUMIF('[1]كشف حساب عميل (113)'!$F$86:$F$96,"*338*",'[1]كشف حساب عميل (113)'!$E$86:$E$96)))</f>
        <v>0</v>
      </c>
      <c r="J2140" s="12">
        <f>SUMPRODUCT((SUMIF('[1]كشف حساب عميل (113)'!$F$86:$F$96,"*330*",'[1]كشف حساب عميل (113)'!$E$86:$E$96)))</f>
        <v>0</v>
      </c>
      <c r="K2140" s="12">
        <f>SUMPRODUCT((SUMIF('[1]كشف حساب عميل (113)'!$F$86:$F$96,"*580*",'[1]كشف حساب عميل (113)'!$E$86:$E$96)))</f>
        <v>0</v>
      </c>
      <c r="L2140" s="12">
        <f>SUMPRODUCT((SUMIF('[1]كشف حساب عميل (113)'!$F$86:$F$96,"*430 لتر برستيج*",'[1]كشف حساب عميل (113)'!$E$86:$E$96)))</f>
        <v>0</v>
      </c>
      <c r="M2140" s="12">
        <f>SUMPRODUCT((SUMIF('[1]كشف حساب عميل (113)'!$F$86:$F$96,"*340 لتر برستيج*",'[1]كشف حساب عميل (113)'!$E$86:$E$96)))</f>
        <v>0</v>
      </c>
      <c r="N2140" s="12">
        <f>SUMPRODUCT((SUMIF('[1]كشف حساب عميل (113)'!$F$86:$F$96,"*339 لتر برستيج*",'[1]كشف حساب عميل (113)'!$E$86:$E$96)))</f>
        <v>0</v>
      </c>
      <c r="O2140" s="12">
        <f>SUMPRODUCT((SUMIF('[1]كشف حساب عميل (113)'!$F$86:$F$96,"*320*",'[1]كشف حساب عميل (113)'!$E$86:$E$96)))</f>
        <v>0</v>
      </c>
      <c r="P2140" s="12">
        <f>SUMPRODUCT((SUMIF('[1]كشف حساب عميل (113)'!$F$86:$F$96,"*290*",'[1]كشف حساب عميل (113)'!$E$86:$E$96)))</f>
        <v>0</v>
      </c>
      <c r="Q2140" s="12">
        <f>SUMPRODUCT((SUMIF('[1]كشف حساب عميل (113)'!$F$86:$F$96,"*335 لتر اوسكار*",'[1]كشف حساب عميل (113)'!$E$86:$E$96)))</f>
        <v>0</v>
      </c>
      <c r="R2140" s="12">
        <f>SUMPRODUCT((SUMIF('[1]كشف حساب عميل (113)'!$F$86:$F$96,"*335 لتر برنسيسه*",'[1]كشف حساب عميل (113)'!$E$86:$E$96)))</f>
        <v>0</v>
      </c>
      <c r="S2140" s="12">
        <f>SUMPRODUCT((SUMIF('[1]كشف حساب عميل (113)'!$F$86:$F$96,"*328*",'[1]كشف حساب عميل (113)'!$E$86:$E$96)))</f>
        <v>0</v>
      </c>
      <c r="T2140" s="12">
        <f>SUMPRODUCT((SUMIF('[1]كشف حساب عميل (113)'!$F$86:$F$96,"*7 درج نوفرست*",'[1]كشف حساب عميل (113)'!$E$86:$E$96)))</f>
        <v>0</v>
      </c>
      <c r="U2140" s="12">
        <f>SUMPRODUCT((SUMIF('[1]كشف حساب عميل (113)'!$F$86:$F$96,"*6 درج نوفرست*",'[1]كشف حساب عميل (113)'!$E$86:$E$96)))</f>
        <v>0</v>
      </c>
      <c r="V2140" s="12">
        <f>SUMPRODUCT((SUMIF('[1]كشف حساب عميل (113)'!$F$86:$F$96,"*5 درج نوفرست*",'[1]كشف حساب عميل (113)'!$E$86:$E$96)))</f>
        <v>0</v>
      </c>
      <c r="W2140" s="12">
        <f>SUMPRODUCT((SUMIF('[1]كشف حساب عميل (113)'!$F$86:$F$96,"*6 درج معدل*",'[1]كشف حساب عميل (113)'!$E$86:$E$96)))</f>
        <v>0</v>
      </c>
      <c r="X2140" s="12">
        <f>SUMPRODUCT((SUMIF('[1]كشف حساب عميل (113)'!$F$86:$F$96,"*5 درج معدل*",'[1]كشف حساب عميل (113)'!$E$86:$E$96)))</f>
        <v>0</v>
      </c>
      <c r="Y2140" s="12">
        <f>SUMPRODUCT((SUMIF('[1]كشف حساب عميل (113)'!$F$86:$F$96,"*4 درج*",'[1]كشف حساب عميل (113)'!$E$86:$E$96)))</f>
        <v>0</v>
      </c>
      <c r="Z2140" s="12">
        <f t="shared" si="1069"/>
        <v>0</v>
      </c>
    </row>
    <row r="2141" spans="1:26" ht="17.25" hidden="1" thickTop="1" thickBot="1">
      <c r="A2141" s="9" t="str">
        <f>'[1]عملاء الفرع'!$I$16</f>
        <v>كشف حساب عميل (13)</v>
      </c>
      <c r="B2141" s="13"/>
      <c r="C2141" s="11" t="s">
        <v>26</v>
      </c>
      <c r="D2141" s="12">
        <f t="shared" ref="D2141" si="1092">SUM(D2138:D2140)</f>
        <v>0</v>
      </c>
      <c r="E2141" s="12">
        <f t="shared" ref="E2141:Y2141" si="1093">SUM(E2138:E2140)</f>
        <v>0</v>
      </c>
      <c r="F2141" s="12">
        <f t="shared" si="1093"/>
        <v>0</v>
      </c>
      <c r="G2141" s="12">
        <f t="shared" si="1093"/>
        <v>0</v>
      </c>
      <c r="H2141" s="12">
        <f t="shared" si="1093"/>
        <v>0</v>
      </c>
      <c r="I2141" s="12">
        <f t="shared" si="1093"/>
        <v>0</v>
      </c>
      <c r="J2141" s="12">
        <f t="shared" si="1093"/>
        <v>0</v>
      </c>
      <c r="K2141" s="12">
        <f t="shared" si="1093"/>
        <v>0</v>
      </c>
      <c r="L2141" s="12">
        <f t="shared" si="1093"/>
        <v>0</v>
      </c>
      <c r="M2141" s="12">
        <f t="shared" si="1093"/>
        <v>0</v>
      </c>
      <c r="N2141" s="12">
        <f t="shared" si="1093"/>
        <v>0</v>
      </c>
      <c r="O2141" s="12">
        <f t="shared" si="1093"/>
        <v>0</v>
      </c>
      <c r="P2141" s="12">
        <f t="shared" si="1093"/>
        <v>0</v>
      </c>
      <c r="Q2141" s="12">
        <f t="shared" si="1093"/>
        <v>0</v>
      </c>
      <c r="R2141" s="12">
        <f t="shared" si="1093"/>
        <v>0</v>
      </c>
      <c r="S2141" s="12">
        <f t="shared" si="1093"/>
        <v>0</v>
      </c>
      <c r="T2141" s="12">
        <f t="shared" si="1093"/>
        <v>0</v>
      </c>
      <c r="U2141" s="12">
        <f t="shared" si="1093"/>
        <v>0</v>
      </c>
      <c r="V2141" s="12">
        <f t="shared" si="1093"/>
        <v>0</v>
      </c>
      <c r="W2141" s="12">
        <f t="shared" si="1093"/>
        <v>0</v>
      </c>
      <c r="X2141" s="12">
        <f t="shared" si="1093"/>
        <v>0</v>
      </c>
      <c r="Y2141" s="12">
        <f t="shared" si="1093"/>
        <v>0</v>
      </c>
      <c r="Z2141" s="12">
        <f t="shared" si="1069"/>
        <v>0</v>
      </c>
    </row>
    <row r="2142" spans="1:26" ht="17.25" hidden="1" thickTop="1" thickBot="1">
      <c r="A2142" s="9" t="str">
        <f>'[1]عملاء الفرع'!$I$16</f>
        <v>كشف حساب عميل (13)</v>
      </c>
      <c r="B2142" s="13"/>
      <c r="C2142" s="11" t="s">
        <v>27</v>
      </c>
      <c r="D2142" s="12">
        <f t="shared" ref="D2142:Y2142" si="1094">SUM(D2141,D2137)</f>
        <v>0</v>
      </c>
      <c r="E2142" s="12">
        <f t="shared" si="1094"/>
        <v>0</v>
      </c>
      <c r="F2142" s="12">
        <f t="shared" si="1094"/>
        <v>0</v>
      </c>
      <c r="G2142" s="12">
        <f t="shared" si="1094"/>
        <v>0</v>
      </c>
      <c r="H2142" s="12">
        <f t="shared" si="1094"/>
        <v>0</v>
      </c>
      <c r="I2142" s="12">
        <f t="shared" si="1094"/>
        <v>0</v>
      </c>
      <c r="J2142" s="12">
        <f t="shared" si="1094"/>
        <v>0</v>
      </c>
      <c r="K2142" s="12">
        <f t="shared" si="1094"/>
        <v>0</v>
      </c>
      <c r="L2142" s="12">
        <f t="shared" si="1094"/>
        <v>0</v>
      </c>
      <c r="M2142" s="12">
        <f t="shared" si="1094"/>
        <v>0</v>
      </c>
      <c r="N2142" s="12">
        <f t="shared" si="1094"/>
        <v>0</v>
      </c>
      <c r="O2142" s="12">
        <f t="shared" si="1094"/>
        <v>0</v>
      </c>
      <c r="P2142" s="12">
        <f t="shared" si="1094"/>
        <v>0</v>
      </c>
      <c r="Q2142" s="12">
        <f t="shared" si="1094"/>
        <v>0</v>
      </c>
      <c r="R2142" s="12">
        <f t="shared" si="1094"/>
        <v>0</v>
      </c>
      <c r="S2142" s="12">
        <f t="shared" si="1094"/>
        <v>0</v>
      </c>
      <c r="T2142" s="12">
        <f t="shared" si="1094"/>
        <v>0</v>
      </c>
      <c r="U2142" s="12">
        <f t="shared" si="1094"/>
        <v>0</v>
      </c>
      <c r="V2142" s="12">
        <f t="shared" si="1094"/>
        <v>0</v>
      </c>
      <c r="W2142" s="12">
        <f t="shared" si="1094"/>
        <v>0</v>
      </c>
      <c r="X2142" s="12">
        <f t="shared" si="1094"/>
        <v>0</v>
      </c>
      <c r="Y2142" s="12">
        <f t="shared" si="1094"/>
        <v>0</v>
      </c>
      <c r="Z2142" s="12">
        <f t="shared" si="1069"/>
        <v>0</v>
      </c>
    </row>
    <row r="2143" spans="1:26" ht="17.25" hidden="1" thickTop="1" thickBot="1">
      <c r="A2143" s="9" t="str">
        <f>'[1]عملاء الفرع'!$I$16</f>
        <v>كشف حساب عميل (13)</v>
      </c>
      <c r="B2143" s="13"/>
      <c r="C2143" s="11">
        <v>41091</v>
      </c>
      <c r="D2143" s="12">
        <f>SUMPRODUCT((SUMIF('[1]كشف حساب عميل (113)'!$F$99:$F$126,"*560*",'[1]كشف حساب عميل (113)'!$E$99:$E$126)))</f>
        <v>0</v>
      </c>
      <c r="E2143" s="12">
        <f>SUMPRODUCT((SUMIF('[1]كشف حساب عميل (113)'!$F$99:$F$126,"*510*",'[1]كشف حساب عميل (113)'!$E$99:$E$126)))</f>
        <v>0</v>
      </c>
      <c r="F2143" s="12">
        <f>SUMPRODUCT((SUMIF('[1]كشف حساب عميل (113)'!$F$99:$F$126,"*430 لتر نوفرست*",'[1]كشف حساب عميل (113)'!$E$99:$E$126)))</f>
        <v>0</v>
      </c>
      <c r="G2143" s="12">
        <f>SUMPRODUCT((SUMIF('[1]كشف حساب عميل (113)'!$F$99:$F$126,"*340 لتر نوفرست*",'[1]كشف حساب عميل (113)'!$E$99:$E$126)))</f>
        <v>0</v>
      </c>
      <c r="H2143" s="12">
        <f>SUMPRODUCT((SUMIF('[1]كشف حساب عميل (113)'!$F$99:$F$126,"*339 لتر نوفرست*",'[1]كشف حساب عميل (113)'!$E$99:$E$126)))</f>
        <v>0</v>
      </c>
      <c r="I2143" s="12">
        <f>SUMPRODUCT((SUMIF('[1]كشف حساب عميل (113)'!$F$99:$F$126,"*338*",'[1]كشف حساب عميل (113)'!$E$99:$E$126)))</f>
        <v>0</v>
      </c>
      <c r="J2143" s="12">
        <f>SUMPRODUCT((SUMIF('[1]كشف حساب عميل (113)'!$F$99:$F$126,"*330*",'[1]كشف حساب عميل (113)'!$E$99:$E$126)))</f>
        <v>0</v>
      </c>
      <c r="K2143" s="12">
        <f>SUMPRODUCT((SUMIF('[1]كشف حساب عميل (113)'!$F$99:$F$126,"*580*",'[1]كشف حساب عميل (113)'!$E$99:$E$126)))</f>
        <v>0</v>
      </c>
      <c r="L2143" s="12">
        <f>SUMPRODUCT((SUMIF('[1]كشف حساب عميل (113)'!$F$99:$F$126,"*430 لتر برستيج*",'[1]كشف حساب عميل (113)'!$E$99:$E$126)))</f>
        <v>0</v>
      </c>
      <c r="M2143" s="12">
        <f>SUMPRODUCT((SUMIF('[1]كشف حساب عميل (113)'!$F$99:$F$126,"*340 لتر برستيج*",'[1]كشف حساب عميل (113)'!$E$99:$E$126)))</f>
        <v>0</v>
      </c>
      <c r="N2143" s="12">
        <f>SUMPRODUCT((SUMIF('[1]كشف حساب عميل (113)'!$F$99:$F$126,"*339 لتر برستيج*",'[1]كشف حساب عميل (113)'!$E$99:$E$126)))</f>
        <v>0</v>
      </c>
      <c r="O2143" s="12">
        <f>SUMPRODUCT((SUMIF('[1]كشف حساب عميل (113)'!$F$99:$F$126,"*320*",'[1]كشف حساب عميل (113)'!$E$99:$E$126)))</f>
        <v>0</v>
      </c>
      <c r="P2143" s="12">
        <f>SUMPRODUCT((SUMIF('[1]كشف حساب عميل (113)'!$F$99:$F$126,"*290*",'[1]كشف حساب عميل (113)'!$E$99:$E$126)))</f>
        <v>0</v>
      </c>
      <c r="Q2143" s="12">
        <f>SUMPRODUCT((SUMIF('[1]كشف حساب عميل (113)'!$F$99:$F$126,"*335 لتر اوسكار*",'[1]كشف حساب عميل (113)'!$E$99:$E$126)))</f>
        <v>0</v>
      </c>
      <c r="R2143" s="12">
        <f>SUMPRODUCT((SUMIF('[1]كشف حساب عميل (113)'!$F$99:$F$126,"*335 لتر برنسيسه*",'[1]كشف حساب عميل (113)'!$E$99:$E$126)))</f>
        <v>0</v>
      </c>
      <c r="S2143" s="12">
        <f>SUMPRODUCT((SUMIF('[1]كشف حساب عميل (113)'!$F$99:$F$126,"*328*",'[1]كشف حساب عميل (113)'!$E$99:$E$126)))</f>
        <v>0</v>
      </c>
      <c r="T2143" s="12">
        <f>SUMPRODUCT((SUMIF('[1]كشف حساب عميل (113)'!$F$99:$F$126,"*7 درج نوفرست*",'[1]كشف حساب عميل (113)'!$E$99:$E$126)))</f>
        <v>0</v>
      </c>
      <c r="U2143" s="12">
        <f>SUMPRODUCT((SUMIF('[1]كشف حساب عميل (113)'!$F$99:$F$126,"*6 درج نوفرست*",'[1]كشف حساب عميل (113)'!$E$99:$E$126)))</f>
        <v>0</v>
      </c>
      <c r="V2143" s="12">
        <f>SUMPRODUCT((SUMIF('[1]كشف حساب عميل (113)'!$F$99:$F$126,"*5 درج نوفرست*",'[1]كشف حساب عميل (113)'!$E$99:$E$126)))</f>
        <v>0</v>
      </c>
      <c r="W2143" s="12">
        <f>SUMPRODUCT((SUMIF('[1]كشف حساب عميل (113)'!$F$99:$F$126,"*6 درج معدل*",'[1]كشف حساب عميل (113)'!$E$99:$E$126)))</f>
        <v>0</v>
      </c>
      <c r="X2143" s="12">
        <f>SUMPRODUCT((SUMIF('[1]كشف حساب عميل (113)'!$F$99:$F$126,"*5 درج معدل*",'[1]كشف حساب عميل (113)'!$E$99:$E$126)))</f>
        <v>0</v>
      </c>
      <c r="Y2143" s="12">
        <f>SUMPRODUCT((SUMIF('[1]كشف حساب عميل (113)'!$F$99:$F$126,"*4 درج*",'[1]كشف حساب عميل (113)'!$E$99:$E$126)))</f>
        <v>0</v>
      </c>
      <c r="Z2143" s="12">
        <f t="shared" si="1069"/>
        <v>0</v>
      </c>
    </row>
    <row r="2144" spans="1:26" ht="17.25" hidden="1" thickTop="1" thickBot="1">
      <c r="A2144" s="9" t="str">
        <f>'[1]عملاء الفرع'!$I$16</f>
        <v>كشف حساب عميل (13)</v>
      </c>
      <c r="B2144" s="13"/>
      <c r="C2144" s="11">
        <v>41122</v>
      </c>
      <c r="D2144" s="12">
        <f>SUMPRODUCT((SUMIF('[1]كشف حساب عميل (113)'!$F$128:$F$144,"*560*",'[1]كشف حساب عميل (113)'!$E$128:$E$144)))</f>
        <v>0</v>
      </c>
      <c r="E2144" s="12">
        <f>SUMPRODUCT((SUMIF('[1]كشف حساب عميل (113)'!$F$128:$F$144,"*510*",'[1]كشف حساب عميل (113)'!$E$128:$E$144)))</f>
        <v>0</v>
      </c>
      <c r="F2144" s="12">
        <f>SUMPRODUCT((SUMIF('[1]كشف حساب عميل (113)'!$F$128:$F$144,"*430 لتر نوفرست*",'[1]كشف حساب عميل (113)'!$E$128:$E$144)))</f>
        <v>0</v>
      </c>
      <c r="G2144" s="12">
        <f>SUMPRODUCT((SUMIF('[1]كشف حساب عميل (113)'!$F$128:$F$144,"*340 لتر نوفرست*",'[1]كشف حساب عميل (113)'!$E$128:$E$144)))</f>
        <v>0</v>
      </c>
      <c r="H2144" s="12">
        <f>SUMPRODUCT((SUMIF('[1]كشف حساب عميل (113)'!$F$128:$F$144,"*339 لتر نوفرست*",'[1]كشف حساب عميل (113)'!$E$128:$E$144)))</f>
        <v>0</v>
      </c>
      <c r="I2144" s="12">
        <f>SUMPRODUCT((SUMIF('[1]كشف حساب عميل (113)'!$F$128:$F$144,"*338*",'[1]كشف حساب عميل (113)'!$E$128:$E$144)))</f>
        <v>0</v>
      </c>
      <c r="J2144" s="12">
        <f>SUMPRODUCT((SUMIF('[1]كشف حساب عميل (113)'!$F$128:$F$144,"*330*",'[1]كشف حساب عميل (113)'!$E$128:$E$144)))</f>
        <v>0</v>
      </c>
      <c r="K2144" s="12">
        <f>SUMPRODUCT((SUMIF('[1]كشف حساب عميل (113)'!$F$128:$F$144,"*580*",'[1]كشف حساب عميل (113)'!$E$128:$E$144)))</f>
        <v>0</v>
      </c>
      <c r="L2144" s="12">
        <f>SUMPRODUCT((SUMIF('[1]كشف حساب عميل (113)'!$F$128:$F$144,"*430 لتر برستيج*",'[1]كشف حساب عميل (113)'!$E$128:$E$144)))</f>
        <v>0</v>
      </c>
      <c r="M2144" s="12">
        <f>SUMPRODUCT((SUMIF('[1]كشف حساب عميل (113)'!$F$128:$F$144,"*340 لتر برستيج*",'[1]كشف حساب عميل (113)'!$E$128:$E$144)))</f>
        <v>0</v>
      </c>
      <c r="N2144" s="12">
        <f>SUMPRODUCT((SUMIF('[1]كشف حساب عميل (113)'!$F$128:$F$144,"*339 لتر برستيج*",'[1]كشف حساب عميل (113)'!$E$128:$E$144)))</f>
        <v>0</v>
      </c>
      <c r="O2144" s="12">
        <f>SUMPRODUCT((SUMIF('[1]كشف حساب عميل (113)'!$F$128:$F$144,"*320*",'[1]كشف حساب عميل (113)'!$E$128:$E$144)))</f>
        <v>0</v>
      </c>
      <c r="P2144" s="12">
        <f>SUMPRODUCT((SUMIF('[1]كشف حساب عميل (113)'!$F$128:$F$144,"*290*",'[1]كشف حساب عميل (113)'!$E$128:$E$144)))</f>
        <v>0</v>
      </c>
      <c r="Q2144" s="12">
        <f>SUMPRODUCT((SUMIF('[1]كشف حساب عميل (113)'!$F$128:$F$144,"*335 لتر اوسكار*",'[1]كشف حساب عميل (113)'!$E$128:$E$144)))</f>
        <v>0</v>
      </c>
      <c r="R2144" s="12">
        <f>SUMPRODUCT((SUMIF('[1]كشف حساب عميل (113)'!$F$128:$F$144,"*335 لتر برنسيسه*",'[1]كشف حساب عميل (113)'!$E$128:$E$144)))</f>
        <v>0</v>
      </c>
      <c r="S2144" s="12">
        <f>SUMPRODUCT((SUMIF('[1]كشف حساب عميل (113)'!$F$128:$F$144,"*328*",'[1]كشف حساب عميل (113)'!$E$128:$E$144)))</f>
        <v>0</v>
      </c>
      <c r="T2144" s="12">
        <f>SUMPRODUCT((SUMIF('[1]كشف حساب عميل (113)'!$F$128:$F$144,"*7 درج نوفرست*",'[1]كشف حساب عميل (113)'!$E$128:$E$144)))</f>
        <v>0</v>
      </c>
      <c r="U2144" s="12">
        <f>SUMPRODUCT((SUMIF('[1]كشف حساب عميل (113)'!$F$128:$F$144,"*6 درج نوفرست*",'[1]كشف حساب عميل (113)'!$E$128:$E$144)))</f>
        <v>0</v>
      </c>
      <c r="V2144" s="12">
        <f>SUMPRODUCT((SUMIF('[1]كشف حساب عميل (113)'!$F$128:$F$144,"*5 درج نوفرست*",'[1]كشف حساب عميل (113)'!$E$128:$E$144)))</f>
        <v>0</v>
      </c>
      <c r="W2144" s="12">
        <f>SUMPRODUCT((SUMIF('[1]كشف حساب عميل (113)'!$F$128:$F$144,"*6 درج معدل*",'[1]كشف حساب عميل (113)'!$E$128:$E$144)))</f>
        <v>0</v>
      </c>
      <c r="X2144" s="12">
        <f>SUMPRODUCT((SUMIF('[1]كشف حساب عميل (113)'!$F$128:$F$144,"*5 درج معدل*",'[1]كشف حساب عميل (113)'!$E$128:$E$144)))</f>
        <v>0</v>
      </c>
      <c r="Y2144" s="12">
        <f>SUMPRODUCT((SUMIF('[1]كشف حساب عميل (113)'!$F$128:$F$144,"*4 درج*",'[1]كشف حساب عميل (113)'!$E$128:$E$144)))</f>
        <v>0</v>
      </c>
      <c r="Z2144" s="12">
        <f t="shared" si="1069"/>
        <v>0</v>
      </c>
    </row>
    <row r="2145" spans="1:26" ht="17.25" hidden="1" thickTop="1" thickBot="1">
      <c r="A2145" s="9" t="str">
        <f>'[1]عملاء الفرع'!$I$16</f>
        <v>كشف حساب عميل (13)</v>
      </c>
      <c r="B2145" s="13"/>
      <c r="C2145" s="11">
        <v>41153</v>
      </c>
      <c r="D2145" s="12">
        <f>SUMPRODUCT((SUMIF('[1]كشف حساب عميل (113)'!$F$146:$F$167,"*560*",'[1]كشف حساب عميل (113)'!$E$146:$E$167)))</f>
        <v>0</v>
      </c>
      <c r="E2145" s="12">
        <f>SUMPRODUCT((SUMIF('[1]كشف حساب عميل (113)'!$F$146:$F$167,"*510*",'[1]كشف حساب عميل (113)'!$E$146:$E$167)))</f>
        <v>0</v>
      </c>
      <c r="F2145" s="12">
        <f>SUMPRODUCT((SUMIF('[1]كشف حساب عميل (113)'!$F$146:$F$167,"*430 لتر نوفرست*",'[1]كشف حساب عميل (113)'!$E$146:$E$167)))</f>
        <v>0</v>
      </c>
      <c r="G2145" s="12">
        <f>SUMPRODUCT((SUMIF('[1]كشف حساب عميل (113)'!$F$146:$F$167,"*340 لتر نوفرست*",'[1]كشف حساب عميل (113)'!$E$146:$E$167)))</f>
        <v>0</v>
      </c>
      <c r="H2145" s="12">
        <f>SUMPRODUCT((SUMIF('[1]كشف حساب عميل (113)'!$F$146:$F$167,"*339 لتر نوفرست*",'[1]كشف حساب عميل (113)'!$E$146:$E$167)))</f>
        <v>0</v>
      </c>
      <c r="I2145" s="12">
        <f>SUMPRODUCT((SUMIF('[1]كشف حساب عميل (113)'!$F$146:$F$167,"*338*",'[1]كشف حساب عميل (113)'!$E$146:$E$167)))</f>
        <v>0</v>
      </c>
      <c r="J2145" s="12">
        <f>SUMPRODUCT((SUMIF('[1]كشف حساب عميل (113)'!$F$146:$F$167,"*330*",'[1]كشف حساب عميل (113)'!$E$146:$E$167)))</f>
        <v>0</v>
      </c>
      <c r="K2145" s="12">
        <f>SUMPRODUCT((SUMIF('[1]كشف حساب عميل (113)'!$F$146:$F$167,"*580*",'[1]كشف حساب عميل (113)'!$E$146:$E$167)))</f>
        <v>0</v>
      </c>
      <c r="L2145" s="12">
        <f>SUMPRODUCT((SUMIF('[1]كشف حساب عميل (113)'!$F$146:$F$167,"*430 لتر برستيج*",'[1]كشف حساب عميل (113)'!$E$146:$E$167)))</f>
        <v>0</v>
      </c>
      <c r="M2145" s="12">
        <f>SUMPRODUCT((SUMIF('[1]كشف حساب عميل (113)'!$F$146:$F$167,"*340 لتر برستيج*",'[1]كشف حساب عميل (113)'!$E$146:$E$167)))</f>
        <v>0</v>
      </c>
      <c r="N2145" s="12">
        <f>SUMPRODUCT((SUMIF('[1]كشف حساب عميل (113)'!$F$146:$F$167,"*339 لتر برستيج*",'[1]كشف حساب عميل (113)'!$E$146:$E$167)))</f>
        <v>0</v>
      </c>
      <c r="O2145" s="12">
        <f>SUMPRODUCT((SUMIF('[1]كشف حساب عميل (113)'!$F$146:$F$167,"*320*",'[1]كشف حساب عميل (113)'!$E$146:$E$167)))</f>
        <v>0</v>
      </c>
      <c r="P2145" s="12">
        <f>SUMPRODUCT((SUMIF('[1]كشف حساب عميل (113)'!$F$146:$F$167,"*290*",'[1]كشف حساب عميل (113)'!$E$146:$E$167)))</f>
        <v>0</v>
      </c>
      <c r="Q2145" s="12">
        <f>SUMPRODUCT((SUMIF('[1]كشف حساب عميل (113)'!$F$146:$F$167,"*335 لتر اوسكار*",'[1]كشف حساب عميل (113)'!$E$146:$E$167)))</f>
        <v>0</v>
      </c>
      <c r="R2145" s="12">
        <f>SUMPRODUCT((SUMIF('[1]كشف حساب عميل (113)'!$F$146:$F$167,"*335 لتر برنسيسه*",'[1]كشف حساب عميل (113)'!$E$146:$E$167)))</f>
        <v>0</v>
      </c>
      <c r="S2145" s="12">
        <f>SUMPRODUCT((SUMIF('[1]كشف حساب عميل (113)'!$F$146:$F$167,"*328*",'[1]كشف حساب عميل (113)'!$E$146:$E$167)))</f>
        <v>0</v>
      </c>
      <c r="T2145" s="12">
        <f>SUMPRODUCT((SUMIF('[1]كشف حساب عميل (113)'!$F$146:$F$167,"*7 درج نوفرست*",'[1]كشف حساب عميل (113)'!$E$146:$E$167)))</f>
        <v>0</v>
      </c>
      <c r="U2145" s="12">
        <f>SUMPRODUCT((SUMIF('[1]كشف حساب عميل (113)'!$F$146:$F$167,"*6 درج نوفرست*",'[1]كشف حساب عميل (113)'!$E$146:$E$167)))</f>
        <v>0</v>
      </c>
      <c r="V2145" s="12">
        <f>SUMPRODUCT((SUMIF('[1]كشف حساب عميل (113)'!$F$146:$F$167,"*5 درج نوفرست*",'[1]كشف حساب عميل (113)'!$E$146:$E$167)))</f>
        <v>0</v>
      </c>
      <c r="W2145" s="12">
        <f>SUMPRODUCT((SUMIF('[1]كشف حساب عميل (113)'!$F$146:$F$167,"*6 درج معدل*",'[1]كشف حساب عميل (113)'!$E$146:$E$167)))</f>
        <v>0</v>
      </c>
      <c r="X2145" s="12">
        <f>SUMPRODUCT((SUMIF('[1]كشف حساب عميل (113)'!$F$146:$F$167,"*5 درج معدل*",'[1]كشف حساب عميل (113)'!$E$146:$E$167)))</f>
        <v>0</v>
      </c>
      <c r="Y2145" s="12">
        <f>SUMPRODUCT((SUMIF('[1]كشف حساب عميل (113)'!$F$146:$F$167,"*4 درج*",'[1]كشف حساب عميل (113)'!$E$146:$E$167)))</f>
        <v>0</v>
      </c>
      <c r="Z2145" s="12">
        <f t="shared" si="1069"/>
        <v>0</v>
      </c>
    </row>
    <row r="2146" spans="1:26" ht="17.25" hidden="1" thickTop="1" thickBot="1">
      <c r="A2146" s="9" t="str">
        <f>'[1]عملاء الفرع'!$I$16</f>
        <v>كشف حساب عميل (13)</v>
      </c>
      <c r="B2146" s="13"/>
      <c r="C2146" s="11" t="s">
        <v>28</v>
      </c>
      <c r="D2146" s="12">
        <f t="shared" ref="D2146" si="1095">SUM(D2143:D2145)</f>
        <v>0</v>
      </c>
      <c r="E2146" s="12">
        <f t="shared" ref="E2146:Y2146" si="1096">SUM(E2143:E2145)</f>
        <v>0</v>
      </c>
      <c r="F2146" s="12">
        <f t="shared" si="1096"/>
        <v>0</v>
      </c>
      <c r="G2146" s="12">
        <f t="shared" si="1096"/>
        <v>0</v>
      </c>
      <c r="H2146" s="12">
        <f t="shared" si="1096"/>
        <v>0</v>
      </c>
      <c r="I2146" s="12">
        <f t="shared" si="1096"/>
        <v>0</v>
      </c>
      <c r="J2146" s="12">
        <f t="shared" si="1096"/>
        <v>0</v>
      </c>
      <c r="K2146" s="12">
        <f t="shared" si="1096"/>
        <v>0</v>
      </c>
      <c r="L2146" s="12">
        <f t="shared" si="1096"/>
        <v>0</v>
      </c>
      <c r="M2146" s="12">
        <f t="shared" si="1096"/>
        <v>0</v>
      </c>
      <c r="N2146" s="12">
        <f t="shared" si="1096"/>
        <v>0</v>
      </c>
      <c r="O2146" s="12">
        <f t="shared" si="1096"/>
        <v>0</v>
      </c>
      <c r="P2146" s="12">
        <f t="shared" si="1096"/>
        <v>0</v>
      </c>
      <c r="Q2146" s="12">
        <f t="shared" si="1096"/>
        <v>0</v>
      </c>
      <c r="R2146" s="12">
        <f t="shared" si="1096"/>
        <v>0</v>
      </c>
      <c r="S2146" s="12">
        <f t="shared" si="1096"/>
        <v>0</v>
      </c>
      <c r="T2146" s="12">
        <f t="shared" si="1096"/>
        <v>0</v>
      </c>
      <c r="U2146" s="12">
        <f t="shared" si="1096"/>
        <v>0</v>
      </c>
      <c r="V2146" s="12">
        <f t="shared" si="1096"/>
        <v>0</v>
      </c>
      <c r="W2146" s="12">
        <f t="shared" si="1096"/>
        <v>0</v>
      </c>
      <c r="X2146" s="12">
        <f t="shared" si="1096"/>
        <v>0</v>
      </c>
      <c r="Y2146" s="12">
        <f t="shared" si="1096"/>
        <v>0</v>
      </c>
      <c r="Z2146" s="12">
        <f t="shared" si="1069"/>
        <v>0</v>
      </c>
    </row>
    <row r="2147" spans="1:26" ht="17.25" hidden="1" thickTop="1" thickBot="1">
      <c r="A2147" s="9" t="str">
        <f>'[1]عملاء الفرع'!$I$16</f>
        <v>كشف حساب عميل (13)</v>
      </c>
      <c r="B2147" s="13"/>
      <c r="C2147" s="11">
        <v>41183</v>
      </c>
      <c r="D2147" s="12">
        <f>SUMPRODUCT((SUMIF('[1]كشف حساب عميل (113)'!$F$169:$F$189,"*560*",'[1]كشف حساب عميل (113)'!$E$169:$E$189)))</f>
        <v>0</v>
      </c>
      <c r="E2147" s="12">
        <f>SUMPRODUCT((SUMIF('[1]كشف حساب عميل (113)'!$F$169:$F$189,"*510*",'[1]كشف حساب عميل (113)'!$E$169:$E$189)))</f>
        <v>0</v>
      </c>
      <c r="F2147" s="12">
        <f>SUMPRODUCT((SUMIF('[1]كشف حساب عميل (113)'!$F$169:$F$189,"*430 لتر نوفرست*",'[1]كشف حساب عميل (113)'!$E$169:$E$189)))</f>
        <v>0</v>
      </c>
      <c r="G2147" s="12">
        <f>SUMPRODUCT((SUMIF('[1]كشف حساب عميل (113)'!$F$169:$F$189,"*340 لتر نوفرست*",'[1]كشف حساب عميل (113)'!$E$169:$E$189)))</f>
        <v>0</v>
      </c>
      <c r="H2147" s="12">
        <f>SUMPRODUCT((SUMIF('[1]كشف حساب عميل (113)'!$F$169:$F$189,"*339 لتر نوفرست*",'[1]كشف حساب عميل (113)'!$E$169:$E$189)))</f>
        <v>0</v>
      </c>
      <c r="I2147" s="12">
        <f>SUMPRODUCT((SUMIF('[1]كشف حساب عميل (113)'!$F$169:$F$189,"*338*",'[1]كشف حساب عميل (113)'!$E$169:$E$189)))</f>
        <v>0</v>
      </c>
      <c r="J2147" s="12">
        <f>SUMPRODUCT((SUMIF('[1]كشف حساب عميل (113)'!$F$169:$F$189,"*330*",'[1]كشف حساب عميل (113)'!$E$169:$E$189)))</f>
        <v>0</v>
      </c>
      <c r="K2147" s="12">
        <f>SUMPRODUCT((SUMIF('[1]كشف حساب عميل (113)'!$F$169:$F$189,"*580*",'[1]كشف حساب عميل (113)'!$E$169:$E$189)))</f>
        <v>0</v>
      </c>
      <c r="L2147" s="12">
        <f>SUMPRODUCT((SUMIF('[1]كشف حساب عميل (113)'!$F$169:$F$189,"*430 لتر برستيج*",'[1]كشف حساب عميل (113)'!$E$169:$E$189)))</f>
        <v>0</v>
      </c>
      <c r="M2147" s="12">
        <f>SUMPRODUCT((SUMIF('[1]كشف حساب عميل (113)'!$F$169:$F$189,"*340 لتر برستيج*",'[1]كشف حساب عميل (113)'!$E$169:$E$189)))</f>
        <v>0</v>
      </c>
      <c r="N2147" s="12">
        <f>SUMPRODUCT((SUMIF('[1]كشف حساب عميل (113)'!$F$169:$F$189,"*339 لتر برستيج*",'[1]كشف حساب عميل (113)'!$E$169:$E$189)))</f>
        <v>0</v>
      </c>
      <c r="O2147" s="12">
        <f>SUMPRODUCT((SUMIF('[1]كشف حساب عميل (113)'!$F$169:$F$189,"*320*",'[1]كشف حساب عميل (113)'!$E$169:$E$189)))</f>
        <v>0</v>
      </c>
      <c r="P2147" s="12">
        <f>SUMPRODUCT((SUMIF('[1]كشف حساب عميل (113)'!$F$169:$F$189,"*290*",'[1]كشف حساب عميل (113)'!$E$169:$E$189)))</f>
        <v>0</v>
      </c>
      <c r="Q2147" s="12">
        <f>SUMPRODUCT((SUMIF('[1]كشف حساب عميل (113)'!$F$169:$F$189,"*335 لتر اوسكار*",'[1]كشف حساب عميل (113)'!$E$169:$E$189)))</f>
        <v>0</v>
      </c>
      <c r="R2147" s="12">
        <f>SUMPRODUCT((SUMIF('[1]كشف حساب عميل (113)'!$F$169:$F$189,"*335 لتر برنسيسه*",'[1]كشف حساب عميل (113)'!$E$169:$E$189)))</f>
        <v>0</v>
      </c>
      <c r="S2147" s="12">
        <f>SUMPRODUCT((SUMIF('[1]كشف حساب عميل (113)'!$F$169:$F$189,"*328*",'[1]كشف حساب عميل (113)'!$E$169:$E$189)))</f>
        <v>0</v>
      </c>
      <c r="T2147" s="12">
        <f>SUMPRODUCT((SUMIF('[1]كشف حساب عميل (113)'!$F$169:$F$189,"*7 درج نوفرست*",'[1]كشف حساب عميل (113)'!$E$169:$E$189)))</f>
        <v>0</v>
      </c>
      <c r="U2147" s="12">
        <f>SUMPRODUCT((SUMIF('[1]كشف حساب عميل (113)'!$F$169:$F$189,"*6 درج نوفرست*",'[1]كشف حساب عميل (113)'!$E$169:$E$189)))</f>
        <v>0</v>
      </c>
      <c r="V2147" s="12">
        <f>SUMPRODUCT((SUMIF('[1]كشف حساب عميل (113)'!$F$169:$F$189,"*5 درج نوفرست*",'[1]كشف حساب عميل (113)'!$E$169:$E$189)))</f>
        <v>0</v>
      </c>
      <c r="W2147" s="12">
        <f>SUMPRODUCT((SUMIF('[1]كشف حساب عميل (113)'!$F$169:$F$189,"*6 درج معدل*",'[1]كشف حساب عميل (113)'!$E$169:$E$189)))</f>
        <v>0</v>
      </c>
      <c r="X2147" s="12">
        <f>SUMPRODUCT((SUMIF('[1]كشف حساب عميل (113)'!$F$169:$F$189,"*5 درج معدل*",'[1]كشف حساب عميل (113)'!$E$169:$E$189)))</f>
        <v>0</v>
      </c>
      <c r="Y2147" s="12">
        <f>SUMPRODUCT((SUMIF('[1]كشف حساب عميل (113)'!$F$169:$F$189,"*4 درج*",'[1]كشف حساب عميل (113)'!$E$169:$E$189)))</f>
        <v>0</v>
      </c>
      <c r="Z2147" s="12">
        <f t="shared" si="1069"/>
        <v>0</v>
      </c>
    </row>
    <row r="2148" spans="1:26" ht="17.25" hidden="1" thickTop="1" thickBot="1">
      <c r="A2148" s="9" t="str">
        <f>'[1]عملاء الفرع'!$I$16</f>
        <v>كشف حساب عميل (13)</v>
      </c>
      <c r="B2148" s="13"/>
      <c r="C2148" s="11">
        <v>41214</v>
      </c>
      <c r="D2148" s="12">
        <f>SUMPRODUCT((SUMIF('[1]كشف حساب عميل (113)'!$F$191:$F$202,"*560*",'[1]كشف حساب عميل (113)'!$E$191:$E$202)))</f>
        <v>0</v>
      </c>
      <c r="E2148" s="12">
        <f>SUMPRODUCT((SUMIF('[1]كشف حساب عميل (113)'!$F$191:$F$202,"*510*",'[1]كشف حساب عميل (113)'!$E$191:$E$202)))</f>
        <v>0</v>
      </c>
      <c r="F2148" s="12">
        <f>SUMPRODUCT((SUMIF('[1]كشف حساب عميل (113)'!$F$191:$F$202,"*430 لتر نوفرست*",'[1]كشف حساب عميل (113)'!$E$191:$E$202)))</f>
        <v>0</v>
      </c>
      <c r="G2148" s="12">
        <f>SUMPRODUCT((SUMIF('[1]كشف حساب عميل (113)'!$F$191:$F$202,"*340 لتر نوفرست*",'[1]كشف حساب عميل (113)'!$E$191:$E$202)))</f>
        <v>0</v>
      </c>
      <c r="H2148" s="12">
        <f>SUMPRODUCT((SUMIF('[1]كشف حساب عميل (113)'!$F$191:$F$202,"*339 لتر نوفرست*",'[1]كشف حساب عميل (113)'!$E$191:$E$202)))</f>
        <v>0</v>
      </c>
      <c r="I2148" s="12">
        <f>SUMPRODUCT((SUMIF('[1]كشف حساب عميل (113)'!$F$191:$F$202,"*338*",'[1]كشف حساب عميل (113)'!$E$191:$E$202)))</f>
        <v>0</v>
      </c>
      <c r="J2148" s="12">
        <f>SUMPRODUCT((SUMIF('[1]كشف حساب عميل (113)'!$F$191:$F$202,"*330*",'[1]كشف حساب عميل (113)'!$E$191:$E$202)))</f>
        <v>0</v>
      </c>
      <c r="K2148" s="12">
        <f>SUMPRODUCT((SUMIF('[1]كشف حساب عميل (113)'!$F$191:$F$202,"*580*",'[1]كشف حساب عميل (113)'!$E$191:$E$202)))</f>
        <v>0</v>
      </c>
      <c r="L2148" s="12">
        <f>SUMPRODUCT((SUMIF('[1]كشف حساب عميل (113)'!$F$191:$F$202,"*430 لتر برستيج*",'[1]كشف حساب عميل (113)'!$E$191:$E$202)))</f>
        <v>0</v>
      </c>
      <c r="M2148" s="12">
        <f>SUMPRODUCT((SUMIF('[1]كشف حساب عميل (113)'!$F$191:$F$202,"*340 لتر برستيج*",'[1]كشف حساب عميل (113)'!$E$191:$E$202)))</f>
        <v>0</v>
      </c>
      <c r="N2148" s="12">
        <f>SUMPRODUCT((SUMIF('[1]كشف حساب عميل (113)'!$F$191:$F$202,"*339 لتر برستيج*",'[1]كشف حساب عميل (113)'!$E$191:$E$202)))</f>
        <v>0</v>
      </c>
      <c r="O2148" s="12">
        <f>SUMPRODUCT((SUMIF('[1]كشف حساب عميل (113)'!$F$191:$F$202,"*320*",'[1]كشف حساب عميل (113)'!$E$191:$E$202)))</f>
        <v>0</v>
      </c>
      <c r="P2148" s="12">
        <f>SUMPRODUCT((SUMIF('[1]كشف حساب عميل (113)'!$F$191:$F$202,"*290*",'[1]كشف حساب عميل (113)'!$E$191:$E$202)))</f>
        <v>0</v>
      </c>
      <c r="Q2148" s="12">
        <f>SUMPRODUCT((SUMIF('[1]كشف حساب عميل (113)'!$F$191:$F$202,"*335 لتر اوسكار*",'[1]كشف حساب عميل (113)'!$E$191:$E$202)))</f>
        <v>0</v>
      </c>
      <c r="R2148" s="12">
        <f>SUMPRODUCT((SUMIF('[1]كشف حساب عميل (113)'!$F$191:$F$202,"*335 لتر برنسيسه*",'[1]كشف حساب عميل (113)'!$E$191:$E$202)))</f>
        <v>0</v>
      </c>
      <c r="S2148" s="12">
        <f>SUMPRODUCT((SUMIF('[1]كشف حساب عميل (113)'!$F$191:$F$202,"*328*",'[1]كشف حساب عميل (113)'!$E$191:$E$202)))</f>
        <v>0</v>
      </c>
      <c r="T2148" s="12">
        <f>SUMPRODUCT((SUMIF('[1]كشف حساب عميل (113)'!$F$191:$F$202,"*7 درج نوفرست*",'[1]كشف حساب عميل (113)'!$E$191:$E$202)))</f>
        <v>0</v>
      </c>
      <c r="U2148" s="12">
        <f>SUMPRODUCT((SUMIF('[1]كشف حساب عميل (113)'!$F$191:$F$202,"*6 درج نوفرست*",'[1]كشف حساب عميل (113)'!$E$191:$E$202)))</f>
        <v>0</v>
      </c>
      <c r="V2148" s="12">
        <f>SUMPRODUCT((SUMIF('[1]كشف حساب عميل (113)'!$F$191:$F$202,"*5 درج نوفرست*",'[1]كشف حساب عميل (113)'!$E$191:$E$202)))</f>
        <v>0</v>
      </c>
      <c r="W2148" s="12">
        <f>SUMPRODUCT((SUMIF('[1]كشف حساب عميل (113)'!$F$191:$F$202,"*6 درج معدل*",'[1]كشف حساب عميل (113)'!$E$191:$E$202)))</f>
        <v>0</v>
      </c>
      <c r="X2148" s="12">
        <f>SUMPRODUCT((SUMIF('[1]كشف حساب عميل (113)'!$F$191:$F$202,"*5 درج معدل*",'[1]كشف حساب عميل (113)'!$E$191:$E$202)))</f>
        <v>0</v>
      </c>
      <c r="Y2148" s="12">
        <f>SUMPRODUCT((SUMIF('[1]كشف حساب عميل (113)'!$F$191:$F$202,"*4 درج*",'[1]كشف حساب عميل (113)'!$E$191:$E$202)))</f>
        <v>0</v>
      </c>
      <c r="Z2148" s="12">
        <f t="shared" si="1069"/>
        <v>0</v>
      </c>
    </row>
    <row r="2149" spans="1:26" ht="17.25" hidden="1" thickTop="1" thickBot="1">
      <c r="A2149" s="9" t="str">
        <f>'[1]عملاء الفرع'!$I$16</f>
        <v>كشف حساب عميل (13)</v>
      </c>
      <c r="B2149" s="13"/>
      <c r="C2149" s="11">
        <v>41244</v>
      </c>
      <c r="D2149" s="12">
        <f>SUMPRODUCT((SUMIF('[1]كشف حساب عميل (113)'!$F$204:$F$216,"*560*",'[1]كشف حساب عميل (113)'!$E$204:$E$216)))</f>
        <v>0</v>
      </c>
      <c r="E2149" s="12">
        <f>SUMPRODUCT((SUMIF('[1]كشف حساب عميل (113)'!$F$204:$F$216,"*510*",'[1]كشف حساب عميل (113)'!$E$204:$E$216)))</f>
        <v>0</v>
      </c>
      <c r="F2149" s="12">
        <f>SUMPRODUCT((SUMIF('[1]كشف حساب عميل (113)'!$F$204:$F$216,"*430 لتر نوفرست*",'[1]كشف حساب عميل (113)'!$E$204:$E$216)))</f>
        <v>0</v>
      </c>
      <c r="G2149" s="12">
        <f>SUMPRODUCT((SUMIF('[1]كشف حساب عميل (113)'!$F$204:$F$216,"*340 لتر نوفرست*",'[1]كشف حساب عميل (113)'!$E$204:$E$216)))</f>
        <v>0</v>
      </c>
      <c r="H2149" s="12">
        <f>SUMPRODUCT((SUMIF('[1]كشف حساب عميل (113)'!$F$204:$F$216,"*339 لتر نوفرست*",'[1]كشف حساب عميل (113)'!$E$204:$E$216)))</f>
        <v>0</v>
      </c>
      <c r="I2149" s="12">
        <f>SUMPRODUCT((SUMIF('[1]كشف حساب عميل (113)'!$F$204:$F$216,"*338*",'[1]كشف حساب عميل (113)'!$E$204:$E$216)))</f>
        <v>0</v>
      </c>
      <c r="J2149" s="12">
        <f>SUMPRODUCT((SUMIF('[1]كشف حساب عميل (113)'!$F$204:$F$216,"*330*",'[1]كشف حساب عميل (113)'!$E$204:$E$216)))</f>
        <v>0</v>
      </c>
      <c r="K2149" s="12">
        <f>SUMPRODUCT((SUMIF('[1]كشف حساب عميل (113)'!$F$204:$F$216,"*580*",'[1]كشف حساب عميل (113)'!$E$204:$E$216)))</f>
        <v>0</v>
      </c>
      <c r="L2149" s="12">
        <f>SUMPRODUCT((SUMIF('[1]كشف حساب عميل (113)'!$F$204:$F$216,"*430 لتر برستيج*",'[1]كشف حساب عميل (113)'!$E$204:$E$216)))</f>
        <v>0</v>
      </c>
      <c r="M2149" s="12">
        <f>SUMPRODUCT((SUMIF('[1]كشف حساب عميل (113)'!$F$204:$F$216,"*340 لتر برستيج*",'[1]كشف حساب عميل (113)'!$E$204:$E$216)))</f>
        <v>0</v>
      </c>
      <c r="N2149" s="12">
        <f>SUMPRODUCT((SUMIF('[1]كشف حساب عميل (113)'!$F$204:$F$216,"*339 لتر برستيج*",'[1]كشف حساب عميل (113)'!$E$204:$E$216)))</f>
        <v>0</v>
      </c>
      <c r="O2149" s="12">
        <f>SUMPRODUCT((SUMIF('[1]كشف حساب عميل (113)'!$F$204:$F$216,"*320*",'[1]كشف حساب عميل (113)'!$E$204:$E$216)))</f>
        <v>0</v>
      </c>
      <c r="P2149" s="12">
        <f>SUMPRODUCT((SUMIF('[1]كشف حساب عميل (113)'!$F$204:$F$216,"*290*",'[1]كشف حساب عميل (113)'!$E$204:$E$216)))</f>
        <v>0</v>
      </c>
      <c r="Q2149" s="12">
        <f>SUMPRODUCT((SUMIF('[1]كشف حساب عميل (113)'!$F$204:$F$216,"*335 لتر اوسكار*",'[1]كشف حساب عميل (113)'!$E$204:$E$216)))</f>
        <v>0</v>
      </c>
      <c r="R2149" s="12">
        <f>SUMPRODUCT((SUMIF('[1]كشف حساب عميل (113)'!$F$204:$F$216,"*335 لتر برنسيسه*",'[1]كشف حساب عميل (113)'!$E$204:$E$216)))</f>
        <v>0</v>
      </c>
      <c r="S2149" s="12">
        <f>SUMPRODUCT((SUMIF('[1]كشف حساب عميل (113)'!$F$204:$F$216,"*328*",'[1]كشف حساب عميل (113)'!$E$204:$E$216)))</f>
        <v>0</v>
      </c>
      <c r="T2149" s="12">
        <f>SUMPRODUCT((SUMIF('[1]كشف حساب عميل (113)'!$F$204:$F$216,"*7 درج نوفرست*",'[1]كشف حساب عميل (113)'!$E$204:$E$216)))</f>
        <v>0</v>
      </c>
      <c r="U2149" s="12">
        <f>SUMPRODUCT((SUMIF('[1]كشف حساب عميل (113)'!$F$204:$F$216,"*6 درج نوفرست*",'[1]كشف حساب عميل (113)'!$E$204:$E$216)))</f>
        <v>0</v>
      </c>
      <c r="V2149" s="12">
        <f>SUMPRODUCT((SUMIF('[1]كشف حساب عميل (113)'!$F$204:$F$216,"*5 درج نوفرست*",'[1]كشف حساب عميل (113)'!$E$204:$E$216)))</f>
        <v>0</v>
      </c>
      <c r="W2149" s="12">
        <f>SUMPRODUCT((SUMIF('[1]كشف حساب عميل (113)'!$F$204:$F$216,"*6 درج معدل*",'[1]كشف حساب عميل (113)'!$E$204:$E$216)))</f>
        <v>0</v>
      </c>
      <c r="X2149" s="12">
        <f>SUMPRODUCT((SUMIF('[1]كشف حساب عميل (113)'!$F$204:$F$216,"*5 درج معدل*",'[1]كشف حساب عميل (113)'!$E$204:$E$216)))</f>
        <v>0</v>
      </c>
      <c r="Y2149" s="12">
        <f>SUMPRODUCT((SUMIF('[1]كشف حساب عميل (113)'!$F$204:$F$216,"*4 درج*",'[1]كشف حساب عميل (113)'!$E$204:$E$216)))</f>
        <v>0</v>
      </c>
      <c r="Z2149" s="12">
        <f t="shared" si="1069"/>
        <v>0</v>
      </c>
    </row>
    <row r="2150" spans="1:26" ht="17.25" hidden="1" thickTop="1" thickBot="1">
      <c r="A2150" s="9" t="str">
        <f>'[1]عملاء الفرع'!$I$16</f>
        <v>كشف حساب عميل (13)</v>
      </c>
      <c r="B2150" s="13"/>
      <c r="C2150" s="11" t="s">
        <v>29</v>
      </c>
      <c r="D2150" s="12">
        <f t="shared" ref="D2150" si="1097">SUM(D2147:D2149)</f>
        <v>0</v>
      </c>
      <c r="E2150" s="12">
        <f t="shared" ref="E2150:Y2150" si="1098">SUM(E2147:E2149)</f>
        <v>0</v>
      </c>
      <c r="F2150" s="12">
        <f t="shared" si="1098"/>
        <v>0</v>
      </c>
      <c r="G2150" s="12">
        <f t="shared" si="1098"/>
        <v>0</v>
      </c>
      <c r="H2150" s="12">
        <f t="shared" si="1098"/>
        <v>0</v>
      </c>
      <c r="I2150" s="12">
        <f t="shared" si="1098"/>
        <v>0</v>
      </c>
      <c r="J2150" s="12">
        <f t="shared" si="1098"/>
        <v>0</v>
      </c>
      <c r="K2150" s="12">
        <f t="shared" si="1098"/>
        <v>0</v>
      </c>
      <c r="L2150" s="12">
        <f t="shared" si="1098"/>
        <v>0</v>
      </c>
      <c r="M2150" s="12">
        <f t="shared" si="1098"/>
        <v>0</v>
      </c>
      <c r="N2150" s="12">
        <f t="shared" si="1098"/>
        <v>0</v>
      </c>
      <c r="O2150" s="12">
        <f t="shared" si="1098"/>
        <v>0</v>
      </c>
      <c r="P2150" s="12">
        <f t="shared" si="1098"/>
        <v>0</v>
      </c>
      <c r="Q2150" s="12">
        <f t="shared" si="1098"/>
        <v>0</v>
      </c>
      <c r="R2150" s="12">
        <f t="shared" si="1098"/>
        <v>0</v>
      </c>
      <c r="S2150" s="12">
        <f t="shared" si="1098"/>
        <v>0</v>
      </c>
      <c r="T2150" s="12">
        <f t="shared" si="1098"/>
        <v>0</v>
      </c>
      <c r="U2150" s="12">
        <f t="shared" si="1098"/>
        <v>0</v>
      </c>
      <c r="V2150" s="12">
        <f t="shared" si="1098"/>
        <v>0</v>
      </c>
      <c r="W2150" s="12">
        <f t="shared" si="1098"/>
        <v>0</v>
      </c>
      <c r="X2150" s="12">
        <f t="shared" si="1098"/>
        <v>0</v>
      </c>
      <c r="Y2150" s="12">
        <f t="shared" si="1098"/>
        <v>0</v>
      </c>
      <c r="Z2150" s="12">
        <f t="shared" si="1069"/>
        <v>0</v>
      </c>
    </row>
    <row r="2151" spans="1:26" ht="17.25" hidden="1" thickTop="1" thickBot="1">
      <c r="A2151" s="9" t="str">
        <f>'[1]عملاء الفرع'!$I$16</f>
        <v>كشف حساب عميل (13)</v>
      </c>
      <c r="B2151" s="13"/>
      <c r="C2151" s="11" t="s">
        <v>30</v>
      </c>
      <c r="D2151" s="12">
        <f t="shared" ref="D2151:Y2151" si="1099">SUM(D2150,D2146)</f>
        <v>0</v>
      </c>
      <c r="E2151" s="12">
        <f t="shared" si="1099"/>
        <v>0</v>
      </c>
      <c r="F2151" s="12">
        <f t="shared" si="1099"/>
        <v>0</v>
      </c>
      <c r="G2151" s="12">
        <f t="shared" si="1099"/>
        <v>0</v>
      </c>
      <c r="H2151" s="12">
        <f t="shared" si="1099"/>
        <v>0</v>
      </c>
      <c r="I2151" s="12">
        <f t="shared" si="1099"/>
        <v>0</v>
      </c>
      <c r="J2151" s="12">
        <f t="shared" si="1099"/>
        <v>0</v>
      </c>
      <c r="K2151" s="12">
        <f t="shared" si="1099"/>
        <v>0</v>
      </c>
      <c r="L2151" s="12">
        <f t="shared" si="1099"/>
        <v>0</v>
      </c>
      <c r="M2151" s="12">
        <f t="shared" si="1099"/>
        <v>0</v>
      </c>
      <c r="N2151" s="12">
        <f t="shared" si="1099"/>
        <v>0</v>
      </c>
      <c r="O2151" s="12">
        <f t="shared" si="1099"/>
        <v>0</v>
      </c>
      <c r="P2151" s="12">
        <f t="shared" si="1099"/>
        <v>0</v>
      </c>
      <c r="Q2151" s="12">
        <f t="shared" si="1099"/>
        <v>0</v>
      </c>
      <c r="R2151" s="12">
        <f t="shared" si="1099"/>
        <v>0</v>
      </c>
      <c r="S2151" s="12">
        <f t="shared" si="1099"/>
        <v>0</v>
      </c>
      <c r="T2151" s="12">
        <f t="shared" si="1099"/>
        <v>0</v>
      </c>
      <c r="U2151" s="12">
        <f t="shared" si="1099"/>
        <v>0</v>
      </c>
      <c r="V2151" s="12">
        <f t="shared" si="1099"/>
        <v>0</v>
      </c>
      <c r="W2151" s="12">
        <f t="shared" si="1099"/>
        <v>0</v>
      </c>
      <c r="X2151" s="12">
        <f t="shared" si="1099"/>
        <v>0</v>
      </c>
      <c r="Y2151" s="12">
        <f t="shared" si="1099"/>
        <v>0</v>
      </c>
      <c r="Z2151" s="12">
        <f t="shared" si="1069"/>
        <v>0</v>
      </c>
    </row>
    <row r="2152" spans="1:26" ht="17.25" hidden="1" thickTop="1" thickBot="1">
      <c r="A2152" s="9" t="str">
        <f>'[1]عملاء الفرع'!$I$16</f>
        <v>كشف حساب عميل (13)</v>
      </c>
      <c r="B2152" s="13"/>
      <c r="C2152" s="11" t="s">
        <v>31</v>
      </c>
      <c r="D2152" s="12">
        <f t="shared" ref="D2152:Y2152" si="1100">SUM(D2151,D2142)</f>
        <v>0</v>
      </c>
      <c r="E2152" s="12">
        <f t="shared" si="1100"/>
        <v>0</v>
      </c>
      <c r="F2152" s="12">
        <f t="shared" si="1100"/>
        <v>0</v>
      </c>
      <c r="G2152" s="12">
        <f t="shared" si="1100"/>
        <v>0</v>
      </c>
      <c r="H2152" s="12">
        <f t="shared" si="1100"/>
        <v>0</v>
      </c>
      <c r="I2152" s="12">
        <f t="shared" si="1100"/>
        <v>0</v>
      </c>
      <c r="J2152" s="12">
        <f t="shared" si="1100"/>
        <v>0</v>
      </c>
      <c r="K2152" s="12">
        <f t="shared" si="1100"/>
        <v>0</v>
      </c>
      <c r="L2152" s="12">
        <f t="shared" si="1100"/>
        <v>0</v>
      </c>
      <c r="M2152" s="12">
        <f t="shared" si="1100"/>
        <v>0</v>
      </c>
      <c r="N2152" s="12">
        <f t="shared" si="1100"/>
        <v>0</v>
      </c>
      <c r="O2152" s="12">
        <f t="shared" si="1100"/>
        <v>0</v>
      </c>
      <c r="P2152" s="12">
        <f t="shared" si="1100"/>
        <v>0</v>
      </c>
      <c r="Q2152" s="12">
        <f t="shared" si="1100"/>
        <v>0</v>
      </c>
      <c r="R2152" s="12">
        <f t="shared" si="1100"/>
        <v>0</v>
      </c>
      <c r="S2152" s="12">
        <f t="shared" si="1100"/>
        <v>0</v>
      </c>
      <c r="T2152" s="12">
        <f t="shared" si="1100"/>
        <v>0</v>
      </c>
      <c r="U2152" s="12">
        <f t="shared" si="1100"/>
        <v>0</v>
      </c>
      <c r="V2152" s="12">
        <f t="shared" si="1100"/>
        <v>0</v>
      </c>
      <c r="W2152" s="12">
        <f t="shared" si="1100"/>
        <v>0</v>
      </c>
      <c r="X2152" s="12">
        <f t="shared" si="1100"/>
        <v>0</v>
      </c>
      <c r="Y2152" s="12">
        <f t="shared" si="1100"/>
        <v>0</v>
      </c>
      <c r="Z2152" s="12">
        <f t="shared" si="1069"/>
        <v>0</v>
      </c>
    </row>
    <row r="2153" spans="1:26" ht="17.25" thickTop="1" thickBot="1">
      <c r="A2153" s="9" t="str">
        <f>'[1]عملاء الفرع'!$I$17</f>
        <v>كشف حساب عميل (14)</v>
      </c>
      <c r="B2153" s="13"/>
      <c r="C2153" s="11">
        <v>40909</v>
      </c>
      <c r="D2153" s="12">
        <f>SUMPRODUCT((SUMIF('[1]كشف حساب عميل (114)'!$F$7:$F$37,"*560*",'[1]كشف حساب عميل (114)'!$E$7:$E$37)))</f>
        <v>0</v>
      </c>
      <c r="E2153" s="12">
        <f>SUMPRODUCT((SUMIF('[1]كشف حساب عميل (114)'!$F$7:$F$37,"*510*",'[1]كشف حساب عميل (114)'!$E$7:$E$37)))</f>
        <v>0</v>
      </c>
      <c r="F2153" s="12">
        <f>SUMPRODUCT((SUMIF('[1]كشف حساب عميل (114)'!$F$7:$F$37,"*430 لتر نوفرست*",'[1]كشف حساب عميل (114)'!$E$7:$E$37)))</f>
        <v>0</v>
      </c>
      <c r="G2153" s="12">
        <f>SUMPRODUCT((SUMIF('[1]كشف حساب عميل (114)'!$F$7:$F$37,"*340 لتر نوفرست*",'[1]كشف حساب عميل (114)'!$E$7:$E$37)))</f>
        <v>0</v>
      </c>
      <c r="H2153" s="12">
        <f>SUMPRODUCT((SUMIF('[1]كشف حساب عميل (114)'!$F$7:$F$37,"*339 لتر نوفرست*",'[1]كشف حساب عميل (114)'!$E$7:$E$37)))</f>
        <v>0</v>
      </c>
      <c r="I2153" s="12">
        <f>SUMPRODUCT((SUMIF('[1]كشف حساب عميل (114)'!$F$7:$F$37,"*338*",'[1]كشف حساب عميل (114)'!$E$7:$E$37)))</f>
        <v>0</v>
      </c>
      <c r="J2153" s="12">
        <f>SUMPRODUCT((SUMIF('[1]كشف حساب عميل (114)'!$F$7:$F$37,"*330*",'[1]كشف حساب عميل (114)'!$E$7:$E$37)))</f>
        <v>0</v>
      </c>
      <c r="K2153" s="12">
        <f>SUMPRODUCT((SUMIF('[1]كشف حساب عميل (114)'!$F$7:$F$37,"*580*",'[1]كشف حساب عميل (114)'!$E$7:$E$37)))</f>
        <v>0</v>
      </c>
      <c r="L2153" s="12">
        <f>SUMPRODUCT((SUMIF('[1]كشف حساب عميل (114)'!$F$7:$F$37,"*430 لتر برستيج*",'[1]كشف حساب عميل (114)'!$E$7:$E$37)))</f>
        <v>0</v>
      </c>
      <c r="M2153" s="12">
        <f>SUMPRODUCT((SUMIF('[1]كشف حساب عميل (114)'!$F$7:$F$37,"*340 لتر برستيج*",'[1]كشف حساب عميل (114)'!$E$7:$E$37)))</f>
        <v>0</v>
      </c>
      <c r="N2153" s="12">
        <f>SUMPRODUCT((SUMIF('[1]كشف حساب عميل (114)'!$F$7:$F$37,"*339 لتر برستيج*",'[1]كشف حساب عميل (114)'!$E$7:$E$37)))</f>
        <v>0</v>
      </c>
      <c r="O2153" s="12">
        <f>SUMPRODUCT((SUMIF('[1]كشف حساب عميل (114)'!$F$7:$F$37,"*320*",'[1]كشف حساب عميل (114)'!$E$7:$E$37)))</f>
        <v>0</v>
      </c>
      <c r="P2153" s="12">
        <f>SUMPRODUCT((SUMIF('[1]كشف حساب عميل (114)'!$F$7:$F$37,"*290*",'[1]كشف حساب عميل (114)'!$E$7:$E$37)))</f>
        <v>0</v>
      </c>
      <c r="Q2153" s="12">
        <f>SUMPRODUCT((SUMIF('[1]كشف حساب عميل (114)'!$F$7:$F$37,"*335 لتر اوسكار*",'[1]كشف حساب عميل (114)'!$E$7:$E$37)))</f>
        <v>0</v>
      </c>
      <c r="R2153" s="12">
        <f>SUMPRODUCT((SUMIF('[1]كشف حساب عميل (114)'!$F$7:$F$37,"*335 لتر برنسيسه*",'[1]كشف حساب عميل (114)'!$E$7:$E$37)))</f>
        <v>0</v>
      </c>
      <c r="S2153" s="12">
        <f>SUMPRODUCT((SUMIF('[1]كشف حساب عميل (114)'!$F$7:$F$37,"*328*",'[1]كشف حساب عميل (114)'!$E$7:$E$37)))</f>
        <v>0</v>
      </c>
      <c r="T2153" s="12">
        <f>SUMPRODUCT((SUMIF('[1]كشف حساب عميل (114)'!$F$7:$F$37,"*7 درج نوفرست*",'[1]كشف حساب عميل (114)'!$E$7:$E$37)))</f>
        <v>0</v>
      </c>
      <c r="U2153" s="12">
        <f>SUMPRODUCT((SUMIF('[1]كشف حساب عميل (114)'!$F$7:$F$37,"*6 درج نوفرست*",'[1]كشف حساب عميل (114)'!$E$7:$E$37)))</f>
        <v>0</v>
      </c>
      <c r="V2153" s="12">
        <f>SUMPRODUCT((SUMIF('[1]كشف حساب عميل (114)'!$F$7:$F$37,"*5 درج نوفرست*",'[1]كشف حساب عميل (114)'!$E$7:$E$37)))</f>
        <v>0</v>
      </c>
      <c r="W2153" s="12">
        <f>SUMPRODUCT((SUMIF('[1]كشف حساب عميل (114)'!$F$7:$F$37,"*6 درج معدل*",'[1]كشف حساب عميل (114)'!$E$7:$E$37)))</f>
        <v>0</v>
      </c>
      <c r="X2153" s="12">
        <f>SUMPRODUCT((SUMIF('[1]كشف حساب عميل (114)'!$F$7:$F$37,"*5 درج معدل*",'[1]كشف حساب عميل (114)'!$E$7:$E$37)))</f>
        <v>0</v>
      </c>
      <c r="Y2153" s="12">
        <f>SUMPRODUCT((SUMIF('[1]كشف حساب عميل (114)'!$F$7:$F$37,"*4 درج*",'[1]كشف حساب عميل (114)'!$E$7:$E$37)))</f>
        <v>0</v>
      </c>
      <c r="Z2153" s="12">
        <f t="shared" si="1069"/>
        <v>0</v>
      </c>
    </row>
    <row r="2154" spans="1:26" ht="17.25" hidden="1" thickTop="1" thickBot="1">
      <c r="A2154" s="16" t="str">
        <f>'[1]عملاء الفرع'!$I$17</f>
        <v>كشف حساب عميل (14)</v>
      </c>
      <c r="B2154" s="10"/>
      <c r="C2154" s="11">
        <v>40940</v>
      </c>
      <c r="D2154" s="12">
        <f>SUMPRODUCT((SUMIF('[1]كشف حساب عميل (114)'!$F$39:$F$48,"*560*",'[1]كشف حساب عميل (114)'!$E$39:$E$48)))</f>
        <v>0</v>
      </c>
      <c r="E2154" s="12">
        <f>SUMPRODUCT((SUMIF('[1]كشف حساب عميل (114)'!$F$39:$F$48,"*510*",'[1]كشف حساب عميل (114)'!$E$39:$E$48)))</f>
        <v>0</v>
      </c>
      <c r="F2154" s="12">
        <f>SUMPRODUCT((SUMIF('[1]كشف حساب عميل (114)'!$F$39:$F$48,"*430 لتر نوفرست*",'[1]كشف حساب عميل (114)'!$E$39:$E$48)))</f>
        <v>0</v>
      </c>
      <c r="G2154" s="12">
        <f>SUMPRODUCT((SUMIF('[1]كشف حساب عميل (114)'!$F$39:$F$48,"*340 لتر نوفرست*",'[1]كشف حساب عميل (114)'!$E$39:$E$48)))</f>
        <v>0</v>
      </c>
      <c r="H2154" s="12">
        <f>SUMPRODUCT((SUMIF('[1]كشف حساب عميل (114)'!$F$39:$F$48,"*339 لتر نوفرست*",'[1]كشف حساب عميل (114)'!$E$39:$E$48)))</f>
        <v>0</v>
      </c>
      <c r="I2154" s="12">
        <f>SUMPRODUCT((SUMIF('[1]كشف حساب عميل (114)'!$F$39:$F$48,"*338*",'[1]كشف حساب عميل (114)'!$E$39:$E$48)))</f>
        <v>0</v>
      </c>
      <c r="J2154" s="12">
        <f>SUMPRODUCT((SUMIF('[1]كشف حساب عميل (114)'!$F$39:$F$48,"*330*",'[1]كشف حساب عميل (114)'!$E$39:$E$48)))</f>
        <v>0</v>
      </c>
      <c r="K2154" s="12">
        <f>SUMPRODUCT((SUMIF('[1]كشف حساب عميل (114)'!$F$39:$F$48,"*580*",'[1]كشف حساب عميل (114)'!$E$39:$E$48)))</f>
        <v>0</v>
      </c>
      <c r="L2154" s="12">
        <f>SUMPRODUCT((SUMIF('[1]كشف حساب عميل (114)'!$F$39:$F$48,"*430 لتر برستيج*",'[1]كشف حساب عميل (114)'!$E$39:$E$48)))</f>
        <v>0</v>
      </c>
      <c r="M2154" s="12">
        <f>SUMPRODUCT((SUMIF('[1]كشف حساب عميل (114)'!$F$39:$F$48,"*340 لتر برستيج*",'[1]كشف حساب عميل (114)'!$E$39:$E$48)))</f>
        <v>0</v>
      </c>
      <c r="N2154" s="12">
        <f>SUMPRODUCT((SUMIF('[1]كشف حساب عميل (114)'!$F$39:$F$48,"*339 لتر برستيج*",'[1]كشف حساب عميل (114)'!$E$39:$E$48)))</f>
        <v>0</v>
      </c>
      <c r="O2154" s="12">
        <f>SUMPRODUCT((SUMIF('[1]كشف حساب عميل (114)'!$F$39:$F$48,"*320*",'[1]كشف حساب عميل (114)'!$E$39:$E$48)))</f>
        <v>0</v>
      </c>
      <c r="P2154" s="12">
        <f>SUMPRODUCT((SUMIF('[1]كشف حساب عميل (114)'!$F$39:$F$48,"*290*",'[1]كشف حساب عميل (114)'!$E$39:$E$48)))</f>
        <v>0</v>
      </c>
      <c r="Q2154" s="12">
        <f>SUMPRODUCT((SUMIF('[1]كشف حساب عميل (114)'!$F$39:$F$48,"*335 لتر اوسكار*",'[1]كشف حساب عميل (114)'!$E$39:$E$48)))</f>
        <v>0</v>
      </c>
      <c r="R2154" s="12">
        <f>SUMPRODUCT((SUMIF('[1]كشف حساب عميل (114)'!$F$39:$F$48,"*335 لتر برنسيسه*",'[1]كشف حساب عميل (114)'!$E$39:$E$48)))</f>
        <v>0</v>
      </c>
      <c r="S2154" s="12">
        <f>SUMPRODUCT((SUMIF('[1]كشف حساب عميل (114)'!$F$39:$F$48,"*328*",'[1]كشف حساب عميل (114)'!$E$39:$E$48)))</f>
        <v>0</v>
      </c>
      <c r="T2154" s="12">
        <f>SUMPRODUCT((SUMIF('[1]كشف حساب عميل (114)'!$F$39:$F$48,"*7 درج نوفرست*",'[1]كشف حساب عميل (114)'!$E$39:$E$48)))</f>
        <v>0</v>
      </c>
      <c r="U2154" s="12">
        <f>SUMPRODUCT((SUMIF('[1]كشف حساب عميل (114)'!$F$39:$F$48,"*6 درج نوفرست*",'[1]كشف حساب عميل (114)'!$E$39:$E$48)))</f>
        <v>0</v>
      </c>
      <c r="V2154" s="12">
        <f>SUMPRODUCT((SUMIF('[1]كشف حساب عميل (114)'!$F$39:$F$48,"*5 درج نوفرست*",'[1]كشف حساب عميل (114)'!$E$39:$E$48)))</f>
        <v>0</v>
      </c>
      <c r="W2154" s="12">
        <f>SUMPRODUCT((SUMIF('[1]كشف حساب عميل (114)'!$F$39:$F$48,"*6 درج معدل*",'[1]كشف حساب عميل (114)'!$E$39:$E$48)))</f>
        <v>0</v>
      </c>
      <c r="X2154" s="12">
        <f>SUMPRODUCT((SUMIF('[1]كشف حساب عميل (114)'!$F$39:$F$48,"*5 درج معدل*",'[1]كشف حساب عميل (114)'!$E$39:$E$48)))</f>
        <v>0</v>
      </c>
      <c r="Y2154" s="12">
        <f>SUMPRODUCT((SUMIF('[1]كشف حساب عميل (114)'!$F$39:$F$48,"*4 درج*",'[1]كشف حساب عميل (114)'!$E$39:$E$48)))</f>
        <v>0</v>
      </c>
      <c r="Z2154" s="12">
        <f t="shared" si="1069"/>
        <v>0</v>
      </c>
    </row>
    <row r="2155" spans="1:26" ht="17.25" hidden="1" thickTop="1" thickBot="1">
      <c r="A2155" s="9" t="str">
        <f>'[1]عملاء الفرع'!$I$17</f>
        <v>كشف حساب عميل (14)</v>
      </c>
      <c r="B2155" s="13"/>
      <c r="C2155" s="11">
        <v>40969</v>
      </c>
      <c r="D2155" s="12">
        <f>SUMPRODUCT((SUMIF('[1]كشف حساب عميل (114)'!$F$50:$F$60,"*560*",'[1]كشف حساب عميل (114)'!$E$50:$E$60)))</f>
        <v>0</v>
      </c>
      <c r="E2155" s="12">
        <f>SUMPRODUCT((SUMIF('[1]كشف حساب عميل (114)'!$F$50:$F$60,"*510*",'[1]كشف حساب عميل (114)'!$E$50:$E$60)))</f>
        <v>0</v>
      </c>
      <c r="F2155" s="12">
        <f>SUMPRODUCT((SUMIF('[1]كشف حساب عميل (114)'!$F$50:$F$60,"*430 لتر نوفرست*",'[1]كشف حساب عميل (114)'!$E$50:$E$60)))</f>
        <v>0</v>
      </c>
      <c r="G2155" s="12">
        <f>SUMPRODUCT((SUMIF('[1]كشف حساب عميل (114)'!$F$50:$F$60,"*340 لتر نوفرست*",'[1]كشف حساب عميل (114)'!$E$50:$E$60)))</f>
        <v>0</v>
      </c>
      <c r="H2155" s="12">
        <f>SUMPRODUCT((SUMIF('[1]كشف حساب عميل (114)'!$F$50:$F$60,"*339 لتر نوفرست*",'[1]كشف حساب عميل (114)'!$E$50:$E$60)))</f>
        <v>0</v>
      </c>
      <c r="I2155" s="12">
        <f>SUMPRODUCT((SUMIF('[1]كشف حساب عميل (114)'!$F$50:$F$60,"*338*",'[1]كشف حساب عميل (114)'!$E$50:$E$60)))</f>
        <v>0</v>
      </c>
      <c r="J2155" s="12">
        <f>SUMPRODUCT((SUMIF('[1]كشف حساب عميل (114)'!$F$50:$F$60,"*330*",'[1]كشف حساب عميل (114)'!$E$50:$E$60)))</f>
        <v>0</v>
      </c>
      <c r="K2155" s="12">
        <f>SUMPRODUCT((SUMIF('[1]كشف حساب عميل (114)'!$F$50:$F$60,"*580*",'[1]كشف حساب عميل (114)'!$E$50:$E$60)))</f>
        <v>0</v>
      </c>
      <c r="L2155" s="12">
        <f>SUMPRODUCT((SUMIF('[1]كشف حساب عميل (114)'!$F$50:$F$60,"*430 لتر برستيج*",'[1]كشف حساب عميل (114)'!$E$50:$E$60)))</f>
        <v>0</v>
      </c>
      <c r="M2155" s="12">
        <f>SUMPRODUCT((SUMIF('[1]كشف حساب عميل (114)'!$F$50:$F$60,"*340 لتر برستيج*",'[1]كشف حساب عميل (114)'!$E$50:$E$60)))</f>
        <v>0</v>
      </c>
      <c r="N2155" s="12">
        <f>SUMPRODUCT((SUMIF('[1]كشف حساب عميل (114)'!$F$50:$F$60,"*339 لتر برستيج*",'[1]كشف حساب عميل (114)'!$E$50:$E$60)))</f>
        <v>0</v>
      </c>
      <c r="O2155" s="12">
        <f>SUMPRODUCT((SUMIF('[1]كشف حساب عميل (114)'!$F$50:$F$60,"*320*",'[1]كشف حساب عميل (114)'!$E$50:$E$60)))</f>
        <v>0</v>
      </c>
      <c r="P2155" s="12">
        <f>SUMPRODUCT((SUMIF('[1]كشف حساب عميل (114)'!$F$50:$F$60,"*290*",'[1]كشف حساب عميل (114)'!$E$50:$E$60)))</f>
        <v>0</v>
      </c>
      <c r="Q2155" s="12">
        <f>SUMPRODUCT((SUMIF('[1]كشف حساب عميل (114)'!$F$50:$F$60,"*335 لتر اوسكار*",'[1]كشف حساب عميل (114)'!$E$50:$E$60)))</f>
        <v>0</v>
      </c>
      <c r="R2155" s="12">
        <f>SUMPRODUCT((SUMIF('[1]كشف حساب عميل (114)'!$F$50:$F$60,"*335 لتر برنسيسه*",'[1]كشف حساب عميل (114)'!$E$50:$E$60)))</f>
        <v>0</v>
      </c>
      <c r="S2155" s="12">
        <f>SUMPRODUCT((SUMIF('[1]كشف حساب عميل (114)'!$F$50:$F$60,"*328*",'[1]كشف حساب عميل (114)'!$E$50:$E$60)))</f>
        <v>0</v>
      </c>
      <c r="T2155" s="12">
        <f>SUMPRODUCT((SUMIF('[1]كشف حساب عميل (114)'!$F$50:$F$60,"*7 درج نوفرست*",'[1]كشف حساب عميل (114)'!$E$50:$E$60)))</f>
        <v>0</v>
      </c>
      <c r="U2155" s="12">
        <f>SUMPRODUCT((SUMIF('[1]كشف حساب عميل (114)'!$F$50:$F$60,"*6 درج نوفرست*",'[1]كشف حساب عميل (114)'!$E$50:$E$60)))</f>
        <v>0</v>
      </c>
      <c r="V2155" s="12">
        <f>SUMPRODUCT((SUMIF('[1]كشف حساب عميل (114)'!$F$50:$F$60,"*5 درج نوفرست*",'[1]كشف حساب عميل (114)'!$E$50:$E$60)))</f>
        <v>0</v>
      </c>
      <c r="W2155" s="12">
        <f>SUMPRODUCT((SUMIF('[1]كشف حساب عميل (114)'!$F$50:$F$60,"*6 درج معدل*",'[1]كشف حساب عميل (114)'!$E$50:$E$60)))</f>
        <v>0</v>
      </c>
      <c r="X2155" s="12">
        <f>SUMPRODUCT((SUMIF('[1]كشف حساب عميل (114)'!$F$50:$F$60,"*5 درج معدل*",'[1]كشف حساب عميل (114)'!$E$50:$E$60)))</f>
        <v>0</v>
      </c>
      <c r="Y2155" s="12">
        <f>SUMPRODUCT((SUMIF('[1]كشف حساب عميل (114)'!$F$50:$F$60,"*4 درج*",'[1]كشف حساب عميل (114)'!$E$50:$E$60)))</f>
        <v>0</v>
      </c>
      <c r="Z2155" s="12">
        <f t="shared" si="1069"/>
        <v>0</v>
      </c>
    </row>
    <row r="2156" spans="1:26" ht="17.25" hidden="1" thickTop="1" thickBot="1">
      <c r="A2156" s="9" t="str">
        <f>'[1]عملاء الفرع'!$I$17</f>
        <v>كشف حساب عميل (14)</v>
      </c>
      <c r="B2156" s="13"/>
      <c r="C2156" s="11" t="s">
        <v>25</v>
      </c>
      <c r="D2156" s="12">
        <f t="shared" ref="D2156" si="1101">SUM(D2153:D2155)</f>
        <v>0</v>
      </c>
      <c r="E2156" s="12">
        <f t="shared" ref="E2156:Y2156" si="1102">SUM(E2153:E2155)</f>
        <v>0</v>
      </c>
      <c r="F2156" s="12">
        <f t="shared" si="1102"/>
        <v>0</v>
      </c>
      <c r="G2156" s="12">
        <f t="shared" si="1102"/>
        <v>0</v>
      </c>
      <c r="H2156" s="12">
        <f t="shared" si="1102"/>
        <v>0</v>
      </c>
      <c r="I2156" s="12">
        <f t="shared" si="1102"/>
        <v>0</v>
      </c>
      <c r="J2156" s="12">
        <f t="shared" si="1102"/>
        <v>0</v>
      </c>
      <c r="K2156" s="12">
        <f t="shared" si="1102"/>
        <v>0</v>
      </c>
      <c r="L2156" s="12">
        <f t="shared" si="1102"/>
        <v>0</v>
      </c>
      <c r="M2156" s="12">
        <f t="shared" si="1102"/>
        <v>0</v>
      </c>
      <c r="N2156" s="12">
        <f t="shared" si="1102"/>
        <v>0</v>
      </c>
      <c r="O2156" s="12">
        <f t="shared" si="1102"/>
        <v>0</v>
      </c>
      <c r="P2156" s="12">
        <f t="shared" si="1102"/>
        <v>0</v>
      </c>
      <c r="Q2156" s="12">
        <f t="shared" si="1102"/>
        <v>0</v>
      </c>
      <c r="R2156" s="12">
        <f t="shared" si="1102"/>
        <v>0</v>
      </c>
      <c r="S2156" s="12">
        <f t="shared" si="1102"/>
        <v>0</v>
      </c>
      <c r="T2156" s="12">
        <f t="shared" si="1102"/>
        <v>0</v>
      </c>
      <c r="U2156" s="12">
        <f t="shared" si="1102"/>
        <v>0</v>
      </c>
      <c r="V2156" s="12">
        <f t="shared" si="1102"/>
        <v>0</v>
      </c>
      <c r="W2156" s="12">
        <f t="shared" si="1102"/>
        <v>0</v>
      </c>
      <c r="X2156" s="12">
        <f t="shared" si="1102"/>
        <v>0</v>
      </c>
      <c r="Y2156" s="12">
        <f t="shared" si="1102"/>
        <v>0</v>
      </c>
      <c r="Z2156" s="12">
        <f t="shared" si="1069"/>
        <v>0</v>
      </c>
    </row>
    <row r="2157" spans="1:26" ht="17.25" hidden="1" thickTop="1" thickBot="1">
      <c r="A2157" s="9" t="str">
        <f>'[1]عملاء الفرع'!$I$17</f>
        <v>كشف حساب عميل (14)</v>
      </c>
      <c r="B2157" s="13"/>
      <c r="C2157" s="11">
        <v>41000</v>
      </c>
      <c r="D2157" s="12">
        <f>SUMPRODUCT((SUMIF('[1]كشف حساب عميل (114)'!$F$62:$F$72,"*560*",'[1]كشف حساب عميل (114)'!$E$62:$E$72)))</f>
        <v>0</v>
      </c>
      <c r="E2157" s="12">
        <f>SUMPRODUCT((SUMIF('[1]كشف حساب عميل (114)'!$F$62:$F$72,"*510*",'[1]كشف حساب عميل (114)'!$E$62:$E$72)))</f>
        <v>0</v>
      </c>
      <c r="F2157" s="12">
        <f>SUMPRODUCT((SUMIF('[1]كشف حساب عميل (114)'!$F$62:$F$72,"*430 لتر نوفرست*",'[1]كشف حساب عميل (114)'!$E$62:$E$72)))</f>
        <v>0</v>
      </c>
      <c r="G2157" s="12">
        <f>SUMPRODUCT((SUMIF('[1]كشف حساب عميل (114)'!$F$62:$F$72,"*340 لتر نوفرست*",'[1]كشف حساب عميل (114)'!$E$62:$E$72)))</f>
        <v>0</v>
      </c>
      <c r="H2157" s="12">
        <f>SUMPRODUCT((SUMIF('[1]كشف حساب عميل (114)'!$F$62:$F$72,"*339 لتر نوفرست*",'[1]كشف حساب عميل (114)'!$E$62:$E$72)))</f>
        <v>0</v>
      </c>
      <c r="I2157" s="12">
        <f>SUMPRODUCT((SUMIF('[1]كشف حساب عميل (114)'!$F$62:$F$72,"*338*",'[1]كشف حساب عميل (114)'!$E$62:$E$72)))</f>
        <v>0</v>
      </c>
      <c r="J2157" s="12">
        <f>SUMPRODUCT((SUMIF('[1]كشف حساب عميل (114)'!$F$62:$F$72,"*330*",'[1]كشف حساب عميل (114)'!$E$62:$E$72)))</f>
        <v>0</v>
      </c>
      <c r="K2157" s="12">
        <f>SUMPRODUCT((SUMIF('[1]كشف حساب عميل (114)'!$F$62:$F$72,"*580*",'[1]كشف حساب عميل (114)'!$E$62:$E$72)))</f>
        <v>0</v>
      </c>
      <c r="L2157" s="12">
        <f>SUMPRODUCT((SUMIF('[1]كشف حساب عميل (114)'!$F$62:$F$72,"*430 لتر برستيج*",'[1]كشف حساب عميل (114)'!$E$62:$E$72)))</f>
        <v>0</v>
      </c>
      <c r="M2157" s="12">
        <f>SUMPRODUCT((SUMIF('[1]كشف حساب عميل (114)'!$F$62:$F$72,"*340 لتر برستيج*",'[1]كشف حساب عميل (114)'!$E$62:$E$72)))</f>
        <v>0</v>
      </c>
      <c r="N2157" s="12">
        <f>SUMPRODUCT((SUMIF('[1]كشف حساب عميل (114)'!$F$62:$F$72,"*339 لتر برستيج*",'[1]كشف حساب عميل (114)'!$E$62:$E$72)))</f>
        <v>0</v>
      </c>
      <c r="O2157" s="12">
        <f>SUMPRODUCT((SUMIF('[1]كشف حساب عميل (114)'!$F$62:$F$72,"*320*",'[1]كشف حساب عميل (114)'!$E$62:$E$72)))</f>
        <v>0</v>
      </c>
      <c r="P2157" s="12">
        <f>SUMPRODUCT((SUMIF('[1]كشف حساب عميل (114)'!$F$62:$F$72,"*290*",'[1]كشف حساب عميل (114)'!$E$62:$E$72)))</f>
        <v>0</v>
      </c>
      <c r="Q2157" s="12">
        <f>SUMPRODUCT((SUMIF('[1]كشف حساب عميل (114)'!$F$62:$F$72,"*335 لتر اوسكار*",'[1]كشف حساب عميل (114)'!$E$62:$E$72)))</f>
        <v>0</v>
      </c>
      <c r="R2157" s="12">
        <f>SUMPRODUCT((SUMIF('[1]كشف حساب عميل (114)'!$F$62:$F$72,"*335 لتر برنسيسه*",'[1]كشف حساب عميل (114)'!$E$62:$E$72)))</f>
        <v>0</v>
      </c>
      <c r="S2157" s="12">
        <f>SUMPRODUCT((SUMIF('[1]كشف حساب عميل (114)'!$F$62:$F$72,"*328*",'[1]كشف حساب عميل (114)'!$E$62:$E$72)))</f>
        <v>0</v>
      </c>
      <c r="T2157" s="12">
        <f>SUMPRODUCT((SUMIF('[1]كشف حساب عميل (114)'!$F$62:$F$72,"*7 درج نوفرست*",'[1]كشف حساب عميل (114)'!$E$62:$E$72)))</f>
        <v>0</v>
      </c>
      <c r="U2157" s="12">
        <f>SUMPRODUCT((SUMIF('[1]كشف حساب عميل (114)'!$F$62:$F$72,"*6 درج نوفرست*",'[1]كشف حساب عميل (114)'!$E$62:$E$72)))</f>
        <v>0</v>
      </c>
      <c r="V2157" s="12">
        <f>SUMPRODUCT((SUMIF('[1]كشف حساب عميل (114)'!$F$62:$F$72,"*5 درج نوفرست*",'[1]كشف حساب عميل (114)'!$E$62:$E$72)))</f>
        <v>0</v>
      </c>
      <c r="W2157" s="12">
        <f>SUMPRODUCT((SUMIF('[1]كشف حساب عميل (114)'!$F$62:$F$72,"*6 درج معدل*",'[1]كشف حساب عميل (114)'!$E$62:$E$72)))</f>
        <v>0</v>
      </c>
      <c r="X2157" s="12">
        <f>SUMPRODUCT((SUMIF('[1]كشف حساب عميل (114)'!$F$62:$F$72,"*5 درج معدل*",'[1]كشف حساب عميل (114)'!$E$62:$E$72)))</f>
        <v>0</v>
      </c>
      <c r="Y2157" s="12">
        <f>SUMPRODUCT((SUMIF('[1]كشف حساب عميل (114)'!$F$62:$F$72,"*4 درج*",'[1]كشف حساب عميل (114)'!$E$62:$E$72)))</f>
        <v>0</v>
      </c>
      <c r="Z2157" s="12">
        <f t="shared" si="1069"/>
        <v>0</v>
      </c>
    </row>
    <row r="2158" spans="1:26" ht="17.25" hidden="1" thickTop="1" thickBot="1">
      <c r="A2158" s="9" t="str">
        <f>'[1]عملاء الفرع'!$I$17</f>
        <v>كشف حساب عميل (14)</v>
      </c>
      <c r="B2158" s="13"/>
      <c r="C2158" s="11">
        <v>41030</v>
      </c>
      <c r="D2158" s="12">
        <f>SUMPRODUCT((SUMIF('[1]كشف حساب عميل (114)'!$F$74:$F$84,"*560*",'[1]كشف حساب عميل (114)'!$E$74:$E$84)))</f>
        <v>0</v>
      </c>
      <c r="E2158" s="12">
        <f>SUMPRODUCT((SUMIF('[1]كشف حساب عميل (114)'!$F$74:$F$84,"*510*",'[1]كشف حساب عميل (114)'!$E$74:$E$84)))</f>
        <v>0</v>
      </c>
      <c r="F2158" s="12">
        <f>SUMPRODUCT((SUMIF('[1]كشف حساب عميل (114)'!$F$74:$F$84,"*430 لتر نوفرست*",'[1]كشف حساب عميل (114)'!$E$74:$E$84)))</f>
        <v>0</v>
      </c>
      <c r="G2158" s="12">
        <f>SUMPRODUCT((SUMIF('[1]كشف حساب عميل (114)'!$F$74:$F$84,"*340 لتر نوفرست*",'[1]كشف حساب عميل (114)'!$E$74:$E$84)))</f>
        <v>0</v>
      </c>
      <c r="H2158" s="12">
        <f>SUMPRODUCT((SUMIF('[1]كشف حساب عميل (114)'!$F$74:$F$84,"*339 لتر نوفرست*",'[1]كشف حساب عميل (114)'!$E$74:$E$84)))</f>
        <v>0</v>
      </c>
      <c r="I2158" s="12">
        <f>SUMPRODUCT((SUMIF('[1]كشف حساب عميل (114)'!$F$74:$F$84,"*338*",'[1]كشف حساب عميل (114)'!$E$74:$E$84)))</f>
        <v>0</v>
      </c>
      <c r="J2158" s="12">
        <f>SUMPRODUCT((SUMIF('[1]كشف حساب عميل (114)'!$F$74:$F$84,"*330*",'[1]كشف حساب عميل (114)'!$E$74:$E$84)))</f>
        <v>0</v>
      </c>
      <c r="K2158" s="12">
        <f>SUMPRODUCT((SUMIF('[1]كشف حساب عميل (114)'!$F$74:$F$84,"*580*",'[1]كشف حساب عميل (114)'!$E$74:$E$84)))</f>
        <v>0</v>
      </c>
      <c r="L2158" s="12">
        <f>SUMPRODUCT((SUMIF('[1]كشف حساب عميل (114)'!$F$74:$F$84,"*430 لتر برستيج*",'[1]كشف حساب عميل (114)'!$E$74:$E$84)))</f>
        <v>0</v>
      </c>
      <c r="M2158" s="12">
        <f>SUMPRODUCT((SUMIF('[1]كشف حساب عميل (114)'!$F$74:$F$84,"*340 لتر برستيج*",'[1]كشف حساب عميل (114)'!$E$74:$E$84)))</f>
        <v>0</v>
      </c>
      <c r="N2158" s="12">
        <f>SUMPRODUCT((SUMIF('[1]كشف حساب عميل (114)'!$F$74:$F$84,"*339 لتر برستيج*",'[1]كشف حساب عميل (114)'!$E$74:$E$84)))</f>
        <v>0</v>
      </c>
      <c r="O2158" s="12">
        <f>SUMPRODUCT((SUMIF('[1]كشف حساب عميل (114)'!$F$74:$F$84,"*320*",'[1]كشف حساب عميل (114)'!$E$74:$E$84)))</f>
        <v>0</v>
      </c>
      <c r="P2158" s="12">
        <f>SUMPRODUCT((SUMIF('[1]كشف حساب عميل (114)'!$F$74:$F$84,"*290*",'[1]كشف حساب عميل (114)'!$E$74:$E$84)))</f>
        <v>0</v>
      </c>
      <c r="Q2158" s="12">
        <f>SUMPRODUCT((SUMIF('[1]كشف حساب عميل (114)'!$F$74:$F$84,"*335 لتر اوسكار*",'[1]كشف حساب عميل (114)'!$E$74:$E$84)))</f>
        <v>0</v>
      </c>
      <c r="R2158" s="12">
        <f>SUMPRODUCT((SUMIF('[1]كشف حساب عميل (114)'!$F$74:$F$84,"*335 لتر برنسيسه*",'[1]كشف حساب عميل (114)'!$E$74:$E$84)))</f>
        <v>0</v>
      </c>
      <c r="S2158" s="12">
        <f>SUMPRODUCT((SUMIF('[1]كشف حساب عميل (114)'!$F$74:$F$84,"*328*",'[1]كشف حساب عميل (114)'!$E$74:$E$84)))</f>
        <v>0</v>
      </c>
      <c r="T2158" s="12">
        <f>SUMPRODUCT((SUMIF('[1]كشف حساب عميل (114)'!$F$74:$F$84,"*7 درج نوفرست*",'[1]كشف حساب عميل (114)'!$E$74:$E$84)))</f>
        <v>0</v>
      </c>
      <c r="U2158" s="12">
        <f>SUMPRODUCT((SUMIF('[1]كشف حساب عميل (114)'!$F$74:$F$84,"*6 درج نوفرست*",'[1]كشف حساب عميل (114)'!$E$74:$E$84)))</f>
        <v>0</v>
      </c>
      <c r="V2158" s="12">
        <f>SUMPRODUCT((SUMIF('[1]كشف حساب عميل (114)'!$F$74:$F$84,"*5 درج نوفرست*",'[1]كشف حساب عميل (114)'!$E$74:$E$84)))</f>
        <v>0</v>
      </c>
      <c r="W2158" s="12">
        <f>SUMPRODUCT((SUMIF('[1]كشف حساب عميل (114)'!$F$74:$F$84,"*6 درج معدل*",'[1]كشف حساب عميل (114)'!$E$74:$E$84)))</f>
        <v>0</v>
      </c>
      <c r="X2158" s="12">
        <f>SUMPRODUCT((SUMIF('[1]كشف حساب عميل (114)'!$F$74:$F$84,"*5 درج معدل*",'[1]كشف حساب عميل (114)'!$E$74:$E$84)))</f>
        <v>0</v>
      </c>
      <c r="Y2158" s="12">
        <f>SUMPRODUCT((SUMIF('[1]كشف حساب عميل (114)'!$F$74:$F$84,"*4 درج*",'[1]كشف حساب عميل (114)'!$E$74:$E$84)))</f>
        <v>0</v>
      </c>
      <c r="Z2158" s="12">
        <f t="shared" si="1069"/>
        <v>0</v>
      </c>
    </row>
    <row r="2159" spans="1:26" ht="17.25" hidden="1" thickTop="1" thickBot="1">
      <c r="A2159" s="17" t="str">
        <f>'[1]عملاء الفرع'!$I$17</f>
        <v>كشف حساب عميل (14)</v>
      </c>
      <c r="B2159" s="14"/>
      <c r="C2159" s="15">
        <v>41061</v>
      </c>
      <c r="D2159" s="12">
        <f>SUMPRODUCT((SUMIF('[1]كشف حساب عميل (114)'!$F$86:$F$96,"*560*",'[1]كشف حساب عميل (114)'!$E$86:$E$96)))</f>
        <v>0</v>
      </c>
      <c r="E2159" s="12">
        <f>SUMPRODUCT((SUMIF('[1]كشف حساب عميل (114)'!$F$86:$F$96,"*510*",'[1]كشف حساب عميل (114)'!$E$86:$E$96)))</f>
        <v>0</v>
      </c>
      <c r="F2159" s="12">
        <f>SUMPRODUCT((SUMIF('[1]كشف حساب عميل (114)'!$F$86:$F$96,"*430 لتر نوفرست*",'[1]كشف حساب عميل (114)'!$E$86:$E$96)))</f>
        <v>0</v>
      </c>
      <c r="G2159" s="12">
        <f>SUMPRODUCT((SUMIF('[1]كشف حساب عميل (114)'!$F$86:$F$96,"*340 لتر نوفرست*",'[1]كشف حساب عميل (114)'!$E$86:$E$96)))</f>
        <v>0</v>
      </c>
      <c r="H2159" s="12">
        <f>SUMPRODUCT((SUMIF('[1]كشف حساب عميل (114)'!$F$86:$F$96,"*339 لتر نوفرست*",'[1]كشف حساب عميل (114)'!$E$86:$E$96)))</f>
        <v>0</v>
      </c>
      <c r="I2159" s="12">
        <f>SUMPRODUCT((SUMIF('[1]كشف حساب عميل (114)'!$F$86:$F$96,"*338*",'[1]كشف حساب عميل (114)'!$E$86:$E$96)))</f>
        <v>0</v>
      </c>
      <c r="J2159" s="12">
        <f>SUMPRODUCT((SUMIF('[1]كشف حساب عميل (114)'!$F$86:$F$96,"*330*",'[1]كشف حساب عميل (114)'!$E$86:$E$96)))</f>
        <v>0</v>
      </c>
      <c r="K2159" s="12">
        <f>SUMPRODUCT((SUMIF('[1]كشف حساب عميل (114)'!$F$86:$F$96,"*580*",'[1]كشف حساب عميل (114)'!$E$86:$E$96)))</f>
        <v>0</v>
      </c>
      <c r="L2159" s="12">
        <f>SUMPRODUCT((SUMIF('[1]كشف حساب عميل (114)'!$F$86:$F$96,"*430 لتر برستيج*",'[1]كشف حساب عميل (114)'!$E$86:$E$96)))</f>
        <v>0</v>
      </c>
      <c r="M2159" s="12">
        <f>SUMPRODUCT((SUMIF('[1]كشف حساب عميل (114)'!$F$86:$F$96,"*340 لتر برستيج*",'[1]كشف حساب عميل (114)'!$E$86:$E$96)))</f>
        <v>0</v>
      </c>
      <c r="N2159" s="12">
        <f>SUMPRODUCT((SUMIF('[1]كشف حساب عميل (114)'!$F$86:$F$96,"*339 لتر برستيج*",'[1]كشف حساب عميل (114)'!$E$86:$E$96)))</f>
        <v>0</v>
      </c>
      <c r="O2159" s="12">
        <f>SUMPRODUCT((SUMIF('[1]كشف حساب عميل (114)'!$F$86:$F$96,"*320*",'[1]كشف حساب عميل (114)'!$E$86:$E$96)))</f>
        <v>0</v>
      </c>
      <c r="P2159" s="12">
        <f>SUMPRODUCT((SUMIF('[1]كشف حساب عميل (114)'!$F$86:$F$96,"*290*",'[1]كشف حساب عميل (114)'!$E$86:$E$96)))</f>
        <v>0</v>
      </c>
      <c r="Q2159" s="12">
        <f>SUMPRODUCT((SUMIF('[1]كشف حساب عميل (114)'!$F$86:$F$96,"*335 لتر اوسكار*",'[1]كشف حساب عميل (114)'!$E$86:$E$96)))</f>
        <v>0</v>
      </c>
      <c r="R2159" s="12">
        <f>SUMPRODUCT((SUMIF('[1]كشف حساب عميل (114)'!$F$86:$F$96,"*335 لتر برنسيسه*",'[1]كشف حساب عميل (114)'!$E$86:$E$96)))</f>
        <v>0</v>
      </c>
      <c r="S2159" s="12">
        <f>SUMPRODUCT((SUMIF('[1]كشف حساب عميل (114)'!$F$86:$F$96,"*328*",'[1]كشف حساب عميل (114)'!$E$86:$E$96)))</f>
        <v>0</v>
      </c>
      <c r="T2159" s="12">
        <f>SUMPRODUCT((SUMIF('[1]كشف حساب عميل (114)'!$F$86:$F$96,"*7 درج نوفرست*",'[1]كشف حساب عميل (114)'!$E$86:$E$96)))</f>
        <v>0</v>
      </c>
      <c r="U2159" s="12">
        <f>SUMPRODUCT((SUMIF('[1]كشف حساب عميل (114)'!$F$86:$F$96,"*6 درج نوفرست*",'[1]كشف حساب عميل (114)'!$E$86:$E$96)))</f>
        <v>0</v>
      </c>
      <c r="V2159" s="12">
        <f>SUMPRODUCT((SUMIF('[1]كشف حساب عميل (114)'!$F$86:$F$96,"*5 درج نوفرست*",'[1]كشف حساب عميل (114)'!$E$86:$E$96)))</f>
        <v>0</v>
      </c>
      <c r="W2159" s="12">
        <f>SUMPRODUCT((SUMIF('[1]كشف حساب عميل (114)'!$F$86:$F$96,"*6 درج معدل*",'[1]كشف حساب عميل (114)'!$E$86:$E$96)))</f>
        <v>0</v>
      </c>
      <c r="X2159" s="12">
        <f>SUMPRODUCT((SUMIF('[1]كشف حساب عميل (114)'!$F$86:$F$96,"*5 درج معدل*",'[1]كشف حساب عميل (114)'!$E$86:$E$96)))</f>
        <v>0</v>
      </c>
      <c r="Y2159" s="12">
        <f>SUMPRODUCT((SUMIF('[1]كشف حساب عميل (114)'!$F$86:$F$96,"*4 درج*",'[1]كشف حساب عميل (114)'!$E$86:$E$96)))</f>
        <v>0</v>
      </c>
      <c r="Z2159" s="12">
        <f t="shared" si="1069"/>
        <v>0</v>
      </c>
    </row>
    <row r="2160" spans="1:26" ht="17.25" hidden="1" thickTop="1" thickBot="1">
      <c r="A2160" s="9" t="str">
        <f>'[1]عملاء الفرع'!$I$17</f>
        <v>كشف حساب عميل (14)</v>
      </c>
      <c r="B2160" s="13"/>
      <c r="C2160" s="11" t="s">
        <v>26</v>
      </c>
      <c r="D2160" s="12">
        <f t="shared" ref="D2160" si="1103">SUM(D2157:D2159)</f>
        <v>0</v>
      </c>
      <c r="E2160" s="12">
        <f t="shared" ref="E2160:Y2160" si="1104">SUM(E2157:E2159)</f>
        <v>0</v>
      </c>
      <c r="F2160" s="12">
        <f t="shared" si="1104"/>
        <v>0</v>
      </c>
      <c r="G2160" s="12">
        <f t="shared" si="1104"/>
        <v>0</v>
      </c>
      <c r="H2160" s="12">
        <f t="shared" si="1104"/>
        <v>0</v>
      </c>
      <c r="I2160" s="12">
        <f t="shared" si="1104"/>
        <v>0</v>
      </c>
      <c r="J2160" s="12">
        <f t="shared" si="1104"/>
        <v>0</v>
      </c>
      <c r="K2160" s="12">
        <f t="shared" si="1104"/>
        <v>0</v>
      </c>
      <c r="L2160" s="12">
        <f t="shared" si="1104"/>
        <v>0</v>
      </c>
      <c r="M2160" s="12">
        <f t="shared" si="1104"/>
        <v>0</v>
      </c>
      <c r="N2160" s="12">
        <f t="shared" si="1104"/>
        <v>0</v>
      </c>
      <c r="O2160" s="12">
        <f t="shared" si="1104"/>
        <v>0</v>
      </c>
      <c r="P2160" s="12">
        <f t="shared" si="1104"/>
        <v>0</v>
      </c>
      <c r="Q2160" s="12">
        <f t="shared" si="1104"/>
        <v>0</v>
      </c>
      <c r="R2160" s="12">
        <f t="shared" si="1104"/>
        <v>0</v>
      </c>
      <c r="S2160" s="12">
        <f t="shared" si="1104"/>
        <v>0</v>
      </c>
      <c r="T2160" s="12">
        <f t="shared" si="1104"/>
        <v>0</v>
      </c>
      <c r="U2160" s="12">
        <f t="shared" si="1104"/>
        <v>0</v>
      </c>
      <c r="V2160" s="12">
        <f t="shared" si="1104"/>
        <v>0</v>
      </c>
      <c r="W2160" s="12">
        <f t="shared" si="1104"/>
        <v>0</v>
      </c>
      <c r="X2160" s="12">
        <f t="shared" si="1104"/>
        <v>0</v>
      </c>
      <c r="Y2160" s="12">
        <f t="shared" si="1104"/>
        <v>0</v>
      </c>
      <c r="Z2160" s="12">
        <f t="shared" si="1069"/>
        <v>0</v>
      </c>
    </row>
    <row r="2161" spans="1:26" ht="17.25" hidden="1" thickTop="1" thickBot="1">
      <c r="A2161" s="9" t="str">
        <f>'[1]عملاء الفرع'!$I$17</f>
        <v>كشف حساب عميل (14)</v>
      </c>
      <c r="B2161" s="13"/>
      <c r="C2161" s="11" t="s">
        <v>27</v>
      </c>
      <c r="D2161" s="12">
        <f t="shared" ref="D2161:Y2161" si="1105">SUM(D2160,D2156)</f>
        <v>0</v>
      </c>
      <c r="E2161" s="12">
        <f t="shared" si="1105"/>
        <v>0</v>
      </c>
      <c r="F2161" s="12">
        <f t="shared" si="1105"/>
        <v>0</v>
      </c>
      <c r="G2161" s="12">
        <f t="shared" si="1105"/>
        <v>0</v>
      </c>
      <c r="H2161" s="12">
        <f t="shared" si="1105"/>
        <v>0</v>
      </c>
      <c r="I2161" s="12">
        <f t="shared" si="1105"/>
        <v>0</v>
      </c>
      <c r="J2161" s="12">
        <f t="shared" si="1105"/>
        <v>0</v>
      </c>
      <c r="K2161" s="12">
        <f t="shared" si="1105"/>
        <v>0</v>
      </c>
      <c r="L2161" s="12">
        <f t="shared" si="1105"/>
        <v>0</v>
      </c>
      <c r="M2161" s="12">
        <f t="shared" si="1105"/>
        <v>0</v>
      </c>
      <c r="N2161" s="12">
        <f t="shared" si="1105"/>
        <v>0</v>
      </c>
      <c r="O2161" s="12">
        <f t="shared" si="1105"/>
        <v>0</v>
      </c>
      <c r="P2161" s="12">
        <f t="shared" si="1105"/>
        <v>0</v>
      </c>
      <c r="Q2161" s="12">
        <f t="shared" si="1105"/>
        <v>0</v>
      </c>
      <c r="R2161" s="12">
        <f t="shared" si="1105"/>
        <v>0</v>
      </c>
      <c r="S2161" s="12">
        <f t="shared" si="1105"/>
        <v>0</v>
      </c>
      <c r="T2161" s="12">
        <f t="shared" si="1105"/>
        <v>0</v>
      </c>
      <c r="U2161" s="12">
        <f t="shared" si="1105"/>
        <v>0</v>
      </c>
      <c r="V2161" s="12">
        <f t="shared" si="1105"/>
        <v>0</v>
      </c>
      <c r="W2161" s="12">
        <f t="shared" si="1105"/>
        <v>0</v>
      </c>
      <c r="X2161" s="12">
        <f t="shared" si="1105"/>
        <v>0</v>
      </c>
      <c r="Y2161" s="12">
        <f t="shared" si="1105"/>
        <v>0</v>
      </c>
      <c r="Z2161" s="12">
        <f t="shared" si="1069"/>
        <v>0</v>
      </c>
    </row>
    <row r="2162" spans="1:26" ht="17.25" hidden="1" thickTop="1" thickBot="1">
      <c r="A2162" s="9" t="str">
        <f>'[1]عملاء الفرع'!$I$17</f>
        <v>كشف حساب عميل (14)</v>
      </c>
      <c r="B2162" s="13"/>
      <c r="C2162" s="11">
        <v>41091</v>
      </c>
      <c r="D2162" s="12">
        <f>SUMPRODUCT((SUMIF('[1]كشف حساب عميل (114)'!$F$99:$F$126,"*560*",'[1]كشف حساب عميل (114)'!$E$99:$E$126)))</f>
        <v>0</v>
      </c>
      <c r="E2162" s="12">
        <f>SUMPRODUCT((SUMIF('[1]كشف حساب عميل (114)'!$F$99:$F$126,"*510*",'[1]كشف حساب عميل (114)'!$E$99:$E$126)))</f>
        <v>0</v>
      </c>
      <c r="F2162" s="12">
        <f>SUMPRODUCT((SUMIF('[1]كشف حساب عميل (114)'!$F$99:$F$126,"*430 لتر نوفرست*",'[1]كشف حساب عميل (114)'!$E$99:$E$126)))</f>
        <v>0</v>
      </c>
      <c r="G2162" s="12">
        <f>SUMPRODUCT((SUMIF('[1]كشف حساب عميل (114)'!$F$99:$F$126,"*340 لتر نوفرست*",'[1]كشف حساب عميل (114)'!$E$99:$E$126)))</f>
        <v>0</v>
      </c>
      <c r="H2162" s="12">
        <f>SUMPRODUCT((SUMIF('[1]كشف حساب عميل (114)'!$F$99:$F$126,"*339 لتر نوفرست*",'[1]كشف حساب عميل (114)'!$E$99:$E$126)))</f>
        <v>0</v>
      </c>
      <c r="I2162" s="12">
        <f>SUMPRODUCT((SUMIF('[1]كشف حساب عميل (114)'!$F$99:$F$126,"*338*",'[1]كشف حساب عميل (114)'!$E$99:$E$126)))</f>
        <v>0</v>
      </c>
      <c r="J2162" s="12">
        <f>SUMPRODUCT((SUMIF('[1]كشف حساب عميل (114)'!$F$99:$F$126,"*330*",'[1]كشف حساب عميل (114)'!$E$99:$E$126)))</f>
        <v>0</v>
      </c>
      <c r="K2162" s="12">
        <f>SUMPRODUCT((SUMIF('[1]كشف حساب عميل (114)'!$F$99:$F$126,"*580*",'[1]كشف حساب عميل (114)'!$E$99:$E$126)))</f>
        <v>0</v>
      </c>
      <c r="L2162" s="12">
        <f>SUMPRODUCT((SUMIF('[1]كشف حساب عميل (114)'!$F$99:$F$126,"*430 لتر برستيج*",'[1]كشف حساب عميل (114)'!$E$99:$E$126)))</f>
        <v>0</v>
      </c>
      <c r="M2162" s="12">
        <f>SUMPRODUCT((SUMIF('[1]كشف حساب عميل (114)'!$F$99:$F$126,"*340 لتر برستيج*",'[1]كشف حساب عميل (114)'!$E$99:$E$126)))</f>
        <v>0</v>
      </c>
      <c r="N2162" s="12">
        <f>SUMPRODUCT((SUMIF('[1]كشف حساب عميل (114)'!$F$99:$F$126,"*339 لتر برستيج*",'[1]كشف حساب عميل (114)'!$E$99:$E$126)))</f>
        <v>0</v>
      </c>
      <c r="O2162" s="12">
        <f>SUMPRODUCT((SUMIF('[1]كشف حساب عميل (114)'!$F$99:$F$126,"*320*",'[1]كشف حساب عميل (114)'!$E$99:$E$126)))</f>
        <v>0</v>
      </c>
      <c r="P2162" s="12">
        <f>SUMPRODUCT((SUMIF('[1]كشف حساب عميل (114)'!$F$99:$F$126,"*290*",'[1]كشف حساب عميل (114)'!$E$99:$E$126)))</f>
        <v>0</v>
      </c>
      <c r="Q2162" s="12">
        <f>SUMPRODUCT((SUMIF('[1]كشف حساب عميل (114)'!$F$99:$F$126,"*335 لتر اوسكار*",'[1]كشف حساب عميل (114)'!$E$99:$E$126)))</f>
        <v>0</v>
      </c>
      <c r="R2162" s="12">
        <f>SUMPRODUCT((SUMIF('[1]كشف حساب عميل (114)'!$F$99:$F$126,"*335 لتر برنسيسه*",'[1]كشف حساب عميل (114)'!$E$99:$E$126)))</f>
        <v>0</v>
      </c>
      <c r="S2162" s="12">
        <f>SUMPRODUCT((SUMIF('[1]كشف حساب عميل (114)'!$F$99:$F$126,"*328*",'[1]كشف حساب عميل (114)'!$E$99:$E$126)))</f>
        <v>0</v>
      </c>
      <c r="T2162" s="12">
        <f>SUMPRODUCT((SUMIF('[1]كشف حساب عميل (114)'!$F$99:$F$126,"*7 درج نوفرست*",'[1]كشف حساب عميل (114)'!$E$99:$E$126)))</f>
        <v>0</v>
      </c>
      <c r="U2162" s="12">
        <f>SUMPRODUCT((SUMIF('[1]كشف حساب عميل (114)'!$F$99:$F$126,"*6 درج نوفرست*",'[1]كشف حساب عميل (114)'!$E$99:$E$126)))</f>
        <v>0</v>
      </c>
      <c r="V2162" s="12">
        <f>SUMPRODUCT((SUMIF('[1]كشف حساب عميل (114)'!$F$99:$F$126,"*5 درج نوفرست*",'[1]كشف حساب عميل (114)'!$E$99:$E$126)))</f>
        <v>0</v>
      </c>
      <c r="W2162" s="12">
        <f>SUMPRODUCT((SUMIF('[1]كشف حساب عميل (114)'!$F$99:$F$126,"*6 درج معدل*",'[1]كشف حساب عميل (114)'!$E$99:$E$126)))</f>
        <v>0</v>
      </c>
      <c r="X2162" s="12">
        <f>SUMPRODUCT((SUMIF('[1]كشف حساب عميل (114)'!$F$99:$F$126,"*5 درج معدل*",'[1]كشف حساب عميل (114)'!$E$99:$E$126)))</f>
        <v>0</v>
      </c>
      <c r="Y2162" s="12">
        <f>SUMPRODUCT((SUMIF('[1]كشف حساب عميل (114)'!$F$99:$F$126,"*4 درج*",'[1]كشف حساب عميل (114)'!$E$99:$E$126)))</f>
        <v>0</v>
      </c>
      <c r="Z2162" s="12">
        <f t="shared" si="1069"/>
        <v>0</v>
      </c>
    </row>
    <row r="2163" spans="1:26" ht="17.25" hidden="1" thickTop="1" thickBot="1">
      <c r="A2163" s="9" t="str">
        <f>'[1]عملاء الفرع'!$I$17</f>
        <v>كشف حساب عميل (14)</v>
      </c>
      <c r="B2163" s="13"/>
      <c r="C2163" s="11">
        <v>41122</v>
      </c>
      <c r="D2163" s="12">
        <f>SUMPRODUCT((SUMIF('[1]كشف حساب عميل (114)'!$F$128:$F$144,"*560*",'[1]كشف حساب عميل (114)'!$E$128:$E$144)))</f>
        <v>0</v>
      </c>
      <c r="E2163" s="12">
        <f>SUMPRODUCT((SUMIF('[1]كشف حساب عميل (114)'!$F$128:$F$144,"*510*",'[1]كشف حساب عميل (114)'!$E$128:$E$144)))</f>
        <v>0</v>
      </c>
      <c r="F2163" s="12">
        <f>SUMPRODUCT((SUMIF('[1]كشف حساب عميل (114)'!$F$128:$F$144,"*430 لتر نوفرست*",'[1]كشف حساب عميل (114)'!$E$128:$E$144)))</f>
        <v>0</v>
      </c>
      <c r="G2163" s="12">
        <f>SUMPRODUCT((SUMIF('[1]كشف حساب عميل (114)'!$F$128:$F$144,"*340 لتر نوفرست*",'[1]كشف حساب عميل (114)'!$E$128:$E$144)))</f>
        <v>0</v>
      </c>
      <c r="H2163" s="12">
        <f>SUMPRODUCT((SUMIF('[1]كشف حساب عميل (114)'!$F$128:$F$144,"*339 لتر نوفرست*",'[1]كشف حساب عميل (114)'!$E$128:$E$144)))</f>
        <v>0</v>
      </c>
      <c r="I2163" s="12">
        <f>SUMPRODUCT((SUMIF('[1]كشف حساب عميل (114)'!$F$128:$F$144,"*338*",'[1]كشف حساب عميل (114)'!$E$128:$E$144)))</f>
        <v>0</v>
      </c>
      <c r="J2163" s="12">
        <f>SUMPRODUCT((SUMIF('[1]كشف حساب عميل (114)'!$F$128:$F$144,"*330*",'[1]كشف حساب عميل (114)'!$E$128:$E$144)))</f>
        <v>0</v>
      </c>
      <c r="K2163" s="12">
        <f>SUMPRODUCT((SUMIF('[1]كشف حساب عميل (114)'!$F$128:$F$144,"*580*",'[1]كشف حساب عميل (114)'!$E$128:$E$144)))</f>
        <v>0</v>
      </c>
      <c r="L2163" s="12">
        <f>SUMPRODUCT((SUMIF('[1]كشف حساب عميل (114)'!$F$128:$F$144,"*430 لتر برستيج*",'[1]كشف حساب عميل (114)'!$E$128:$E$144)))</f>
        <v>0</v>
      </c>
      <c r="M2163" s="12">
        <f>SUMPRODUCT((SUMIF('[1]كشف حساب عميل (114)'!$F$128:$F$144,"*340 لتر برستيج*",'[1]كشف حساب عميل (114)'!$E$128:$E$144)))</f>
        <v>0</v>
      </c>
      <c r="N2163" s="12">
        <f>SUMPRODUCT((SUMIF('[1]كشف حساب عميل (114)'!$F$128:$F$144,"*339 لتر برستيج*",'[1]كشف حساب عميل (114)'!$E$128:$E$144)))</f>
        <v>0</v>
      </c>
      <c r="O2163" s="12">
        <f>SUMPRODUCT((SUMIF('[1]كشف حساب عميل (114)'!$F$128:$F$144,"*320*",'[1]كشف حساب عميل (114)'!$E$128:$E$144)))</f>
        <v>0</v>
      </c>
      <c r="P2163" s="12">
        <f>SUMPRODUCT((SUMIF('[1]كشف حساب عميل (114)'!$F$128:$F$144,"*290*",'[1]كشف حساب عميل (114)'!$E$128:$E$144)))</f>
        <v>0</v>
      </c>
      <c r="Q2163" s="12">
        <f>SUMPRODUCT((SUMIF('[1]كشف حساب عميل (114)'!$F$128:$F$144,"*335 لتر اوسكار*",'[1]كشف حساب عميل (114)'!$E$128:$E$144)))</f>
        <v>0</v>
      </c>
      <c r="R2163" s="12">
        <f>SUMPRODUCT((SUMIF('[1]كشف حساب عميل (114)'!$F$128:$F$144,"*335 لتر برنسيسه*",'[1]كشف حساب عميل (114)'!$E$128:$E$144)))</f>
        <v>0</v>
      </c>
      <c r="S2163" s="12">
        <f>SUMPRODUCT((SUMIF('[1]كشف حساب عميل (114)'!$F$128:$F$144,"*328*",'[1]كشف حساب عميل (114)'!$E$128:$E$144)))</f>
        <v>0</v>
      </c>
      <c r="T2163" s="12">
        <f>SUMPRODUCT((SUMIF('[1]كشف حساب عميل (114)'!$F$128:$F$144,"*7 درج نوفرست*",'[1]كشف حساب عميل (114)'!$E$128:$E$144)))</f>
        <v>0</v>
      </c>
      <c r="U2163" s="12">
        <f>SUMPRODUCT((SUMIF('[1]كشف حساب عميل (114)'!$F$128:$F$144,"*6 درج نوفرست*",'[1]كشف حساب عميل (114)'!$E$128:$E$144)))</f>
        <v>0</v>
      </c>
      <c r="V2163" s="12">
        <f>SUMPRODUCT((SUMIF('[1]كشف حساب عميل (114)'!$F$128:$F$144,"*5 درج نوفرست*",'[1]كشف حساب عميل (114)'!$E$128:$E$144)))</f>
        <v>0</v>
      </c>
      <c r="W2163" s="12">
        <f>SUMPRODUCT((SUMIF('[1]كشف حساب عميل (114)'!$F$128:$F$144,"*6 درج معدل*",'[1]كشف حساب عميل (114)'!$E$128:$E$144)))</f>
        <v>0</v>
      </c>
      <c r="X2163" s="12">
        <f>SUMPRODUCT((SUMIF('[1]كشف حساب عميل (114)'!$F$128:$F$144,"*5 درج معدل*",'[1]كشف حساب عميل (114)'!$E$128:$E$144)))</f>
        <v>0</v>
      </c>
      <c r="Y2163" s="12">
        <f>SUMPRODUCT((SUMIF('[1]كشف حساب عميل (114)'!$F$128:$F$144,"*4 درج*",'[1]كشف حساب عميل (114)'!$E$128:$E$144)))</f>
        <v>0</v>
      </c>
      <c r="Z2163" s="12">
        <f t="shared" ref="Z2163:Z2226" si="1106">SUM(D2163:Y2163)</f>
        <v>0</v>
      </c>
    </row>
    <row r="2164" spans="1:26" ht="17.25" hidden="1" thickTop="1" thickBot="1">
      <c r="A2164" s="9" t="str">
        <f>'[1]عملاء الفرع'!$I$17</f>
        <v>كشف حساب عميل (14)</v>
      </c>
      <c r="B2164" s="13"/>
      <c r="C2164" s="11">
        <v>41153</v>
      </c>
      <c r="D2164" s="12">
        <f>SUMPRODUCT((SUMIF('[1]كشف حساب عميل (114)'!$F$146:$F$167,"*560*",'[1]كشف حساب عميل (114)'!$E$146:$E$167)))</f>
        <v>0</v>
      </c>
      <c r="E2164" s="12">
        <f>SUMPRODUCT((SUMIF('[1]كشف حساب عميل (114)'!$F$146:$F$167,"*510*",'[1]كشف حساب عميل (114)'!$E$146:$E$167)))</f>
        <v>0</v>
      </c>
      <c r="F2164" s="12">
        <f>SUMPRODUCT((SUMIF('[1]كشف حساب عميل (114)'!$F$146:$F$167,"*430 لتر نوفرست*",'[1]كشف حساب عميل (114)'!$E$146:$E$167)))</f>
        <v>0</v>
      </c>
      <c r="G2164" s="12">
        <f>SUMPRODUCT((SUMIF('[1]كشف حساب عميل (114)'!$F$146:$F$167,"*340 لتر نوفرست*",'[1]كشف حساب عميل (114)'!$E$146:$E$167)))</f>
        <v>0</v>
      </c>
      <c r="H2164" s="12">
        <f>SUMPRODUCT((SUMIF('[1]كشف حساب عميل (114)'!$F$146:$F$167,"*339 لتر نوفرست*",'[1]كشف حساب عميل (114)'!$E$146:$E$167)))</f>
        <v>0</v>
      </c>
      <c r="I2164" s="12">
        <f>SUMPRODUCT((SUMIF('[1]كشف حساب عميل (114)'!$F$146:$F$167,"*338*",'[1]كشف حساب عميل (114)'!$E$146:$E$167)))</f>
        <v>0</v>
      </c>
      <c r="J2164" s="12">
        <f>SUMPRODUCT((SUMIF('[1]كشف حساب عميل (114)'!$F$146:$F$167,"*330*",'[1]كشف حساب عميل (114)'!$E$146:$E$167)))</f>
        <v>0</v>
      </c>
      <c r="K2164" s="12">
        <f>SUMPRODUCT((SUMIF('[1]كشف حساب عميل (114)'!$F$146:$F$167,"*580*",'[1]كشف حساب عميل (114)'!$E$146:$E$167)))</f>
        <v>0</v>
      </c>
      <c r="L2164" s="12">
        <f>SUMPRODUCT((SUMIF('[1]كشف حساب عميل (114)'!$F$146:$F$167,"*430 لتر برستيج*",'[1]كشف حساب عميل (114)'!$E$146:$E$167)))</f>
        <v>0</v>
      </c>
      <c r="M2164" s="12">
        <f>SUMPRODUCT((SUMIF('[1]كشف حساب عميل (114)'!$F$146:$F$167,"*340 لتر برستيج*",'[1]كشف حساب عميل (114)'!$E$146:$E$167)))</f>
        <v>0</v>
      </c>
      <c r="N2164" s="12">
        <f>SUMPRODUCT((SUMIF('[1]كشف حساب عميل (114)'!$F$146:$F$167,"*339 لتر برستيج*",'[1]كشف حساب عميل (114)'!$E$146:$E$167)))</f>
        <v>0</v>
      </c>
      <c r="O2164" s="12">
        <f>SUMPRODUCT((SUMIF('[1]كشف حساب عميل (114)'!$F$146:$F$167,"*320*",'[1]كشف حساب عميل (114)'!$E$146:$E$167)))</f>
        <v>0</v>
      </c>
      <c r="P2164" s="12">
        <f>SUMPRODUCT((SUMIF('[1]كشف حساب عميل (114)'!$F$146:$F$167,"*290*",'[1]كشف حساب عميل (114)'!$E$146:$E$167)))</f>
        <v>0</v>
      </c>
      <c r="Q2164" s="12">
        <f>SUMPRODUCT((SUMIF('[1]كشف حساب عميل (114)'!$F$146:$F$167,"*335 لتر اوسكار*",'[1]كشف حساب عميل (114)'!$E$146:$E$167)))</f>
        <v>0</v>
      </c>
      <c r="R2164" s="12">
        <f>SUMPRODUCT((SUMIF('[1]كشف حساب عميل (114)'!$F$146:$F$167,"*335 لتر برنسيسه*",'[1]كشف حساب عميل (114)'!$E$146:$E$167)))</f>
        <v>0</v>
      </c>
      <c r="S2164" s="12">
        <f>SUMPRODUCT((SUMIF('[1]كشف حساب عميل (114)'!$F$146:$F$167,"*328*",'[1]كشف حساب عميل (114)'!$E$146:$E$167)))</f>
        <v>0</v>
      </c>
      <c r="T2164" s="12">
        <f>SUMPRODUCT((SUMIF('[1]كشف حساب عميل (114)'!$F$146:$F$167,"*7 درج نوفرست*",'[1]كشف حساب عميل (114)'!$E$146:$E$167)))</f>
        <v>0</v>
      </c>
      <c r="U2164" s="12">
        <f>SUMPRODUCT((SUMIF('[1]كشف حساب عميل (114)'!$F$146:$F$167,"*6 درج نوفرست*",'[1]كشف حساب عميل (114)'!$E$146:$E$167)))</f>
        <v>0</v>
      </c>
      <c r="V2164" s="12">
        <f>SUMPRODUCT((SUMIF('[1]كشف حساب عميل (114)'!$F$146:$F$167,"*5 درج نوفرست*",'[1]كشف حساب عميل (114)'!$E$146:$E$167)))</f>
        <v>0</v>
      </c>
      <c r="W2164" s="12">
        <f>SUMPRODUCT((SUMIF('[1]كشف حساب عميل (114)'!$F$146:$F$167,"*6 درج معدل*",'[1]كشف حساب عميل (114)'!$E$146:$E$167)))</f>
        <v>0</v>
      </c>
      <c r="X2164" s="12">
        <f>SUMPRODUCT((SUMIF('[1]كشف حساب عميل (114)'!$F$146:$F$167,"*5 درج معدل*",'[1]كشف حساب عميل (114)'!$E$146:$E$167)))</f>
        <v>0</v>
      </c>
      <c r="Y2164" s="12">
        <f>SUMPRODUCT((SUMIF('[1]كشف حساب عميل (114)'!$F$146:$F$167,"*4 درج*",'[1]كشف حساب عميل (114)'!$E$146:$E$167)))</f>
        <v>0</v>
      </c>
      <c r="Z2164" s="12">
        <f t="shared" si="1106"/>
        <v>0</v>
      </c>
    </row>
    <row r="2165" spans="1:26" ht="17.25" hidden="1" thickTop="1" thickBot="1">
      <c r="A2165" s="9" t="str">
        <f>'[1]عملاء الفرع'!$I$17</f>
        <v>كشف حساب عميل (14)</v>
      </c>
      <c r="B2165" s="13"/>
      <c r="C2165" s="11" t="s">
        <v>28</v>
      </c>
      <c r="D2165" s="12">
        <f t="shared" ref="D2165" si="1107">SUM(D2162:D2164)</f>
        <v>0</v>
      </c>
      <c r="E2165" s="12">
        <f t="shared" ref="E2165:Y2165" si="1108">SUM(E2162:E2164)</f>
        <v>0</v>
      </c>
      <c r="F2165" s="12">
        <f t="shared" si="1108"/>
        <v>0</v>
      </c>
      <c r="G2165" s="12">
        <f t="shared" si="1108"/>
        <v>0</v>
      </c>
      <c r="H2165" s="12">
        <f t="shared" si="1108"/>
        <v>0</v>
      </c>
      <c r="I2165" s="12">
        <f t="shared" si="1108"/>
        <v>0</v>
      </c>
      <c r="J2165" s="12">
        <f t="shared" si="1108"/>
        <v>0</v>
      </c>
      <c r="K2165" s="12">
        <f t="shared" si="1108"/>
        <v>0</v>
      </c>
      <c r="L2165" s="12">
        <f t="shared" si="1108"/>
        <v>0</v>
      </c>
      <c r="M2165" s="12">
        <f t="shared" si="1108"/>
        <v>0</v>
      </c>
      <c r="N2165" s="12">
        <f t="shared" si="1108"/>
        <v>0</v>
      </c>
      <c r="O2165" s="12">
        <f t="shared" si="1108"/>
        <v>0</v>
      </c>
      <c r="P2165" s="12">
        <f t="shared" si="1108"/>
        <v>0</v>
      </c>
      <c r="Q2165" s="12">
        <f t="shared" si="1108"/>
        <v>0</v>
      </c>
      <c r="R2165" s="12">
        <f t="shared" si="1108"/>
        <v>0</v>
      </c>
      <c r="S2165" s="12">
        <f t="shared" si="1108"/>
        <v>0</v>
      </c>
      <c r="T2165" s="12">
        <f t="shared" si="1108"/>
        <v>0</v>
      </c>
      <c r="U2165" s="12">
        <f t="shared" si="1108"/>
        <v>0</v>
      </c>
      <c r="V2165" s="12">
        <f t="shared" si="1108"/>
        <v>0</v>
      </c>
      <c r="W2165" s="12">
        <f t="shared" si="1108"/>
        <v>0</v>
      </c>
      <c r="X2165" s="12">
        <f t="shared" si="1108"/>
        <v>0</v>
      </c>
      <c r="Y2165" s="12">
        <f t="shared" si="1108"/>
        <v>0</v>
      </c>
      <c r="Z2165" s="12">
        <f t="shared" si="1106"/>
        <v>0</v>
      </c>
    </row>
    <row r="2166" spans="1:26" ht="17.25" hidden="1" thickTop="1" thickBot="1">
      <c r="A2166" s="9" t="str">
        <f>'[1]عملاء الفرع'!$I$17</f>
        <v>كشف حساب عميل (14)</v>
      </c>
      <c r="B2166" s="13"/>
      <c r="C2166" s="11">
        <v>41183</v>
      </c>
      <c r="D2166" s="12">
        <f>SUMPRODUCT((SUMIF('[1]كشف حساب عميل (114)'!$F$169:$F$189,"*560*",'[1]كشف حساب عميل (114)'!$E$169:$E$189)))</f>
        <v>0</v>
      </c>
      <c r="E2166" s="12">
        <f>SUMPRODUCT((SUMIF('[1]كشف حساب عميل (114)'!$F$169:$F$189,"*510*",'[1]كشف حساب عميل (114)'!$E$169:$E$189)))</f>
        <v>0</v>
      </c>
      <c r="F2166" s="12">
        <f>SUMPRODUCT((SUMIF('[1]كشف حساب عميل (114)'!$F$169:$F$189,"*430 لتر نوفرست*",'[1]كشف حساب عميل (114)'!$E$169:$E$189)))</f>
        <v>0</v>
      </c>
      <c r="G2166" s="12">
        <f>SUMPRODUCT((SUMIF('[1]كشف حساب عميل (114)'!$F$169:$F$189,"*340 لتر نوفرست*",'[1]كشف حساب عميل (114)'!$E$169:$E$189)))</f>
        <v>0</v>
      </c>
      <c r="H2166" s="12">
        <f>SUMPRODUCT((SUMIF('[1]كشف حساب عميل (114)'!$F$169:$F$189,"*339 لتر نوفرست*",'[1]كشف حساب عميل (114)'!$E$169:$E$189)))</f>
        <v>0</v>
      </c>
      <c r="I2166" s="12">
        <f>SUMPRODUCT((SUMIF('[1]كشف حساب عميل (114)'!$F$169:$F$189,"*338*",'[1]كشف حساب عميل (114)'!$E$169:$E$189)))</f>
        <v>0</v>
      </c>
      <c r="J2166" s="12">
        <f>SUMPRODUCT((SUMIF('[1]كشف حساب عميل (114)'!$F$169:$F$189,"*330*",'[1]كشف حساب عميل (114)'!$E$169:$E$189)))</f>
        <v>0</v>
      </c>
      <c r="K2166" s="12">
        <f>SUMPRODUCT((SUMIF('[1]كشف حساب عميل (114)'!$F$169:$F$189,"*580*",'[1]كشف حساب عميل (114)'!$E$169:$E$189)))</f>
        <v>0</v>
      </c>
      <c r="L2166" s="12">
        <f>SUMPRODUCT((SUMIF('[1]كشف حساب عميل (114)'!$F$169:$F$189,"*430 لتر برستيج*",'[1]كشف حساب عميل (114)'!$E$169:$E$189)))</f>
        <v>0</v>
      </c>
      <c r="M2166" s="12">
        <f>SUMPRODUCT((SUMIF('[1]كشف حساب عميل (114)'!$F$169:$F$189,"*340 لتر برستيج*",'[1]كشف حساب عميل (114)'!$E$169:$E$189)))</f>
        <v>0</v>
      </c>
      <c r="N2166" s="12">
        <f>SUMPRODUCT((SUMIF('[1]كشف حساب عميل (114)'!$F$169:$F$189,"*339 لتر برستيج*",'[1]كشف حساب عميل (114)'!$E$169:$E$189)))</f>
        <v>0</v>
      </c>
      <c r="O2166" s="12">
        <f>SUMPRODUCT((SUMIF('[1]كشف حساب عميل (114)'!$F$169:$F$189,"*320*",'[1]كشف حساب عميل (114)'!$E$169:$E$189)))</f>
        <v>0</v>
      </c>
      <c r="P2166" s="12">
        <f>SUMPRODUCT((SUMIF('[1]كشف حساب عميل (114)'!$F$169:$F$189,"*290*",'[1]كشف حساب عميل (114)'!$E$169:$E$189)))</f>
        <v>0</v>
      </c>
      <c r="Q2166" s="12">
        <f>SUMPRODUCT((SUMIF('[1]كشف حساب عميل (114)'!$F$169:$F$189,"*335 لتر اوسكار*",'[1]كشف حساب عميل (114)'!$E$169:$E$189)))</f>
        <v>0</v>
      </c>
      <c r="R2166" s="12">
        <f>SUMPRODUCT((SUMIF('[1]كشف حساب عميل (114)'!$F$169:$F$189,"*335 لتر برنسيسه*",'[1]كشف حساب عميل (114)'!$E$169:$E$189)))</f>
        <v>0</v>
      </c>
      <c r="S2166" s="12">
        <f>SUMPRODUCT((SUMIF('[1]كشف حساب عميل (114)'!$F$169:$F$189,"*328*",'[1]كشف حساب عميل (114)'!$E$169:$E$189)))</f>
        <v>0</v>
      </c>
      <c r="T2166" s="12">
        <f>SUMPRODUCT((SUMIF('[1]كشف حساب عميل (114)'!$F$169:$F$189,"*7 درج نوفرست*",'[1]كشف حساب عميل (114)'!$E$169:$E$189)))</f>
        <v>0</v>
      </c>
      <c r="U2166" s="12">
        <f>SUMPRODUCT((SUMIF('[1]كشف حساب عميل (114)'!$F$169:$F$189,"*6 درج نوفرست*",'[1]كشف حساب عميل (114)'!$E$169:$E$189)))</f>
        <v>0</v>
      </c>
      <c r="V2166" s="12">
        <f>SUMPRODUCT((SUMIF('[1]كشف حساب عميل (114)'!$F$169:$F$189,"*5 درج نوفرست*",'[1]كشف حساب عميل (114)'!$E$169:$E$189)))</f>
        <v>0</v>
      </c>
      <c r="W2166" s="12">
        <f>SUMPRODUCT((SUMIF('[1]كشف حساب عميل (114)'!$F$169:$F$189,"*6 درج معدل*",'[1]كشف حساب عميل (114)'!$E$169:$E$189)))</f>
        <v>0</v>
      </c>
      <c r="X2166" s="12">
        <f>SUMPRODUCT((SUMIF('[1]كشف حساب عميل (114)'!$F$169:$F$189,"*5 درج معدل*",'[1]كشف حساب عميل (114)'!$E$169:$E$189)))</f>
        <v>0</v>
      </c>
      <c r="Y2166" s="12">
        <f>SUMPRODUCT((SUMIF('[1]كشف حساب عميل (114)'!$F$169:$F$189,"*4 درج*",'[1]كشف حساب عميل (114)'!$E$169:$E$189)))</f>
        <v>0</v>
      </c>
      <c r="Z2166" s="12">
        <f t="shared" si="1106"/>
        <v>0</v>
      </c>
    </row>
    <row r="2167" spans="1:26" ht="17.25" hidden="1" thickTop="1" thickBot="1">
      <c r="A2167" s="9" t="str">
        <f>'[1]عملاء الفرع'!$I$17</f>
        <v>كشف حساب عميل (14)</v>
      </c>
      <c r="B2167" s="13"/>
      <c r="C2167" s="11">
        <v>41214</v>
      </c>
      <c r="D2167" s="12">
        <f>SUMPRODUCT((SUMIF('[1]كشف حساب عميل (114)'!$F$191:$F$202,"*560*",'[1]كشف حساب عميل (114)'!$E$191:$E$202)))</f>
        <v>0</v>
      </c>
      <c r="E2167" s="12">
        <f>SUMPRODUCT((SUMIF('[1]كشف حساب عميل (114)'!$F$191:$F$202,"*510*",'[1]كشف حساب عميل (114)'!$E$191:$E$202)))</f>
        <v>0</v>
      </c>
      <c r="F2167" s="12">
        <f>SUMPRODUCT((SUMIF('[1]كشف حساب عميل (114)'!$F$191:$F$202,"*430 لتر نوفرست*",'[1]كشف حساب عميل (114)'!$E$191:$E$202)))</f>
        <v>0</v>
      </c>
      <c r="G2167" s="12">
        <f>SUMPRODUCT((SUMIF('[1]كشف حساب عميل (114)'!$F$191:$F$202,"*340 لتر نوفرست*",'[1]كشف حساب عميل (114)'!$E$191:$E$202)))</f>
        <v>0</v>
      </c>
      <c r="H2167" s="12">
        <f>SUMPRODUCT((SUMIF('[1]كشف حساب عميل (114)'!$F$191:$F$202,"*339 لتر نوفرست*",'[1]كشف حساب عميل (114)'!$E$191:$E$202)))</f>
        <v>0</v>
      </c>
      <c r="I2167" s="12">
        <f>SUMPRODUCT((SUMIF('[1]كشف حساب عميل (114)'!$F$191:$F$202,"*338*",'[1]كشف حساب عميل (114)'!$E$191:$E$202)))</f>
        <v>0</v>
      </c>
      <c r="J2167" s="12">
        <f>SUMPRODUCT((SUMIF('[1]كشف حساب عميل (114)'!$F$191:$F$202,"*330*",'[1]كشف حساب عميل (114)'!$E$191:$E$202)))</f>
        <v>0</v>
      </c>
      <c r="K2167" s="12">
        <f>SUMPRODUCT((SUMIF('[1]كشف حساب عميل (114)'!$F$191:$F$202,"*580*",'[1]كشف حساب عميل (114)'!$E$191:$E$202)))</f>
        <v>0</v>
      </c>
      <c r="L2167" s="12">
        <f>SUMPRODUCT((SUMIF('[1]كشف حساب عميل (114)'!$F$191:$F$202,"*430 لتر برستيج*",'[1]كشف حساب عميل (114)'!$E$191:$E$202)))</f>
        <v>0</v>
      </c>
      <c r="M2167" s="12">
        <f>SUMPRODUCT((SUMIF('[1]كشف حساب عميل (114)'!$F$191:$F$202,"*340 لتر برستيج*",'[1]كشف حساب عميل (114)'!$E$191:$E$202)))</f>
        <v>0</v>
      </c>
      <c r="N2167" s="12">
        <f>SUMPRODUCT((SUMIF('[1]كشف حساب عميل (114)'!$F$191:$F$202,"*339 لتر برستيج*",'[1]كشف حساب عميل (114)'!$E$191:$E$202)))</f>
        <v>0</v>
      </c>
      <c r="O2167" s="12">
        <f>SUMPRODUCT((SUMIF('[1]كشف حساب عميل (114)'!$F$191:$F$202,"*320*",'[1]كشف حساب عميل (114)'!$E$191:$E$202)))</f>
        <v>0</v>
      </c>
      <c r="P2167" s="12">
        <f>SUMPRODUCT((SUMIF('[1]كشف حساب عميل (114)'!$F$191:$F$202,"*290*",'[1]كشف حساب عميل (114)'!$E$191:$E$202)))</f>
        <v>0</v>
      </c>
      <c r="Q2167" s="12">
        <f>SUMPRODUCT((SUMIF('[1]كشف حساب عميل (114)'!$F$191:$F$202,"*335 لتر اوسكار*",'[1]كشف حساب عميل (114)'!$E$191:$E$202)))</f>
        <v>0</v>
      </c>
      <c r="R2167" s="12">
        <f>SUMPRODUCT((SUMIF('[1]كشف حساب عميل (114)'!$F$191:$F$202,"*335 لتر برنسيسه*",'[1]كشف حساب عميل (114)'!$E$191:$E$202)))</f>
        <v>0</v>
      </c>
      <c r="S2167" s="12">
        <f>SUMPRODUCT((SUMIF('[1]كشف حساب عميل (114)'!$F$191:$F$202,"*328*",'[1]كشف حساب عميل (114)'!$E$191:$E$202)))</f>
        <v>0</v>
      </c>
      <c r="T2167" s="12">
        <f>SUMPRODUCT((SUMIF('[1]كشف حساب عميل (114)'!$F$191:$F$202,"*7 درج نوفرست*",'[1]كشف حساب عميل (114)'!$E$191:$E$202)))</f>
        <v>0</v>
      </c>
      <c r="U2167" s="12">
        <f>SUMPRODUCT((SUMIF('[1]كشف حساب عميل (114)'!$F$191:$F$202,"*6 درج نوفرست*",'[1]كشف حساب عميل (114)'!$E$191:$E$202)))</f>
        <v>0</v>
      </c>
      <c r="V2167" s="12">
        <f>SUMPRODUCT((SUMIF('[1]كشف حساب عميل (114)'!$F$191:$F$202,"*5 درج نوفرست*",'[1]كشف حساب عميل (114)'!$E$191:$E$202)))</f>
        <v>0</v>
      </c>
      <c r="W2167" s="12">
        <f>SUMPRODUCT((SUMIF('[1]كشف حساب عميل (114)'!$F$191:$F$202,"*6 درج معدل*",'[1]كشف حساب عميل (114)'!$E$191:$E$202)))</f>
        <v>0</v>
      </c>
      <c r="X2167" s="12">
        <f>SUMPRODUCT((SUMIF('[1]كشف حساب عميل (114)'!$F$191:$F$202,"*5 درج معدل*",'[1]كشف حساب عميل (114)'!$E$191:$E$202)))</f>
        <v>0</v>
      </c>
      <c r="Y2167" s="12">
        <f>SUMPRODUCT((SUMIF('[1]كشف حساب عميل (114)'!$F$191:$F$202,"*4 درج*",'[1]كشف حساب عميل (114)'!$E$191:$E$202)))</f>
        <v>0</v>
      </c>
      <c r="Z2167" s="12">
        <f t="shared" si="1106"/>
        <v>0</v>
      </c>
    </row>
    <row r="2168" spans="1:26" ht="17.25" hidden="1" thickTop="1" thickBot="1">
      <c r="A2168" s="9" t="str">
        <f>'[1]عملاء الفرع'!$I$17</f>
        <v>كشف حساب عميل (14)</v>
      </c>
      <c r="B2168" s="13"/>
      <c r="C2168" s="11">
        <v>41244</v>
      </c>
      <c r="D2168" s="12">
        <f>SUMPRODUCT((SUMIF('[1]كشف حساب عميل (114)'!$F$204:$F$216,"*560*",'[1]كشف حساب عميل (114)'!$E$204:$E$216)))</f>
        <v>0</v>
      </c>
      <c r="E2168" s="12">
        <f>SUMPRODUCT((SUMIF('[1]كشف حساب عميل (114)'!$F$204:$F$216,"*510*",'[1]كشف حساب عميل (114)'!$E$204:$E$216)))</f>
        <v>0</v>
      </c>
      <c r="F2168" s="12">
        <f>SUMPRODUCT((SUMIF('[1]كشف حساب عميل (114)'!$F$204:$F$216,"*430 لتر نوفرست*",'[1]كشف حساب عميل (114)'!$E$204:$E$216)))</f>
        <v>0</v>
      </c>
      <c r="G2168" s="12">
        <f>SUMPRODUCT((SUMIF('[1]كشف حساب عميل (114)'!$F$204:$F$216,"*340 لتر نوفرست*",'[1]كشف حساب عميل (114)'!$E$204:$E$216)))</f>
        <v>0</v>
      </c>
      <c r="H2168" s="12">
        <f>SUMPRODUCT((SUMIF('[1]كشف حساب عميل (114)'!$F$204:$F$216,"*339 لتر نوفرست*",'[1]كشف حساب عميل (114)'!$E$204:$E$216)))</f>
        <v>0</v>
      </c>
      <c r="I2168" s="12">
        <f>SUMPRODUCT((SUMIF('[1]كشف حساب عميل (114)'!$F$204:$F$216,"*338*",'[1]كشف حساب عميل (114)'!$E$204:$E$216)))</f>
        <v>0</v>
      </c>
      <c r="J2168" s="12">
        <f>SUMPRODUCT((SUMIF('[1]كشف حساب عميل (114)'!$F$204:$F$216,"*330*",'[1]كشف حساب عميل (114)'!$E$204:$E$216)))</f>
        <v>0</v>
      </c>
      <c r="K2168" s="12">
        <f>SUMPRODUCT((SUMIF('[1]كشف حساب عميل (114)'!$F$204:$F$216,"*580*",'[1]كشف حساب عميل (114)'!$E$204:$E$216)))</f>
        <v>0</v>
      </c>
      <c r="L2168" s="12">
        <f>SUMPRODUCT((SUMIF('[1]كشف حساب عميل (114)'!$F$204:$F$216,"*430 لتر برستيج*",'[1]كشف حساب عميل (114)'!$E$204:$E$216)))</f>
        <v>0</v>
      </c>
      <c r="M2168" s="12">
        <f>SUMPRODUCT((SUMIF('[1]كشف حساب عميل (114)'!$F$204:$F$216,"*340 لتر برستيج*",'[1]كشف حساب عميل (114)'!$E$204:$E$216)))</f>
        <v>0</v>
      </c>
      <c r="N2168" s="12">
        <f>SUMPRODUCT((SUMIF('[1]كشف حساب عميل (114)'!$F$204:$F$216,"*339 لتر برستيج*",'[1]كشف حساب عميل (114)'!$E$204:$E$216)))</f>
        <v>0</v>
      </c>
      <c r="O2168" s="12">
        <f>SUMPRODUCT((SUMIF('[1]كشف حساب عميل (114)'!$F$204:$F$216,"*320*",'[1]كشف حساب عميل (114)'!$E$204:$E$216)))</f>
        <v>0</v>
      </c>
      <c r="P2168" s="12">
        <f>SUMPRODUCT((SUMIF('[1]كشف حساب عميل (114)'!$F$204:$F$216,"*290*",'[1]كشف حساب عميل (114)'!$E$204:$E$216)))</f>
        <v>0</v>
      </c>
      <c r="Q2168" s="12">
        <f>SUMPRODUCT((SUMIF('[1]كشف حساب عميل (114)'!$F$204:$F$216,"*335 لتر اوسكار*",'[1]كشف حساب عميل (114)'!$E$204:$E$216)))</f>
        <v>0</v>
      </c>
      <c r="R2168" s="12">
        <f>SUMPRODUCT((SUMIF('[1]كشف حساب عميل (114)'!$F$204:$F$216,"*335 لتر برنسيسه*",'[1]كشف حساب عميل (114)'!$E$204:$E$216)))</f>
        <v>0</v>
      </c>
      <c r="S2168" s="12">
        <f>SUMPRODUCT((SUMIF('[1]كشف حساب عميل (114)'!$F$204:$F$216,"*328*",'[1]كشف حساب عميل (114)'!$E$204:$E$216)))</f>
        <v>0</v>
      </c>
      <c r="T2168" s="12">
        <f>SUMPRODUCT((SUMIF('[1]كشف حساب عميل (114)'!$F$204:$F$216,"*7 درج نوفرست*",'[1]كشف حساب عميل (114)'!$E$204:$E$216)))</f>
        <v>0</v>
      </c>
      <c r="U2168" s="12">
        <f>SUMPRODUCT((SUMIF('[1]كشف حساب عميل (114)'!$F$204:$F$216,"*6 درج نوفرست*",'[1]كشف حساب عميل (114)'!$E$204:$E$216)))</f>
        <v>0</v>
      </c>
      <c r="V2168" s="12">
        <f>SUMPRODUCT((SUMIF('[1]كشف حساب عميل (114)'!$F$204:$F$216,"*5 درج نوفرست*",'[1]كشف حساب عميل (114)'!$E$204:$E$216)))</f>
        <v>0</v>
      </c>
      <c r="W2168" s="12">
        <f>SUMPRODUCT((SUMIF('[1]كشف حساب عميل (114)'!$F$204:$F$216,"*6 درج معدل*",'[1]كشف حساب عميل (114)'!$E$204:$E$216)))</f>
        <v>0</v>
      </c>
      <c r="X2168" s="12">
        <f>SUMPRODUCT((SUMIF('[1]كشف حساب عميل (114)'!$F$204:$F$216,"*5 درج معدل*",'[1]كشف حساب عميل (114)'!$E$204:$E$216)))</f>
        <v>0</v>
      </c>
      <c r="Y2168" s="12">
        <f>SUMPRODUCT((SUMIF('[1]كشف حساب عميل (114)'!$F$204:$F$216,"*4 درج*",'[1]كشف حساب عميل (114)'!$E$204:$E$216)))</f>
        <v>0</v>
      </c>
      <c r="Z2168" s="12">
        <f t="shared" si="1106"/>
        <v>0</v>
      </c>
    </row>
    <row r="2169" spans="1:26" ht="17.25" hidden="1" thickTop="1" thickBot="1">
      <c r="A2169" s="9" t="str">
        <f>'[1]عملاء الفرع'!$I$17</f>
        <v>كشف حساب عميل (14)</v>
      </c>
      <c r="B2169" s="13"/>
      <c r="C2169" s="11" t="s">
        <v>29</v>
      </c>
      <c r="D2169" s="12">
        <f t="shared" ref="D2169" si="1109">SUM(D2166:D2168)</f>
        <v>0</v>
      </c>
      <c r="E2169" s="12">
        <f t="shared" ref="E2169:Y2169" si="1110">SUM(E2166:E2168)</f>
        <v>0</v>
      </c>
      <c r="F2169" s="12">
        <f t="shared" si="1110"/>
        <v>0</v>
      </c>
      <c r="G2169" s="12">
        <f t="shared" si="1110"/>
        <v>0</v>
      </c>
      <c r="H2169" s="12">
        <f t="shared" si="1110"/>
        <v>0</v>
      </c>
      <c r="I2169" s="12">
        <f t="shared" si="1110"/>
        <v>0</v>
      </c>
      <c r="J2169" s="12">
        <f t="shared" si="1110"/>
        <v>0</v>
      </c>
      <c r="K2169" s="12">
        <f t="shared" si="1110"/>
        <v>0</v>
      </c>
      <c r="L2169" s="12">
        <f t="shared" si="1110"/>
        <v>0</v>
      </c>
      <c r="M2169" s="12">
        <f t="shared" si="1110"/>
        <v>0</v>
      </c>
      <c r="N2169" s="12">
        <f t="shared" si="1110"/>
        <v>0</v>
      </c>
      <c r="O2169" s="12">
        <f t="shared" si="1110"/>
        <v>0</v>
      </c>
      <c r="P2169" s="12">
        <f t="shared" si="1110"/>
        <v>0</v>
      </c>
      <c r="Q2169" s="12">
        <f t="shared" si="1110"/>
        <v>0</v>
      </c>
      <c r="R2169" s="12">
        <f t="shared" si="1110"/>
        <v>0</v>
      </c>
      <c r="S2169" s="12">
        <f t="shared" si="1110"/>
        <v>0</v>
      </c>
      <c r="T2169" s="12">
        <f t="shared" si="1110"/>
        <v>0</v>
      </c>
      <c r="U2169" s="12">
        <f t="shared" si="1110"/>
        <v>0</v>
      </c>
      <c r="V2169" s="12">
        <f t="shared" si="1110"/>
        <v>0</v>
      </c>
      <c r="W2169" s="12">
        <f t="shared" si="1110"/>
        <v>0</v>
      </c>
      <c r="X2169" s="12">
        <f t="shared" si="1110"/>
        <v>0</v>
      </c>
      <c r="Y2169" s="12">
        <f t="shared" si="1110"/>
        <v>0</v>
      </c>
      <c r="Z2169" s="12">
        <f t="shared" si="1106"/>
        <v>0</v>
      </c>
    </row>
    <row r="2170" spans="1:26" ht="17.25" hidden="1" thickTop="1" thickBot="1">
      <c r="A2170" s="9" t="str">
        <f>'[1]عملاء الفرع'!$I$17</f>
        <v>كشف حساب عميل (14)</v>
      </c>
      <c r="B2170" s="13"/>
      <c r="C2170" s="11" t="s">
        <v>30</v>
      </c>
      <c r="D2170" s="12">
        <f t="shared" ref="D2170:Y2170" si="1111">SUM(D2169,D2165)</f>
        <v>0</v>
      </c>
      <c r="E2170" s="12">
        <f t="shared" si="1111"/>
        <v>0</v>
      </c>
      <c r="F2170" s="12">
        <f t="shared" si="1111"/>
        <v>0</v>
      </c>
      <c r="G2170" s="12">
        <f t="shared" si="1111"/>
        <v>0</v>
      </c>
      <c r="H2170" s="12">
        <f t="shared" si="1111"/>
        <v>0</v>
      </c>
      <c r="I2170" s="12">
        <f t="shared" si="1111"/>
        <v>0</v>
      </c>
      <c r="J2170" s="12">
        <f t="shared" si="1111"/>
        <v>0</v>
      </c>
      <c r="K2170" s="12">
        <f t="shared" si="1111"/>
        <v>0</v>
      </c>
      <c r="L2170" s="12">
        <f t="shared" si="1111"/>
        <v>0</v>
      </c>
      <c r="M2170" s="12">
        <f t="shared" si="1111"/>
        <v>0</v>
      </c>
      <c r="N2170" s="12">
        <f t="shared" si="1111"/>
        <v>0</v>
      </c>
      <c r="O2170" s="12">
        <f t="shared" si="1111"/>
        <v>0</v>
      </c>
      <c r="P2170" s="12">
        <f t="shared" si="1111"/>
        <v>0</v>
      </c>
      <c r="Q2170" s="12">
        <f t="shared" si="1111"/>
        <v>0</v>
      </c>
      <c r="R2170" s="12">
        <f t="shared" si="1111"/>
        <v>0</v>
      </c>
      <c r="S2170" s="12">
        <f t="shared" si="1111"/>
        <v>0</v>
      </c>
      <c r="T2170" s="12">
        <f t="shared" si="1111"/>
        <v>0</v>
      </c>
      <c r="U2170" s="12">
        <f t="shared" si="1111"/>
        <v>0</v>
      </c>
      <c r="V2170" s="12">
        <f t="shared" si="1111"/>
        <v>0</v>
      </c>
      <c r="W2170" s="12">
        <f t="shared" si="1111"/>
        <v>0</v>
      </c>
      <c r="X2170" s="12">
        <f t="shared" si="1111"/>
        <v>0</v>
      </c>
      <c r="Y2170" s="12">
        <f t="shared" si="1111"/>
        <v>0</v>
      </c>
      <c r="Z2170" s="12">
        <f t="shared" si="1106"/>
        <v>0</v>
      </c>
    </row>
    <row r="2171" spans="1:26" ht="17.25" hidden="1" thickTop="1" thickBot="1">
      <c r="A2171" s="9" t="str">
        <f>'[1]عملاء الفرع'!$I$17</f>
        <v>كشف حساب عميل (14)</v>
      </c>
      <c r="B2171" s="13"/>
      <c r="C2171" s="11" t="s">
        <v>31</v>
      </c>
      <c r="D2171" s="12">
        <f t="shared" ref="D2171:Y2171" si="1112">SUM(D2170,D2161)</f>
        <v>0</v>
      </c>
      <c r="E2171" s="12">
        <f t="shared" si="1112"/>
        <v>0</v>
      </c>
      <c r="F2171" s="12">
        <f t="shared" si="1112"/>
        <v>0</v>
      </c>
      <c r="G2171" s="12">
        <f t="shared" si="1112"/>
        <v>0</v>
      </c>
      <c r="H2171" s="12">
        <f t="shared" si="1112"/>
        <v>0</v>
      </c>
      <c r="I2171" s="12">
        <f t="shared" si="1112"/>
        <v>0</v>
      </c>
      <c r="J2171" s="12">
        <f t="shared" si="1112"/>
        <v>0</v>
      </c>
      <c r="K2171" s="12">
        <f t="shared" si="1112"/>
        <v>0</v>
      </c>
      <c r="L2171" s="12">
        <f t="shared" si="1112"/>
        <v>0</v>
      </c>
      <c r="M2171" s="12">
        <f t="shared" si="1112"/>
        <v>0</v>
      </c>
      <c r="N2171" s="12">
        <f t="shared" si="1112"/>
        <v>0</v>
      </c>
      <c r="O2171" s="12">
        <f t="shared" si="1112"/>
        <v>0</v>
      </c>
      <c r="P2171" s="12">
        <f t="shared" si="1112"/>
        <v>0</v>
      </c>
      <c r="Q2171" s="12">
        <f t="shared" si="1112"/>
        <v>0</v>
      </c>
      <c r="R2171" s="12">
        <f t="shared" si="1112"/>
        <v>0</v>
      </c>
      <c r="S2171" s="12">
        <f t="shared" si="1112"/>
        <v>0</v>
      </c>
      <c r="T2171" s="12">
        <f t="shared" si="1112"/>
        <v>0</v>
      </c>
      <c r="U2171" s="12">
        <f t="shared" si="1112"/>
        <v>0</v>
      </c>
      <c r="V2171" s="12">
        <f t="shared" si="1112"/>
        <v>0</v>
      </c>
      <c r="W2171" s="12">
        <f t="shared" si="1112"/>
        <v>0</v>
      </c>
      <c r="X2171" s="12">
        <f t="shared" si="1112"/>
        <v>0</v>
      </c>
      <c r="Y2171" s="12">
        <f t="shared" si="1112"/>
        <v>0</v>
      </c>
      <c r="Z2171" s="12">
        <f t="shared" si="1106"/>
        <v>0</v>
      </c>
    </row>
    <row r="2172" spans="1:26" ht="17.25" thickTop="1" thickBot="1">
      <c r="A2172" s="9" t="str">
        <f>'[1]عملاء الفرع'!$I$18</f>
        <v>كشف حساب عميل (15)</v>
      </c>
      <c r="B2172" s="13"/>
      <c r="C2172" s="11">
        <v>40909</v>
      </c>
      <c r="D2172" s="12">
        <f>SUMPRODUCT((SUMIF('[1]كشف حساب عميل (115)'!$F$7:$F$37,"*560*",'[1]كشف حساب عميل (115)'!$E$7:$E$37)))</f>
        <v>0</v>
      </c>
      <c r="E2172" s="12">
        <f>SUMPRODUCT((SUMIF('[1]كشف حساب عميل (115)'!$F$7:$F$37,"*510*",'[1]كشف حساب عميل (115)'!$E$7:$E$37)))</f>
        <v>0</v>
      </c>
      <c r="F2172" s="12">
        <f>SUMPRODUCT((SUMIF('[1]كشف حساب عميل (115)'!$F$7:$F$37,"*430 لتر نوفرست*",'[1]كشف حساب عميل (115)'!$E$7:$E$37)))</f>
        <v>0</v>
      </c>
      <c r="G2172" s="12">
        <f>SUMPRODUCT((SUMIF('[1]كشف حساب عميل (115)'!$F$7:$F$37,"*340 لتر نوفرست*",'[1]كشف حساب عميل (115)'!$E$7:$E$37)))</f>
        <v>0</v>
      </c>
      <c r="H2172" s="12">
        <f>SUMPRODUCT((SUMIF('[1]كشف حساب عميل (115)'!$F$7:$F$37,"*339 لتر نوفرست*",'[1]كشف حساب عميل (115)'!$E$7:$E$37)))</f>
        <v>0</v>
      </c>
      <c r="I2172" s="12">
        <f>SUMPRODUCT((SUMIF('[1]كشف حساب عميل (115)'!$F$7:$F$37,"*338*",'[1]كشف حساب عميل (115)'!$E$7:$E$37)))</f>
        <v>0</v>
      </c>
      <c r="J2172" s="12">
        <f>SUMPRODUCT((SUMIF('[1]كشف حساب عميل (115)'!$F$7:$F$37,"*330*",'[1]كشف حساب عميل (115)'!$E$7:$E$37)))</f>
        <v>0</v>
      </c>
      <c r="K2172" s="12">
        <f>SUMPRODUCT((SUMIF('[1]كشف حساب عميل (115)'!$F$7:$F$37,"*580*",'[1]كشف حساب عميل (115)'!$E$7:$E$37)))</f>
        <v>0</v>
      </c>
      <c r="L2172" s="12">
        <f>SUMPRODUCT((SUMIF('[1]كشف حساب عميل (115)'!$F$7:$F$37,"*430 لتر برستيج*",'[1]كشف حساب عميل (115)'!$E$7:$E$37)))</f>
        <v>0</v>
      </c>
      <c r="M2172" s="12">
        <f>SUMPRODUCT((SUMIF('[1]كشف حساب عميل (115)'!$F$7:$F$37,"*340 لتر برستيج*",'[1]كشف حساب عميل (115)'!$E$7:$E$37)))</f>
        <v>0</v>
      </c>
      <c r="N2172" s="12">
        <f>SUMPRODUCT((SUMIF('[1]كشف حساب عميل (115)'!$F$7:$F$37,"*339 لتر برستيج*",'[1]كشف حساب عميل (115)'!$E$7:$E$37)))</f>
        <v>0</v>
      </c>
      <c r="O2172" s="12">
        <f>SUMPRODUCT((SUMIF('[1]كشف حساب عميل (115)'!$F$7:$F$37,"*320*",'[1]كشف حساب عميل (115)'!$E$7:$E$37)))</f>
        <v>0</v>
      </c>
      <c r="P2172" s="12">
        <f>SUMPRODUCT((SUMIF('[1]كشف حساب عميل (115)'!$F$7:$F$37,"*290*",'[1]كشف حساب عميل (115)'!$E$7:$E$37)))</f>
        <v>0</v>
      </c>
      <c r="Q2172" s="12">
        <f>SUMPRODUCT((SUMIF('[1]كشف حساب عميل (115)'!$F$7:$F$37,"*335 لتر اوسكار*",'[1]كشف حساب عميل (115)'!$E$7:$E$37)))</f>
        <v>0</v>
      </c>
      <c r="R2172" s="12">
        <f>SUMPRODUCT((SUMIF('[1]كشف حساب عميل (115)'!$F$7:$F$37,"*335 لتر برنسيسه*",'[1]كشف حساب عميل (115)'!$E$7:$E$37)))</f>
        <v>0</v>
      </c>
      <c r="S2172" s="12">
        <f>SUMPRODUCT((SUMIF('[1]كشف حساب عميل (115)'!$F$7:$F$37,"*328*",'[1]كشف حساب عميل (115)'!$E$7:$E$37)))</f>
        <v>0</v>
      </c>
      <c r="T2172" s="12">
        <f>SUMPRODUCT((SUMIF('[1]كشف حساب عميل (115)'!$F$7:$F$37,"*7 درج نوفرست*",'[1]كشف حساب عميل (115)'!$E$7:$E$37)))</f>
        <v>0</v>
      </c>
      <c r="U2172" s="12">
        <f>SUMPRODUCT((SUMIF('[1]كشف حساب عميل (115)'!$F$7:$F$37,"*6 درج نوفرست*",'[1]كشف حساب عميل (115)'!$E$7:$E$37)))</f>
        <v>0</v>
      </c>
      <c r="V2172" s="12">
        <f>SUMPRODUCT((SUMIF('[1]كشف حساب عميل (115)'!$F$7:$F$37,"*5 درج نوفرست*",'[1]كشف حساب عميل (115)'!$E$7:$E$37)))</f>
        <v>0</v>
      </c>
      <c r="W2172" s="12">
        <f>SUMPRODUCT((SUMIF('[1]كشف حساب عميل (115)'!$F$7:$F$37,"*6 درج معدل*",'[1]كشف حساب عميل (115)'!$E$7:$E$37)))</f>
        <v>0</v>
      </c>
      <c r="X2172" s="12">
        <f>SUMPRODUCT((SUMIF('[1]كشف حساب عميل (115)'!$F$7:$F$37,"*5 درج معدل*",'[1]كشف حساب عميل (115)'!$E$7:$E$37)))</f>
        <v>0</v>
      </c>
      <c r="Y2172" s="12">
        <f>SUMPRODUCT((SUMIF('[1]كشف حساب عميل (115)'!$F$7:$F$37,"*4 درج*",'[1]كشف حساب عميل (115)'!$E$7:$E$37)))</f>
        <v>0</v>
      </c>
      <c r="Z2172" s="12">
        <f t="shared" si="1106"/>
        <v>0</v>
      </c>
    </row>
    <row r="2173" spans="1:26" ht="17.25" hidden="1" thickTop="1" thickBot="1">
      <c r="A2173" s="16" t="str">
        <f>'[1]عملاء الفرع'!$I$18</f>
        <v>كشف حساب عميل (15)</v>
      </c>
      <c r="B2173" s="10"/>
      <c r="C2173" s="11">
        <v>40940</v>
      </c>
      <c r="D2173" s="12">
        <f>SUMPRODUCT((SUMIF('[1]كشف حساب عميل (115)'!$F$39:$F$48,"*560*",'[1]كشف حساب عميل (115)'!$E$39:$E$48)))</f>
        <v>0</v>
      </c>
      <c r="E2173" s="12">
        <f>SUMPRODUCT((SUMIF('[1]كشف حساب عميل (115)'!$F$39:$F$48,"*510*",'[1]كشف حساب عميل (115)'!$E$39:$E$48)))</f>
        <v>0</v>
      </c>
      <c r="F2173" s="12">
        <f>SUMPRODUCT((SUMIF('[1]كشف حساب عميل (115)'!$F$39:$F$48,"*430 لتر نوفرست*",'[1]كشف حساب عميل (115)'!$E$39:$E$48)))</f>
        <v>0</v>
      </c>
      <c r="G2173" s="12">
        <f>SUMPRODUCT((SUMIF('[1]كشف حساب عميل (115)'!$F$39:$F$48,"*340 لتر نوفرست*",'[1]كشف حساب عميل (115)'!$E$39:$E$48)))</f>
        <v>0</v>
      </c>
      <c r="H2173" s="12">
        <f>SUMPRODUCT((SUMIF('[1]كشف حساب عميل (115)'!$F$39:$F$48,"*339 لتر نوفرست*",'[1]كشف حساب عميل (115)'!$E$39:$E$48)))</f>
        <v>0</v>
      </c>
      <c r="I2173" s="12">
        <f>SUMPRODUCT((SUMIF('[1]كشف حساب عميل (115)'!$F$39:$F$48,"*338*",'[1]كشف حساب عميل (115)'!$E$39:$E$48)))</f>
        <v>0</v>
      </c>
      <c r="J2173" s="12">
        <f>SUMPRODUCT((SUMIF('[1]كشف حساب عميل (115)'!$F$39:$F$48,"*330*",'[1]كشف حساب عميل (115)'!$E$39:$E$48)))</f>
        <v>0</v>
      </c>
      <c r="K2173" s="12">
        <f>SUMPRODUCT((SUMIF('[1]كشف حساب عميل (115)'!$F$39:$F$48,"*580*",'[1]كشف حساب عميل (115)'!$E$39:$E$48)))</f>
        <v>0</v>
      </c>
      <c r="L2173" s="12">
        <f>SUMPRODUCT((SUMIF('[1]كشف حساب عميل (115)'!$F$39:$F$48,"*430 لتر برستيج*",'[1]كشف حساب عميل (115)'!$E$39:$E$48)))</f>
        <v>0</v>
      </c>
      <c r="M2173" s="12">
        <f>SUMPRODUCT((SUMIF('[1]كشف حساب عميل (115)'!$F$39:$F$48,"*340 لتر برستيج*",'[1]كشف حساب عميل (115)'!$E$39:$E$48)))</f>
        <v>0</v>
      </c>
      <c r="N2173" s="12">
        <f>SUMPRODUCT((SUMIF('[1]كشف حساب عميل (115)'!$F$39:$F$48,"*339 لتر برستيج*",'[1]كشف حساب عميل (115)'!$E$39:$E$48)))</f>
        <v>0</v>
      </c>
      <c r="O2173" s="12">
        <f>SUMPRODUCT((SUMIF('[1]كشف حساب عميل (115)'!$F$39:$F$48,"*320*",'[1]كشف حساب عميل (115)'!$E$39:$E$48)))</f>
        <v>0</v>
      </c>
      <c r="P2173" s="12">
        <f>SUMPRODUCT((SUMIF('[1]كشف حساب عميل (115)'!$F$39:$F$48,"*290*",'[1]كشف حساب عميل (115)'!$E$39:$E$48)))</f>
        <v>0</v>
      </c>
      <c r="Q2173" s="12">
        <f>SUMPRODUCT((SUMIF('[1]كشف حساب عميل (115)'!$F$39:$F$48,"*335 لتر اوسكار*",'[1]كشف حساب عميل (115)'!$E$39:$E$48)))</f>
        <v>0</v>
      </c>
      <c r="R2173" s="12">
        <f>SUMPRODUCT((SUMIF('[1]كشف حساب عميل (115)'!$F$39:$F$48,"*335 لتر برنسيسه*",'[1]كشف حساب عميل (115)'!$E$39:$E$48)))</f>
        <v>0</v>
      </c>
      <c r="S2173" s="12">
        <f>SUMPRODUCT((SUMIF('[1]كشف حساب عميل (115)'!$F$39:$F$48,"*328*",'[1]كشف حساب عميل (115)'!$E$39:$E$48)))</f>
        <v>0</v>
      </c>
      <c r="T2173" s="12">
        <f>SUMPRODUCT((SUMIF('[1]كشف حساب عميل (115)'!$F$39:$F$48,"*7 درج نوفرست*",'[1]كشف حساب عميل (115)'!$E$39:$E$48)))</f>
        <v>0</v>
      </c>
      <c r="U2173" s="12">
        <f>SUMPRODUCT((SUMIF('[1]كشف حساب عميل (115)'!$F$39:$F$48,"*6 درج نوفرست*",'[1]كشف حساب عميل (115)'!$E$39:$E$48)))</f>
        <v>0</v>
      </c>
      <c r="V2173" s="12">
        <f>SUMPRODUCT((SUMIF('[1]كشف حساب عميل (115)'!$F$39:$F$48,"*5 درج نوفرست*",'[1]كشف حساب عميل (115)'!$E$39:$E$48)))</f>
        <v>0</v>
      </c>
      <c r="W2173" s="12">
        <f>SUMPRODUCT((SUMIF('[1]كشف حساب عميل (115)'!$F$39:$F$48,"*6 درج معدل*",'[1]كشف حساب عميل (115)'!$E$39:$E$48)))</f>
        <v>0</v>
      </c>
      <c r="X2173" s="12">
        <f>SUMPRODUCT((SUMIF('[1]كشف حساب عميل (115)'!$F$39:$F$48,"*5 درج معدل*",'[1]كشف حساب عميل (115)'!$E$39:$E$48)))</f>
        <v>0</v>
      </c>
      <c r="Y2173" s="12">
        <f>SUMPRODUCT((SUMIF('[1]كشف حساب عميل (115)'!$F$39:$F$48,"*4 درج*",'[1]كشف حساب عميل (115)'!$E$39:$E$48)))</f>
        <v>0</v>
      </c>
      <c r="Z2173" s="12">
        <f t="shared" si="1106"/>
        <v>0</v>
      </c>
    </row>
    <row r="2174" spans="1:26" ht="17.25" hidden="1" thickTop="1" thickBot="1">
      <c r="A2174" s="9" t="str">
        <f>'[1]عملاء الفرع'!$I$18</f>
        <v>كشف حساب عميل (15)</v>
      </c>
      <c r="B2174" s="13"/>
      <c r="C2174" s="11">
        <v>40969</v>
      </c>
      <c r="D2174" s="12">
        <f>SUMPRODUCT((SUMIF('[1]كشف حساب عميل (115)'!$F$50:$F$60,"*560*",'[1]كشف حساب عميل (115)'!$E$50:$E$60)))</f>
        <v>0</v>
      </c>
      <c r="E2174" s="12">
        <f>SUMPRODUCT((SUMIF('[1]كشف حساب عميل (115)'!$F$50:$F$60,"*510*",'[1]كشف حساب عميل (115)'!$E$50:$E$60)))</f>
        <v>0</v>
      </c>
      <c r="F2174" s="12">
        <f>SUMPRODUCT((SUMIF('[1]كشف حساب عميل (115)'!$F$50:$F$60,"*430 لتر نوفرست*",'[1]كشف حساب عميل (115)'!$E$50:$E$60)))</f>
        <v>0</v>
      </c>
      <c r="G2174" s="12">
        <f>SUMPRODUCT((SUMIF('[1]كشف حساب عميل (115)'!$F$50:$F$60,"*340 لتر نوفرست*",'[1]كشف حساب عميل (115)'!$E$50:$E$60)))</f>
        <v>0</v>
      </c>
      <c r="H2174" s="12">
        <f>SUMPRODUCT((SUMIF('[1]كشف حساب عميل (115)'!$F$50:$F$60,"*339 لتر نوفرست*",'[1]كشف حساب عميل (115)'!$E$50:$E$60)))</f>
        <v>0</v>
      </c>
      <c r="I2174" s="12">
        <f>SUMPRODUCT((SUMIF('[1]كشف حساب عميل (115)'!$F$50:$F$60,"*338*",'[1]كشف حساب عميل (115)'!$E$50:$E$60)))</f>
        <v>0</v>
      </c>
      <c r="J2174" s="12">
        <f>SUMPRODUCT((SUMIF('[1]كشف حساب عميل (115)'!$F$50:$F$60,"*330*",'[1]كشف حساب عميل (115)'!$E$50:$E$60)))</f>
        <v>0</v>
      </c>
      <c r="K2174" s="12">
        <f>SUMPRODUCT((SUMIF('[1]كشف حساب عميل (115)'!$F$50:$F$60,"*580*",'[1]كشف حساب عميل (115)'!$E$50:$E$60)))</f>
        <v>0</v>
      </c>
      <c r="L2174" s="12">
        <f>SUMPRODUCT((SUMIF('[1]كشف حساب عميل (115)'!$F$50:$F$60,"*430 لتر برستيج*",'[1]كشف حساب عميل (115)'!$E$50:$E$60)))</f>
        <v>0</v>
      </c>
      <c r="M2174" s="12">
        <f>SUMPRODUCT((SUMIF('[1]كشف حساب عميل (115)'!$F$50:$F$60,"*340 لتر برستيج*",'[1]كشف حساب عميل (115)'!$E$50:$E$60)))</f>
        <v>0</v>
      </c>
      <c r="N2174" s="12">
        <f>SUMPRODUCT((SUMIF('[1]كشف حساب عميل (115)'!$F$50:$F$60,"*339 لتر برستيج*",'[1]كشف حساب عميل (115)'!$E$50:$E$60)))</f>
        <v>0</v>
      </c>
      <c r="O2174" s="12">
        <f>SUMPRODUCT((SUMIF('[1]كشف حساب عميل (115)'!$F$50:$F$60,"*320*",'[1]كشف حساب عميل (115)'!$E$50:$E$60)))</f>
        <v>0</v>
      </c>
      <c r="P2174" s="12">
        <f>SUMPRODUCT((SUMIF('[1]كشف حساب عميل (115)'!$F$50:$F$60,"*290*",'[1]كشف حساب عميل (115)'!$E$50:$E$60)))</f>
        <v>0</v>
      </c>
      <c r="Q2174" s="12">
        <f>SUMPRODUCT((SUMIF('[1]كشف حساب عميل (115)'!$F$50:$F$60,"*335 لتر اوسكار*",'[1]كشف حساب عميل (115)'!$E$50:$E$60)))</f>
        <v>0</v>
      </c>
      <c r="R2174" s="12">
        <f>SUMPRODUCT((SUMIF('[1]كشف حساب عميل (115)'!$F$50:$F$60,"*335 لتر برنسيسه*",'[1]كشف حساب عميل (115)'!$E$50:$E$60)))</f>
        <v>0</v>
      </c>
      <c r="S2174" s="12">
        <f>SUMPRODUCT((SUMIF('[1]كشف حساب عميل (115)'!$F$50:$F$60,"*328*",'[1]كشف حساب عميل (115)'!$E$50:$E$60)))</f>
        <v>0</v>
      </c>
      <c r="T2174" s="12">
        <f>SUMPRODUCT((SUMIF('[1]كشف حساب عميل (115)'!$F$50:$F$60,"*7 درج نوفرست*",'[1]كشف حساب عميل (115)'!$E$50:$E$60)))</f>
        <v>0</v>
      </c>
      <c r="U2174" s="12">
        <f>SUMPRODUCT((SUMIF('[1]كشف حساب عميل (115)'!$F$50:$F$60,"*6 درج نوفرست*",'[1]كشف حساب عميل (115)'!$E$50:$E$60)))</f>
        <v>0</v>
      </c>
      <c r="V2174" s="12">
        <f>SUMPRODUCT((SUMIF('[1]كشف حساب عميل (115)'!$F$50:$F$60,"*5 درج نوفرست*",'[1]كشف حساب عميل (115)'!$E$50:$E$60)))</f>
        <v>0</v>
      </c>
      <c r="W2174" s="12">
        <f>SUMPRODUCT((SUMIF('[1]كشف حساب عميل (115)'!$F$50:$F$60,"*6 درج معدل*",'[1]كشف حساب عميل (115)'!$E$50:$E$60)))</f>
        <v>0</v>
      </c>
      <c r="X2174" s="12">
        <f>SUMPRODUCT((SUMIF('[1]كشف حساب عميل (115)'!$F$50:$F$60,"*5 درج معدل*",'[1]كشف حساب عميل (115)'!$E$50:$E$60)))</f>
        <v>0</v>
      </c>
      <c r="Y2174" s="12">
        <f>SUMPRODUCT((SUMIF('[1]كشف حساب عميل (115)'!$F$50:$F$60,"*4 درج*",'[1]كشف حساب عميل (115)'!$E$50:$E$60)))</f>
        <v>0</v>
      </c>
      <c r="Z2174" s="12">
        <f t="shared" si="1106"/>
        <v>0</v>
      </c>
    </row>
    <row r="2175" spans="1:26" ht="17.25" hidden="1" thickTop="1" thickBot="1">
      <c r="A2175" s="9" t="str">
        <f>'[1]عملاء الفرع'!$I$18</f>
        <v>كشف حساب عميل (15)</v>
      </c>
      <c r="B2175" s="13"/>
      <c r="C2175" s="11" t="s">
        <v>25</v>
      </c>
      <c r="D2175" s="12">
        <f t="shared" ref="D2175" si="1113">SUM(D2172:D2174)</f>
        <v>0</v>
      </c>
      <c r="E2175" s="12">
        <f t="shared" ref="E2175:Y2175" si="1114">SUM(E2172:E2174)</f>
        <v>0</v>
      </c>
      <c r="F2175" s="12">
        <f t="shared" si="1114"/>
        <v>0</v>
      </c>
      <c r="G2175" s="12">
        <f t="shared" si="1114"/>
        <v>0</v>
      </c>
      <c r="H2175" s="12">
        <f t="shared" si="1114"/>
        <v>0</v>
      </c>
      <c r="I2175" s="12">
        <f t="shared" si="1114"/>
        <v>0</v>
      </c>
      <c r="J2175" s="12">
        <f t="shared" si="1114"/>
        <v>0</v>
      </c>
      <c r="K2175" s="12">
        <f t="shared" si="1114"/>
        <v>0</v>
      </c>
      <c r="L2175" s="12">
        <f t="shared" si="1114"/>
        <v>0</v>
      </c>
      <c r="M2175" s="12">
        <f t="shared" si="1114"/>
        <v>0</v>
      </c>
      <c r="N2175" s="12">
        <f t="shared" si="1114"/>
        <v>0</v>
      </c>
      <c r="O2175" s="12">
        <f t="shared" si="1114"/>
        <v>0</v>
      </c>
      <c r="P2175" s="12">
        <f t="shared" si="1114"/>
        <v>0</v>
      </c>
      <c r="Q2175" s="12">
        <f t="shared" si="1114"/>
        <v>0</v>
      </c>
      <c r="R2175" s="12">
        <f t="shared" si="1114"/>
        <v>0</v>
      </c>
      <c r="S2175" s="12">
        <f t="shared" si="1114"/>
        <v>0</v>
      </c>
      <c r="T2175" s="12">
        <f t="shared" si="1114"/>
        <v>0</v>
      </c>
      <c r="U2175" s="12">
        <f t="shared" si="1114"/>
        <v>0</v>
      </c>
      <c r="V2175" s="12">
        <f t="shared" si="1114"/>
        <v>0</v>
      </c>
      <c r="W2175" s="12">
        <f t="shared" si="1114"/>
        <v>0</v>
      </c>
      <c r="X2175" s="12">
        <f t="shared" si="1114"/>
        <v>0</v>
      </c>
      <c r="Y2175" s="12">
        <f t="shared" si="1114"/>
        <v>0</v>
      </c>
      <c r="Z2175" s="12">
        <f t="shared" si="1106"/>
        <v>0</v>
      </c>
    </row>
    <row r="2176" spans="1:26" ht="17.25" hidden="1" thickTop="1" thickBot="1">
      <c r="A2176" s="9" t="str">
        <f>'[1]عملاء الفرع'!$I$18</f>
        <v>كشف حساب عميل (15)</v>
      </c>
      <c r="B2176" s="13"/>
      <c r="C2176" s="11">
        <v>41000</v>
      </c>
      <c r="D2176" s="12">
        <f>SUMPRODUCT((SUMIF('[1]كشف حساب عميل (115)'!$F$62:$F$72,"*560*",'[1]كشف حساب عميل (115)'!$E$62:$E$72)))</f>
        <v>0</v>
      </c>
      <c r="E2176" s="12">
        <f>SUMPRODUCT((SUMIF('[1]كشف حساب عميل (115)'!$F$62:$F$72,"*510*",'[1]كشف حساب عميل (115)'!$E$62:$E$72)))</f>
        <v>0</v>
      </c>
      <c r="F2176" s="12">
        <f>SUMPRODUCT((SUMIF('[1]كشف حساب عميل (115)'!$F$62:$F$72,"*430 لتر نوفرست*",'[1]كشف حساب عميل (115)'!$E$62:$E$72)))</f>
        <v>0</v>
      </c>
      <c r="G2176" s="12">
        <f>SUMPRODUCT((SUMIF('[1]كشف حساب عميل (115)'!$F$62:$F$72,"*340 لتر نوفرست*",'[1]كشف حساب عميل (115)'!$E$62:$E$72)))</f>
        <v>0</v>
      </c>
      <c r="H2176" s="12">
        <f>SUMPRODUCT((SUMIF('[1]كشف حساب عميل (115)'!$F$62:$F$72,"*339 لتر نوفرست*",'[1]كشف حساب عميل (115)'!$E$62:$E$72)))</f>
        <v>0</v>
      </c>
      <c r="I2176" s="12">
        <f>SUMPRODUCT((SUMIF('[1]كشف حساب عميل (115)'!$F$62:$F$72,"*338*",'[1]كشف حساب عميل (115)'!$E$62:$E$72)))</f>
        <v>0</v>
      </c>
      <c r="J2176" s="12">
        <f>SUMPRODUCT((SUMIF('[1]كشف حساب عميل (115)'!$F$62:$F$72,"*330*",'[1]كشف حساب عميل (115)'!$E$62:$E$72)))</f>
        <v>0</v>
      </c>
      <c r="K2176" s="12">
        <f>SUMPRODUCT((SUMIF('[1]كشف حساب عميل (115)'!$F$62:$F$72,"*580*",'[1]كشف حساب عميل (115)'!$E$62:$E$72)))</f>
        <v>0</v>
      </c>
      <c r="L2176" s="12">
        <f>SUMPRODUCT((SUMIF('[1]كشف حساب عميل (115)'!$F$62:$F$72,"*430 لتر برستيج*",'[1]كشف حساب عميل (115)'!$E$62:$E$72)))</f>
        <v>0</v>
      </c>
      <c r="M2176" s="12">
        <f>SUMPRODUCT((SUMIF('[1]كشف حساب عميل (115)'!$F$62:$F$72,"*340 لتر برستيج*",'[1]كشف حساب عميل (115)'!$E$62:$E$72)))</f>
        <v>0</v>
      </c>
      <c r="N2176" s="12">
        <f>SUMPRODUCT((SUMIF('[1]كشف حساب عميل (115)'!$F$62:$F$72,"*339 لتر برستيج*",'[1]كشف حساب عميل (115)'!$E$62:$E$72)))</f>
        <v>0</v>
      </c>
      <c r="O2176" s="12">
        <f>SUMPRODUCT((SUMIF('[1]كشف حساب عميل (115)'!$F$62:$F$72,"*320*",'[1]كشف حساب عميل (115)'!$E$62:$E$72)))</f>
        <v>0</v>
      </c>
      <c r="P2176" s="12">
        <f>SUMPRODUCT((SUMIF('[1]كشف حساب عميل (115)'!$F$62:$F$72,"*290*",'[1]كشف حساب عميل (115)'!$E$62:$E$72)))</f>
        <v>0</v>
      </c>
      <c r="Q2176" s="12">
        <f>SUMPRODUCT((SUMIF('[1]كشف حساب عميل (115)'!$F$62:$F$72,"*335 لتر اوسكار*",'[1]كشف حساب عميل (115)'!$E$62:$E$72)))</f>
        <v>0</v>
      </c>
      <c r="R2176" s="12">
        <f>SUMPRODUCT((SUMIF('[1]كشف حساب عميل (115)'!$F$62:$F$72,"*335 لتر برنسيسه*",'[1]كشف حساب عميل (115)'!$E$62:$E$72)))</f>
        <v>0</v>
      </c>
      <c r="S2176" s="12">
        <f>SUMPRODUCT((SUMIF('[1]كشف حساب عميل (115)'!$F$62:$F$72,"*328*",'[1]كشف حساب عميل (115)'!$E$62:$E$72)))</f>
        <v>0</v>
      </c>
      <c r="T2176" s="12">
        <f>SUMPRODUCT((SUMIF('[1]كشف حساب عميل (115)'!$F$62:$F$72,"*7 درج نوفرست*",'[1]كشف حساب عميل (115)'!$E$62:$E$72)))</f>
        <v>0</v>
      </c>
      <c r="U2176" s="12">
        <f>SUMPRODUCT((SUMIF('[1]كشف حساب عميل (115)'!$F$62:$F$72,"*6 درج نوفرست*",'[1]كشف حساب عميل (115)'!$E$62:$E$72)))</f>
        <v>0</v>
      </c>
      <c r="V2176" s="12">
        <f>SUMPRODUCT((SUMIF('[1]كشف حساب عميل (115)'!$F$62:$F$72,"*5 درج نوفرست*",'[1]كشف حساب عميل (115)'!$E$62:$E$72)))</f>
        <v>0</v>
      </c>
      <c r="W2176" s="12">
        <f>SUMPRODUCT((SUMIF('[1]كشف حساب عميل (115)'!$F$62:$F$72,"*6 درج معدل*",'[1]كشف حساب عميل (115)'!$E$62:$E$72)))</f>
        <v>0</v>
      </c>
      <c r="X2176" s="12">
        <f>SUMPRODUCT((SUMIF('[1]كشف حساب عميل (115)'!$F$62:$F$72,"*5 درج معدل*",'[1]كشف حساب عميل (115)'!$E$62:$E$72)))</f>
        <v>0</v>
      </c>
      <c r="Y2176" s="12">
        <f>SUMPRODUCT((SUMIF('[1]كشف حساب عميل (115)'!$F$62:$F$72,"*4 درج*",'[1]كشف حساب عميل (115)'!$E$62:$E$72)))</f>
        <v>0</v>
      </c>
      <c r="Z2176" s="12">
        <f t="shared" si="1106"/>
        <v>0</v>
      </c>
    </row>
    <row r="2177" spans="1:26" ht="17.25" hidden="1" thickTop="1" thickBot="1">
      <c r="A2177" s="9" t="str">
        <f>'[1]عملاء الفرع'!$I$18</f>
        <v>كشف حساب عميل (15)</v>
      </c>
      <c r="B2177" s="13"/>
      <c r="C2177" s="11">
        <v>41030</v>
      </c>
      <c r="D2177" s="12">
        <f>SUMPRODUCT((SUMIF('[1]كشف حساب عميل (115)'!$F$74:$F$84,"*560*",'[1]كشف حساب عميل (115)'!$E$74:$E$84)))</f>
        <v>0</v>
      </c>
      <c r="E2177" s="12">
        <f>SUMPRODUCT((SUMIF('[1]كشف حساب عميل (115)'!$F$74:$F$84,"*510*",'[1]كشف حساب عميل (115)'!$E$74:$E$84)))</f>
        <v>0</v>
      </c>
      <c r="F2177" s="12">
        <f>SUMPRODUCT((SUMIF('[1]كشف حساب عميل (115)'!$F$74:$F$84,"*430 لتر نوفرست*",'[1]كشف حساب عميل (115)'!$E$74:$E$84)))</f>
        <v>0</v>
      </c>
      <c r="G2177" s="12">
        <f>SUMPRODUCT((SUMIF('[1]كشف حساب عميل (115)'!$F$74:$F$84,"*340 لتر نوفرست*",'[1]كشف حساب عميل (115)'!$E$74:$E$84)))</f>
        <v>0</v>
      </c>
      <c r="H2177" s="12">
        <f>SUMPRODUCT((SUMIF('[1]كشف حساب عميل (115)'!$F$74:$F$84,"*339 لتر نوفرست*",'[1]كشف حساب عميل (115)'!$E$74:$E$84)))</f>
        <v>0</v>
      </c>
      <c r="I2177" s="12">
        <f>SUMPRODUCT((SUMIF('[1]كشف حساب عميل (115)'!$F$74:$F$84,"*338*",'[1]كشف حساب عميل (115)'!$E$74:$E$84)))</f>
        <v>0</v>
      </c>
      <c r="J2177" s="12">
        <f>SUMPRODUCT((SUMIF('[1]كشف حساب عميل (115)'!$F$74:$F$84,"*330*",'[1]كشف حساب عميل (115)'!$E$74:$E$84)))</f>
        <v>0</v>
      </c>
      <c r="K2177" s="12">
        <f>SUMPRODUCT((SUMIF('[1]كشف حساب عميل (115)'!$F$74:$F$84,"*580*",'[1]كشف حساب عميل (115)'!$E$74:$E$84)))</f>
        <v>0</v>
      </c>
      <c r="L2177" s="12">
        <f>SUMPRODUCT((SUMIF('[1]كشف حساب عميل (115)'!$F$74:$F$84,"*430 لتر برستيج*",'[1]كشف حساب عميل (115)'!$E$74:$E$84)))</f>
        <v>0</v>
      </c>
      <c r="M2177" s="12">
        <f>SUMPRODUCT((SUMIF('[1]كشف حساب عميل (115)'!$F$74:$F$84,"*340 لتر برستيج*",'[1]كشف حساب عميل (115)'!$E$74:$E$84)))</f>
        <v>0</v>
      </c>
      <c r="N2177" s="12">
        <f>SUMPRODUCT((SUMIF('[1]كشف حساب عميل (115)'!$F$74:$F$84,"*339 لتر برستيج*",'[1]كشف حساب عميل (115)'!$E$74:$E$84)))</f>
        <v>0</v>
      </c>
      <c r="O2177" s="12">
        <f>SUMPRODUCT((SUMIF('[1]كشف حساب عميل (115)'!$F$74:$F$84,"*320*",'[1]كشف حساب عميل (115)'!$E$74:$E$84)))</f>
        <v>0</v>
      </c>
      <c r="P2177" s="12">
        <f>SUMPRODUCT((SUMIF('[1]كشف حساب عميل (115)'!$F$74:$F$84,"*290*",'[1]كشف حساب عميل (115)'!$E$74:$E$84)))</f>
        <v>0</v>
      </c>
      <c r="Q2177" s="12">
        <f>SUMPRODUCT((SUMIF('[1]كشف حساب عميل (115)'!$F$74:$F$84,"*335 لتر اوسكار*",'[1]كشف حساب عميل (115)'!$E$74:$E$84)))</f>
        <v>0</v>
      </c>
      <c r="R2177" s="12">
        <f>SUMPRODUCT((SUMIF('[1]كشف حساب عميل (115)'!$F$74:$F$84,"*335 لتر برنسيسه*",'[1]كشف حساب عميل (115)'!$E$74:$E$84)))</f>
        <v>0</v>
      </c>
      <c r="S2177" s="12">
        <f>SUMPRODUCT((SUMIF('[1]كشف حساب عميل (115)'!$F$74:$F$84,"*328*",'[1]كشف حساب عميل (115)'!$E$74:$E$84)))</f>
        <v>0</v>
      </c>
      <c r="T2177" s="12">
        <f>SUMPRODUCT((SUMIF('[1]كشف حساب عميل (115)'!$F$74:$F$84,"*7 درج نوفرست*",'[1]كشف حساب عميل (115)'!$E$74:$E$84)))</f>
        <v>0</v>
      </c>
      <c r="U2177" s="12">
        <f>SUMPRODUCT((SUMIF('[1]كشف حساب عميل (115)'!$F$74:$F$84,"*6 درج نوفرست*",'[1]كشف حساب عميل (115)'!$E$74:$E$84)))</f>
        <v>0</v>
      </c>
      <c r="V2177" s="12">
        <f>SUMPRODUCT((SUMIF('[1]كشف حساب عميل (115)'!$F$74:$F$84,"*5 درج نوفرست*",'[1]كشف حساب عميل (115)'!$E$74:$E$84)))</f>
        <v>0</v>
      </c>
      <c r="W2177" s="12">
        <f>SUMPRODUCT((SUMIF('[1]كشف حساب عميل (115)'!$F$74:$F$84,"*6 درج معدل*",'[1]كشف حساب عميل (115)'!$E$74:$E$84)))</f>
        <v>0</v>
      </c>
      <c r="X2177" s="12">
        <f>SUMPRODUCT((SUMIF('[1]كشف حساب عميل (115)'!$F$74:$F$84,"*5 درج معدل*",'[1]كشف حساب عميل (115)'!$E$74:$E$84)))</f>
        <v>0</v>
      </c>
      <c r="Y2177" s="12">
        <f>SUMPRODUCT((SUMIF('[1]كشف حساب عميل (115)'!$F$74:$F$84,"*4 درج*",'[1]كشف حساب عميل (115)'!$E$74:$E$84)))</f>
        <v>0</v>
      </c>
      <c r="Z2177" s="12">
        <f t="shared" si="1106"/>
        <v>0</v>
      </c>
    </row>
    <row r="2178" spans="1:26" ht="17.25" hidden="1" thickTop="1" thickBot="1">
      <c r="A2178" s="17" t="str">
        <f>'[1]عملاء الفرع'!$I$18</f>
        <v>كشف حساب عميل (15)</v>
      </c>
      <c r="B2178" s="14"/>
      <c r="C2178" s="15">
        <v>41061</v>
      </c>
      <c r="D2178" s="12">
        <f>SUMPRODUCT((SUMIF('[1]كشف حساب عميل (115)'!$F$86:$F$96,"*560*",'[1]كشف حساب عميل (115)'!$E$86:$E$96)))</f>
        <v>0</v>
      </c>
      <c r="E2178" s="12">
        <f>SUMPRODUCT((SUMIF('[1]كشف حساب عميل (115)'!$F$86:$F$96,"*510*",'[1]كشف حساب عميل (115)'!$E$86:$E$96)))</f>
        <v>0</v>
      </c>
      <c r="F2178" s="12">
        <f>SUMPRODUCT((SUMIF('[1]كشف حساب عميل (115)'!$F$86:$F$96,"*430 لتر نوفرست*",'[1]كشف حساب عميل (115)'!$E$86:$E$96)))</f>
        <v>0</v>
      </c>
      <c r="G2178" s="12">
        <f>SUMPRODUCT((SUMIF('[1]كشف حساب عميل (115)'!$F$86:$F$96,"*340 لتر نوفرست*",'[1]كشف حساب عميل (115)'!$E$86:$E$96)))</f>
        <v>0</v>
      </c>
      <c r="H2178" s="12">
        <f>SUMPRODUCT((SUMIF('[1]كشف حساب عميل (115)'!$F$86:$F$96,"*339 لتر نوفرست*",'[1]كشف حساب عميل (115)'!$E$86:$E$96)))</f>
        <v>0</v>
      </c>
      <c r="I2178" s="12">
        <f>SUMPRODUCT((SUMIF('[1]كشف حساب عميل (115)'!$F$86:$F$96,"*338*",'[1]كشف حساب عميل (115)'!$E$86:$E$96)))</f>
        <v>0</v>
      </c>
      <c r="J2178" s="12">
        <f>SUMPRODUCT((SUMIF('[1]كشف حساب عميل (115)'!$F$86:$F$96,"*330*",'[1]كشف حساب عميل (115)'!$E$86:$E$96)))</f>
        <v>0</v>
      </c>
      <c r="K2178" s="12">
        <f>SUMPRODUCT((SUMIF('[1]كشف حساب عميل (115)'!$F$86:$F$96,"*580*",'[1]كشف حساب عميل (115)'!$E$86:$E$96)))</f>
        <v>0</v>
      </c>
      <c r="L2178" s="12">
        <f>SUMPRODUCT((SUMIF('[1]كشف حساب عميل (115)'!$F$86:$F$96,"*430 لتر برستيج*",'[1]كشف حساب عميل (115)'!$E$86:$E$96)))</f>
        <v>0</v>
      </c>
      <c r="M2178" s="12">
        <f>SUMPRODUCT((SUMIF('[1]كشف حساب عميل (115)'!$F$86:$F$96,"*340 لتر برستيج*",'[1]كشف حساب عميل (115)'!$E$86:$E$96)))</f>
        <v>0</v>
      </c>
      <c r="N2178" s="12">
        <f>SUMPRODUCT((SUMIF('[1]كشف حساب عميل (115)'!$F$86:$F$96,"*339 لتر برستيج*",'[1]كشف حساب عميل (115)'!$E$86:$E$96)))</f>
        <v>0</v>
      </c>
      <c r="O2178" s="12">
        <f>SUMPRODUCT((SUMIF('[1]كشف حساب عميل (115)'!$F$86:$F$96,"*320*",'[1]كشف حساب عميل (115)'!$E$86:$E$96)))</f>
        <v>0</v>
      </c>
      <c r="P2178" s="12">
        <f>SUMPRODUCT((SUMIF('[1]كشف حساب عميل (115)'!$F$86:$F$96,"*290*",'[1]كشف حساب عميل (115)'!$E$86:$E$96)))</f>
        <v>0</v>
      </c>
      <c r="Q2178" s="12">
        <f>SUMPRODUCT((SUMIF('[1]كشف حساب عميل (115)'!$F$86:$F$96,"*335 لتر اوسكار*",'[1]كشف حساب عميل (115)'!$E$86:$E$96)))</f>
        <v>0</v>
      </c>
      <c r="R2178" s="12">
        <f>SUMPRODUCT((SUMIF('[1]كشف حساب عميل (115)'!$F$86:$F$96,"*335 لتر برنسيسه*",'[1]كشف حساب عميل (115)'!$E$86:$E$96)))</f>
        <v>0</v>
      </c>
      <c r="S2178" s="12">
        <f>SUMPRODUCT((SUMIF('[1]كشف حساب عميل (115)'!$F$86:$F$96,"*328*",'[1]كشف حساب عميل (115)'!$E$86:$E$96)))</f>
        <v>0</v>
      </c>
      <c r="T2178" s="12">
        <f>SUMPRODUCT((SUMIF('[1]كشف حساب عميل (115)'!$F$86:$F$96,"*7 درج نوفرست*",'[1]كشف حساب عميل (115)'!$E$86:$E$96)))</f>
        <v>0</v>
      </c>
      <c r="U2178" s="12">
        <f>SUMPRODUCT((SUMIF('[1]كشف حساب عميل (115)'!$F$86:$F$96,"*6 درج نوفرست*",'[1]كشف حساب عميل (115)'!$E$86:$E$96)))</f>
        <v>0</v>
      </c>
      <c r="V2178" s="12">
        <f>SUMPRODUCT((SUMIF('[1]كشف حساب عميل (115)'!$F$86:$F$96,"*5 درج نوفرست*",'[1]كشف حساب عميل (115)'!$E$86:$E$96)))</f>
        <v>0</v>
      </c>
      <c r="W2178" s="12">
        <f>SUMPRODUCT((SUMIF('[1]كشف حساب عميل (115)'!$F$86:$F$96,"*6 درج معدل*",'[1]كشف حساب عميل (115)'!$E$86:$E$96)))</f>
        <v>0</v>
      </c>
      <c r="X2178" s="12">
        <f>SUMPRODUCT((SUMIF('[1]كشف حساب عميل (115)'!$F$86:$F$96,"*5 درج معدل*",'[1]كشف حساب عميل (115)'!$E$86:$E$96)))</f>
        <v>0</v>
      </c>
      <c r="Y2178" s="12">
        <f>SUMPRODUCT((SUMIF('[1]كشف حساب عميل (115)'!$F$86:$F$96,"*4 درج*",'[1]كشف حساب عميل (115)'!$E$86:$E$96)))</f>
        <v>0</v>
      </c>
      <c r="Z2178" s="12">
        <f t="shared" si="1106"/>
        <v>0</v>
      </c>
    </row>
    <row r="2179" spans="1:26" ht="17.25" hidden="1" thickTop="1" thickBot="1">
      <c r="A2179" s="9" t="str">
        <f>'[1]عملاء الفرع'!$I$18</f>
        <v>كشف حساب عميل (15)</v>
      </c>
      <c r="B2179" s="13"/>
      <c r="C2179" s="11" t="s">
        <v>26</v>
      </c>
      <c r="D2179" s="12">
        <f t="shared" ref="D2179" si="1115">SUM(D2176:D2178)</f>
        <v>0</v>
      </c>
      <c r="E2179" s="12">
        <f t="shared" ref="E2179:Y2179" si="1116">SUM(E2176:E2178)</f>
        <v>0</v>
      </c>
      <c r="F2179" s="12">
        <f t="shared" si="1116"/>
        <v>0</v>
      </c>
      <c r="G2179" s="12">
        <f t="shared" si="1116"/>
        <v>0</v>
      </c>
      <c r="H2179" s="12">
        <f t="shared" si="1116"/>
        <v>0</v>
      </c>
      <c r="I2179" s="12">
        <f t="shared" si="1116"/>
        <v>0</v>
      </c>
      <c r="J2179" s="12">
        <f t="shared" si="1116"/>
        <v>0</v>
      </c>
      <c r="K2179" s="12">
        <f t="shared" si="1116"/>
        <v>0</v>
      </c>
      <c r="L2179" s="12">
        <f t="shared" si="1116"/>
        <v>0</v>
      </c>
      <c r="M2179" s="12">
        <f t="shared" si="1116"/>
        <v>0</v>
      </c>
      <c r="N2179" s="12">
        <f t="shared" si="1116"/>
        <v>0</v>
      </c>
      <c r="O2179" s="12">
        <f t="shared" si="1116"/>
        <v>0</v>
      </c>
      <c r="P2179" s="12">
        <f t="shared" si="1116"/>
        <v>0</v>
      </c>
      <c r="Q2179" s="12">
        <f t="shared" si="1116"/>
        <v>0</v>
      </c>
      <c r="R2179" s="12">
        <f t="shared" si="1116"/>
        <v>0</v>
      </c>
      <c r="S2179" s="12">
        <f t="shared" si="1116"/>
        <v>0</v>
      </c>
      <c r="T2179" s="12">
        <f t="shared" si="1116"/>
        <v>0</v>
      </c>
      <c r="U2179" s="12">
        <f t="shared" si="1116"/>
        <v>0</v>
      </c>
      <c r="V2179" s="12">
        <f t="shared" si="1116"/>
        <v>0</v>
      </c>
      <c r="W2179" s="12">
        <f t="shared" si="1116"/>
        <v>0</v>
      </c>
      <c r="X2179" s="12">
        <f t="shared" si="1116"/>
        <v>0</v>
      </c>
      <c r="Y2179" s="12">
        <f t="shared" si="1116"/>
        <v>0</v>
      </c>
      <c r="Z2179" s="12">
        <f t="shared" si="1106"/>
        <v>0</v>
      </c>
    </row>
    <row r="2180" spans="1:26" ht="17.25" hidden="1" thickTop="1" thickBot="1">
      <c r="A2180" s="9" t="str">
        <f>'[1]عملاء الفرع'!$I$18</f>
        <v>كشف حساب عميل (15)</v>
      </c>
      <c r="B2180" s="13"/>
      <c r="C2180" s="11" t="s">
        <v>27</v>
      </c>
      <c r="D2180" s="12">
        <f t="shared" ref="D2180:Y2180" si="1117">SUM(D2179,D2175)</f>
        <v>0</v>
      </c>
      <c r="E2180" s="12">
        <f t="shared" si="1117"/>
        <v>0</v>
      </c>
      <c r="F2180" s="12">
        <f t="shared" si="1117"/>
        <v>0</v>
      </c>
      <c r="G2180" s="12">
        <f t="shared" si="1117"/>
        <v>0</v>
      </c>
      <c r="H2180" s="12">
        <f t="shared" si="1117"/>
        <v>0</v>
      </c>
      <c r="I2180" s="12">
        <f t="shared" si="1117"/>
        <v>0</v>
      </c>
      <c r="J2180" s="12">
        <f t="shared" si="1117"/>
        <v>0</v>
      </c>
      <c r="K2180" s="12">
        <f t="shared" si="1117"/>
        <v>0</v>
      </c>
      <c r="L2180" s="12">
        <f t="shared" si="1117"/>
        <v>0</v>
      </c>
      <c r="M2180" s="12">
        <f t="shared" si="1117"/>
        <v>0</v>
      </c>
      <c r="N2180" s="12">
        <f t="shared" si="1117"/>
        <v>0</v>
      </c>
      <c r="O2180" s="12">
        <f t="shared" si="1117"/>
        <v>0</v>
      </c>
      <c r="P2180" s="12">
        <f t="shared" si="1117"/>
        <v>0</v>
      </c>
      <c r="Q2180" s="12">
        <f t="shared" si="1117"/>
        <v>0</v>
      </c>
      <c r="R2180" s="12">
        <f t="shared" si="1117"/>
        <v>0</v>
      </c>
      <c r="S2180" s="12">
        <f t="shared" si="1117"/>
        <v>0</v>
      </c>
      <c r="T2180" s="12">
        <f t="shared" si="1117"/>
        <v>0</v>
      </c>
      <c r="U2180" s="12">
        <f t="shared" si="1117"/>
        <v>0</v>
      </c>
      <c r="V2180" s="12">
        <f t="shared" si="1117"/>
        <v>0</v>
      </c>
      <c r="W2180" s="12">
        <f t="shared" si="1117"/>
        <v>0</v>
      </c>
      <c r="X2180" s="12">
        <f t="shared" si="1117"/>
        <v>0</v>
      </c>
      <c r="Y2180" s="12">
        <f t="shared" si="1117"/>
        <v>0</v>
      </c>
      <c r="Z2180" s="12">
        <f t="shared" si="1106"/>
        <v>0</v>
      </c>
    </row>
    <row r="2181" spans="1:26" ht="17.25" hidden="1" thickTop="1" thickBot="1">
      <c r="A2181" s="9" t="str">
        <f>'[1]عملاء الفرع'!$I$18</f>
        <v>كشف حساب عميل (15)</v>
      </c>
      <c r="B2181" s="13"/>
      <c r="C2181" s="11">
        <v>41091</v>
      </c>
      <c r="D2181" s="12">
        <f>SUMPRODUCT((SUMIF('[1]كشف حساب عميل (115)'!$F$99:$F$126,"*560*",'[1]كشف حساب عميل (115)'!$E$99:$E$126)))</f>
        <v>0</v>
      </c>
      <c r="E2181" s="12">
        <f>SUMPRODUCT((SUMIF('[1]كشف حساب عميل (115)'!$F$99:$F$126,"*510*",'[1]كشف حساب عميل (115)'!$E$99:$E$126)))</f>
        <v>0</v>
      </c>
      <c r="F2181" s="12">
        <f>SUMPRODUCT((SUMIF('[1]كشف حساب عميل (115)'!$F$99:$F$126,"*430 لتر نوفرست*",'[1]كشف حساب عميل (115)'!$E$99:$E$126)))</f>
        <v>0</v>
      </c>
      <c r="G2181" s="12">
        <f>SUMPRODUCT((SUMIF('[1]كشف حساب عميل (115)'!$F$99:$F$126,"*340 لتر نوفرست*",'[1]كشف حساب عميل (115)'!$E$99:$E$126)))</f>
        <v>0</v>
      </c>
      <c r="H2181" s="12">
        <f>SUMPRODUCT((SUMIF('[1]كشف حساب عميل (115)'!$F$99:$F$126,"*339 لتر نوفرست*",'[1]كشف حساب عميل (115)'!$E$99:$E$126)))</f>
        <v>0</v>
      </c>
      <c r="I2181" s="12">
        <f>SUMPRODUCT((SUMIF('[1]كشف حساب عميل (115)'!$F$99:$F$126,"*338*",'[1]كشف حساب عميل (115)'!$E$99:$E$126)))</f>
        <v>0</v>
      </c>
      <c r="J2181" s="12">
        <f>SUMPRODUCT((SUMIF('[1]كشف حساب عميل (115)'!$F$99:$F$126,"*330*",'[1]كشف حساب عميل (115)'!$E$99:$E$126)))</f>
        <v>0</v>
      </c>
      <c r="K2181" s="12">
        <f>SUMPRODUCT((SUMIF('[1]كشف حساب عميل (115)'!$F$99:$F$126,"*580*",'[1]كشف حساب عميل (115)'!$E$99:$E$126)))</f>
        <v>0</v>
      </c>
      <c r="L2181" s="12">
        <f>SUMPRODUCT((SUMIF('[1]كشف حساب عميل (115)'!$F$99:$F$126,"*430 لتر برستيج*",'[1]كشف حساب عميل (115)'!$E$99:$E$126)))</f>
        <v>0</v>
      </c>
      <c r="M2181" s="12">
        <f>SUMPRODUCT((SUMIF('[1]كشف حساب عميل (115)'!$F$99:$F$126,"*340 لتر برستيج*",'[1]كشف حساب عميل (115)'!$E$99:$E$126)))</f>
        <v>0</v>
      </c>
      <c r="N2181" s="12">
        <f>SUMPRODUCT((SUMIF('[1]كشف حساب عميل (115)'!$F$99:$F$126,"*339 لتر برستيج*",'[1]كشف حساب عميل (115)'!$E$99:$E$126)))</f>
        <v>0</v>
      </c>
      <c r="O2181" s="12">
        <f>SUMPRODUCT((SUMIF('[1]كشف حساب عميل (115)'!$F$99:$F$126,"*320*",'[1]كشف حساب عميل (115)'!$E$99:$E$126)))</f>
        <v>0</v>
      </c>
      <c r="P2181" s="12">
        <f>SUMPRODUCT((SUMIF('[1]كشف حساب عميل (115)'!$F$99:$F$126,"*290*",'[1]كشف حساب عميل (115)'!$E$99:$E$126)))</f>
        <v>0</v>
      </c>
      <c r="Q2181" s="12">
        <f>SUMPRODUCT((SUMIF('[1]كشف حساب عميل (115)'!$F$99:$F$126,"*335 لتر اوسكار*",'[1]كشف حساب عميل (115)'!$E$99:$E$126)))</f>
        <v>0</v>
      </c>
      <c r="R2181" s="12">
        <f>SUMPRODUCT((SUMIF('[1]كشف حساب عميل (115)'!$F$99:$F$126,"*335 لتر برنسيسه*",'[1]كشف حساب عميل (115)'!$E$99:$E$126)))</f>
        <v>0</v>
      </c>
      <c r="S2181" s="12">
        <f>SUMPRODUCT((SUMIF('[1]كشف حساب عميل (115)'!$F$99:$F$126,"*328*",'[1]كشف حساب عميل (115)'!$E$99:$E$126)))</f>
        <v>0</v>
      </c>
      <c r="T2181" s="12">
        <f>SUMPRODUCT((SUMIF('[1]كشف حساب عميل (115)'!$F$99:$F$126,"*7 درج نوفرست*",'[1]كشف حساب عميل (115)'!$E$99:$E$126)))</f>
        <v>0</v>
      </c>
      <c r="U2181" s="12">
        <f>SUMPRODUCT((SUMIF('[1]كشف حساب عميل (115)'!$F$99:$F$126,"*6 درج نوفرست*",'[1]كشف حساب عميل (115)'!$E$99:$E$126)))</f>
        <v>0</v>
      </c>
      <c r="V2181" s="12">
        <f>SUMPRODUCT((SUMIF('[1]كشف حساب عميل (115)'!$F$99:$F$126,"*5 درج نوفرست*",'[1]كشف حساب عميل (115)'!$E$99:$E$126)))</f>
        <v>0</v>
      </c>
      <c r="W2181" s="12">
        <f>SUMPRODUCT((SUMIF('[1]كشف حساب عميل (115)'!$F$99:$F$126,"*6 درج معدل*",'[1]كشف حساب عميل (115)'!$E$99:$E$126)))</f>
        <v>0</v>
      </c>
      <c r="X2181" s="12">
        <f>SUMPRODUCT((SUMIF('[1]كشف حساب عميل (115)'!$F$99:$F$126,"*5 درج معدل*",'[1]كشف حساب عميل (115)'!$E$99:$E$126)))</f>
        <v>0</v>
      </c>
      <c r="Y2181" s="12">
        <f>SUMPRODUCT((SUMIF('[1]كشف حساب عميل (115)'!$F$99:$F$126,"*4 درج*",'[1]كشف حساب عميل (115)'!$E$99:$E$126)))</f>
        <v>0</v>
      </c>
      <c r="Z2181" s="12">
        <f t="shared" si="1106"/>
        <v>0</v>
      </c>
    </row>
    <row r="2182" spans="1:26" ht="17.25" hidden="1" thickTop="1" thickBot="1">
      <c r="A2182" s="9" t="str">
        <f>'[1]عملاء الفرع'!$I$18</f>
        <v>كشف حساب عميل (15)</v>
      </c>
      <c r="B2182" s="13"/>
      <c r="C2182" s="11">
        <v>41122</v>
      </c>
      <c r="D2182" s="12">
        <f>SUMPRODUCT((SUMIF('[1]كشف حساب عميل (115)'!$F$128:$F$144,"*560*",'[1]كشف حساب عميل (115)'!$E$128:$E$144)))</f>
        <v>0</v>
      </c>
      <c r="E2182" s="12">
        <f>SUMPRODUCT((SUMIF('[1]كشف حساب عميل (115)'!$F$128:$F$144,"*510*",'[1]كشف حساب عميل (115)'!$E$128:$E$144)))</f>
        <v>0</v>
      </c>
      <c r="F2182" s="12">
        <f>SUMPRODUCT((SUMIF('[1]كشف حساب عميل (115)'!$F$128:$F$144,"*430 لتر نوفرست*",'[1]كشف حساب عميل (115)'!$E$128:$E$144)))</f>
        <v>0</v>
      </c>
      <c r="G2182" s="12">
        <f>SUMPRODUCT((SUMIF('[1]كشف حساب عميل (115)'!$F$128:$F$144,"*340 لتر نوفرست*",'[1]كشف حساب عميل (115)'!$E$128:$E$144)))</f>
        <v>0</v>
      </c>
      <c r="H2182" s="12">
        <f>SUMPRODUCT((SUMIF('[1]كشف حساب عميل (115)'!$F$128:$F$144,"*339 لتر نوفرست*",'[1]كشف حساب عميل (115)'!$E$128:$E$144)))</f>
        <v>0</v>
      </c>
      <c r="I2182" s="12">
        <f>SUMPRODUCT((SUMIF('[1]كشف حساب عميل (115)'!$F$128:$F$144,"*338*",'[1]كشف حساب عميل (115)'!$E$128:$E$144)))</f>
        <v>0</v>
      </c>
      <c r="J2182" s="12">
        <f>SUMPRODUCT((SUMIF('[1]كشف حساب عميل (115)'!$F$128:$F$144,"*330*",'[1]كشف حساب عميل (115)'!$E$128:$E$144)))</f>
        <v>0</v>
      </c>
      <c r="K2182" s="12">
        <f>SUMPRODUCT((SUMIF('[1]كشف حساب عميل (115)'!$F$128:$F$144,"*580*",'[1]كشف حساب عميل (115)'!$E$128:$E$144)))</f>
        <v>0</v>
      </c>
      <c r="L2182" s="12">
        <f>SUMPRODUCT((SUMIF('[1]كشف حساب عميل (115)'!$F$128:$F$144,"*430 لتر برستيج*",'[1]كشف حساب عميل (115)'!$E$128:$E$144)))</f>
        <v>0</v>
      </c>
      <c r="M2182" s="12">
        <f>SUMPRODUCT((SUMIF('[1]كشف حساب عميل (115)'!$F$128:$F$144,"*340 لتر برستيج*",'[1]كشف حساب عميل (115)'!$E$128:$E$144)))</f>
        <v>0</v>
      </c>
      <c r="N2182" s="12">
        <f>SUMPRODUCT((SUMIF('[1]كشف حساب عميل (115)'!$F$128:$F$144,"*339 لتر برستيج*",'[1]كشف حساب عميل (115)'!$E$128:$E$144)))</f>
        <v>0</v>
      </c>
      <c r="O2182" s="12">
        <f>SUMPRODUCT((SUMIF('[1]كشف حساب عميل (115)'!$F$128:$F$144,"*320*",'[1]كشف حساب عميل (115)'!$E$128:$E$144)))</f>
        <v>0</v>
      </c>
      <c r="P2182" s="12">
        <f>SUMPRODUCT((SUMIF('[1]كشف حساب عميل (115)'!$F$128:$F$144,"*290*",'[1]كشف حساب عميل (115)'!$E$128:$E$144)))</f>
        <v>0</v>
      </c>
      <c r="Q2182" s="12">
        <f>SUMPRODUCT((SUMIF('[1]كشف حساب عميل (115)'!$F$128:$F$144,"*335 لتر اوسكار*",'[1]كشف حساب عميل (115)'!$E$128:$E$144)))</f>
        <v>0</v>
      </c>
      <c r="R2182" s="12">
        <f>SUMPRODUCT((SUMIF('[1]كشف حساب عميل (115)'!$F$128:$F$144,"*335 لتر برنسيسه*",'[1]كشف حساب عميل (115)'!$E$128:$E$144)))</f>
        <v>0</v>
      </c>
      <c r="S2182" s="12">
        <f>SUMPRODUCT((SUMIF('[1]كشف حساب عميل (115)'!$F$128:$F$144,"*328*",'[1]كشف حساب عميل (115)'!$E$128:$E$144)))</f>
        <v>0</v>
      </c>
      <c r="T2182" s="12">
        <f>SUMPRODUCT((SUMIF('[1]كشف حساب عميل (115)'!$F$128:$F$144,"*7 درج نوفرست*",'[1]كشف حساب عميل (115)'!$E$128:$E$144)))</f>
        <v>0</v>
      </c>
      <c r="U2182" s="12">
        <f>SUMPRODUCT((SUMIF('[1]كشف حساب عميل (115)'!$F$128:$F$144,"*6 درج نوفرست*",'[1]كشف حساب عميل (115)'!$E$128:$E$144)))</f>
        <v>0</v>
      </c>
      <c r="V2182" s="12">
        <f>SUMPRODUCT((SUMIF('[1]كشف حساب عميل (115)'!$F$128:$F$144,"*5 درج نوفرست*",'[1]كشف حساب عميل (115)'!$E$128:$E$144)))</f>
        <v>0</v>
      </c>
      <c r="W2182" s="12">
        <f>SUMPRODUCT((SUMIF('[1]كشف حساب عميل (115)'!$F$128:$F$144,"*6 درج معدل*",'[1]كشف حساب عميل (115)'!$E$128:$E$144)))</f>
        <v>0</v>
      </c>
      <c r="X2182" s="12">
        <f>SUMPRODUCT((SUMIF('[1]كشف حساب عميل (115)'!$F$128:$F$144,"*5 درج معدل*",'[1]كشف حساب عميل (115)'!$E$128:$E$144)))</f>
        <v>0</v>
      </c>
      <c r="Y2182" s="12">
        <f>SUMPRODUCT((SUMIF('[1]كشف حساب عميل (115)'!$F$128:$F$144,"*4 درج*",'[1]كشف حساب عميل (115)'!$E$128:$E$144)))</f>
        <v>0</v>
      </c>
      <c r="Z2182" s="12">
        <f t="shared" si="1106"/>
        <v>0</v>
      </c>
    </row>
    <row r="2183" spans="1:26" ht="17.25" hidden="1" thickTop="1" thickBot="1">
      <c r="A2183" s="9" t="str">
        <f>'[1]عملاء الفرع'!$I$18</f>
        <v>كشف حساب عميل (15)</v>
      </c>
      <c r="B2183" s="13"/>
      <c r="C2183" s="11">
        <v>41153</v>
      </c>
      <c r="D2183" s="12">
        <f>SUMPRODUCT((SUMIF('[1]كشف حساب عميل (115)'!$F$146:$F$167,"*560*",'[1]كشف حساب عميل (115)'!$E$146:$E$167)))</f>
        <v>0</v>
      </c>
      <c r="E2183" s="12">
        <f>SUMPRODUCT((SUMIF('[1]كشف حساب عميل (115)'!$F$146:$F$167,"*510*",'[1]كشف حساب عميل (115)'!$E$146:$E$167)))</f>
        <v>0</v>
      </c>
      <c r="F2183" s="12">
        <f>SUMPRODUCT((SUMIF('[1]كشف حساب عميل (115)'!$F$146:$F$167,"*430 لتر نوفرست*",'[1]كشف حساب عميل (115)'!$E$146:$E$167)))</f>
        <v>0</v>
      </c>
      <c r="G2183" s="12">
        <f>SUMPRODUCT((SUMIF('[1]كشف حساب عميل (115)'!$F$146:$F$167,"*340 لتر نوفرست*",'[1]كشف حساب عميل (115)'!$E$146:$E$167)))</f>
        <v>0</v>
      </c>
      <c r="H2183" s="12">
        <f>SUMPRODUCT((SUMIF('[1]كشف حساب عميل (115)'!$F$146:$F$167,"*339 لتر نوفرست*",'[1]كشف حساب عميل (115)'!$E$146:$E$167)))</f>
        <v>0</v>
      </c>
      <c r="I2183" s="12">
        <f>SUMPRODUCT((SUMIF('[1]كشف حساب عميل (115)'!$F$146:$F$167,"*338*",'[1]كشف حساب عميل (115)'!$E$146:$E$167)))</f>
        <v>0</v>
      </c>
      <c r="J2183" s="12">
        <f>SUMPRODUCT((SUMIF('[1]كشف حساب عميل (115)'!$F$146:$F$167,"*330*",'[1]كشف حساب عميل (115)'!$E$146:$E$167)))</f>
        <v>0</v>
      </c>
      <c r="K2183" s="12">
        <f>SUMPRODUCT((SUMIF('[1]كشف حساب عميل (115)'!$F$146:$F$167,"*580*",'[1]كشف حساب عميل (115)'!$E$146:$E$167)))</f>
        <v>0</v>
      </c>
      <c r="L2183" s="12">
        <f>SUMPRODUCT((SUMIF('[1]كشف حساب عميل (115)'!$F$146:$F$167,"*430 لتر برستيج*",'[1]كشف حساب عميل (115)'!$E$146:$E$167)))</f>
        <v>0</v>
      </c>
      <c r="M2183" s="12">
        <f>SUMPRODUCT((SUMIF('[1]كشف حساب عميل (115)'!$F$146:$F$167,"*340 لتر برستيج*",'[1]كشف حساب عميل (115)'!$E$146:$E$167)))</f>
        <v>0</v>
      </c>
      <c r="N2183" s="12">
        <f>SUMPRODUCT((SUMIF('[1]كشف حساب عميل (115)'!$F$146:$F$167,"*339 لتر برستيج*",'[1]كشف حساب عميل (115)'!$E$146:$E$167)))</f>
        <v>0</v>
      </c>
      <c r="O2183" s="12">
        <f>SUMPRODUCT((SUMIF('[1]كشف حساب عميل (115)'!$F$146:$F$167,"*320*",'[1]كشف حساب عميل (115)'!$E$146:$E$167)))</f>
        <v>0</v>
      </c>
      <c r="P2183" s="12">
        <f>SUMPRODUCT((SUMIF('[1]كشف حساب عميل (115)'!$F$146:$F$167,"*290*",'[1]كشف حساب عميل (115)'!$E$146:$E$167)))</f>
        <v>0</v>
      </c>
      <c r="Q2183" s="12">
        <f>SUMPRODUCT((SUMIF('[1]كشف حساب عميل (115)'!$F$146:$F$167,"*335 لتر اوسكار*",'[1]كشف حساب عميل (115)'!$E$146:$E$167)))</f>
        <v>0</v>
      </c>
      <c r="R2183" s="12">
        <f>SUMPRODUCT((SUMIF('[1]كشف حساب عميل (115)'!$F$146:$F$167,"*335 لتر برنسيسه*",'[1]كشف حساب عميل (115)'!$E$146:$E$167)))</f>
        <v>0</v>
      </c>
      <c r="S2183" s="12">
        <f>SUMPRODUCT((SUMIF('[1]كشف حساب عميل (115)'!$F$146:$F$167,"*328*",'[1]كشف حساب عميل (115)'!$E$146:$E$167)))</f>
        <v>0</v>
      </c>
      <c r="T2183" s="12">
        <f>SUMPRODUCT((SUMIF('[1]كشف حساب عميل (115)'!$F$146:$F$167,"*7 درج نوفرست*",'[1]كشف حساب عميل (115)'!$E$146:$E$167)))</f>
        <v>0</v>
      </c>
      <c r="U2183" s="12">
        <f>SUMPRODUCT((SUMIF('[1]كشف حساب عميل (115)'!$F$146:$F$167,"*6 درج نوفرست*",'[1]كشف حساب عميل (115)'!$E$146:$E$167)))</f>
        <v>0</v>
      </c>
      <c r="V2183" s="12">
        <f>SUMPRODUCT((SUMIF('[1]كشف حساب عميل (115)'!$F$146:$F$167,"*5 درج نوفرست*",'[1]كشف حساب عميل (115)'!$E$146:$E$167)))</f>
        <v>0</v>
      </c>
      <c r="W2183" s="12">
        <f>SUMPRODUCT((SUMIF('[1]كشف حساب عميل (115)'!$F$146:$F$167,"*6 درج معدل*",'[1]كشف حساب عميل (115)'!$E$146:$E$167)))</f>
        <v>0</v>
      </c>
      <c r="X2183" s="12">
        <f>SUMPRODUCT((SUMIF('[1]كشف حساب عميل (115)'!$F$146:$F$167,"*5 درج معدل*",'[1]كشف حساب عميل (115)'!$E$146:$E$167)))</f>
        <v>0</v>
      </c>
      <c r="Y2183" s="12">
        <f>SUMPRODUCT((SUMIF('[1]كشف حساب عميل (115)'!$F$146:$F$167,"*4 درج*",'[1]كشف حساب عميل (115)'!$E$146:$E$167)))</f>
        <v>0</v>
      </c>
      <c r="Z2183" s="12">
        <f t="shared" si="1106"/>
        <v>0</v>
      </c>
    </row>
    <row r="2184" spans="1:26" ht="17.25" hidden="1" thickTop="1" thickBot="1">
      <c r="A2184" s="9" t="str">
        <f>'[1]عملاء الفرع'!$I$18</f>
        <v>كشف حساب عميل (15)</v>
      </c>
      <c r="B2184" s="13"/>
      <c r="C2184" s="11" t="s">
        <v>28</v>
      </c>
      <c r="D2184" s="12">
        <f t="shared" ref="D2184" si="1118">SUM(D2181:D2183)</f>
        <v>0</v>
      </c>
      <c r="E2184" s="12">
        <f t="shared" ref="E2184:Y2184" si="1119">SUM(E2181:E2183)</f>
        <v>0</v>
      </c>
      <c r="F2184" s="12">
        <f t="shared" si="1119"/>
        <v>0</v>
      </c>
      <c r="G2184" s="12">
        <f t="shared" si="1119"/>
        <v>0</v>
      </c>
      <c r="H2184" s="12">
        <f t="shared" si="1119"/>
        <v>0</v>
      </c>
      <c r="I2184" s="12">
        <f t="shared" si="1119"/>
        <v>0</v>
      </c>
      <c r="J2184" s="12">
        <f t="shared" si="1119"/>
        <v>0</v>
      </c>
      <c r="K2184" s="12">
        <f t="shared" si="1119"/>
        <v>0</v>
      </c>
      <c r="L2184" s="12">
        <f t="shared" si="1119"/>
        <v>0</v>
      </c>
      <c r="M2184" s="12">
        <f t="shared" si="1119"/>
        <v>0</v>
      </c>
      <c r="N2184" s="12">
        <f t="shared" si="1119"/>
        <v>0</v>
      </c>
      <c r="O2184" s="12">
        <f t="shared" si="1119"/>
        <v>0</v>
      </c>
      <c r="P2184" s="12">
        <f t="shared" si="1119"/>
        <v>0</v>
      </c>
      <c r="Q2184" s="12">
        <f t="shared" si="1119"/>
        <v>0</v>
      </c>
      <c r="R2184" s="12">
        <f t="shared" si="1119"/>
        <v>0</v>
      </c>
      <c r="S2184" s="12">
        <f t="shared" si="1119"/>
        <v>0</v>
      </c>
      <c r="T2184" s="12">
        <f t="shared" si="1119"/>
        <v>0</v>
      </c>
      <c r="U2184" s="12">
        <f t="shared" si="1119"/>
        <v>0</v>
      </c>
      <c r="V2184" s="12">
        <f t="shared" si="1119"/>
        <v>0</v>
      </c>
      <c r="W2184" s="12">
        <f t="shared" si="1119"/>
        <v>0</v>
      </c>
      <c r="X2184" s="12">
        <f t="shared" si="1119"/>
        <v>0</v>
      </c>
      <c r="Y2184" s="12">
        <f t="shared" si="1119"/>
        <v>0</v>
      </c>
      <c r="Z2184" s="12">
        <f t="shared" si="1106"/>
        <v>0</v>
      </c>
    </row>
    <row r="2185" spans="1:26" ht="17.25" hidden="1" thickTop="1" thickBot="1">
      <c r="A2185" s="9" t="str">
        <f>'[1]عملاء الفرع'!$I$18</f>
        <v>كشف حساب عميل (15)</v>
      </c>
      <c r="B2185" s="13"/>
      <c r="C2185" s="11">
        <v>41183</v>
      </c>
      <c r="D2185" s="12">
        <f>SUMPRODUCT((SUMIF('[1]كشف حساب عميل (115)'!$F$169:$F$189,"*560*",'[1]كشف حساب عميل (115)'!$E$169:$E$189)))</f>
        <v>0</v>
      </c>
      <c r="E2185" s="12">
        <f>SUMPRODUCT((SUMIF('[1]كشف حساب عميل (115)'!$F$169:$F$189,"*510*",'[1]كشف حساب عميل (115)'!$E$169:$E$189)))</f>
        <v>0</v>
      </c>
      <c r="F2185" s="12">
        <f>SUMPRODUCT((SUMIF('[1]كشف حساب عميل (115)'!$F$169:$F$189,"*430 لتر نوفرست*",'[1]كشف حساب عميل (115)'!$E$169:$E$189)))</f>
        <v>0</v>
      </c>
      <c r="G2185" s="12">
        <f>SUMPRODUCT((SUMIF('[1]كشف حساب عميل (115)'!$F$169:$F$189,"*340 لتر نوفرست*",'[1]كشف حساب عميل (115)'!$E$169:$E$189)))</f>
        <v>0</v>
      </c>
      <c r="H2185" s="12">
        <f>SUMPRODUCT((SUMIF('[1]كشف حساب عميل (115)'!$F$169:$F$189,"*339 لتر نوفرست*",'[1]كشف حساب عميل (115)'!$E$169:$E$189)))</f>
        <v>0</v>
      </c>
      <c r="I2185" s="12">
        <f>SUMPRODUCT((SUMIF('[1]كشف حساب عميل (115)'!$F$169:$F$189,"*338*",'[1]كشف حساب عميل (115)'!$E$169:$E$189)))</f>
        <v>0</v>
      </c>
      <c r="J2185" s="12">
        <f>SUMPRODUCT((SUMIF('[1]كشف حساب عميل (115)'!$F$169:$F$189,"*330*",'[1]كشف حساب عميل (115)'!$E$169:$E$189)))</f>
        <v>0</v>
      </c>
      <c r="K2185" s="12">
        <f>SUMPRODUCT((SUMIF('[1]كشف حساب عميل (115)'!$F$169:$F$189,"*580*",'[1]كشف حساب عميل (115)'!$E$169:$E$189)))</f>
        <v>0</v>
      </c>
      <c r="L2185" s="12">
        <f>SUMPRODUCT((SUMIF('[1]كشف حساب عميل (115)'!$F$169:$F$189,"*430 لتر برستيج*",'[1]كشف حساب عميل (115)'!$E$169:$E$189)))</f>
        <v>0</v>
      </c>
      <c r="M2185" s="12">
        <f>SUMPRODUCT((SUMIF('[1]كشف حساب عميل (115)'!$F$169:$F$189,"*340 لتر برستيج*",'[1]كشف حساب عميل (115)'!$E$169:$E$189)))</f>
        <v>0</v>
      </c>
      <c r="N2185" s="12">
        <f>SUMPRODUCT((SUMIF('[1]كشف حساب عميل (115)'!$F$169:$F$189,"*339 لتر برستيج*",'[1]كشف حساب عميل (115)'!$E$169:$E$189)))</f>
        <v>0</v>
      </c>
      <c r="O2185" s="12">
        <f>SUMPRODUCT((SUMIF('[1]كشف حساب عميل (115)'!$F$169:$F$189,"*320*",'[1]كشف حساب عميل (115)'!$E$169:$E$189)))</f>
        <v>0</v>
      </c>
      <c r="P2185" s="12">
        <f>SUMPRODUCT((SUMIF('[1]كشف حساب عميل (115)'!$F$169:$F$189,"*290*",'[1]كشف حساب عميل (115)'!$E$169:$E$189)))</f>
        <v>0</v>
      </c>
      <c r="Q2185" s="12">
        <f>SUMPRODUCT((SUMIF('[1]كشف حساب عميل (115)'!$F$169:$F$189,"*335 لتر اوسكار*",'[1]كشف حساب عميل (115)'!$E$169:$E$189)))</f>
        <v>0</v>
      </c>
      <c r="R2185" s="12">
        <f>SUMPRODUCT((SUMIF('[1]كشف حساب عميل (115)'!$F$169:$F$189,"*335 لتر برنسيسه*",'[1]كشف حساب عميل (115)'!$E$169:$E$189)))</f>
        <v>0</v>
      </c>
      <c r="S2185" s="12">
        <f>SUMPRODUCT((SUMIF('[1]كشف حساب عميل (115)'!$F$169:$F$189,"*328*",'[1]كشف حساب عميل (115)'!$E$169:$E$189)))</f>
        <v>0</v>
      </c>
      <c r="T2185" s="12">
        <f>SUMPRODUCT((SUMIF('[1]كشف حساب عميل (115)'!$F$169:$F$189,"*7 درج نوفرست*",'[1]كشف حساب عميل (115)'!$E$169:$E$189)))</f>
        <v>0</v>
      </c>
      <c r="U2185" s="12">
        <f>SUMPRODUCT((SUMIF('[1]كشف حساب عميل (115)'!$F$169:$F$189,"*6 درج نوفرست*",'[1]كشف حساب عميل (115)'!$E$169:$E$189)))</f>
        <v>0</v>
      </c>
      <c r="V2185" s="12">
        <f>SUMPRODUCT((SUMIF('[1]كشف حساب عميل (115)'!$F$169:$F$189,"*5 درج نوفرست*",'[1]كشف حساب عميل (115)'!$E$169:$E$189)))</f>
        <v>0</v>
      </c>
      <c r="W2185" s="12">
        <f>SUMPRODUCT((SUMIF('[1]كشف حساب عميل (115)'!$F$169:$F$189,"*6 درج معدل*",'[1]كشف حساب عميل (115)'!$E$169:$E$189)))</f>
        <v>0</v>
      </c>
      <c r="X2185" s="12">
        <f>SUMPRODUCT((SUMIF('[1]كشف حساب عميل (115)'!$F$169:$F$189,"*5 درج معدل*",'[1]كشف حساب عميل (115)'!$E$169:$E$189)))</f>
        <v>0</v>
      </c>
      <c r="Y2185" s="12">
        <f>SUMPRODUCT((SUMIF('[1]كشف حساب عميل (115)'!$F$169:$F$189,"*4 درج*",'[1]كشف حساب عميل (115)'!$E$169:$E$189)))</f>
        <v>0</v>
      </c>
      <c r="Z2185" s="12">
        <f t="shared" si="1106"/>
        <v>0</v>
      </c>
    </row>
    <row r="2186" spans="1:26" ht="17.25" hidden="1" thickTop="1" thickBot="1">
      <c r="A2186" s="9" t="str">
        <f>'[1]عملاء الفرع'!$I$18</f>
        <v>كشف حساب عميل (15)</v>
      </c>
      <c r="B2186" s="13"/>
      <c r="C2186" s="11">
        <v>41214</v>
      </c>
      <c r="D2186" s="12">
        <f>SUMPRODUCT((SUMIF('[1]كشف حساب عميل (115)'!$F$191:$F$202,"*560*",'[1]كشف حساب عميل (115)'!$E$191:$E$202)))</f>
        <v>0</v>
      </c>
      <c r="E2186" s="12">
        <f>SUMPRODUCT((SUMIF('[1]كشف حساب عميل (115)'!$F$191:$F$202,"*510*",'[1]كشف حساب عميل (115)'!$E$191:$E$202)))</f>
        <v>0</v>
      </c>
      <c r="F2186" s="12">
        <f>SUMPRODUCT((SUMIF('[1]كشف حساب عميل (115)'!$F$191:$F$202,"*430 لتر نوفرست*",'[1]كشف حساب عميل (115)'!$E$191:$E$202)))</f>
        <v>0</v>
      </c>
      <c r="G2186" s="12">
        <f>SUMPRODUCT((SUMIF('[1]كشف حساب عميل (115)'!$F$191:$F$202,"*340 لتر نوفرست*",'[1]كشف حساب عميل (115)'!$E$191:$E$202)))</f>
        <v>0</v>
      </c>
      <c r="H2186" s="12">
        <f>SUMPRODUCT((SUMIF('[1]كشف حساب عميل (115)'!$F$191:$F$202,"*339 لتر نوفرست*",'[1]كشف حساب عميل (115)'!$E$191:$E$202)))</f>
        <v>0</v>
      </c>
      <c r="I2186" s="12">
        <f>SUMPRODUCT((SUMIF('[1]كشف حساب عميل (115)'!$F$191:$F$202,"*338*",'[1]كشف حساب عميل (115)'!$E$191:$E$202)))</f>
        <v>0</v>
      </c>
      <c r="J2186" s="12">
        <f>SUMPRODUCT((SUMIF('[1]كشف حساب عميل (115)'!$F$191:$F$202,"*330*",'[1]كشف حساب عميل (115)'!$E$191:$E$202)))</f>
        <v>0</v>
      </c>
      <c r="K2186" s="12">
        <f>SUMPRODUCT((SUMIF('[1]كشف حساب عميل (115)'!$F$191:$F$202,"*580*",'[1]كشف حساب عميل (115)'!$E$191:$E$202)))</f>
        <v>0</v>
      </c>
      <c r="L2186" s="12">
        <f>SUMPRODUCT((SUMIF('[1]كشف حساب عميل (115)'!$F$191:$F$202,"*430 لتر برستيج*",'[1]كشف حساب عميل (115)'!$E$191:$E$202)))</f>
        <v>0</v>
      </c>
      <c r="M2186" s="12">
        <f>SUMPRODUCT((SUMIF('[1]كشف حساب عميل (115)'!$F$191:$F$202,"*340 لتر برستيج*",'[1]كشف حساب عميل (115)'!$E$191:$E$202)))</f>
        <v>0</v>
      </c>
      <c r="N2186" s="12">
        <f>SUMPRODUCT((SUMIF('[1]كشف حساب عميل (115)'!$F$191:$F$202,"*339 لتر برستيج*",'[1]كشف حساب عميل (115)'!$E$191:$E$202)))</f>
        <v>0</v>
      </c>
      <c r="O2186" s="12">
        <f>SUMPRODUCT((SUMIF('[1]كشف حساب عميل (115)'!$F$191:$F$202,"*320*",'[1]كشف حساب عميل (115)'!$E$191:$E$202)))</f>
        <v>0</v>
      </c>
      <c r="P2186" s="12">
        <f>SUMPRODUCT((SUMIF('[1]كشف حساب عميل (115)'!$F$191:$F$202,"*290*",'[1]كشف حساب عميل (115)'!$E$191:$E$202)))</f>
        <v>0</v>
      </c>
      <c r="Q2186" s="12">
        <f>SUMPRODUCT((SUMIF('[1]كشف حساب عميل (115)'!$F$191:$F$202,"*335 لتر اوسكار*",'[1]كشف حساب عميل (115)'!$E$191:$E$202)))</f>
        <v>0</v>
      </c>
      <c r="R2186" s="12">
        <f>SUMPRODUCT((SUMIF('[1]كشف حساب عميل (115)'!$F$191:$F$202,"*335 لتر برنسيسه*",'[1]كشف حساب عميل (115)'!$E$191:$E$202)))</f>
        <v>0</v>
      </c>
      <c r="S2186" s="12">
        <f>SUMPRODUCT((SUMIF('[1]كشف حساب عميل (115)'!$F$191:$F$202,"*328*",'[1]كشف حساب عميل (115)'!$E$191:$E$202)))</f>
        <v>0</v>
      </c>
      <c r="T2186" s="12">
        <f>SUMPRODUCT((SUMIF('[1]كشف حساب عميل (115)'!$F$191:$F$202,"*7 درج نوفرست*",'[1]كشف حساب عميل (115)'!$E$191:$E$202)))</f>
        <v>0</v>
      </c>
      <c r="U2186" s="12">
        <f>SUMPRODUCT((SUMIF('[1]كشف حساب عميل (115)'!$F$191:$F$202,"*6 درج نوفرست*",'[1]كشف حساب عميل (115)'!$E$191:$E$202)))</f>
        <v>0</v>
      </c>
      <c r="V2186" s="12">
        <f>SUMPRODUCT((SUMIF('[1]كشف حساب عميل (115)'!$F$191:$F$202,"*5 درج نوفرست*",'[1]كشف حساب عميل (115)'!$E$191:$E$202)))</f>
        <v>0</v>
      </c>
      <c r="W2186" s="12">
        <f>SUMPRODUCT((SUMIF('[1]كشف حساب عميل (115)'!$F$191:$F$202,"*6 درج معدل*",'[1]كشف حساب عميل (115)'!$E$191:$E$202)))</f>
        <v>0</v>
      </c>
      <c r="X2186" s="12">
        <f>SUMPRODUCT((SUMIF('[1]كشف حساب عميل (115)'!$F$191:$F$202,"*5 درج معدل*",'[1]كشف حساب عميل (115)'!$E$191:$E$202)))</f>
        <v>0</v>
      </c>
      <c r="Y2186" s="12">
        <f>SUMPRODUCT((SUMIF('[1]كشف حساب عميل (115)'!$F$191:$F$202,"*4 درج*",'[1]كشف حساب عميل (115)'!$E$191:$E$202)))</f>
        <v>0</v>
      </c>
      <c r="Z2186" s="12">
        <f t="shared" si="1106"/>
        <v>0</v>
      </c>
    </row>
    <row r="2187" spans="1:26" ht="17.25" hidden="1" thickTop="1" thickBot="1">
      <c r="A2187" s="9" t="str">
        <f>'[1]عملاء الفرع'!$I$18</f>
        <v>كشف حساب عميل (15)</v>
      </c>
      <c r="B2187" s="13"/>
      <c r="C2187" s="11">
        <v>41244</v>
      </c>
      <c r="D2187" s="12">
        <f>SUMPRODUCT((SUMIF('[1]كشف حساب عميل (115)'!$F$204:$F$216,"*560*",'[1]كشف حساب عميل (115)'!$E$204:$E$216)))</f>
        <v>0</v>
      </c>
      <c r="E2187" s="12">
        <f>SUMPRODUCT((SUMIF('[1]كشف حساب عميل (115)'!$F$204:$F$216,"*510*",'[1]كشف حساب عميل (115)'!$E$204:$E$216)))</f>
        <v>0</v>
      </c>
      <c r="F2187" s="12">
        <f>SUMPRODUCT((SUMIF('[1]كشف حساب عميل (115)'!$F$204:$F$216,"*430 لتر نوفرست*",'[1]كشف حساب عميل (115)'!$E$204:$E$216)))</f>
        <v>0</v>
      </c>
      <c r="G2187" s="12">
        <f>SUMPRODUCT((SUMIF('[1]كشف حساب عميل (115)'!$F$204:$F$216,"*340 لتر نوفرست*",'[1]كشف حساب عميل (115)'!$E$204:$E$216)))</f>
        <v>0</v>
      </c>
      <c r="H2187" s="12">
        <f>SUMPRODUCT((SUMIF('[1]كشف حساب عميل (115)'!$F$204:$F$216,"*339 لتر نوفرست*",'[1]كشف حساب عميل (115)'!$E$204:$E$216)))</f>
        <v>0</v>
      </c>
      <c r="I2187" s="12">
        <f>SUMPRODUCT((SUMIF('[1]كشف حساب عميل (115)'!$F$204:$F$216,"*338*",'[1]كشف حساب عميل (115)'!$E$204:$E$216)))</f>
        <v>0</v>
      </c>
      <c r="J2187" s="12">
        <f>SUMPRODUCT((SUMIF('[1]كشف حساب عميل (115)'!$F$204:$F$216,"*330*",'[1]كشف حساب عميل (115)'!$E$204:$E$216)))</f>
        <v>0</v>
      </c>
      <c r="K2187" s="12">
        <f>SUMPRODUCT((SUMIF('[1]كشف حساب عميل (115)'!$F$204:$F$216,"*580*",'[1]كشف حساب عميل (115)'!$E$204:$E$216)))</f>
        <v>0</v>
      </c>
      <c r="L2187" s="12">
        <f>SUMPRODUCT((SUMIF('[1]كشف حساب عميل (115)'!$F$204:$F$216,"*430 لتر برستيج*",'[1]كشف حساب عميل (115)'!$E$204:$E$216)))</f>
        <v>0</v>
      </c>
      <c r="M2187" s="12">
        <f>SUMPRODUCT((SUMIF('[1]كشف حساب عميل (115)'!$F$204:$F$216,"*340 لتر برستيج*",'[1]كشف حساب عميل (115)'!$E$204:$E$216)))</f>
        <v>0</v>
      </c>
      <c r="N2187" s="12">
        <f>SUMPRODUCT((SUMIF('[1]كشف حساب عميل (115)'!$F$204:$F$216,"*339 لتر برستيج*",'[1]كشف حساب عميل (115)'!$E$204:$E$216)))</f>
        <v>0</v>
      </c>
      <c r="O2187" s="12">
        <f>SUMPRODUCT((SUMIF('[1]كشف حساب عميل (115)'!$F$204:$F$216,"*320*",'[1]كشف حساب عميل (115)'!$E$204:$E$216)))</f>
        <v>0</v>
      </c>
      <c r="P2187" s="12">
        <f>SUMPRODUCT((SUMIF('[1]كشف حساب عميل (115)'!$F$204:$F$216,"*290*",'[1]كشف حساب عميل (115)'!$E$204:$E$216)))</f>
        <v>0</v>
      </c>
      <c r="Q2187" s="12">
        <f>SUMPRODUCT((SUMIF('[1]كشف حساب عميل (115)'!$F$204:$F$216,"*335 لتر اوسكار*",'[1]كشف حساب عميل (115)'!$E$204:$E$216)))</f>
        <v>0</v>
      </c>
      <c r="R2187" s="12">
        <f>SUMPRODUCT((SUMIF('[1]كشف حساب عميل (115)'!$F$204:$F$216,"*335 لتر برنسيسه*",'[1]كشف حساب عميل (115)'!$E$204:$E$216)))</f>
        <v>0</v>
      </c>
      <c r="S2187" s="12">
        <f>SUMPRODUCT((SUMIF('[1]كشف حساب عميل (115)'!$F$204:$F$216,"*328*",'[1]كشف حساب عميل (115)'!$E$204:$E$216)))</f>
        <v>0</v>
      </c>
      <c r="T2187" s="12">
        <f>SUMPRODUCT((SUMIF('[1]كشف حساب عميل (115)'!$F$204:$F$216,"*7 درج نوفرست*",'[1]كشف حساب عميل (115)'!$E$204:$E$216)))</f>
        <v>0</v>
      </c>
      <c r="U2187" s="12">
        <f>SUMPRODUCT((SUMIF('[1]كشف حساب عميل (115)'!$F$204:$F$216,"*6 درج نوفرست*",'[1]كشف حساب عميل (115)'!$E$204:$E$216)))</f>
        <v>0</v>
      </c>
      <c r="V2187" s="12">
        <f>SUMPRODUCT((SUMIF('[1]كشف حساب عميل (115)'!$F$204:$F$216,"*5 درج نوفرست*",'[1]كشف حساب عميل (115)'!$E$204:$E$216)))</f>
        <v>0</v>
      </c>
      <c r="W2187" s="12">
        <f>SUMPRODUCT((SUMIF('[1]كشف حساب عميل (115)'!$F$204:$F$216,"*6 درج معدل*",'[1]كشف حساب عميل (115)'!$E$204:$E$216)))</f>
        <v>0</v>
      </c>
      <c r="X2187" s="12">
        <f>SUMPRODUCT((SUMIF('[1]كشف حساب عميل (115)'!$F$204:$F$216,"*5 درج معدل*",'[1]كشف حساب عميل (115)'!$E$204:$E$216)))</f>
        <v>0</v>
      </c>
      <c r="Y2187" s="12">
        <f>SUMPRODUCT((SUMIF('[1]كشف حساب عميل (115)'!$F$204:$F$216,"*4 درج*",'[1]كشف حساب عميل (115)'!$E$204:$E$216)))</f>
        <v>0</v>
      </c>
      <c r="Z2187" s="12">
        <f t="shared" si="1106"/>
        <v>0</v>
      </c>
    </row>
    <row r="2188" spans="1:26" ht="17.25" hidden="1" thickTop="1" thickBot="1">
      <c r="A2188" s="9" t="str">
        <f>'[1]عملاء الفرع'!$I$18</f>
        <v>كشف حساب عميل (15)</v>
      </c>
      <c r="B2188" s="13"/>
      <c r="C2188" s="11" t="s">
        <v>29</v>
      </c>
      <c r="D2188" s="12">
        <f t="shared" ref="D2188" si="1120">SUM(D2185:D2187)</f>
        <v>0</v>
      </c>
      <c r="E2188" s="12">
        <f t="shared" ref="E2188:Y2188" si="1121">SUM(E2185:E2187)</f>
        <v>0</v>
      </c>
      <c r="F2188" s="12">
        <f t="shared" si="1121"/>
        <v>0</v>
      </c>
      <c r="G2188" s="12">
        <f t="shared" si="1121"/>
        <v>0</v>
      </c>
      <c r="H2188" s="12">
        <f t="shared" si="1121"/>
        <v>0</v>
      </c>
      <c r="I2188" s="12">
        <f t="shared" si="1121"/>
        <v>0</v>
      </c>
      <c r="J2188" s="12">
        <f t="shared" si="1121"/>
        <v>0</v>
      </c>
      <c r="K2188" s="12">
        <f t="shared" si="1121"/>
        <v>0</v>
      </c>
      <c r="L2188" s="12">
        <f t="shared" si="1121"/>
        <v>0</v>
      </c>
      <c r="M2188" s="12">
        <f t="shared" si="1121"/>
        <v>0</v>
      </c>
      <c r="N2188" s="12">
        <f t="shared" si="1121"/>
        <v>0</v>
      </c>
      <c r="O2188" s="12">
        <f t="shared" si="1121"/>
        <v>0</v>
      </c>
      <c r="P2188" s="12">
        <f t="shared" si="1121"/>
        <v>0</v>
      </c>
      <c r="Q2188" s="12">
        <f t="shared" si="1121"/>
        <v>0</v>
      </c>
      <c r="R2188" s="12">
        <f t="shared" si="1121"/>
        <v>0</v>
      </c>
      <c r="S2188" s="12">
        <f t="shared" si="1121"/>
        <v>0</v>
      </c>
      <c r="T2188" s="12">
        <f t="shared" si="1121"/>
        <v>0</v>
      </c>
      <c r="U2188" s="12">
        <f t="shared" si="1121"/>
        <v>0</v>
      </c>
      <c r="V2188" s="12">
        <f t="shared" si="1121"/>
        <v>0</v>
      </c>
      <c r="W2188" s="12">
        <f t="shared" si="1121"/>
        <v>0</v>
      </c>
      <c r="X2188" s="12">
        <f t="shared" si="1121"/>
        <v>0</v>
      </c>
      <c r="Y2188" s="12">
        <f t="shared" si="1121"/>
        <v>0</v>
      </c>
      <c r="Z2188" s="12">
        <f t="shared" si="1106"/>
        <v>0</v>
      </c>
    </row>
    <row r="2189" spans="1:26" ht="17.25" hidden="1" thickTop="1" thickBot="1">
      <c r="A2189" s="9" t="str">
        <f>'[1]عملاء الفرع'!$I$18</f>
        <v>كشف حساب عميل (15)</v>
      </c>
      <c r="B2189" s="13"/>
      <c r="C2189" s="11" t="s">
        <v>30</v>
      </c>
      <c r="D2189" s="12">
        <f t="shared" ref="D2189:Y2189" si="1122">SUM(D2188,D2184)</f>
        <v>0</v>
      </c>
      <c r="E2189" s="12">
        <f t="shared" si="1122"/>
        <v>0</v>
      </c>
      <c r="F2189" s="12">
        <f t="shared" si="1122"/>
        <v>0</v>
      </c>
      <c r="G2189" s="12">
        <f t="shared" si="1122"/>
        <v>0</v>
      </c>
      <c r="H2189" s="12">
        <f t="shared" si="1122"/>
        <v>0</v>
      </c>
      <c r="I2189" s="12">
        <f t="shared" si="1122"/>
        <v>0</v>
      </c>
      <c r="J2189" s="12">
        <f t="shared" si="1122"/>
        <v>0</v>
      </c>
      <c r="K2189" s="12">
        <f t="shared" si="1122"/>
        <v>0</v>
      </c>
      <c r="L2189" s="12">
        <f t="shared" si="1122"/>
        <v>0</v>
      </c>
      <c r="M2189" s="12">
        <f t="shared" si="1122"/>
        <v>0</v>
      </c>
      <c r="N2189" s="12">
        <f t="shared" si="1122"/>
        <v>0</v>
      </c>
      <c r="O2189" s="12">
        <f t="shared" si="1122"/>
        <v>0</v>
      </c>
      <c r="P2189" s="12">
        <f t="shared" si="1122"/>
        <v>0</v>
      </c>
      <c r="Q2189" s="12">
        <f t="shared" si="1122"/>
        <v>0</v>
      </c>
      <c r="R2189" s="12">
        <f t="shared" si="1122"/>
        <v>0</v>
      </c>
      <c r="S2189" s="12">
        <f t="shared" si="1122"/>
        <v>0</v>
      </c>
      <c r="T2189" s="12">
        <f t="shared" si="1122"/>
        <v>0</v>
      </c>
      <c r="U2189" s="12">
        <f t="shared" si="1122"/>
        <v>0</v>
      </c>
      <c r="V2189" s="12">
        <f t="shared" si="1122"/>
        <v>0</v>
      </c>
      <c r="W2189" s="12">
        <f t="shared" si="1122"/>
        <v>0</v>
      </c>
      <c r="X2189" s="12">
        <f t="shared" si="1122"/>
        <v>0</v>
      </c>
      <c r="Y2189" s="12">
        <f t="shared" si="1122"/>
        <v>0</v>
      </c>
      <c r="Z2189" s="12">
        <f t="shared" si="1106"/>
        <v>0</v>
      </c>
    </row>
    <row r="2190" spans="1:26" ht="17.25" hidden="1" thickTop="1" thickBot="1">
      <c r="A2190" s="9" t="str">
        <f>'[1]عملاء الفرع'!$I$18</f>
        <v>كشف حساب عميل (15)</v>
      </c>
      <c r="B2190" s="13"/>
      <c r="C2190" s="11" t="s">
        <v>31</v>
      </c>
      <c r="D2190" s="12">
        <f t="shared" ref="D2190:Y2190" si="1123">SUM(D2189,D2180)</f>
        <v>0</v>
      </c>
      <c r="E2190" s="12">
        <f t="shared" si="1123"/>
        <v>0</v>
      </c>
      <c r="F2190" s="12">
        <f t="shared" si="1123"/>
        <v>0</v>
      </c>
      <c r="G2190" s="12">
        <f t="shared" si="1123"/>
        <v>0</v>
      </c>
      <c r="H2190" s="12">
        <f t="shared" si="1123"/>
        <v>0</v>
      </c>
      <c r="I2190" s="12">
        <f t="shared" si="1123"/>
        <v>0</v>
      </c>
      <c r="J2190" s="12">
        <f t="shared" si="1123"/>
        <v>0</v>
      </c>
      <c r="K2190" s="12">
        <f t="shared" si="1123"/>
        <v>0</v>
      </c>
      <c r="L2190" s="12">
        <f t="shared" si="1123"/>
        <v>0</v>
      </c>
      <c r="M2190" s="12">
        <f t="shared" si="1123"/>
        <v>0</v>
      </c>
      <c r="N2190" s="12">
        <f t="shared" si="1123"/>
        <v>0</v>
      </c>
      <c r="O2190" s="12">
        <f t="shared" si="1123"/>
        <v>0</v>
      </c>
      <c r="P2190" s="12">
        <f t="shared" si="1123"/>
        <v>0</v>
      </c>
      <c r="Q2190" s="12">
        <f t="shared" si="1123"/>
        <v>0</v>
      </c>
      <c r="R2190" s="12">
        <f t="shared" si="1123"/>
        <v>0</v>
      </c>
      <c r="S2190" s="12">
        <f t="shared" si="1123"/>
        <v>0</v>
      </c>
      <c r="T2190" s="12">
        <f t="shared" si="1123"/>
        <v>0</v>
      </c>
      <c r="U2190" s="12">
        <f t="shared" si="1123"/>
        <v>0</v>
      </c>
      <c r="V2190" s="12">
        <f t="shared" si="1123"/>
        <v>0</v>
      </c>
      <c r="W2190" s="12">
        <f t="shared" si="1123"/>
        <v>0</v>
      </c>
      <c r="X2190" s="12">
        <f t="shared" si="1123"/>
        <v>0</v>
      </c>
      <c r="Y2190" s="12">
        <f t="shared" si="1123"/>
        <v>0</v>
      </c>
      <c r="Z2190" s="12">
        <f t="shared" si="1106"/>
        <v>0</v>
      </c>
    </row>
    <row r="2191" spans="1:26" ht="17.25" thickTop="1" thickBot="1">
      <c r="A2191" s="9" t="str">
        <f>'[1]عملاء الفرع'!$I$19</f>
        <v>كشف حساب عميل (16)</v>
      </c>
      <c r="B2191" s="13"/>
      <c r="C2191" s="11">
        <v>40909</v>
      </c>
      <c r="D2191" s="12">
        <f>SUMPRODUCT((SUMIF('[1]كشف حساب عميل (116)'!$F$7:$F$37,"*560*",'[1]كشف حساب عميل (116)'!$E$7:$E$37)))</f>
        <v>0</v>
      </c>
      <c r="E2191" s="12">
        <f>SUMPRODUCT((SUMIF('[1]كشف حساب عميل (116)'!$F$7:$F$37,"*510*",'[1]كشف حساب عميل (116)'!$E$7:$E$37)))</f>
        <v>0</v>
      </c>
      <c r="F2191" s="12">
        <f>SUMPRODUCT((SUMIF('[1]كشف حساب عميل (116)'!$F$7:$F$37,"*430 لتر نوفرست*",'[1]كشف حساب عميل (116)'!$E$7:$E$37)))</f>
        <v>0</v>
      </c>
      <c r="G2191" s="12">
        <f>SUMPRODUCT((SUMIF('[1]كشف حساب عميل (116)'!$F$7:$F$37,"*340 لتر نوفرست*",'[1]كشف حساب عميل (116)'!$E$7:$E$37)))</f>
        <v>0</v>
      </c>
      <c r="H2191" s="12">
        <f>SUMPRODUCT((SUMIF('[1]كشف حساب عميل (116)'!$F$7:$F$37,"*339 لتر نوفرست*",'[1]كشف حساب عميل (116)'!$E$7:$E$37)))</f>
        <v>0</v>
      </c>
      <c r="I2191" s="12">
        <f>SUMPRODUCT((SUMIF('[1]كشف حساب عميل (116)'!$F$7:$F$37,"*338*",'[1]كشف حساب عميل (116)'!$E$7:$E$37)))</f>
        <v>0</v>
      </c>
      <c r="J2191" s="12">
        <f>SUMPRODUCT((SUMIF('[1]كشف حساب عميل (116)'!$F$7:$F$37,"*330*",'[1]كشف حساب عميل (116)'!$E$7:$E$37)))</f>
        <v>0</v>
      </c>
      <c r="K2191" s="12">
        <f>SUMPRODUCT((SUMIF('[1]كشف حساب عميل (116)'!$F$7:$F$37,"*580*",'[1]كشف حساب عميل (116)'!$E$7:$E$37)))</f>
        <v>0</v>
      </c>
      <c r="L2191" s="12">
        <f>SUMPRODUCT((SUMIF('[1]كشف حساب عميل (116)'!$F$7:$F$37,"*430 لتر برستيج*",'[1]كشف حساب عميل (116)'!$E$7:$E$37)))</f>
        <v>0</v>
      </c>
      <c r="M2191" s="12">
        <f>SUMPRODUCT((SUMIF('[1]كشف حساب عميل (116)'!$F$7:$F$37,"*340 لتر برستيج*",'[1]كشف حساب عميل (116)'!$E$7:$E$37)))</f>
        <v>0</v>
      </c>
      <c r="N2191" s="12">
        <f>SUMPRODUCT((SUMIF('[1]كشف حساب عميل (116)'!$F$7:$F$37,"*339 لتر برستيج*",'[1]كشف حساب عميل (116)'!$E$7:$E$37)))</f>
        <v>0</v>
      </c>
      <c r="O2191" s="12">
        <f>SUMPRODUCT((SUMIF('[1]كشف حساب عميل (116)'!$F$7:$F$37,"*320*",'[1]كشف حساب عميل (116)'!$E$7:$E$37)))</f>
        <v>0</v>
      </c>
      <c r="P2191" s="12">
        <f>SUMPRODUCT((SUMIF('[1]كشف حساب عميل (116)'!$F$7:$F$37,"*290*",'[1]كشف حساب عميل (116)'!$E$7:$E$37)))</f>
        <v>0</v>
      </c>
      <c r="Q2191" s="12">
        <f>SUMPRODUCT((SUMIF('[1]كشف حساب عميل (116)'!$F$7:$F$37,"*335 لتر اوسكار*",'[1]كشف حساب عميل (116)'!$E$7:$E$37)))</f>
        <v>0</v>
      </c>
      <c r="R2191" s="12">
        <f>SUMPRODUCT((SUMIF('[1]كشف حساب عميل (116)'!$F$7:$F$37,"*335 لتر برنسيسه*",'[1]كشف حساب عميل (116)'!$E$7:$E$37)))</f>
        <v>0</v>
      </c>
      <c r="S2191" s="12">
        <f>SUMPRODUCT((SUMIF('[1]كشف حساب عميل (116)'!$F$7:$F$37,"*328*",'[1]كشف حساب عميل (116)'!$E$7:$E$37)))</f>
        <v>0</v>
      </c>
      <c r="T2191" s="12">
        <f>SUMPRODUCT((SUMIF('[1]كشف حساب عميل (116)'!$F$7:$F$37,"*7 درج نوفرست*",'[1]كشف حساب عميل (116)'!$E$7:$E$37)))</f>
        <v>0</v>
      </c>
      <c r="U2191" s="12">
        <f>SUMPRODUCT((SUMIF('[1]كشف حساب عميل (116)'!$F$7:$F$37,"*6 درج نوفرست*",'[1]كشف حساب عميل (116)'!$E$7:$E$37)))</f>
        <v>0</v>
      </c>
      <c r="V2191" s="12">
        <f>SUMPRODUCT((SUMIF('[1]كشف حساب عميل (116)'!$F$7:$F$37,"*5 درج نوفرست*",'[1]كشف حساب عميل (116)'!$E$7:$E$37)))</f>
        <v>0</v>
      </c>
      <c r="W2191" s="12">
        <f>SUMPRODUCT((SUMIF('[1]كشف حساب عميل (116)'!$F$7:$F$37,"*6 درج معدل*",'[1]كشف حساب عميل (116)'!$E$7:$E$37)))</f>
        <v>0</v>
      </c>
      <c r="X2191" s="12">
        <f>SUMPRODUCT((SUMIF('[1]كشف حساب عميل (116)'!$F$7:$F$37,"*5 درج معدل*",'[1]كشف حساب عميل (116)'!$E$7:$E$37)))</f>
        <v>0</v>
      </c>
      <c r="Y2191" s="12">
        <f>SUMPRODUCT((SUMIF('[1]كشف حساب عميل (116)'!$F$7:$F$37,"*4 درج*",'[1]كشف حساب عميل (116)'!$E$7:$E$37)))</f>
        <v>0</v>
      </c>
      <c r="Z2191" s="12">
        <f t="shared" si="1106"/>
        <v>0</v>
      </c>
    </row>
    <row r="2192" spans="1:26" ht="17.25" hidden="1" thickTop="1" thickBot="1">
      <c r="A2192" s="16" t="str">
        <f>'[1]عملاء الفرع'!$I$19</f>
        <v>كشف حساب عميل (16)</v>
      </c>
      <c r="B2192" s="10"/>
      <c r="C2192" s="11">
        <v>40940</v>
      </c>
      <c r="D2192" s="12">
        <f>SUMPRODUCT((SUMIF('[1]كشف حساب عميل (116)'!$F$39:$F$48,"*560*",'[1]كشف حساب عميل (116)'!$E$39:$E$48)))</f>
        <v>0</v>
      </c>
      <c r="E2192" s="12">
        <f>SUMPRODUCT((SUMIF('[1]كشف حساب عميل (116)'!$F$39:$F$48,"*510*",'[1]كشف حساب عميل (116)'!$E$39:$E$48)))</f>
        <v>0</v>
      </c>
      <c r="F2192" s="12">
        <f>SUMPRODUCT((SUMIF('[1]كشف حساب عميل (116)'!$F$39:$F$48,"*430 لتر نوفرست*",'[1]كشف حساب عميل (116)'!$E$39:$E$48)))</f>
        <v>0</v>
      </c>
      <c r="G2192" s="12">
        <f>SUMPRODUCT((SUMIF('[1]كشف حساب عميل (116)'!$F$39:$F$48,"*340 لتر نوفرست*",'[1]كشف حساب عميل (116)'!$E$39:$E$48)))</f>
        <v>0</v>
      </c>
      <c r="H2192" s="12">
        <f>SUMPRODUCT((SUMIF('[1]كشف حساب عميل (116)'!$F$39:$F$48,"*339 لتر نوفرست*",'[1]كشف حساب عميل (116)'!$E$39:$E$48)))</f>
        <v>0</v>
      </c>
      <c r="I2192" s="12">
        <f>SUMPRODUCT((SUMIF('[1]كشف حساب عميل (116)'!$F$39:$F$48,"*338*",'[1]كشف حساب عميل (116)'!$E$39:$E$48)))</f>
        <v>0</v>
      </c>
      <c r="J2192" s="12">
        <f>SUMPRODUCT((SUMIF('[1]كشف حساب عميل (116)'!$F$39:$F$48,"*330*",'[1]كشف حساب عميل (116)'!$E$39:$E$48)))</f>
        <v>0</v>
      </c>
      <c r="K2192" s="12">
        <f>SUMPRODUCT((SUMIF('[1]كشف حساب عميل (116)'!$F$39:$F$48,"*580*",'[1]كشف حساب عميل (116)'!$E$39:$E$48)))</f>
        <v>0</v>
      </c>
      <c r="L2192" s="12">
        <f>SUMPRODUCT((SUMIF('[1]كشف حساب عميل (116)'!$F$39:$F$48,"*430 لتر برستيج*",'[1]كشف حساب عميل (116)'!$E$39:$E$48)))</f>
        <v>0</v>
      </c>
      <c r="M2192" s="12">
        <f>SUMPRODUCT((SUMIF('[1]كشف حساب عميل (116)'!$F$39:$F$48,"*340 لتر برستيج*",'[1]كشف حساب عميل (116)'!$E$39:$E$48)))</f>
        <v>0</v>
      </c>
      <c r="N2192" s="12">
        <f>SUMPRODUCT((SUMIF('[1]كشف حساب عميل (116)'!$F$39:$F$48,"*339 لتر برستيج*",'[1]كشف حساب عميل (116)'!$E$39:$E$48)))</f>
        <v>0</v>
      </c>
      <c r="O2192" s="12">
        <f>SUMPRODUCT((SUMIF('[1]كشف حساب عميل (116)'!$F$39:$F$48,"*320*",'[1]كشف حساب عميل (116)'!$E$39:$E$48)))</f>
        <v>0</v>
      </c>
      <c r="P2192" s="12">
        <f>SUMPRODUCT((SUMIF('[1]كشف حساب عميل (116)'!$F$39:$F$48,"*290*",'[1]كشف حساب عميل (116)'!$E$39:$E$48)))</f>
        <v>0</v>
      </c>
      <c r="Q2192" s="12">
        <f>SUMPRODUCT((SUMIF('[1]كشف حساب عميل (116)'!$F$39:$F$48,"*335 لتر اوسكار*",'[1]كشف حساب عميل (116)'!$E$39:$E$48)))</f>
        <v>0</v>
      </c>
      <c r="R2192" s="12">
        <f>SUMPRODUCT((SUMIF('[1]كشف حساب عميل (116)'!$F$39:$F$48,"*335 لتر برنسيسه*",'[1]كشف حساب عميل (116)'!$E$39:$E$48)))</f>
        <v>0</v>
      </c>
      <c r="S2192" s="12">
        <f>SUMPRODUCT((SUMIF('[1]كشف حساب عميل (116)'!$F$39:$F$48,"*328*",'[1]كشف حساب عميل (116)'!$E$39:$E$48)))</f>
        <v>0</v>
      </c>
      <c r="T2192" s="12">
        <f>SUMPRODUCT((SUMIF('[1]كشف حساب عميل (116)'!$F$39:$F$48,"*7 درج نوفرست*",'[1]كشف حساب عميل (116)'!$E$39:$E$48)))</f>
        <v>0</v>
      </c>
      <c r="U2192" s="12">
        <f>SUMPRODUCT((SUMIF('[1]كشف حساب عميل (116)'!$F$39:$F$48,"*6 درج نوفرست*",'[1]كشف حساب عميل (116)'!$E$39:$E$48)))</f>
        <v>0</v>
      </c>
      <c r="V2192" s="12">
        <f>SUMPRODUCT((SUMIF('[1]كشف حساب عميل (116)'!$F$39:$F$48,"*5 درج نوفرست*",'[1]كشف حساب عميل (116)'!$E$39:$E$48)))</f>
        <v>0</v>
      </c>
      <c r="W2192" s="12">
        <f>SUMPRODUCT((SUMIF('[1]كشف حساب عميل (116)'!$F$39:$F$48,"*6 درج معدل*",'[1]كشف حساب عميل (116)'!$E$39:$E$48)))</f>
        <v>0</v>
      </c>
      <c r="X2192" s="12">
        <f>SUMPRODUCT((SUMIF('[1]كشف حساب عميل (116)'!$F$39:$F$48,"*5 درج معدل*",'[1]كشف حساب عميل (116)'!$E$39:$E$48)))</f>
        <v>0</v>
      </c>
      <c r="Y2192" s="12">
        <f>SUMPRODUCT((SUMIF('[1]كشف حساب عميل (116)'!$F$39:$F$48,"*4 درج*",'[1]كشف حساب عميل (116)'!$E$39:$E$48)))</f>
        <v>0</v>
      </c>
      <c r="Z2192" s="12">
        <f t="shared" si="1106"/>
        <v>0</v>
      </c>
    </row>
    <row r="2193" spans="1:26" ht="17.25" hidden="1" thickTop="1" thickBot="1">
      <c r="A2193" s="9" t="str">
        <f>'[1]عملاء الفرع'!$I$19</f>
        <v>كشف حساب عميل (16)</v>
      </c>
      <c r="B2193" s="13"/>
      <c r="C2193" s="11">
        <v>40969</v>
      </c>
      <c r="D2193" s="12">
        <f>SUMPRODUCT((SUMIF('[1]كشف حساب عميل (116)'!$F$50:$F$60,"*560*",'[1]كشف حساب عميل (116)'!$E$50:$E$60)))</f>
        <v>0</v>
      </c>
      <c r="E2193" s="12">
        <f>SUMPRODUCT((SUMIF('[1]كشف حساب عميل (116)'!$F$50:$F$60,"*510*",'[1]كشف حساب عميل (116)'!$E$50:$E$60)))</f>
        <v>0</v>
      </c>
      <c r="F2193" s="12">
        <f>SUMPRODUCT((SUMIF('[1]كشف حساب عميل (116)'!$F$50:$F$60,"*430 لتر نوفرست*",'[1]كشف حساب عميل (116)'!$E$50:$E$60)))</f>
        <v>0</v>
      </c>
      <c r="G2193" s="12">
        <f>SUMPRODUCT((SUMIF('[1]كشف حساب عميل (116)'!$F$50:$F$60,"*340 لتر نوفرست*",'[1]كشف حساب عميل (116)'!$E$50:$E$60)))</f>
        <v>0</v>
      </c>
      <c r="H2193" s="12">
        <f>SUMPRODUCT((SUMIF('[1]كشف حساب عميل (116)'!$F$50:$F$60,"*339 لتر نوفرست*",'[1]كشف حساب عميل (116)'!$E$50:$E$60)))</f>
        <v>0</v>
      </c>
      <c r="I2193" s="12">
        <f>SUMPRODUCT((SUMIF('[1]كشف حساب عميل (116)'!$F$50:$F$60,"*338*",'[1]كشف حساب عميل (116)'!$E$50:$E$60)))</f>
        <v>0</v>
      </c>
      <c r="J2193" s="12">
        <f>SUMPRODUCT((SUMIF('[1]كشف حساب عميل (116)'!$F$50:$F$60,"*330*",'[1]كشف حساب عميل (116)'!$E$50:$E$60)))</f>
        <v>0</v>
      </c>
      <c r="K2193" s="12">
        <f>SUMPRODUCT((SUMIF('[1]كشف حساب عميل (116)'!$F$50:$F$60,"*580*",'[1]كشف حساب عميل (116)'!$E$50:$E$60)))</f>
        <v>0</v>
      </c>
      <c r="L2193" s="12">
        <f>SUMPRODUCT((SUMIF('[1]كشف حساب عميل (116)'!$F$50:$F$60,"*430 لتر برستيج*",'[1]كشف حساب عميل (116)'!$E$50:$E$60)))</f>
        <v>0</v>
      </c>
      <c r="M2193" s="12">
        <f>SUMPRODUCT((SUMIF('[1]كشف حساب عميل (116)'!$F$50:$F$60,"*340 لتر برستيج*",'[1]كشف حساب عميل (116)'!$E$50:$E$60)))</f>
        <v>0</v>
      </c>
      <c r="N2193" s="12">
        <f>SUMPRODUCT((SUMIF('[1]كشف حساب عميل (116)'!$F$50:$F$60,"*339 لتر برستيج*",'[1]كشف حساب عميل (116)'!$E$50:$E$60)))</f>
        <v>0</v>
      </c>
      <c r="O2193" s="12">
        <f>SUMPRODUCT((SUMIF('[1]كشف حساب عميل (116)'!$F$50:$F$60,"*320*",'[1]كشف حساب عميل (116)'!$E$50:$E$60)))</f>
        <v>0</v>
      </c>
      <c r="P2193" s="12">
        <f>SUMPRODUCT((SUMIF('[1]كشف حساب عميل (116)'!$F$50:$F$60,"*290*",'[1]كشف حساب عميل (116)'!$E$50:$E$60)))</f>
        <v>0</v>
      </c>
      <c r="Q2193" s="12">
        <f>SUMPRODUCT((SUMIF('[1]كشف حساب عميل (116)'!$F$50:$F$60,"*335 لتر اوسكار*",'[1]كشف حساب عميل (116)'!$E$50:$E$60)))</f>
        <v>0</v>
      </c>
      <c r="R2193" s="12">
        <f>SUMPRODUCT((SUMIF('[1]كشف حساب عميل (116)'!$F$50:$F$60,"*335 لتر برنسيسه*",'[1]كشف حساب عميل (116)'!$E$50:$E$60)))</f>
        <v>0</v>
      </c>
      <c r="S2193" s="12">
        <f>SUMPRODUCT((SUMIF('[1]كشف حساب عميل (116)'!$F$50:$F$60,"*328*",'[1]كشف حساب عميل (116)'!$E$50:$E$60)))</f>
        <v>0</v>
      </c>
      <c r="T2193" s="12">
        <f>SUMPRODUCT((SUMIF('[1]كشف حساب عميل (116)'!$F$50:$F$60,"*7 درج نوفرست*",'[1]كشف حساب عميل (116)'!$E$50:$E$60)))</f>
        <v>0</v>
      </c>
      <c r="U2193" s="12">
        <f>SUMPRODUCT((SUMIF('[1]كشف حساب عميل (116)'!$F$50:$F$60,"*6 درج نوفرست*",'[1]كشف حساب عميل (116)'!$E$50:$E$60)))</f>
        <v>0</v>
      </c>
      <c r="V2193" s="12">
        <f>SUMPRODUCT((SUMIF('[1]كشف حساب عميل (116)'!$F$50:$F$60,"*5 درج نوفرست*",'[1]كشف حساب عميل (116)'!$E$50:$E$60)))</f>
        <v>0</v>
      </c>
      <c r="W2193" s="12">
        <f>SUMPRODUCT((SUMIF('[1]كشف حساب عميل (116)'!$F$50:$F$60,"*6 درج معدل*",'[1]كشف حساب عميل (116)'!$E$50:$E$60)))</f>
        <v>0</v>
      </c>
      <c r="X2193" s="12">
        <f>SUMPRODUCT((SUMIF('[1]كشف حساب عميل (116)'!$F$50:$F$60,"*5 درج معدل*",'[1]كشف حساب عميل (116)'!$E$50:$E$60)))</f>
        <v>0</v>
      </c>
      <c r="Y2193" s="12">
        <f>SUMPRODUCT((SUMIF('[1]كشف حساب عميل (116)'!$F$50:$F$60,"*4 درج*",'[1]كشف حساب عميل (116)'!$E$50:$E$60)))</f>
        <v>0</v>
      </c>
      <c r="Z2193" s="12">
        <f t="shared" si="1106"/>
        <v>0</v>
      </c>
    </row>
    <row r="2194" spans="1:26" ht="17.25" hidden="1" thickTop="1" thickBot="1">
      <c r="A2194" s="9" t="str">
        <f>'[1]عملاء الفرع'!$I$19</f>
        <v>كشف حساب عميل (16)</v>
      </c>
      <c r="B2194" s="13"/>
      <c r="C2194" s="11" t="s">
        <v>25</v>
      </c>
      <c r="D2194" s="12">
        <f t="shared" ref="D2194" si="1124">SUM(D2191:D2193)</f>
        <v>0</v>
      </c>
      <c r="E2194" s="12">
        <f t="shared" ref="E2194:Y2194" si="1125">SUM(E2191:E2193)</f>
        <v>0</v>
      </c>
      <c r="F2194" s="12">
        <f t="shared" si="1125"/>
        <v>0</v>
      </c>
      <c r="G2194" s="12">
        <f t="shared" si="1125"/>
        <v>0</v>
      </c>
      <c r="H2194" s="12">
        <f t="shared" si="1125"/>
        <v>0</v>
      </c>
      <c r="I2194" s="12">
        <f t="shared" si="1125"/>
        <v>0</v>
      </c>
      <c r="J2194" s="12">
        <f t="shared" si="1125"/>
        <v>0</v>
      </c>
      <c r="K2194" s="12">
        <f t="shared" si="1125"/>
        <v>0</v>
      </c>
      <c r="L2194" s="12">
        <f t="shared" si="1125"/>
        <v>0</v>
      </c>
      <c r="M2194" s="12">
        <f t="shared" si="1125"/>
        <v>0</v>
      </c>
      <c r="N2194" s="12">
        <f t="shared" si="1125"/>
        <v>0</v>
      </c>
      <c r="O2194" s="12">
        <f t="shared" si="1125"/>
        <v>0</v>
      </c>
      <c r="P2194" s="12">
        <f t="shared" si="1125"/>
        <v>0</v>
      </c>
      <c r="Q2194" s="12">
        <f t="shared" si="1125"/>
        <v>0</v>
      </c>
      <c r="R2194" s="12">
        <f t="shared" si="1125"/>
        <v>0</v>
      </c>
      <c r="S2194" s="12">
        <f t="shared" si="1125"/>
        <v>0</v>
      </c>
      <c r="T2194" s="12">
        <f t="shared" si="1125"/>
        <v>0</v>
      </c>
      <c r="U2194" s="12">
        <f t="shared" si="1125"/>
        <v>0</v>
      </c>
      <c r="V2194" s="12">
        <f t="shared" si="1125"/>
        <v>0</v>
      </c>
      <c r="W2194" s="12">
        <f t="shared" si="1125"/>
        <v>0</v>
      </c>
      <c r="X2194" s="12">
        <f t="shared" si="1125"/>
        <v>0</v>
      </c>
      <c r="Y2194" s="12">
        <f t="shared" si="1125"/>
        <v>0</v>
      </c>
      <c r="Z2194" s="12">
        <f t="shared" si="1106"/>
        <v>0</v>
      </c>
    </row>
    <row r="2195" spans="1:26" ht="17.25" hidden="1" thickTop="1" thickBot="1">
      <c r="A2195" s="9" t="str">
        <f>'[1]عملاء الفرع'!$I$19</f>
        <v>كشف حساب عميل (16)</v>
      </c>
      <c r="B2195" s="13"/>
      <c r="C2195" s="11">
        <v>41000</v>
      </c>
      <c r="D2195" s="12">
        <f>SUMPRODUCT((SUMIF('[1]كشف حساب عميل (116)'!$F$62:$F$72,"*560*",'[1]كشف حساب عميل (116)'!$E$62:$E$72)))</f>
        <v>0</v>
      </c>
      <c r="E2195" s="12">
        <f>SUMPRODUCT((SUMIF('[1]كشف حساب عميل (116)'!$F$62:$F$72,"*510*",'[1]كشف حساب عميل (116)'!$E$62:$E$72)))</f>
        <v>0</v>
      </c>
      <c r="F2195" s="12">
        <f>SUMPRODUCT((SUMIF('[1]كشف حساب عميل (116)'!$F$62:$F$72,"*430 لتر نوفرست*",'[1]كشف حساب عميل (116)'!$E$62:$E$72)))</f>
        <v>0</v>
      </c>
      <c r="G2195" s="12">
        <f>SUMPRODUCT((SUMIF('[1]كشف حساب عميل (116)'!$F$62:$F$72,"*340 لتر نوفرست*",'[1]كشف حساب عميل (116)'!$E$62:$E$72)))</f>
        <v>0</v>
      </c>
      <c r="H2195" s="12">
        <f>SUMPRODUCT((SUMIF('[1]كشف حساب عميل (116)'!$F$62:$F$72,"*339 لتر نوفرست*",'[1]كشف حساب عميل (116)'!$E$62:$E$72)))</f>
        <v>0</v>
      </c>
      <c r="I2195" s="12">
        <f>SUMPRODUCT((SUMIF('[1]كشف حساب عميل (116)'!$F$62:$F$72,"*338*",'[1]كشف حساب عميل (116)'!$E$62:$E$72)))</f>
        <v>0</v>
      </c>
      <c r="J2195" s="12">
        <f>SUMPRODUCT((SUMIF('[1]كشف حساب عميل (116)'!$F$62:$F$72,"*330*",'[1]كشف حساب عميل (116)'!$E$62:$E$72)))</f>
        <v>0</v>
      </c>
      <c r="K2195" s="12">
        <f>SUMPRODUCT((SUMIF('[1]كشف حساب عميل (116)'!$F$62:$F$72,"*580*",'[1]كشف حساب عميل (116)'!$E$62:$E$72)))</f>
        <v>0</v>
      </c>
      <c r="L2195" s="12">
        <f>SUMPRODUCT((SUMIF('[1]كشف حساب عميل (116)'!$F$62:$F$72,"*430 لتر برستيج*",'[1]كشف حساب عميل (116)'!$E$62:$E$72)))</f>
        <v>0</v>
      </c>
      <c r="M2195" s="12">
        <f>SUMPRODUCT((SUMIF('[1]كشف حساب عميل (116)'!$F$62:$F$72,"*340 لتر برستيج*",'[1]كشف حساب عميل (116)'!$E$62:$E$72)))</f>
        <v>0</v>
      </c>
      <c r="N2195" s="12">
        <f>SUMPRODUCT((SUMIF('[1]كشف حساب عميل (116)'!$F$62:$F$72,"*339 لتر برستيج*",'[1]كشف حساب عميل (116)'!$E$62:$E$72)))</f>
        <v>0</v>
      </c>
      <c r="O2195" s="12">
        <f>SUMPRODUCT((SUMIF('[1]كشف حساب عميل (116)'!$F$62:$F$72,"*320*",'[1]كشف حساب عميل (116)'!$E$62:$E$72)))</f>
        <v>0</v>
      </c>
      <c r="P2195" s="12">
        <f>SUMPRODUCT((SUMIF('[1]كشف حساب عميل (116)'!$F$62:$F$72,"*290*",'[1]كشف حساب عميل (116)'!$E$62:$E$72)))</f>
        <v>0</v>
      </c>
      <c r="Q2195" s="12">
        <f>SUMPRODUCT((SUMIF('[1]كشف حساب عميل (116)'!$F$62:$F$72,"*335 لتر اوسكار*",'[1]كشف حساب عميل (116)'!$E$62:$E$72)))</f>
        <v>0</v>
      </c>
      <c r="R2195" s="12">
        <f>SUMPRODUCT((SUMIF('[1]كشف حساب عميل (116)'!$F$62:$F$72,"*335 لتر برنسيسه*",'[1]كشف حساب عميل (116)'!$E$62:$E$72)))</f>
        <v>0</v>
      </c>
      <c r="S2195" s="12">
        <f>SUMPRODUCT((SUMIF('[1]كشف حساب عميل (116)'!$F$62:$F$72,"*328*",'[1]كشف حساب عميل (116)'!$E$62:$E$72)))</f>
        <v>0</v>
      </c>
      <c r="T2195" s="12">
        <f>SUMPRODUCT((SUMIF('[1]كشف حساب عميل (116)'!$F$62:$F$72,"*7 درج نوفرست*",'[1]كشف حساب عميل (116)'!$E$62:$E$72)))</f>
        <v>0</v>
      </c>
      <c r="U2195" s="12">
        <f>SUMPRODUCT((SUMIF('[1]كشف حساب عميل (116)'!$F$62:$F$72,"*6 درج نوفرست*",'[1]كشف حساب عميل (116)'!$E$62:$E$72)))</f>
        <v>0</v>
      </c>
      <c r="V2195" s="12">
        <f>SUMPRODUCT((SUMIF('[1]كشف حساب عميل (116)'!$F$62:$F$72,"*5 درج نوفرست*",'[1]كشف حساب عميل (116)'!$E$62:$E$72)))</f>
        <v>0</v>
      </c>
      <c r="W2195" s="12">
        <f>SUMPRODUCT((SUMIF('[1]كشف حساب عميل (116)'!$F$62:$F$72,"*6 درج معدل*",'[1]كشف حساب عميل (116)'!$E$62:$E$72)))</f>
        <v>0</v>
      </c>
      <c r="X2195" s="12">
        <f>SUMPRODUCT((SUMIF('[1]كشف حساب عميل (116)'!$F$62:$F$72,"*5 درج معدل*",'[1]كشف حساب عميل (116)'!$E$62:$E$72)))</f>
        <v>0</v>
      </c>
      <c r="Y2195" s="12">
        <f>SUMPRODUCT((SUMIF('[1]كشف حساب عميل (116)'!$F$62:$F$72,"*4 درج*",'[1]كشف حساب عميل (116)'!$E$62:$E$72)))</f>
        <v>0</v>
      </c>
      <c r="Z2195" s="12">
        <f t="shared" si="1106"/>
        <v>0</v>
      </c>
    </row>
    <row r="2196" spans="1:26" ht="17.25" hidden="1" thickTop="1" thickBot="1">
      <c r="A2196" s="9" t="str">
        <f>'[1]عملاء الفرع'!$I$19</f>
        <v>كشف حساب عميل (16)</v>
      </c>
      <c r="B2196" s="13"/>
      <c r="C2196" s="11">
        <v>41030</v>
      </c>
      <c r="D2196" s="12">
        <f>SUMPRODUCT((SUMIF('[1]كشف حساب عميل (116)'!$F$74:$F$84,"*560*",'[1]كشف حساب عميل (116)'!$E$74:$E$84)))</f>
        <v>0</v>
      </c>
      <c r="E2196" s="12">
        <f>SUMPRODUCT((SUMIF('[1]كشف حساب عميل (116)'!$F$74:$F$84,"*510*",'[1]كشف حساب عميل (116)'!$E$74:$E$84)))</f>
        <v>0</v>
      </c>
      <c r="F2196" s="12">
        <f>SUMPRODUCT((SUMIF('[1]كشف حساب عميل (116)'!$F$74:$F$84,"*430 لتر نوفرست*",'[1]كشف حساب عميل (116)'!$E$74:$E$84)))</f>
        <v>0</v>
      </c>
      <c r="G2196" s="12">
        <f>SUMPRODUCT((SUMIF('[1]كشف حساب عميل (116)'!$F$74:$F$84,"*340 لتر نوفرست*",'[1]كشف حساب عميل (116)'!$E$74:$E$84)))</f>
        <v>0</v>
      </c>
      <c r="H2196" s="12">
        <f>SUMPRODUCT((SUMIF('[1]كشف حساب عميل (116)'!$F$74:$F$84,"*339 لتر نوفرست*",'[1]كشف حساب عميل (116)'!$E$74:$E$84)))</f>
        <v>0</v>
      </c>
      <c r="I2196" s="12">
        <f>SUMPRODUCT((SUMIF('[1]كشف حساب عميل (116)'!$F$74:$F$84,"*338*",'[1]كشف حساب عميل (116)'!$E$74:$E$84)))</f>
        <v>0</v>
      </c>
      <c r="J2196" s="12">
        <f>SUMPRODUCT((SUMIF('[1]كشف حساب عميل (116)'!$F$74:$F$84,"*330*",'[1]كشف حساب عميل (116)'!$E$74:$E$84)))</f>
        <v>0</v>
      </c>
      <c r="K2196" s="12">
        <f>SUMPRODUCT((SUMIF('[1]كشف حساب عميل (116)'!$F$74:$F$84,"*580*",'[1]كشف حساب عميل (116)'!$E$74:$E$84)))</f>
        <v>0</v>
      </c>
      <c r="L2196" s="12">
        <f>SUMPRODUCT((SUMIF('[1]كشف حساب عميل (116)'!$F$74:$F$84,"*430 لتر برستيج*",'[1]كشف حساب عميل (116)'!$E$74:$E$84)))</f>
        <v>0</v>
      </c>
      <c r="M2196" s="12">
        <f>SUMPRODUCT((SUMIF('[1]كشف حساب عميل (116)'!$F$74:$F$84,"*340 لتر برستيج*",'[1]كشف حساب عميل (116)'!$E$74:$E$84)))</f>
        <v>0</v>
      </c>
      <c r="N2196" s="12">
        <f>SUMPRODUCT((SUMIF('[1]كشف حساب عميل (116)'!$F$74:$F$84,"*339 لتر برستيج*",'[1]كشف حساب عميل (116)'!$E$74:$E$84)))</f>
        <v>0</v>
      </c>
      <c r="O2196" s="12">
        <f>SUMPRODUCT((SUMIF('[1]كشف حساب عميل (116)'!$F$74:$F$84,"*320*",'[1]كشف حساب عميل (116)'!$E$74:$E$84)))</f>
        <v>0</v>
      </c>
      <c r="P2196" s="12">
        <f>SUMPRODUCT((SUMIF('[1]كشف حساب عميل (116)'!$F$74:$F$84,"*290*",'[1]كشف حساب عميل (116)'!$E$74:$E$84)))</f>
        <v>0</v>
      </c>
      <c r="Q2196" s="12">
        <f>SUMPRODUCT((SUMIF('[1]كشف حساب عميل (116)'!$F$74:$F$84,"*335 لتر اوسكار*",'[1]كشف حساب عميل (116)'!$E$74:$E$84)))</f>
        <v>0</v>
      </c>
      <c r="R2196" s="12">
        <f>SUMPRODUCT((SUMIF('[1]كشف حساب عميل (116)'!$F$74:$F$84,"*335 لتر برنسيسه*",'[1]كشف حساب عميل (116)'!$E$74:$E$84)))</f>
        <v>0</v>
      </c>
      <c r="S2196" s="12">
        <f>SUMPRODUCT((SUMIF('[1]كشف حساب عميل (116)'!$F$74:$F$84,"*328*",'[1]كشف حساب عميل (116)'!$E$74:$E$84)))</f>
        <v>0</v>
      </c>
      <c r="T2196" s="12">
        <f>SUMPRODUCT((SUMIF('[1]كشف حساب عميل (116)'!$F$74:$F$84,"*7 درج نوفرست*",'[1]كشف حساب عميل (116)'!$E$74:$E$84)))</f>
        <v>0</v>
      </c>
      <c r="U2196" s="12">
        <f>SUMPRODUCT((SUMIF('[1]كشف حساب عميل (116)'!$F$74:$F$84,"*6 درج نوفرست*",'[1]كشف حساب عميل (116)'!$E$74:$E$84)))</f>
        <v>0</v>
      </c>
      <c r="V2196" s="12">
        <f>SUMPRODUCT((SUMIF('[1]كشف حساب عميل (116)'!$F$74:$F$84,"*5 درج نوفرست*",'[1]كشف حساب عميل (116)'!$E$74:$E$84)))</f>
        <v>0</v>
      </c>
      <c r="W2196" s="12">
        <f>SUMPRODUCT((SUMIF('[1]كشف حساب عميل (116)'!$F$74:$F$84,"*6 درج معدل*",'[1]كشف حساب عميل (116)'!$E$74:$E$84)))</f>
        <v>0</v>
      </c>
      <c r="X2196" s="12">
        <f>SUMPRODUCT((SUMIF('[1]كشف حساب عميل (116)'!$F$74:$F$84,"*5 درج معدل*",'[1]كشف حساب عميل (116)'!$E$74:$E$84)))</f>
        <v>0</v>
      </c>
      <c r="Y2196" s="12">
        <f>SUMPRODUCT((SUMIF('[1]كشف حساب عميل (116)'!$F$74:$F$84,"*4 درج*",'[1]كشف حساب عميل (116)'!$E$74:$E$84)))</f>
        <v>0</v>
      </c>
      <c r="Z2196" s="12">
        <f t="shared" si="1106"/>
        <v>0</v>
      </c>
    </row>
    <row r="2197" spans="1:26" ht="17.25" hidden="1" thickTop="1" thickBot="1">
      <c r="A2197" s="17" t="str">
        <f>'[1]عملاء الفرع'!$I$19</f>
        <v>كشف حساب عميل (16)</v>
      </c>
      <c r="B2197" s="14"/>
      <c r="C2197" s="15">
        <v>41061</v>
      </c>
      <c r="D2197" s="12">
        <f>SUMPRODUCT((SUMIF('[1]كشف حساب عميل (116)'!$F$86:$F$96,"*560*",'[1]كشف حساب عميل (116)'!$E$86:$E$96)))</f>
        <v>0</v>
      </c>
      <c r="E2197" s="12">
        <f>SUMPRODUCT((SUMIF('[1]كشف حساب عميل (116)'!$F$86:$F$96,"*510*",'[1]كشف حساب عميل (116)'!$E$86:$E$96)))</f>
        <v>0</v>
      </c>
      <c r="F2197" s="12">
        <f>SUMPRODUCT((SUMIF('[1]كشف حساب عميل (116)'!$F$86:$F$96,"*430 لتر نوفرست*",'[1]كشف حساب عميل (116)'!$E$86:$E$96)))</f>
        <v>0</v>
      </c>
      <c r="G2197" s="12">
        <f>SUMPRODUCT((SUMIF('[1]كشف حساب عميل (116)'!$F$86:$F$96,"*340 لتر نوفرست*",'[1]كشف حساب عميل (116)'!$E$86:$E$96)))</f>
        <v>0</v>
      </c>
      <c r="H2197" s="12">
        <f>SUMPRODUCT((SUMIF('[1]كشف حساب عميل (116)'!$F$86:$F$96,"*339 لتر نوفرست*",'[1]كشف حساب عميل (116)'!$E$86:$E$96)))</f>
        <v>0</v>
      </c>
      <c r="I2197" s="12">
        <f>SUMPRODUCT((SUMIF('[1]كشف حساب عميل (116)'!$F$86:$F$96,"*338*",'[1]كشف حساب عميل (116)'!$E$86:$E$96)))</f>
        <v>0</v>
      </c>
      <c r="J2197" s="12">
        <f>SUMPRODUCT((SUMIF('[1]كشف حساب عميل (116)'!$F$86:$F$96,"*330*",'[1]كشف حساب عميل (116)'!$E$86:$E$96)))</f>
        <v>0</v>
      </c>
      <c r="K2197" s="12">
        <f>SUMPRODUCT((SUMIF('[1]كشف حساب عميل (116)'!$F$86:$F$96,"*580*",'[1]كشف حساب عميل (116)'!$E$86:$E$96)))</f>
        <v>0</v>
      </c>
      <c r="L2197" s="12">
        <f>SUMPRODUCT((SUMIF('[1]كشف حساب عميل (116)'!$F$86:$F$96,"*430 لتر برستيج*",'[1]كشف حساب عميل (116)'!$E$86:$E$96)))</f>
        <v>0</v>
      </c>
      <c r="M2197" s="12">
        <f>SUMPRODUCT((SUMIF('[1]كشف حساب عميل (116)'!$F$86:$F$96,"*340 لتر برستيج*",'[1]كشف حساب عميل (116)'!$E$86:$E$96)))</f>
        <v>0</v>
      </c>
      <c r="N2197" s="12">
        <f>SUMPRODUCT((SUMIF('[1]كشف حساب عميل (116)'!$F$86:$F$96,"*339 لتر برستيج*",'[1]كشف حساب عميل (116)'!$E$86:$E$96)))</f>
        <v>0</v>
      </c>
      <c r="O2197" s="12">
        <f>SUMPRODUCT((SUMIF('[1]كشف حساب عميل (116)'!$F$86:$F$96,"*320*",'[1]كشف حساب عميل (116)'!$E$86:$E$96)))</f>
        <v>0</v>
      </c>
      <c r="P2197" s="12">
        <f>SUMPRODUCT((SUMIF('[1]كشف حساب عميل (116)'!$F$86:$F$96,"*290*",'[1]كشف حساب عميل (116)'!$E$86:$E$96)))</f>
        <v>0</v>
      </c>
      <c r="Q2197" s="12">
        <f>SUMPRODUCT((SUMIF('[1]كشف حساب عميل (116)'!$F$86:$F$96,"*335 لتر اوسكار*",'[1]كشف حساب عميل (116)'!$E$86:$E$96)))</f>
        <v>0</v>
      </c>
      <c r="R2197" s="12">
        <f>SUMPRODUCT((SUMIF('[1]كشف حساب عميل (116)'!$F$86:$F$96,"*335 لتر برنسيسه*",'[1]كشف حساب عميل (116)'!$E$86:$E$96)))</f>
        <v>0</v>
      </c>
      <c r="S2197" s="12">
        <f>SUMPRODUCT((SUMIF('[1]كشف حساب عميل (116)'!$F$86:$F$96,"*328*",'[1]كشف حساب عميل (116)'!$E$86:$E$96)))</f>
        <v>0</v>
      </c>
      <c r="T2197" s="12">
        <f>SUMPRODUCT((SUMIF('[1]كشف حساب عميل (116)'!$F$86:$F$96,"*7 درج نوفرست*",'[1]كشف حساب عميل (116)'!$E$86:$E$96)))</f>
        <v>0</v>
      </c>
      <c r="U2197" s="12">
        <f>SUMPRODUCT((SUMIF('[1]كشف حساب عميل (116)'!$F$86:$F$96,"*6 درج نوفرست*",'[1]كشف حساب عميل (116)'!$E$86:$E$96)))</f>
        <v>0</v>
      </c>
      <c r="V2197" s="12">
        <f>SUMPRODUCT((SUMIF('[1]كشف حساب عميل (116)'!$F$86:$F$96,"*5 درج نوفرست*",'[1]كشف حساب عميل (116)'!$E$86:$E$96)))</f>
        <v>0</v>
      </c>
      <c r="W2197" s="12">
        <f>SUMPRODUCT((SUMIF('[1]كشف حساب عميل (116)'!$F$86:$F$96,"*6 درج معدل*",'[1]كشف حساب عميل (116)'!$E$86:$E$96)))</f>
        <v>0</v>
      </c>
      <c r="X2197" s="12">
        <f>SUMPRODUCT((SUMIF('[1]كشف حساب عميل (116)'!$F$86:$F$96,"*5 درج معدل*",'[1]كشف حساب عميل (116)'!$E$86:$E$96)))</f>
        <v>0</v>
      </c>
      <c r="Y2197" s="12">
        <f>SUMPRODUCT((SUMIF('[1]كشف حساب عميل (116)'!$F$86:$F$96,"*4 درج*",'[1]كشف حساب عميل (116)'!$E$86:$E$96)))</f>
        <v>0</v>
      </c>
      <c r="Z2197" s="12">
        <f t="shared" si="1106"/>
        <v>0</v>
      </c>
    </row>
    <row r="2198" spans="1:26" ht="17.25" hidden="1" thickTop="1" thickBot="1">
      <c r="A2198" s="9" t="str">
        <f>'[1]عملاء الفرع'!$I$19</f>
        <v>كشف حساب عميل (16)</v>
      </c>
      <c r="B2198" s="13"/>
      <c r="C2198" s="11" t="s">
        <v>26</v>
      </c>
      <c r="D2198" s="12">
        <f t="shared" ref="D2198" si="1126">SUM(D2195:D2197)</f>
        <v>0</v>
      </c>
      <c r="E2198" s="12">
        <f t="shared" ref="E2198:Y2198" si="1127">SUM(E2195:E2197)</f>
        <v>0</v>
      </c>
      <c r="F2198" s="12">
        <f t="shared" si="1127"/>
        <v>0</v>
      </c>
      <c r="G2198" s="12">
        <f t="shared" si="1127"/>
        <v>0</v>
      </c>
      <c r="H2198" s="12">
        <f t="shared" si="1127"/>
        <v>0</v>
      </c>
      <c r="I2198" s="12">
        <f t="shared" si="1127"/>
        <v>0</v>
      </c>
      <c r="J2198" s="12">
        <f t="shared" si="1127"/>
        <v>0</v>
      </c>
      <c r="K2198" s="12">
        <f t="shared" si="1127"/>
        <v>0</v>
      </c>
      <c r="L2198" s="12">
        <f t="shared" si="1127"/>
        <v>0</v>
      </c>
      <c r="M2198" s="12">
        <f t="shared" si="1127"/>
        <v>0</v>
      </c>
      <c r="N2198" s="12">
        <f t="shared" si="1127"/>
        <v>0</v>
      </c>
      <c r="O2198" s="12">
        <f t="shared" si="1127"/>
        <v>0</v>
      </c>
      <c r="P2198" s="12">
        <f t="shared" si="1127"/>
        <v>0</v>
      </c>
      <c r="Q2198" s="12">
        <f t="shared" si="1127"/>
        <v>0</v>
      </c>
      <c r="R2198" s="12">
        <f t="shared" si="1127"/>
        <v>0</v>
      </c>
      <c r="S2198" s="12">
        <f t="shared" si="1127"/>
        <v>0</v>
      </c>
      <c r="T2198" s="12">
        <f t="shared" si="1127"/>
        <v>0</v>
      </c>
      <c r="U2198" s="12">
        <f t="shared" si="1127"/>
        <v>0</v>
      </c>
      <c r="V2198" s="12">
        <f t="shared" si="1127"/>
        <v>0</v>
      </c>
      <c r="W2198" s="12">
        <f t="shared" si="1127"/>
        <v>0</v>
      </c>
      <c r="X2198" s="12">
        <f t="shared" si="1127"/>
        <v>0</v>
      </c>
      <c r="Y2198" s="12">
        <f t="shared" si="1127"/>
        <v>0</v>
      </c>
      <c r="Z2198" s="12">
        <f t="shared" si="1106"/>
        <v>0</v>
      </c>
    </row>
    <row r="2199" spans="1:26" ht="17.25" hidden="1" thickTop="1" thickBot="1">
      <c r="A2199" s="9" t="str">
        <f>'[1]عملاء الفرع'!$I$19</f>
        <v>كشف حساب عميل (16)</v>
      </c>
      <c r="B2199" s="13"/>
      <c r="C2199" s="11" t="s">
        <v>27</v>
      </c>
      <c r="D2199" s="12">
        <f t="shared" ref="D2199:Y2199" si="1128">SUM(D2198,D2194)</f>
        <v>0</v>
      </c>
      <c r="E2199" s="12">
        <f t="shared" si="1128"/>
        <v>0</v>
      </c>
      <c r="F2199" s="12">
        <f t="shared" si="1128"/>
        <v>0</v>
      </c>
      <c r="G2199" s="12">
        <f t="shared" si="1128"/>
        <v>0</v>
      </c>
      <c r="H2199" s="12">
        <f t="shared" si="1128"/>
        <v>0</v>
      </c>
      <c r="I2199" s="12">
        <f t="shared" si="1128"/>
        <v>0</v>
      </c>
      <c r="J2199" s="12">
        <f t="shared" si="1128"/>
        <v>0</v>
      </c>
      <c r="K2199" s="12">
        <f t="shared" si="1128"/>
        <v>0</v>
      </c>
      <c r="L2199" s="12">
        <f t="shared" si="1128"/>
        <v>0</v>
      </c>
      <c r="M2199" s="12">
        <f t="shared" si="1128"/>
        <v>0</v>
      </c>
      <c r="N2199" s="12">
        <f t="shared" si="1128"/>
        <v>0</v>
      </c>
      <c r="O2199" s="12">
        <f t="shared" si="1128"/>
        <v>0</v>
      </c>
      <c r="P2199" s="12">
        <f t="shared" si="1128"/>
        <v>0</v>
      </c>
      <c r="Q2199" s="12">
        <f t="shared" si="1128"/>
        <v>0</v>
      </c>
      <c r="R2199" s="12">
        <f t="shared" si="1128"/>
        <v>0</v>
      </c>
      <c r="S2199" s="12">
        <f t="shared" si="1128"/>
        <v>0</v>
      </c>
      <c r="T2199" s="12">
        <f t="shared" si="1128"/>
        <v>0</v>
      </c>
      <c r="U2199" s="12">
        <f t="shared" si="1128"/>
        <v>0</v>
      </c>
      <c r="V2199" s="12">
        <f t="shared" si="1128"/>
        <v>0</v>
      </c>
      <c r="W2199" s="12">
        <f t="shared" si="1128"/>
        <v>0</v>
      </c>
      <c r="X2199" s="12">
        <f t="shared" si="1128"/>
        <v>0</v>
      </c>
      <c r="Y2199" s="12">
        <f t="shared" si="1128"/>
        <v>0</v>
      </c>
      <c r="Z2199" s="12">
        <f t="shared" si="1106"/>
        <v>0</v>
      </c>
    </row>
    <row r="2200" spans="1:26" ht="17.25" hidden="1" thickTop="1" thickBot="1">
      <c r="A2200" s="9" t="str">
        <f>'[1]عملاء الفرع'!$I$19</f>
        <v>كشف حساب عميل (16)</v>
      </c>
      <c r="B2200" s="13"/>
      <c r="C2200" s="11">
        <v>41091</v>
      </c>
      <c r="D2200" s="12">
        <f>SUMPRODUCT((SUMIF('[1]كشف حساب عميل (116)'!$F$99:$F$126,"*560*",'[1]كشف حساب عميل (116)'!$E$99:$E$126)))</f>
        <v>0</v>
      </c>
      <c r="E2200" s="12">
        <f>SUMPRODUCT((SUMIF('[1]كشف حساب عميل (116)'!$F$99:$F$126,"*510*",'[1]كشف حساب عميل (116)'!$E$99:$E$126)))</f>
        <v>0</v>
      </c>
      <c r="F2200" s="12">
        <f>SUMPRODUCT((SUMIF('[1]كشف حساب عميل (116)'!$F$99:$F$126,"*430 لتر نوفرست*",'[1]كشف حساب عميل (116)'!$E$99:$E$126)))</f>
        <v>0</v>
      </c>
      <c r="G2200" s="12">
        <f>SUMPRODUCT((SUMIF('[1]كشف حساب عميل (116)'!$F$99:$F$126,"*340 لتر نوفرست*",'[1]كشف حساب عميل (116)'!$E$99:$E$126)))</f>
        <v>0</v>
      </c>
      <c r="H2200" s="12">
        <f>SUMPRODUCT((SUMIF('[1]كشف حساب عميل (116)'!$F$99:$F$126,"*339 لتر نوفرست*",'[1]كشف حساب عميل (116)'!$E$99:$E$126)))</f>
        <v>0</v>
      </c>
      <c r="I2200" s="12">
        <f>SUMPRODUCT((SUMIF('[1]كشف حساب عميل (116)'!$F$99:$F$126,"*338*",'[1]كشف حساب عميل (116)'!$E$99:$E$126)))</f>
        <v>0</v>
      </c>
      <c r="J2200" s="12">
        <f>SUMPRODUCT((SUMIF('[1]كشف حساب عميل (116)'!$F$99:$F$126,"*330*",'[1]كشف حساب عميل (116)'!$E$99:$E$126)))</f>
        <v>0</v>
      </c>
      <c r="K2200" s="12">
        <f>SUMPRODUCT((SUMIF('[1]كشف حساب عميل (116)'!$F$99:$F$126,"*580*",'[1]كشف حساب عميل (116)'!$E$99:$E$126)))</f>
        <v>0</v>
      </c>
      <c r="L2200" s="12">
        <f>SUMPRODUCT((SUMIF('[1]كشف حساب عميل (116)'!$F$99:$F$126,"*430 لتر برستيج*",'[1]كشف حساب عميل (116)'!$E$99:$E$126)))</f>
        <v>0</v>
      </c>
      <c r="M2200" s="12">
        <f>SUMPRODUCT((SUMIF('[1]كشف حساب عميل (116)'!$F$99:$F$126,"*340 لتر برستيج*",'[1]كشف حساب عميل (116)'!$E$99:$E$126)))</f>
        <v>0</v>
      </c>
      <c r="N2200" s="12">
        <f>SUMPRODUCT((SUMIF('[1]كشف حساب عميل (116)'!$F$99:$F$126,"*339 لتر برستيج*",'[1]كشف حساب عميل (116)'!$E$99:$E$126)))</f>
        <v>0</v>
      </c>
      <c r="O2200" s="12">
        <f>SUMPRODUCT((SUMIF('[1]كشف حساب عميل (116)'!$F$99:$F$126,"*320*",'[1]كشف حساب عميل (116)'!$E$99:$E$126)))</f>
        <v>0</v>
      </c>
      <c r="P2200" s="12">
        <f>SUMPRODUCT((SUMIF('[1]كشف حساب عميل (116)'!$F$99:$F$126,"*290*",'[1]كشف حساب عميل (116)'!$E$99:$E$126)))</f>
        <v>0</v>
      </c>
      <c r="Q2200" s="12">
        <f>SUMPRODUCT((SUMIF('[1]كشف حساب عميل (116)'!$F$99:$F$126,"*335 لتر اوسكار*",'[1]كشف حساب عميل (116)'!$E$99:$E$126)))</f>
        <v>0</v>
      </c>
      <c r="R2200" s="12">
        <f>SUMPRODUCT((SUMIF('[1]كشف حساب عميل (116)'!$F$99:$F$126,"*335 لتر برنسيسه*",'[1]كشف حساب عميل (116)'!$E$99:$E$126)))</f>
        <v>0</v>
      </c>
      <c r="S2200" s="12">
        <f>SUMPRODUCT((SUMIF('[1]كشف حساب عميل (116)'!$F$99:$F$126,"*328*",'[1]كشف حساب عميل (116)'!$E$99:$E$126)))</f>
        <v>0</v>
      </c>
      <c r="T2200" s="12">
        <f>SUMPRODUCT((SUMIF('[1]كشف حساب عميل (116)'!$F$99:$F$126,"*7 درج نوفرست*",'[1]كشف حساب عميل (116)'!$E$99:$E$126)))</f>
        <v>0</v>
      </c>
      <c r="U2200" s="12">
        <f>SUMPRODUCT((SUMIF('[1]كشف حساب عميل (116)'!$F$99:$F$126,"*6 درج نوفرست*",'[1]كشف حساب عميل (116)'!$E$99:$E$126)))</f>
        <v>0</v>
      </c>
      <c r="V2200" s="12">
        <f>SUMPRODUCT((SUMIF('[1]كشف حساب عميل (116)'!$F$99:$F$126,"*5 درج نوفرست*",'[1]كشف حساب عميل (116)'!$E$99:$E$126)))</f>
        <v>0</v>
      </c>
      <c r="W2200" s="12">
        <f>SUMPRODUCT((SUMIF('[1]كشف حساب عميل (116)'!$F$99:$F$126,"*6 درج معدل*",'[1]كشف حساب عميل (116)'!$E$99:$E$126)))</f>
        <v>0</v>
      </c>
      <c r="X2200" s="12">
        <f>SUMPRODUCT((SUMIF('[1]كشف حساب عميل (116)'!$F$99:$F$126,"*5 درج معدل*",'[1]كشف حساب عميل (116)'!$E$99:$E$126)))</f>
        <v>0</v>
      </c>
      <c r="Y2200" s="12">
        <f>SUMPRODUCT((SUMIF('[1]كشف حساب عميل (116)'!$F$99:$F$126,"*4 درج*",'[1]كشف حساب عميل (116)'!$E$99:$E$126)))</f>
        <v>0</v>
      </c>
      <c r="Z2200" s="12">
        <f t="shared" si="1106"/>
        <v>0</v>
      </c>
    </row>
    <row r="2201" spans="1:26" ht="17.25" hidden="1" thickTop="1" thickBot="1">
      <c r="A2201" s="9" t="str">
        <f>'[1]عملاء الفرع'!$I$19</f>
        <v>كشف حساب عميل (16)</v>
      </c>
      <c r="B2201" s="13"/>
      <c r="C2201" s="11">
        <v>41122</v>
      </c>
      <c r="D2201" s="12">
        <f>SUMPRODUCT((SUMIF('[1]كشف حساب عميل (116)'!$F$128:$F$144,"*560*",'[1]كشف حساب عميل (116)'!$E$128:$E$144)))</f>
        <v>0</v>
      </c>
      <c r="E2201" s="12">
        <f>SUMPRODUCT((SUMIF('[1]كشف حساب عميل (116)'!$F$128:$F$144,"*510*",'[1]كشف حساب عميل (116)'!$E$128:$E$144)))</f>
        <v>0</v>
      </c>
      <c r="F2201" s="12">
        <f>SUMPRODUCT((SUMIF('[1]كشف حساب عميل (116)'!$F$128:$F$144,"*430 لتر نوفرست*",'[1]كشف حساب عميل (116)'!$E$128:$E$144)))</f>
        <v>0</v>
      </c>
      <c r="G2201" s="12">
        <f>SUMPRODUCT((SUMIF('[1]كشف حساب عميل (116)'!$F$128:$F$144,"*340 لتر نوفرست*",'[1]كشف حساب عميل (116)'!$E$128:$E$144)))</f>
        <v>0</v>
      </c>
      <c r="H2201" s="12">
        <f>SUMPRODUCT((SUMIF('[1]كشف حساب عميل (116)'!$F$128:$F$144,"*339 لتر نوفرست*",'[1]كشف حساب عميل (116)'!$E$128:$E$144)))</f>
        <v>0</v>
      </c>
      <c r="I2201" s="12">
        <f>SUMPRODUCT((SUMIF('[1]كشف حساب عميل (116)'!$F$128:$F$144,"*338*",'[1]كشف حساب عميل (116)'!$E$128:$E$144)))</f>
        <v>0</v>
      </c>
      <c r="J2201" s="12">
        <f>SUMPRODUCT((SUMIF('[1]كشف حساب عميل (116)'!$F$128:$F$144,"*330*",'[1]كشف حساب عميل (116)'!$E$128:$E$144)))</f>
        <v>0</v>
      </c>
      <c r="K2201" s="12">
        <f>SUMPRODUCT((SUMIF('[1]كشف حساب عميل (116)'!$F$128:$F$144,"*580*",'[1]كشف حساب عميل (116)'!$E$128:$E$144)))</f>
        <v>0</v>
      </c>
      <c r="L2201" s="12">
        <f>SUMPRODUCT((SUMIF('[1]كشف حساب عميل (116)'!$F$128:$F$144,"*430 لتر برستيج*",'[1]كشف حساب عميل (116)'!$E$128:$E$144)))</f>
        <v>0</v>
      </c>
      <c r="M2201" s="12">
        <f>SUMPRODUCT((SUMIF('[1]كشف حساب عميل (116)'!$F$128:$F$144,"*340 لتر برستيج*",'[1]كشف حساب عميل (116)'!$E$128:$E$144)))</f>
        <v>0</v>
      </c>
      <c r="N2201" s="12">
        <f>SUMPRODUCT((SUMIF('[1]كشف حساب عميل (116)'!$F$128:$F$144,"*339 لتر برستيج*",'[1]كشف حساب عميل (116)'!$E$128:$E$144)))</f>
        <v>0</v>
      </c>
      <c r="O2201" s="12">
        <f>SUMPRODUCT((SUMIF('[1]كشف حساب عميل (116)'!$F$128:$F$144,"*320*",'[1]كشف حساب عميل (116)'!$E$128:$E$144)))</f>
        <v>0</v>
      </c>
      <c r="P2201" s="12">
        <f>SUMPRODUCT((SUMIF('[1]كشف حساب عميل (116)'!$F$128:$F$144,"*290*",'[1]كشف حساب عميل (116)'!$E$128:$E$144)))</f>
        <v>0</v>
      </c>
      <c r="Q2201" s="12">
        <f>SUMPRODUCT((SUMIF('[1]كشف حساب عميل (116)'!$F$128:$F$144,"*335 لتر اوسكار*",'[1]كشف حساب عميل (116)'!$E$128:$E$144)))</f>
        <v>0</v>
      </c>
      <c r="R2201" s="12">
        <f>SUMPRODUCT((SUMIF('[1]كشف حساب عميل (116)'!$F$128:$F$144,"*335 لتر برنسيسه*",'[1]كشف حساب عميل (116)'!$E$128:$E$144)))</f>
        <v>0</v>
      </c>
      <c r="S2201" s="12">
        <f>SUMPRODUCT((SUMIF('[1]كشف حساب عميل (116)'!$F$128:$F$144,"*328*",'[1]كشف حساب عميل (116)'!$E$128:$E$144)))</f>
        <v>0</v>
      </c>
      <c r="T2201" s="12">
        <f>SUMPRODUCT((SUMIF('[1]كشف حساب عميل (116)'!$F$128:$F$144,"*7 درج نوفرست*",'[1]كشف حساب عميل (116)'!$E$128:$E$144)))</f>
        <v>0</v>
      </c>
      <c r="U2201" s="12">
        <f>SUMPRODUCT((SUMIF('[1]كشف حساب عميل (116)'!$F$128:$F$144,"*6 درج نوفرست*",'[1]كشف حساب عميل (116)'!$E$128:$E$144)))</f>
        <v>0</v>
      </c>
      <c r="V2201" s="12">
        <f>SUMPRODUCT((SUMIF('[1]كشف حساب عميل (116)'!$F$128:$F$144,"*5 درج نوفرست*",'[1]كشف حساب عميل (116)'!$E$128:$E$144)))</f>
        <v>0</v>
      </c>
      <c r="W2201" s="12">
        <f>SUMPRODUCT((SUMIF('[1]كشف حساب عميل (116)'!$F$128:$F$144,"*6 درج معدل*",'[1]كشف حساب عميل (116)'!$E$128:$E$144)))</f>
        <v>0</v>
      </c>
      <c r="X2201" s="12">
        <f>SUMPRODUCT((SUMIF('[1]كشف حساب عميل (116)'!$F$128:$F$144,"*5 درج معدل*",'[1]كشف حساب عميل (116)'!$E$128:$E$144)))</f>
        <v>0</v>
      </c>
      <c r="Y2201" s="12">
        <f>SUMPRODUCT((SUMIF('[1]كشف حساب عميل (116)'!$F$128:$F$144,"*4 درج*",'[1]كشف حساب عميل (116)'!$E$128:$E$144)))</f>
        <v>0</v>
      </c>
      <c r="Z2201" s="12">
        <f t="shared" si="1106"/>
        <v>0</v>
      </c>
    </row>
    <row r="2202" spans="1:26" ht="17.25" hidden="1" thickTop="1" thickBot="1">
      <c r="A2202" s="9" t="str">
        <f>'[1]عملاء الفرع'!$I$19</f>
        <v>كشف حساب عميل (16)</v>
      </c>
      <c r="B2202" s="13"/>
      <c r="C2202" s="11">
        <v>41153</v>
      </c>
      <c r="D2202" s="12">
        <f>SUMPRODUCT((SUMIF('[1]كشف حساب عميل (116)'!$F$146:$F$167,"*560*",'[1]كشف حساب عميل (116)'!$E$146:$E$167)))</f>
        <v>0</v>
      </c>
      <c r="E2202" s="12">
        <f>SUMPRODUCT((SUMIF('[1]كشف حساب عميل (116)'!$F$146:$F$167,"*510*",'[1]كشف حساب عميل (116)'!$E$146:$E$167)))</f>
        <v>0</v>
      </c>
      <c r="F2202" s="12">
        <f>SUMPRODUCT((SUMIF('[1]كشف حساب عميل (116)'!$F$146:$F$167,"*430 لتر نوفرست*",'[1]كشف حساب عميل (116)'!$E$146:$E$167)))</f>
        <v>0</v>
      </c>
      <c r="G2202" s="12">
        <f>SUMPRODUCT((SUMIF('[1]كشف حساب عميل (116)'!$F$146:$F$167,"*340 لتر نوفرست*",'[1]كشف حساب عميل (116)'!$E$146:$E$167)))</f>
        <v>0</v>
      </c>
      <c r="H2202" s="12">
        <f>SUMPRODUCT((SUMIF('[1]كشف حساب عميل (116)'!$F$146:$F$167,"*339 لتر نوفرست*",'[1]كشف حساب عميل (116)'!$E$146:$E$167)))</f>
        <v>0</v>
      </c>
      <c r="I2202" s="12">
        <f>SUMPRODUCT((SUMIF('[1]كشف حساب عميل (116)'!$F$146:$F$167,"*338*",'[1]كشف حساب عميل (116)'!$E$146:$E$167)))</f>
        <v>0</v>
      </c>
      <c r="J2202" s="12">
        <f>SUMPRODUCT((SUMIF('[1]كشف حساب عميل (116)'!$F$146:$F$167,"*330*",'[1]كشف حساب عميل (116)'!$E$146:$E$167)))</f>
        <v>0</v>
      </c>
      <c r="K2202" s="12">
        <f>SUMPRODUCT((SUMIF('[1]كشف حساب عميل (116)'!$F$146:$F$167,"*580*",'[1]كشف حساب عميل (116)'!$E$146:$E$167)))</f>
        <v>0</v>
      </c>
      <c r="L2202" s="12">
        <f>SUMPRODUCT((SUMIF('[1]كشف حساب عميل (116)'!$F$146:$F$167,"*430 لتر برستيج*",'[1]كشف حساب عميل (116)'!$E$146:$E$167)))</f>
        <v>0</v>
      </c>
      <c r="M2202" s="12">
        <f>SUMPRODUCT((SUMIF('[1]كشف حساب عميل (116)'!$F$146:$F$167,"*340 لتر برستيج*",'[1]كشف حساب عميل (116)'!$E$146:$E$167)))</f>
        <v>0</v>
      </c>
      <c r="N2202" s="12">
        <f>SUMPRODUCT((SUMIF('[1]كشف حساب عميل (116)'!$F$146:$F$167,"*339 لتر برستيج*",'[1]كشف حساب عميل (116)'!$E$146:$E$167)))</f>
        <v>0</v>
      </c>
      <c r="O2202" s="12">
        <f>SUMPRODUCT((SUMIF('[1]كشف حساب عميل (116)'!$F$146:$F$167,"*320*",'[1]كشف حساب عميل (116)'!$E$146:$E$167)))</f>
        <v>0</v>
      </c>
      <c r="P2202" s="12">
        <f>SUMPRODUCT((SUMIF('[1]كشف حساب عميل (116)'!$F$146:$F$167,"*290*",'[1]كشف حساب عميل (116)'!$E$146:$E$167)))</f>
        <v>0</v>
      </c>
      <c r="Q2202" s="12">
        <f>SUMPRODUCT((SUMIF('[1]كشف حساب عميل (116)'!$F$146:$F$167,"*335 لتر اوسكار*",'[1]كشف حساب عميل (116)'!$E$146:$E$167)))</f>
        <v>0</v>
      </c>
      <c r="R2202" s="12">
        <f>SUMPRODUCT((SUMIF('[1]كشف حساب عميل (116)'!$F$146:$F$167,"*335 لتر برنسيسه*",'[1]كشف حساب عميل (116)'!$E$146:$E$167)))</f>
        <v>0</v>
      </c>
      <c r="S2202" s="12">
        <f>SUMPRODUCT((SUMIF('[1]كشف حساب عميل (116)'!$F$146:$F$167,"*328*",'[1]كشف حساب عميل (116)'!$E$146:$E$167)))</f>
        <v>0</v>
      </c>
      <c r="T2202" s="12">
        <f>SUMPRODUCT((SUMIF('[1]كشف حساب عميل (116)'!$F$146:$F$167,"*7 درج نوفرست*",'[1]كشف حساب عميل (116)'!$E$146:$E$167)))</f>
        <v>0</v>
      </c>
      <c r="U2202" s="12">
        <f>SUMPRODUCT((SUMIF('[1]كشف حساب عميل (116)'!$F$146:$F$167,"*6 درج نوفرست*",'[1]كشف حساب عميل (116)'!$E$146:$E$167)))</f>
        <v>0</v>
      </c>
      <c r="V2202" s="12">
        <f>SUMPRODUCT((SUMIF('[1]كشف حساب عميل (116)'!$F$146:$F$167,"*5 درج نوفرست*",'[1]كشف حساب عميل (116)'!$E$146:$E$167)))</f>
        <v>0</v>
      </c>
      <c r="W2202" s="12">
        <f>SUMPRODUCT((SUMIF('[1]كشف حساب عميل (116)'!$F$146:$F$167,"*6 درج معدل*",'[1]كشف حساب عميل (116)'!$E$146:$E$167)))</f>
        <v>0</v>
      </c>
      <c r="X2202" s="12">
        <f>SUMPRODUCT((SUMIF('[1]كشف حساب عميل (116)'!$F$146:$F$167,"*5 درج معدل*",'[1]كشف حساب عميل (116)'!$E$146:$E$167)))</f>
        <v>0</v>
      </c>
      <c r="Y2202" s="12">
        <f>SUMPRODUCT((SUMIF('[1]كشف حساب عميل (116)'!$F$146:$F$167,"*4 درج*",'[1]كشف حساب عميل (116)'!$E$146:$E$167)))</f>
        <v>0</v>
      </c>
      <c r="Z2202" s="12">
        <f t="shared" si="1106"/>
        <v>0</v>
      </c>
    </row>
    <row r="2203" spans="1:26" ht="17.25" hidden="1" thickTop="1" thickBot="1">
      <c r="A2203" s="9" t="str">
        <f>'[1]عملاء الفرع'!$I$19</f>
        <v>كشف حساب عميل (16)</v>
      </c>
      <c r="B2203" s="13"/>
      <c r="C2203" s="11" t="s">
        <v>28</v>
      </c>
      <c r="D2203" s="12">
        <f t="shared" ref="D2203" si="1129">SUM(D2200:D2202)</f>
        <v>0</v>
      </c>
      <c r="E2203" s="12">
        <f t="shared" ref="E2203:Y2203" si="1130">SUM(E2200:E2202)</f>
        <v>0</v>
      </c>
      <c r="F2203" s="12">
        <f t="shared" si="1130"/>
        <v>0</v>
      </c>
      <c r="G2203" s="12">
        <f t="shared" si="1130"/>
        <v>0</v>
      </c>
      <c r="H2203" s="12">
        <f t="shared" si="1130"/>
        <v>0</v>
      </c>
      <c r="I2203" s="12">
        <f t="shared" si="1130"/>
        <v>0</v>
      </c>
      <c r="J2203" s="12">
        <f t="shared" si="1130"/>
        <v>0</v>
      </c>
      <c r="K2203" s="12">
        <f t="shared" si="1130"/>
        <v>0</v>
      </c>
      <c r="L2203" s="12">
        <f t="shared" si="1130"/>
        <v>0</v>
      </c>
      <c r="M2203" s="12">
        <f t="shared" si="1130"/>
        <v>0</v>
      </c>
      <c r="N2203" s="12">
        <f t="shared" si="1130"/>
        <v>0</v>
      </c>
      <c r="O2203" s="12">
        <f t="shared" si="1130"/>
        <v>0</v>
      </c>
      <c r="P2203" s="12">
        <f t="shared" si="1130"/>
        <v>0</v>
      </c>
      <c r="Q2203" s="12">
        <f t="shared" si="1130"/>
        <v>0</v>
      </c>
      <c r="R2203" s="12">
        <f t="shared" si="1130"/>
        <v>0</v>
      </c>
      <c r="S2203" s="12">
        <f t="shared" si="1130"/>
        <v>0</v>
      </c>
      <c r="T2203" s="12">
        <f t="shared" si="1130"/>
        <v>0</v>
      </c>
      <c r="U2203" s="12">
        <f t="shared" si="1130"/>
        <v>0</v>
      </c>
      <c r="V2203" s="12">
        <f t="shared" si="1130"/>
        <v>0</v>
      </c>
      <c r="W2203" s="12">
        <f t="shared" si="1130"/>
        <v>0</v>
      </c>
      <c r="X2203" s="12">
        <f t="shared" si="1130"/>
        <v>0</v>
      </c>
      <c r="Y2203" s="12">
        <f t="shared" si="1130"/>
        <v>0</v>
      </c>
      <c r="Z2203" s="12">
        <f t="shared" si="1106"/>
        <v>0</v>
      </c>
    </row>
    <row r="2204" spans="1:26" ht="17.25" hidden="1" thickTop="1" thickBot="1">
      <c r="A2204" s="9" t="str">
        <f>'[1]عملاء الفرع'!$I$19</f>
        <v>كشف حساب عميل (16)</v>
      </c>
      <c r="B2204" s="13"/>
      <c r="C2204" s="11">
        <v>41183</v>
      </c>
      <c r="D2204" s="12">
        <f>SUMPRODUCT((SUMIF('[1]كشف حساب عميل (116)'!$F$169:$F$189,"*560*",'[1]كشف حساب عميل (116)'!$E$169:$E$189)))</f>
        <v>0</v>
      </c>
      <c r="E2204" s="12">
        <f>SUMPRODUCT((SUMIF('[1]كشف حساب عميل (116)'!$F$169:$F$189,"*510*",'[1]كشف حساب عميل (116)'!$E$169:$E$189)))</f>
        <v>0</v>
      </c>
      <c r="F2204" s="12">
        <f>SUMPRODUCT((SUMIF('[1]كشف حساب عميل (116)'!$F$169:$F$189,"*430 لتر نوفرست*",'[1]كشف حساب عميل (116)'!$E$169:$E$189)))</f>
        <v>0</v>
      </c>
      <c r="G2204" s="12">
        <f>SUMPRODUCT((SUMIF('[1]كشف حساب عميل (116)'!$F$169:$F$189,"*340 لتر نوفرست*",'[1]كشف حساب عميل (116)'!$E$169:$E$189)))</f>
        <v>0</v>
      </c>
      <c r="H2204" s="12">
        <f>SUMPRODUCT((SUMIF('[1]كشف حساب عميل (116)'!$F$169:$F$189,"*339 لتر نوفرست*",'[1]كشف حساب عميل (116)'!$E$169:$E$189)))</f>
        <v>0</v>
      </c>
      <c r="I2204" s="12">
        <f>SUMPRODUCT((SUMIF('[1]كشف حساب عميل (116)'!$F$169:$F$189,"*338*",'[1]كشف حساب عميل (116)'!$E$169:$E$189)))</f>
        <v>0</v>
      </c>
      <c r="J2204" s="12">
        <f>SUMPRODUCT((SUMIF('[1]كشف حساب عميل (116)'!$F$169:$F$189,"*330*",'[1]كشف حساب عميل (116)'!$E$169:$E$189)))</f>
        <v>0</v>
      </c>
      <c r="K2204" s="12">
        <f>SUMPRODUCT((SUMIF('[1]كشف حساب عميل (116)'!$F$169:$F$189,"*580*",'[1]كشف حساب عميل (116)'!$E$169:$E$189)))</f>
        <v>0</v>
      </c>
      <c r="L2204" s="12">
        <f>SUMPRODUCT((SUMIF('[1]كشف حساب عميل (116)'!$F$169:$F$189,"*430 لتر برستيج*",'[1]كشف حساب عميل (116)'!$E$169:$E$189)))</f>
        <v>0</v>
      </c>
      <c r="M2204" s="12">
        <f>SUMPRODUCT((SUMIF('[1]كشف حساب عميل (116)'!$F$169:$F$189,"*340 لتر برستيج*",'[1]كشف حساب عميل (116)'!$E$169:$E$189)))</f>
        <v>0</v>
      </c>
      <c r="N2204" s="12">
        <f>SUMPRODUCT((SUMIF('[1]كشف حساب عميل (116)'!$F$169:$F$189,"*339 لتر برستيج*",'[1]كشف حساب عميل (116)'!$E$169:$E$189)))</f>
        <v>0</v>
      </c>
      <c r="O2204" s="12">
        <f>SUMPRODUCT((SUMIF('[1]كشف حساب عميل (116)'!$F$169:$F$189,"*320*",'[1]كشف حساب عميل (116)'!$E$169:$E$189)))</f>
        <v>0</v>
      </c>
      <c r="P2204" s="12">
        <f>SUMPRODUCT((SUMIF('[1]كشف حساب عميل (116)'!$F$169:$F$189,"*290*",'[1]كشف حساب عميل (116)'!$E$169:$E$189)))</f>
        <v>0</v>
      </c>
      <c r="Q2204" s="12">
        <f>SUMPRODUCT((SUMIF('[1]كشف حساب عميل (116)'!$F$169:$F$189,"*335 لتر اوسكار*",'[1]كشف حساب عميل (116)'!$E$169:$E$189)))</f>
        <v>0</v>
      </c>
      <c r="R2204" s="12">
        <f>SUMPRODUCT((SUMIF('[1]كشف حساب عميل (116)'!$F$169:$F$189,"*335 لتر برنسيسه*",'[1]كشف حساب عميل (116)'!$E$169:$E$189)))</f>
        <v>0</v>
      </c>
      <c r="S2204" s="12">
        <f>SUMPRODUCT((SUMIF('[1]كشف حساب عميل (116)'!$F$169:$F$189,"*328*",'[1]كشف حساب عميل (116)'!$E$169:$E$189)))</f>
        <v>0</v>
      </c>
      <c r="T2204" s="12">
        <f>SUMPRODUCT((SUMIF('[1]كشف حساب عميل (116)'!$F$169:$F$189,"*7 درج نوفرست*",'[1]كشف حساب عميل (116)'!$E$169:$E$189)))</f>
        <v>0</v>
      </c>
      <c r="U2204" s="12">
        <f>SUMPRODUCT((SUMIF('[1]كشف حساب عميل (116)'!$F$169:$F$189,"*6 درج نوفرست*",'[1]كشف حساب عميل (116)'!$E$169:$E$189)))</f>
        <v>0</v>
      </c>
      <c r="V2204" s="12">
        <f>SUMPRODUCT((SUMIF('[1]كشف حساب عميل (116)'!$F$169:$F$189,"*5 درج نوفرست*",'[1]كشف حساب عميل (116)'!$E$169:$E$189)))</f>
        <v>0</v>
      </c>
      <c r="W2204" s="12">
        <f>SUMPRODUCT((SUMIF('[1]كشف حساب عميل (116)'!$F$169:$F$189,"*6 درج معدل*",'[1]كشف حساب عميل (116)'!$E$169:$E$189)))</f>
        <v>0</v>
      </c>
      <c r="X2204" s="12">
        <f>SUMPRODUCT((SUMIF('[1]كشف حساب عميل (116)'!$F$169:$F$189,"*5 درج معدل*",'[1]كشف حساب عميل (116)'!$E$169:$E$189)))</f>
        <v>0</v>
      </c>
      <c r="Y2204" s="12">
        <f>SUMPRODUCT((SUMIF('[1]كشف حساب عميل (116)'!$F$169:$F$189,"*4 درج*",'[1]كشف حساب عميل (116)'!$E$169:$E$189)))</f>
        <v>0</v>
      </c>
      <c r="Z2204" s="12">
        <f t="shared" si="1106"/>
        <v>0</v>
      </c>
    </row>
    <row r="2205" spans="1:26" ht="17.25" hidden="1" thickTop="1" thickBot="1">
      <c r="A2205" s="9" t="str">
        <f>'[1]عملاء الفرع'!$I$19</f>
        <v>كشف حساب عميل (16)</v>
      </c>
      <c r="B2205" s="13"/>
      <c r="C2205" s="11">
        <v>41214</v>
      </c>
      <c r="D2205" s="12">
        <f>SUMPRODUCT((SUMIF('[1]كشف حساب عميل (116)'!$F$191:$F$202,"*560*",'[1]كشف حساب عميل (116)'!$E$191:$E$202)))</f>
        <v>0</v>
      </c>
      <c r="E2205" s="12">
        <f>SUMPRODUCT((SUMIF('[1]كشف حساب عميل (116)'!$F$191:$F$202,"*510*",'[1]كشف حساب عميل (116)'!$E$191:$E$202)))</f>
        <v>0</v>
      </c>
      <c r="F2205" s="12">
        <f>SUMPRODUCT((SUMIF('[1]كشف حساب عميل (116)'!$F$191:$F$202,"*430 لتر نوفرست*",'[1]كشف حساب عميل (116)'!$E$191:$E$202)))</f>
        <v>0</v>
      </c>
      <c r="G2205" s="12">
        <f>SUMPRODUCT((SUMIF('[1]كشف حساب عميل (116)'!$F$191:$F$202,"*340 لتر نوفرست*",'[1]كشف حساب عميل (116)'!$E$191:$E$202)))</f>
        <v>0</v>
      </c>
      <c r="H2205" s="12">
        <f>SUMPRODUCT((SUMIF('[1]كشف حساب عميل (116)'!$F$191:$F$202,"*339 لتر نوفرست*",'[1]كشف حساب عميل (116)'!$E$191:$E$202)))</f>
        <v>0</v>
      </c>
      <c r="I2205" s="12">
        <f>SUMPRODUCT((SUMIF('[1]كشف حساب عميل (116)'!$F$191:$F$202,"*338*",'[1]كشف حساب عميل (116)'!$E$191:$E$202)))</f>
        <v>0</v>
      </c>
      <c r="J2205" s="12">
        <f>SUMPRODUCT((SUMIF('[1]كشف حساب عميل (116)'!$F$191:$F$202,"*330*",'[1]كشف حساب عميل (116)'!$E$191:$E$202)))</f>
        <v>0</v>
      </c>
      <c r="K2205" s="12">
        <f>SUMPRODUCT((SUMIF('[1]كشف حساب عميل (116)'!$F$191:$F$202,"*580*",'[1]كشف حساب عميل (116)'!$E$191:$E$202)))</f>
        <v>0</v>
      </c>
      <c r="L2205" s="12">
        <f>SUMPRODUCT((SUMIF('[1]كشف حساب عميل (116)'!$F$191:$F$202,"*430 لتر برستيج*",'[1]كشف حساب عميل (116)'!$E$191:$E$202)))</f>
        <v>0</v>
      </c>
      <c r="M2205" s="12">
        <f>SUMPRODUCT((SUMIF('[1]كشف حساب عميل (116)'!$F$191:$F$202,"*340 لتر برستيج*",'[1]كشف حساب عميل (116)'!$E$191:$E$202)))</f>
        <v>0</v>
      </c>
      <c r="N2205" s="12">
        <f>SUMPRODUCT((SUMIF('[1]كشف حساب عميل (116)'!$F$191:$F$202,"*339 لتر برستيج*",'[1]كشف حساب عميل (116)'!$E$191:$E$202)))</f>
        <v>0</v>
      </c>
      <c r="O2205" s="12">
        <f>SUMPRODUCT((SUMIF('[1]كشف حساب عميل (116)'!$F$191:$F$202,"*320*",'[1]كشف حساب عميل (116)'!$E$191:$E$202)))</f>
        <v>0</v>
      </c>
      <c r="P2205" s="12">
        <f>SUMPRODUCT((SUMIF('[1]كشف حساب عميل (116)'!$F$191:$F$202,"*290*",'[1]كشف حساب عميل (116)'!$E$191:$E$202)))</f>
        <v>0</v>
      </c>
      <c r="Q2205" s="12">
        <f>SUMPRODUCT((SUMIF('[1]كشف حساب عميل (116)'!$F$191:$F$202,"*335 لتر اوسكار*",'[1]كشف حساب عميل (116)'!$E$191:$E$202)))</f>
        <v>0</v>
      </c>
      <c r="R2205" s="12">
        <f>SUMPRODUCT((SUMIF('[1]كشف حساب عميل (116)'!$F$191:$F$202,"*335 لتر برنسيسه*",'[1]كشف حساب عميل (116)'!$E$191:$E$202)))</f>
        <v>0</v>
      </c>
      <c r="S2205" s="12">
        <f>SUMPRODUCT((SUMIF('[1]كشف حساب عميل (116)'!$F$191:$F$202,"*328*",'[1]كشف حساب عميل (116)'!$E$191:$E$202)))</f>
        <v>0</v>
      </c>
      <c r="T2205" s="12">
        <f>SUMPRODUCT((SUMIF('[1]كشف حساب عميل (116)'!$F$191:$F$202,"*7 درج نوفرست*",'[1]كشف حساب عميل (116)'!$E$191:$E$202)))</f>
        <v>0</v>
      </c>
      <c r="U2205" s="12">
        <f>SUMPRODUCT((SUMIF('[1]كشف حساب عميل (116)'!$F$191:$F$202,"*6 درج نوفرست*",'[1]كشف حساب عميل (116)'!$E$191:$E$202)))</f>
        <v>0</v>
      </c>
      <c r="V2205" s="12">
        <f>SUMPRODUCT((SUMIF('[1]كشف حساب عميل (116)'!$F$191:$F$202,"*5 درج نوفرست*",'[1]كشف حساب عميل (116)'!$E$191:$E$202)))</f>
        <v>0</v>
      </c>
      <c r="W2205" s="12">
        <f>SUMPRODUCT((SUMIF('[1]كشف حساب عميل (116)'!$F$191:$F$202,"*6 درج معدل*",'[1]كشف حساب عميل (116)'!$E$191:$E$202)))</f>
        <v>0</v>
      </c>
      <c r="X2205" s="12">
        <f>SUMPRODUCT((SUMIF('[1]كشف حساب عميل (116)'!$F$191:$F$202,"*5 درج معدل*",'[1]كشف حساب عميل (116)'!$E$191:$E$202)))</f>
        <v>0</v>
      </c>
      <c r="Y2205" s="12">
        <f>SUMPRODUCT((SUMIF('[1]كشف حساب عميل (116)'!$F$191:$F$202,"*4 درج*",'[1]كشف حساب عميل (116)'!$E$191:$E$202)))</f>
        <v>0</v>
      </c>
      <c r="Z2205" s="12">
        <f t="shared" si="1106"/>
        <v>0</v>
      </c>
    </row>
    <row r="2206" spans="1:26" ht="17.25" hidden="1" thickTop="1" thickBot="1">
      <c r="A2206" s="9" t="str">
        <f>'[1]عملاء الفرع'!$I$19</f>
        <v>كشف حساب عميل (16)</v>
      </c>
      <c r="B2206" s="13"/>
      <c r="C2206" s="11">
        <v>41244</v>
      </c>
      <c r="D2206" s="12">
        <f>SUMPRODUCT((SUMIF('[1]كشف حساب عميل (116)'!$F$204:$F$216,"*560*",'[1]كشف حساب عميل (116)'!$E$204:$E$216)))</f>
        <v>0</v>
      </c>
      <c r="E2206" s="12">
        <f>SUMPRODUCT((SUMIF('[1]كشف حساب عميل (116)'!$F$204:$F$216,"*510*",'[1]كشف حساب عميل (116)'!$E$204:$E$216)))</f>
        <v>0</v>
      </c>
      <c r="F2206" s="12">
        <f>SUMPRODUCT((SUMIF('[1]كشف حساب عميل (116)'!$F$204:$F$216,"*430 لتر نوفرست*",'[1]كشف حساب عميل (116)'!$E$204:$E$216)))</f>
        <v>0</v>
      </c>
      <c r="G2206" s="12">
        <f>SUMPRODUCT((SUMIF('[1]كشف حساب عميل (116)'!$F$204:$F$216,"*340 لتر نوفرست*",'[1]كشف حساب عميل (116)'!$E$204:$E$216)))</f>
        <v>0</v>
      </c>
      <c r="H2206" s="12">
        <f>SUMPRODUCT((SUMIF('[1]كشف حساب عميل (116)'!$F$204:$F$216,"*339 لتر نوفرست*",'[1]كشف حساب عميل (116)'!$E$204:$E$216)))</f>
        <v>0</v>
      </c>
      <c r="I2206" s="12">
        <f>SUMPRODUCT((SUMIF('[1]كشف حساب عميل (116)'!$F$204:$F$216,"*338*",'[1]كشف حساب عميل (116)'!$E$204:$E$216)))</f>
        <v>0</v>
      </c>
      <c r="J2206" s="12">
        <f>SUMPRODUCT((SUMIF('[1]كشف حساب عميل (116)'!$F$204:$F$216,"*330*",'[1]كشف حساب عميل (116)'!$E$204:$E$216)))</f>
        <v>0</v>
      </c>
      <c r="K2206" s="12">
        <f>SUMPRODUCT((SUMIF('[1]كشف حساب عميل (116)'!$F$204:$F$216,"*580*",'[1]كشف حساب عميل (116)'!$E$204:$E$216)))</f>
        <v>0</v>
      </c>
      <c r="L2206" s="12">
        <f>SUMPRODUCT((SUMIF('[1]كشف حساب عميل (116)'!$F$204:$F$216,"*430 لتر برستيج*",'[1]كشف حساب عميل (116)'!$E$204:$E$216)))</f>
        <v>0</v>
      </c>
      <c r="M2206" s="12">
        <f>SUMPRODUCT((SUMIF('[1]كشف حساب عميل (116)'!$F$204:$F$216,"*340 لتر برستيج*",'[1]كشف حساب عميل (116)'!$E$204:$E$216)))</f>
        <v>0</v>
      </c>
      <c r="N2206" s="12">
        <f>SUMPRODUCT((SUMIF('[1]كشف حساب عميل (116)'!$F$204:$F$216,"*339 لتر برستيج*",'[1]كشف حساب عميل (116)'!$E$204:$E$216)))</f>
        <v>0</v>
      </c>
      <c r="O2206" s="12">
        <f>SUMPRODUCT((SUMIF('[1]كشف حساب عميل (116)'!$F$204:$F$216,"*320*",'[1]كشف حساب عميل (116)'!$E$204:$E$216)))</f>
        <v>0</v>
      </c>
      <c r="P2206" s="12">
        <f>SUMPRODUCT((SUMIF('[1]كشف حساب عميل (116)'!$F$204:$F$216,"*290*",'[1]كشف حساب عميل (116)'!$E$204:$E$216)))</f>
        <v>0</v>
      </c>
      <c r="Q2206" s="12">
        <f>SUMPRODUCT((SUMIF('[1]كشف حساب عميل (116)'!$F$204:$F$216,"*335 لتر اوسكار*",'[1]كشف حساب عميل (116)'!$E$204:$E$216)))</f>
        <v>0</v>
      </c>
      <c r="R2206" s="12">
        <f>SUMPRODUCT((SUMIF('[1]كشف حساب عميل (116)'!$F$204:$F$216,"*335 لتر برنسيسه*",'[1]كشف حساب عميل (116)'!$E$204:$E$216)))</f>
        <v>0</v>
      </c>
      <c r="S2206" s="12">
        <f>SUMPRODUCT((SUMIF('[1]كشف حساب عميل (116)'!$F$204:$F$216,"*328*",'[1]كشف حساب عميل (116)'!$E$204:$E$216)))</f>
        <v>0</v>
      </c>
      <c r="T2206" s="12">
        <f>SUMPRODUCT((SUMIF('[1]كشف حساب عميل (116)'!$F$204:$F$216,"*7 درج نوفرست*",'[1]كشف حساب عميل (116)'!$E$204:$E$216)))</f>
        <v>0</v>
      </c>
      <c r="U2206" s="12">
        <f>SUMPRODUCT((SUMIF('[1]كشف حساب عميل (116)'!$F$204:$F$216,"*6 درج نوفرست*",'[1]كشف حساب عميل (116)'!$E$204:$E$216)))</f>
        <v>0</v>
      </c>
      <c r="V2206" s="12">
        <f>SUMPRODUCT((SUMIF('[1]كشف حساب عميل (116)'!$F$204:$F$216,"*5 درج نوفرست*",'[1]كشف حساب عميل (116)'!$E$204:$E$216)))</f>
        <v>0</v>
      </c>
      <c r="W2206" s="12">
        <f>SUMPRODUCT((SUMIF('[1]كشف حساب عميل (116)'!$F$204:$F$216,"*6 درج معدل*",'[1]كشف حساب عميل (116)'!$E$204:$E$216)))</f>
        <v>0</v>
      </c>
      <c r="X2206" s="12">
        <f>SUMPRODUCT((SUMIF('[1]كشف حساب عميل (116)'!$F$204:$F$216,"*5 درج معدل*",'[1]كشف حساب عميل (116)'!$E$204:$E$216)))</f>
        <v>0</v>
      </c>
      <c r="Y2206" s="12">
        <f>SUMPRODUCT((SUMIF('[1]كشف حساب عميل (116)'!$F$204:$F$216,"*4 درج*",'[1]كشف حساب عميل (116)'!$E$204:$E$216)))</f>
        <v>0</v>
      </c>
      <c r="Z2206" s="12">
        <f t="shared" si="1106"/>
        <v>0</v>
      </c>
    </row>
    <row r="2207" spans="1:26" ht="17.25" hidden="1" thickTop="1" thickBot="1">
      <c r="A2207" s="9" t="str">
        <f>'[1]عملاء الفرع'!$I$19</f>
        <v>كشف حساب عميل (16)</v>
      </c>
      <c r="B2207" s="13"/>
      <c r="C2207" s="11" t="s">
        <v>29</v>
      </c>
      <c r="D2207" s="12">
        <f t="shared" ref="D2207" si="1131">SUM(D2204:D2206)</f>
        <v>0</v>
      </c>
      <c r="E2207" s="12">
        <f t="shared" ref="E2207:Y2207" si="1132">SUM(E2204:E2206)</f>
        <v>0</v>
      </c>
      <c r="F2207" s="12">
        <f t="shared" si="1132"/>
        <v>0</v>
      </c>
      <c r="G2207" s="12">
        <f t="shared" si="1132"/>
        <v>0</v>
      </c>
      <c r="H2207" s="12">
        <f t="shared" si="1132"/>
        <v>0</v>
      </c>
      <c r="I2207" s="12">
        <f t="shared" si="1132"/>
        <v>0</v>
      </c>
      <c r="J2207" s="12">
        <f t="shared" si="1132"/>
        <v>0</v>
      </c>
      <c r="K2207" s="12">
        <f t="shared" si="1132"/>
        <v>0</v>
      </c>
      <c r="L2207" s="12">
        <f t="shared" si="1132"/>
        <v>0</v>
      </c>
      <c r="M2207" s="12">
        <f t="shared" si="1132"/>
        <v>0</v>
      </c>
      <c r="N2207" s="12">
        <f t="shared" si="1132"/>
        <v>0</v>
      </c>
      <c r="O2207" s="12">
        <f t="shared" si="1132"/>
        <v>0</v>
      </c>
      <c r="P2207" s="12">
        <f t="shared" si="1132"/>
        <v>0</v>
      </c>
      <c r="Q2207" s="12">
        <f t="shared" si="1132"/>
        <v>0</v>
      </c>
      <c r="R2207" s="12">
        <f t="shared" si="1132"/>
        <v>0</v>
      </c>
      <c r="S2207" s="12">
        <f t="shared" si="1132"/>
        <v>0</v>
      </c>
      <c r="T2207" s="12">
        <f t="shared" si="1132"/>
        <v>0</v>
      </c>
      <c r="U2207" s="12">
        <f t="shared" si="1132"/>
        <v>0</v>
      </c>
      <c r="V2207" s="12">
        <f t="shared" si="1132"/>
        <v>0</v>
      </c>
      <c r="W2207" s="12">
        <f t="shared" si="1132"/>
        <v>0</v>
      </c>
      <c r="X2207" s="12">
        <f t="shared" si="1132"/>
        <v>0</v>
      </c>
      <c r="Y2207" s="12">
        <f t="shared" si="1132"/>
        <v>0</v>
      </c>
      <c r="Z2207" s="12">
        <f t="shared" si="1106"/>
        <v>0</v>
      </c>
    </row>
    <row r="2208" spans="1:26" ht="17.25" hidden="1" thickTop="1" thickBot="1">
      <c r="A2208" s="9" t="str">
        <f>'[1]عملاء الفرع'!$I$19</f>
        <v>كشف حساب عميل (16)</v>
      </c>
      <c r="B2208" s="13"/>
      <c r="C2208" s="11" t="s">
        <v>30</v>
      </c>
      <c r="D2208" s="12">
        <f t="shared" ref="D2208:Y2208" si="1133">SUM(D2207,D2203)</f>
        <v>0</v>
      </c>
      <c r="E2208" s="12">
        <f t="shared" si="1133"/>
        <v>0</v>
      </c>
      <c r="F2208" s="12">
        <f t="shared" si="1133"/>
        <v>0</v>
      </c>
      <c r="G2208" s="12">
        <f t="shared" si="1133"/>
        <v>0</v>
      </c>
      <c r="H2208" s="12">
        <f t="shared" si="1133"/>
        <v>0</v>
      </c>
      <c r="I2208" s="12">
        <f t="shared" si="1133"/>
        <v>0</v>
      </c>
      <c r="J2208" s="12">
        <f t="shared" si="1133"/>
        <v>0</v>
      </c>
      <c r="K2208" s="12">
        <f t="shared" si="1133"/>
        <v>0</v>
      </c>
      <c r="L2208" s="12">
        <f t="shared" si="1133"/>
        <v>0</v>
      </c>
      <c r="M2208" s="12">
        <f t="shared" si="1133"/>
        <v>0</v>
      </c>
      <c r="N2208" s="12">
        <f t="shared" si="1133"/>
        <v>0</v>
      </c>
      <c r="O2208" s="12">
        <f t="shared" si="1133"/>
        <v>0</v>
      </c>
      <c r="P2208" s="12">
        <f t="shared" si="1133"/>
        <v>0</v>
      </c>
      <c r="Q2208" s="12">
        <f t="shared" si="1133"/>
        <v>0</v>
      </c>
      <c r="R2208" s="12">
        <f t="shared" si="1133"/>
        <v>0</v>
      </c>
      <c r="S2208" s="12">
        <f t="shared" si="1133"/>
        <v>0</v>
      </c>
      <c r="T2208" s="12">
        <f t="shared" si="1133"/>
        <v>0</v>
      </c>
      <c r="U2208" s="12">
        <f t="shared" si="1133"/>
        <v>0</v>
      </c>
      <c r="V2208" s="12">
        <f t="shared" si="1133"/>
        <v>0</v>
      </c>
      <c r="W2208" s="12">
        <f t="shared" si="1133"/>
        <v>0</v>
      </c>
      <c r="X2208" s="12">
        <f t="shared" si="1133"/>
        <v>0</v>
      </c>
      <c r="Y2208" s="12">
        <f t="shared" si="1133"/>
        <v>0</v>
      </c>
      <c r="Z2208" s="12">
        <f t="shared" si="1106"/>
        <v>0</v>
      </c>
    </row>
    <row r="2209" spans="1:26" ht="17.25" hidden="1" thickTop="1" thickBot="1">
      <c r="A2209" s="9" t="str">
        <f>'[1]عملاء الفرع'!$I$19</f>
        <v>كشف حساب عميل (16)</v>
      </c>
      <c r="B2209" s="13"/>
      <c r="C2209" s="11" t="s">
        <v>31</v>
      </c>
      <c r="D2209" s="12">
        <f t="shared" ref="D2209:Y2209" si="1134">SUM(D2208,D2199)</f>
        <v>0</v>
      </c>
      <c r="E2209" s="12">
        <f t="shared" si="1134"/>
        <v>0</v>
      </c>
      <c r="F2209" s="12">
        <f t="shared" si="1134"/>
        <v>0</v>
      </c>
      <c r="G2209" s="12">
        <f t="shared" si="1134"/>
        <v>0</v>
      </c>
      <c r="H2209" s="12">
        <f t="shared" si="1134"/>
        <v>0</v>
      </c>
      <c r="I2209" s="12">
        <f t="shared" si="1134"/>
        <v>0</v>
      </c>
      <c r="J2209" s="12">
        <f t="shared" si="1134"/>
        <v>0</v>
      </c>
      <c r="K2209" s="12">
        <f t="shared" si="1134"/>
        <v>0</v>
      </c>
      <c r="L2209" s="12">
        <f t="shared" si="1134"/>
        <v>0</v>
      </c>
      <c r="M2209" s="12">
        <f t="shared" si="1134"/>
        <v>0</v>
      </c>
      <c r="N2209" s="12">
        <f t="shared" si="1134"/>
        <v>0</v>
      </c>
      <c r="O2209" s="12">
        <f t="shared" si="1134"/>
        <v>0</v>
      </c>
      <c r="P2209" s="12">
        <f t="shared" si="1134"/>
        <v>0</v>
      </c>
      <c r="Q2209" s="12">
        <f t="shared" si="1134"/>
        <v>0</v>
      </c>
      <c r="R2209" s="12">
        <f t="shared" si="1134"/>
        <v>0</v>
      </c>
      <c r="S2209" s="12">
        <f t="shared" si="1134"/>
        <v>0</v>
      </c>
      <c r="T2209" s="12">
        <f t="shared" si="1134"/>
        <v>0</v>
      </c>
      <c r="U2209" s="12">
        <f t="shared" si="1134"/>
        <v>0</v>
      </c>
      <c r="V2209" s="12">
        <f t="shared" si="1134"/>
        <v>0</v>
      </c>
      <c r="W2209" s="12">
        <f t="shared" si="1134"/>
        <v>0</v>
      </c>
      <c r="X2209" s="12">
        <f t="shared" si="1134"/>
        <v>0</v>
      </c>
      <c r="Y2209" s="12">
        <f t="shared" si="1134"/>
        <v>0</v>
      </c>
      <c r="Z2209" s="12">
        <f t="shared" si="1106"/>
        <v>0</v>
      </c>
    </row>
    <row r="2210" spans="1:26" ht="17.25" thickTop="1" thickBot="1">
      <c r="A2210" s="9" t="str">
        <f>'[1]عملاء الفرع'!$I$20</f>
        <v>كشف حساب عميل (17)</v>
      </c>
      <c r="B2210" s="13"/>
      <c r="C2210" s="11">
        <v>40909</v>
      </c>
      <c r="D2210" s="18">
        <f>SUMPRODUCT((SUMIF('[1]كشف حساب عميل (117)'!$F$7:$F$37,"*560*",'[1]كشف حساب عميل (117)'!$E$7:$E$37)))</f>
        <v>0</v>
      </c>
      <c r="E2210" s="18">
        <f>SUMPRODUCT((SUMIF('[1]كشف حساب عميل (117)'!$F$7:$F$37,"*510*",'[1]كشف حساب عميل (117)'!$E$7:$E$37)))</f>
        <v>0</v>
      </c>
      <c r="F2210" s="18">
        <f>SUMPRODUCT((SUMIF('[1]كشف حساب عميل (117)'!$F$7:$F$37,"*430 لتر نوفرست*",'[1]كشف حساب عميل (117)'!$E$7:$E$37)))</f>
        <v>0</v>
      </c>
      <c r="G2210" s="18">
        <f>SUMPRODUCT((SUMIF('[1]كشف حساب عميل (117)'!$F$7:$F$37,"*340 لتر نوفرست*",'[1]كشف حساب عميل (117)'!$E$7:$E$37)))</f>
        <v>0</v>
      </c>
      <c r="H2210" s="18">
        <f>SUMPRODUCT((SUMIF('[1]كشف حساب عميل (117)'!$F$7:$F$37,"*339 لتر نوفرست*",'[1]كشف حساب عميل (117)'!$E$7:$E$37)))</f>
        <v>0</v>
      </c>
      <c r="I2210" s="18">
        <f>SUMPRODUCT((SUMIF('[1]كشف حساب عميل (117)'!$F$7:$F$37,"*338*",'[1]كشف حساب عميل (117)'!$E$7:$E$37)))</f>
        <v>0</v>
      </c>
      <c r="J2210" s="18">
        <f>SUMPRODUCT((SUMIF('[1]كشف حساب عميل (117)'!$F$7:$F$37,"*330*",'[1]كشف حساب عميل (117)'!$E$7:$E$37)))</f>
        <v>0</v>
      </c>
      <c r="K2210" s="18">
        <f>SUMPRODUCT((SUMIF('[1]كشف حساب عميل (117)'!$F$7:$F$37,"*580*",'[1]كشف حساب عميل (117)'!$E$7:$E$37)))</f>
        <v>0</v>
      </c>
      <c r="L2210" s="18">
        <f>SUMPRODUCT((SUMIF('[1]كشف حساب عميل (117)'!$F$7:$F$37,"*430 لتر برستيج*",'[1]كشف حساب عميل (117)'!$E$7:$E$37)))</f>
        <v>0</v>
      </c>
      <c r="M2210" s="18">
        <f>SUMPRODUCT((SUMIF('[1]كشف حساب عميل (117)'!$F$7:$F$37,"*340 لتر برستيج*",'[1]كشف حساب عميل (117)'!$E$7:$E$37)))</f>
        <v>0</v>
      </c>
      <c r="N2210" s="18">
        <f>SUMPRODUCT((SUMIF('[1]كشف حساب عميل (117)'!$F$7:$F$37,"*339 لتر برستيج*",'[1]كشف حساب عميل (117)'!$E$7:$E$37)))</f>
        <v>0</v>
      </c>
      <c r="O2210" s="18">
        <f>SUMPRODUCT((SUMIF('[1]كشف حساب عميل (117)'!$F$7:$F$37,"*320*",'[1]كشف حساب عميل (117)'!$E$7:$E$37)))</f>
        <v>0</v>
      </c>
      <c r="P2210" s="18">
        <f>SUMPRODUCT((SUMIF('[1]كشف حساب عميل (117)'!$F$7:$F$37,"*290*",'[1]كشف حساب عميل (117)'!$E$7:$E$37)))</f>
        <v>0</v>
      </c>
      <c r="Q2210" s="18">
        <f>SUMPRODUCT((SUMIF('[1]كشف حساب عميل (117)'!$F$7:$F$37,"*335 لتر اوسكار*",'[1]كشف حساب عميل (117)'!$E$7:$E$37)))</f>
        <v>0</v>
      </c>
      <c r="R2210" s="18">
        <f>SUMPRODUCT((SUMIF('[1]كشف حساب عميل (117)'!$F$7:$F$37,"*335 لتر برنسيسه*",'[1]كشف حساب عميل (117)'!$E$7:$E$37)))</f>
        <v>0</v>
      </c>
      <c r="S2210" s="18">
        <f>SUMPRODUCT((SUMIF('[1]كشف حساب عميل (117)'!$F$7:$F$37,"*328*",'[1]كشف حساب عميل (117)'!$E$7:$E$37)))</f>
        <v>0</v>
      </c>
      <c r="T2210" s="18">
        <f>SUMPRODUCT((SUMIF('[1]كشف حساب عميل (117)'!$F$7:$F$37,"*7 درج نوفرست*",'[1]كشف حساب عميل (117)'!$E$7:$E$37)))</f>
        <v>0</v>
      </c>
      <c r="U2210" s="18">
        <f>SUMPRODUCT((SUMIF('[1]كشف حساب عميل (117)'!$F$7:$F$37,"*6 درج نوفرست*",'[1]كشف حساب عميل (117)'!$E$7:$E$37)))</f>
        <v>0</v>
      </c>
      <c r="V2210" s="18">
        <f>SUMPRODUCT((SUMIF('[1]كشف حساب عميل (117)'!$F$7:$F$37,"*5 درج نوفرست*",'[1]كشف حساب عميل (117)'!$E$7:$E$37)))</f>
        <v>0</v>
      </c>
      <c r="W2210" s="18">
        <f>SUMPRODUCT((SUMIF('[1]كشف حساب عميل (117)'!$F$7:$F$37,"*6 درج معدل*",'[1]كشف حساب عميل (117)'!$E$7:$E$37)))</f>
        <v>0</v>
      </c>
      <c r="X2210" s="18">
        <f>SUMPRODUCT((SUMIF('[1]كشف حساب عميل (117)'!$F$7:$F$37,"*5 درج معدل*",'[1]كشف حساب عميل (117)'!$E$7:$E$37)))</f>
        <v>0</v>
      </c>
      <c r="Y2210" s="18">
        <f>SUMPRODUCT((SUMIF('[1]كشف حساب عميل (117)'!$F$7:$F$37,"*4 درج*",'[1]كشف حساب عميل (117)'!$E$7:$E$37)))</f>
        <v>0</v>
      </c>
      <c r="Z2210" s="12">
        <f t="shared" si="1106"/>
        <v>0</v>
      </c>
    </row>
    <row r="2211" spans="1:26" ht="17.25" hidden="1" thickTop="1" thickBot="1">
      <c r="A2211" s="16" t="str">
        <f>'[1]عملاء الفرع'!$I$20</f>
        <v>كشف حساب عميل (17)</v>
      </c>
      <c r="B2211" s="10"/>
      <c r="C2211" s="11">
        <v>40940</v>
      </c>
      <c r="D2211" s="18">
        <f>SUMPRODUCT((SUMIF('[1]كشف حساب عميل (117)'!$F$39:$F$48,"*560*",'[1]كشف حساب عميل (117)'!$E$39:$E$48)))</f>
        <v>0</v>
      </c>
      <c r="E2211" s="18">
        <f>SUMPRODUCT((SUMIF('[1]كشف حساب عميل (117)'!$F$39:$F$48,"*510*",'[1]كشف حساب عميل (117)'!$E$39:$E$48)))</f>
        <v>0</v>
      </c>
      <c r="F2211" s="18">
        <f>SUMPRODUCT((SUMIF('[1]كشف حساب عميل (117)'!$F$39:$F$48,"*430 لتر نوفرست*",'[1]كشف حساب عميل (117)'!$E$39:$E$48)))</f>
        <v>0</v>
      </c>
      <c r="G2211" s="18">
        <f>SUMPRODUCT((SUMIF('[1]كشف حساب عميل (117)'!$F$39:$F$48,"*340 لتر نوفرست*",'[1]كشف حساب عميل (117)'!$E$39:$E$48)))</f>
        <v>0</v>
      </c>
      <c r="H2211" s="18">
        <f>SUMPRODUCT((SUMIF('[1]كشف حساب عميل (117)'!$F$39:$F$48,"*339 لتر نوفرست*",'[1]كشف حساب عميل (117)'!$E$39:$E$48)))</f>
        <v>0</v>
      </c>
      <c r="I2211" s="18">
        <f>SUMPRODUCT((SUMIF('[1]كشف حساب عميل (117)'!$F$39:$F$48,"*338*",'[1]كشف حساب عميل (117)'!$E$39:$E$48)))</f>
        <v>0</v>
      </c>
      <c r="J2211" s="18">
        <f>SUMPRODUCT((SUMIF('[1]كشف حساب عميل (117)'!$F$39:$F$48,"*330*",'[1]كشف حساب عميل (117)'!$E$39:$E$48)))</f>
        <v>0</v>
      </c>
      <c r="K2211" s="18">
        <f>SUMPRODUCT((SUMIF('[1]كشف حساب عميل (117)'!$F$39:$F$48,"*580*",'[1]كشف حساب عميل (117)'!$E$39:$E$48)))</f>
        <v>0</v>
      </c>
      <c r="L2211" s="18">
        <f>SUMPRODUCT((SUMIF('[1]كشف حساب عميل (117)'!$F$39:$F$48,"*430 لتر برستيج*",'[1]كشف حساب عميل (117)'!$E$39:$E$48)))</f>
        <v>0</v>
      </c>
      <c r="M2211" s="18">
        <f>SUMPRODUCT((SUMIF('[1]كشف حساب عميل (117)'!$F$39:$F$48,"*340 لتر برستيج*",'[1]كشف حساب عميل (117)'!$E$39:$E$48)))</f>
        <v>0</v>
      </c>
      <c r="N2211" s="18">
        <f>SUMPRODUCT((SUMIF('[1]كشف حساب عميل (117)'!$F$39:$F$48,"*339 لتر برستيج*",'[1]كشف حساب عميل (117)'!$E$39:$E$48)))</f>
        <v>0</v>
      </c>
      <c r="O2211" s="18">
        <f>SUMPRODUCT((SUMIF('[1]كشف حساب عميل (117)'!$F$39:$F$48,"*320*",'[1]كشف حساب عميل (117)'!$E$39:$E$48)))</f>
        <v>0</v>
      </c>
      <c r="P2211" s="18">
        <f>SUMPRODUCT((SUMIF('[1]كشف حساب عميل (117)'!$F$39:$F$48,"*290*",'[1]كشف حساب عميل (117)'!$E$39:$E$48)))</f>
        <v>0</v>
      </c>
      <c r="Q2211" s="18">
        <f>SUMPRODUCT((SUMIF('[1]كشف حساب عميل (117)'!$F$39:$F$48,"*335 لتر اوسكار*",'[1]كشف حساب عميل (117)'!$E$39:$E$48)))</f>
        <v>0</v>
      </c>
      <c r="R2211" s="18">
        <f>SUMPRODUCT((SUMIF('[1]كشف حساب عميل (117)'!$F$39:$F$48,"*335 لتر برنسيسه*",'[1]كشف حساب عميل (117)'!$E$39:$E$48)))</f>
        <v>0</v>
      </c>
      <c r="S2211" s="18">
        <f>SUMPRODUCT((SUMIF('[1]كشف حساب عميل (117)'!$F$39:$F$48,"*328*",'[1]كشف حساب عميل (117)'!$E$39:$E$48)))</f>
        <v>0</v>
      </c>
      <c r="T2211" s="18">
        <f>SUMPRODUCT((SUMIF('[1]كشف حساب عميل (117)'!$F$39:$F$48,"*7 درج نوفرست*",'[1]كشف حساب عميل (117)'!$E$39:$E$48)))</f>
        <v>0</v>
      </c>
      <c r="U2211" s="18">
        <f>SUMPRODUCT((SUMIF('[1]كشف حساب عميل (117)'!$F$39:$F$48,"*6 درج نوفرست*",'[1]كشف حساب عميل (117)'!$E$39:$E$48)))</f>
        <v>0</v>
      </c>
      <c r="V2211" s="18">
        <f>SUMPRODUCT((SUMIF('[1]كشف حساب عميل (117)'!$F$39:$F$48,"*5 درج نوفرست*",'[1]كشف حساب عميل (117)'!$E$39:$E$48)))</f>
        <v>0</v>
      </c>
      <c r="W2211" s="18">
        <f>SUMPRODUCT((SUMIF('[1]كشف حساب عميل (117)'!$F$39:$F$48,"*6 درج معدل*",'[1]كشف حساب عميل (117)'!$E$39:$E$48)))</f>
        <v>0</v>
      </c>
      <c r="X2211" s="18">
        <f>SUMPRODUCT((SUMIF('[1]كشف حساب عميل (117)'!$F$39:$F$48,"*5 درج معدل*",'[1]كشف حساب عميل (117)'!$E$39:$E$48)))</f>
        <v>0</v>
      </c>
      <c r="Y2211" s="18">
        <f>SUMPRODUCT((SUMIF('[1]كشف حساب عميل (117)'!$F$39:$F$48,"*4 درج*",'[1]كشف حساب عميل (117)'!$E$39:$E$48)))</f>
        <v>0</v>
      </c>
      <c r="Z2211" s="12">
        <f t="shared" si="1106"/>
        <v>0</v>
      </c>
    </row>
    <row r="2212" spans="1:26" ht="17.25" hidden="1" thickTop="1" thickBot="1">
      <c r="A2212" s="9" t="str">
        <f>'[1]عملاء الفرع'!$I$20</f>
        <v>كشف حساب عميل (17)</v>
      </c>
      <c r="B2212" s="13"/>
      <c r="C2212" s="11">
        <v>40969</v>
      </c>
      <c r="D2212" s="18">
        <f>SUMPRODUCT((SUMIF('[1]كشف حساب عميل (117)'!$F$50:$F$60,"*560*",'[1]كشف حساب عميل (117)'!$E$50:$E$60)))</f>
        <v>0</v>
      </c>
      <c r="E2212" s="18">
        <f>SUMPRODUCT((SUMIF('[1]كشف حساب عميل (117)'!$F$50:$F$60,"*510*",'[1]كشف حساب عميل (117)'!$E$50:$E$60)))</f>
        <v>0</v>
      </c>
      <c r="F2212" s="18">
        <f>SUMPRODUCT((SUMIF('[1]كشف حساب عميل (117)'!$F$50:$F$60,"*430 لتر نوفرست*",'[1]كشف حساب عميل (117)'!$E$50:$E$60)))</f>
        <v>0</v>
      </c>
      <c r="G2212" s="18">
        <f>SUMPRODUCT((SUMIF('[1]كشف حساب عميل (117)'!$F$50:$F$60,"*340 لتر نوفرست*",'[1]كشف حساب عميل (117)'!$E$50:$E$60)))</f>
        <v>0</v>
      </c>
      <c r="H2212" s="18">
        <f>SUMPRODUCT((SUMIF('[1]كشف حساب عميل (117)'!$F$50:$F$60,"*339 لتر نوفرست*",'[1]كشف حساب عميل (117)'!$E$50:$E$60)))</f>
        <v>0</v>
      </c>
      <c r="I2212" s="18">
        <f>SUMPRODUCT((SUMIF('[1]كشف حساب عميل (117)'!$F$50:$F$60,"*338*",'[1]كشف حساب عميل (117)'!$E$50:$E$60)))</f>
        <v>0</v>
      </c>
      <c r="J2212" s="18">
        <f>SUMPRODUCT((SUMIF('[1]كشف حساب عميل (117)'!$F$50:$F$60,"*330*",'[1]كشف حساب عميل (117)'!$E$50:$E$60)))</f>
        <v>0</v>
      </c>
      <c r="K2212" s="18">
        <f>SUMPRODUCT((SUMIF('[1]كشف حساب عميل (117)'!$F$50:$F$60,"*580*",'[1]كشف حساب عميل (117)'!$E$50:$E$60)))</f>
        <v>0</v>
      </c>
      <c r="L2212" s="18">
        <f>SUMPRODUCT((SUMIF('[1]كشف حساب عميل (117)'!$F$50:$F$60,"*430 لتر برستيج*",'[1]كشف حساب عميل (117)'!$E$50:$E$60)))</f>
        <v>0</v>
      </c>
      <c r="M2212" s="18">
        <f>SUMPRODUCT((SUMIF('[1]كشف حساب عميل (117)'!$F$50:$F$60,"*340 لتر برستيج*",'[1]كشف حساب عميل (117)'!$E$50:$E$60)))</f>
        <v>0</v>
      </c>
      <c r="N2212" s="18">
        <f>SUMPRODUCT((SUMIF('[1]كشف حساب عميل (117)'!$F$50:$F$60,"*339 لتر برستيج*",'[1]كشف حساب عميل (117)'!$E$50:$E$60)))</f>
        <v>0</v>
      </c>
      <c r="O2212" s="18">
        <f>SUMPRODUCT((SUMIF('[1]كشف حساب عميل (117)'!$F$50:$F$60,"*320*",'[1]كشف حساب عميل (117)'!$E$50:$E$60)))</f>
        <v>0</v>
      </c>
      <c r="P2212" s="18">
        <f>SUMPRODUCT((SUMIF('[1]كشف حساب عميل (117)'!$F$50:$F$60,"*290*",'[1]كشف حساب عميل (117)'!$E$50:$E$60)))</f>
        <v>0</v>
      </c>
      <c r="Q2212" s="18">
        <f>SUMPRODUCT((SUMIF('[1]كشف حساب عميل (117)'!$F$50:$F$60,"*335 لتر اوسكار*",'[1]كشف حساب عميل (117)'!$E$50:$E$60)))</f>
        <v>0</v>
      </c>
      <c r="R2212" s="18">
        <f>SUMPRODUCT((SUMIF('[1]كشف حساب عميل (117)'!$F$50:$F$60,"*335 لتر برنسيسه*",'[1]كشف حساب عميل (117)'!$E$50:$E$60)))</f>
        <v>0</v>
      </c>
      <c r="S2212" s="18">
        <f>SUMPRODUCT((SUMIF('[1]كشف حساب عميل (117)'!$F$50:$F$60,"*328*",'[1]كشف حساب عميل (117)'!$E$50:$E$60)))</f>
        <v>0</v>
      </c>
      <c r="T2212" s="18">
        <f>SUMPRODUCT((SUMIF('[1]كشف حساب عميل (117)'!$F$50:$F$60,"*7 درج نوفرست*",'[1]كشف حساب عميل (117)'!$E$50:$E$60)))</f>
        <v>0</v>
      </c>
      <c r="U2212" s="18">
        <f>SUMPRODUCT((SUMIF('[1]كشف حساب عميل (117)'!$F$50:$F$60,"*6 درج نوفرست*",'[1]كشف حساب عميل (117)'!$E$50:$E$60)))</f>
        <v>0</v>
      </c>
      <c r="V2212" s="18">
        <f>SUMPRODUCT((SUMIF('[1]كشف حساب عميل (117)'!$F$50:$F$60,"*5 درج نوفرست*",'[1]كشف حساب عميل (117)'!$E$50:$E$60)))</f>
        <v>0</v>
      </c>
      <c r="W2212" s="18">
        <f>SUMPRODUCT((SUMIF('[1]كشف حساب عميل (117)'!$F$50:$F$60,"*6 درج معدل*",'[1]كشف حساب عميل (117)'!$E$50:$E$60)))</f>
        <v>0</v>
      </c>
      <c r="X2212" s="18">
        <f>SUMPRODUCT((SUMIF('[1]كشف حساب عميل (117)'!$F$50:$F$60,"*5 درج معدل*",'[1]كشف حساب عميل (117)'!$E$50:$E$60)))</f>
        <v>0</v>
      </c>
      <c r="Y2212" s="18">
        <f>SUMPRODUCT((SUMIF('[1]كشف حساب عميل (117)'!$F$50:$F$60,"*4 درج*",'[1]كشف حساب عميل (117)'!$E$50:$E$60)))</f>
        <v>0</v>
      </c>
      <c r="Z2212" s="12">
        <f t="shared" si="1106"/>
        <v>0</v>
      </c>
    </row>
    <row r="2213" spans="1:26" ht="17.25" hidden="1" thickTop="1" thickBot="1">
      <c r="A2213" s="9" t="str">
        <f>'[1]عملاء الفرع'!$I$20</f>
        <v>كشف حساب عميل (17)</v>
      </c>
      <c r="B2213" s="13"/>
      <c r="C2213" s="11" t="s">
        <v>25</v>
      </c>
      <c r="D2213" s="18">
        <f t="shared" ref="D2213" si="1135">SUM(D2210:D2212)</f>
        <v>0</v>
      </c>
      <c r="E2213" s="18">
        <f t="shared" ref="E2213:Y2213" si="1136">SUM(E2210:E2212)</f>
        <v>0</v>
      </c>
      <c r="F2213" s="18">
        <f t="shared" si="1136"/>
        <v>0</v>
      </c>
      <c r="G2213" s="18">
        <f t="shared" si="1136"/>
        <v>0</v>
      </c>
      <c r="H2213" s="18">
        <f t="shared" si="1136"/>
        <v>0</v>
      </c>
      <c r="I2213" s="18">
        <f t="shared" si="1136"/>
        <v>0</v>
      </c>
      <c r="J2213" s="18">
        <f t="shared" si="1136"/>
        <v>0</v>
      </c>
      <c r="K2213" s="18">
        <f t="shared" si="1136"/>
        <v>0</v>
      </c>
      <c r="L2213" s="18">
        <f t="shared" si="1136"/>
        <v>0</v>
      </c>
      <c r="M2213" s="18">
        <f t="shared" si="1136"/>
        <v>0</v>
      </c>
      <c r="N2213" s="18">
        <f t="shared" si="1136"/>
        <v>0</v>
      </c>
      <c r="O2213" s="18">
        <f t="shared" si="1136"/>
        <v>0</v>
      </c>
      <c r="P2213" s="18">
        <f t="shared" si="1136"/>
        <v>0</v>
      </c>
      <c r="Q2213" s="18">
        <f t="shared" si="1136"/>
        <v>0</v>
      </c>
      <c r="R2213" s="18">
        <f t="shared" si="1136"/>
        <v>0</v>
      </c>
      <c r="S2213" s="18">
        <f t="shared" si="1136"/>
        <v>0</v>
      </c>
      <c r="T2213" s="18">
        <f t="shared" si="1136"/>
        <v>0</v>
      </c>
      <c r="U2213" s="18">
        <f t="shared" si="1136"/>
        <v>0</v>
      </c>
      <c r="V2213" s="18">
        <f t="shared" si="1136"/>
        <v>0</v>
      </c>
      <c r="W2213" s="18">
        <f t="shared" si="1136"/>
        <v>0</v>
      </c>
      <c r="X2213" s="18">
        <f t="shared" si="1136"/>
        <v>0</v>
      </c>
      <c r="Y2213" s="18">
        <f t="shared" si="1136"/>
        <v>0</v>
      </c>
      <c r="Z2213" s="12">
        <f t="shared" si="1106"/>
        <v>0</v>
      </c>
    </row>
    <row r="2214" spans="1:26" ht="17.25" hidden="1" thickTop="1" thickBot="1">
      <c r="A2214" s="9" t="str">
        <f>'[1]عملاء الفرع'!$I$20</f>
        <v>كشف حساب عميل (17)</v>
      </c>
      <c r="B2214" s="13"/>
      <c r="C2214" s="11">
        <v>41000</v>
      </c>
      <c r="D2214" s="18">
        <f>SUMPRODUCT((SUMIF('[1]كشف حساب عميل (117)'!$F$62:$F$72,"*560*",'[1]كشف حساب عميل (117)'!$E$62:$E$72)))</f>
        <v>0</v>
      </c>
      <c r="E2214" s="18">
        <f>SUMPRODUCT((SUMIF('[1]كشف حساب عميل (117)'!$F$62:$F$72,"*510*",'[1]كشف حساب عميل (117)'!$E$62:$E$72)))</f>
        <v>0</v>
      </c>
      <c r="F2214" s="18">
        <f>SUMPRODUCT((SUMIF('[1]كشف حساب عميل (117)'!$F$62:$F$72,"*430 لتر نوفرست*",'[1]كشف حساب عميل (117)'!$E$62:$E$72)))</f>
        <v>0</v>
      </c>
      <c r="G2214" s="18">
        <f>SUMPRODUCT((SUMIF('[1]كشف حساب عميل (117)'!$F$62:$F$72,"*340 لتر نوفرست*",'[1]كشف حساب عميل (117)'!$E$62:$E$72)))</f>
        <v>0</v>
      </c>
      <c r="H2214" s="18">
        <f>SUMPRODUCT((SUMIF('[1]كشف حساب عميل (117)'!$F$62:$F$72,"*339 لتر نوفرست*",'[1]كشف حساب عميل (117)'!$E$62:$E$72)))</f>
        <v>0</v>
      </c>
      <c r="I2214" s="18">
        <f>SUMPRODUCT((SUMIF('[1]كشف حساب عميل (117)'!$F$62:$F$72,"*338*",'[1]كشف حساب عميل (117)'!$E$62:$E$72)))</f>
        <v>0</v>
      </c>
      <c r="J2214" s="18">
        <f>SUMPRODUCT((SUMIF('[1]كشف حساب عميل (117)'!$F$62:$F$72,"*330*",'[1]كشف حساب عميل (117)'!$E$62:$E$72)))</f>
        <v>0</v>
      </c>
      <c r="K2214" s="18">
        <f>SUMPRODUCT((SUMIF('[1]كشف حساب عميل (117)'!$F$62:$F$72,"*580*",'[1]كشف حساب عميل (117)'!$E$62:$E$72)))</f>
        <v>0</v>
      </c>
      <c r="L2214" s="18">
        <f>SUMPRODUCT((SUMIF('[1]كشف حساب عميل (117)'!$F$62:$F$72,"*430 لتر برستيج*",'[1]كشف حساب عميل (117)'!$E$62:$E$72)))</f>
        <v>0</v>
      </c>
      <c r="M2214" s="18">
        <f>SUMPRODUCT((SUMIF('[1]كشف حساب عميل (117)'!$F$62:$F$72,"*340 لتر برستيج*",'[1]كشف حساب عميل (117)'!$E$62:$E$72)))</f>
        <v>0</v>
      </c>
      <c r="N2214" s="18">
        <f>SUMPRODUCT((SUMIF('[1]كشف حساب عميل (117)'!$F$62:$F$72,"*339 لتر برستيج*",'[1]كشف حساب عميل (117)'!$E$62:$E$72)))</f>
        <v>0</v>
      </c>
      <c r="O2214" s="18">
        <f>SUMPRODUCT((SUMIF('[1]كشف حساب عميل (117)'!$F$62:$F$72,"*320*",'[1]كشف حساب عميل (117)'!$E$62:$E$72)))</f>
        <v>0</v>
      </c>
      <c r="P2214" s="18">
        <f>SUMPRODUCT((SUMIF('[1]كشف حساب عميل (117)'!$F$62:$F$72,"*290*",'[1]كشف حساب عميل (117)'!$E$62:$E$72)))</f>
        <v>0</v>
      </c>
      <c r="Q2214" s="18">
        <f>SUMPRODUCT((SUMIF('[1]كشف حساب عميل (117)'!$F$62:$F$72,"*335 لتر اوسكار*",'[1]كشف حساب عميل (117)'!$E$62:$E$72)))</f>
        <v>0</v>
      </c>
      <c r="R2214" s="18">
        <f>SUMPRODUCT((SUMIF('[1]كشف حساب عميل (117)'!$F$62:$F$72,"*335 لتر برنسيسه*",'[1]كشف حساب عميل (117)'!$E$62:$E$72)))</f>
        <v>0</v>
      </c>
      <c r="S2214" s="18">
        <f>SUMPRODUCT((SUMIF('[1]كشف حساب عميل (117)'!$F$62:$F$72,"*328*",'[1]كشف حساب عميل (117)'!$E$62:$E$72)))</f>
        <v>0</v>
      </c>
      <c r="T2214" s="18">
        <f>SUMPRODUCT((SUMIF('[1]كشف حساب عميل (117)'!$F$62:$F$72,"*7 درج نوفرست*",'[1]كشف حساب عميل (117)'!$E$62:$E$72)))</f>
        <v>0</v>
      </c>
      <c r="U2214" s="18">
        <f>SUMPRODUCT((SUMIF('[1]كشف حساب عميل (117)'!$F$62:$F$72,"*6 درج نوفرست*",'[1]كشف حساب عميل (117)'!$E$62:$E$72)))</f>
        <v>0</v>
      </c>
      <c r="V2214" s="18">
        <f>SUMPRODUCT((SUMIF('[1]كشف حساب عميل (117)'!$F$62:$F$72,"*5 درج نوفرست*",'[1]كشف حساب عميل (117)'!$E$62:$E$72)))</f>
        <v>0</v>
      </c>
      <c r="W2214" s="18">
        <f>SUMPRODUCT((SUMIF('[1]كشف حساب عميل (117)'!$F$62:$F$72,"*6 درج معدل*",'[1]كشف حساب عميل (117)'!$E$62:$E$72)))</f>
        <v>0</v>
      </c>
      <c r="X2214" s="18">
        <f>SUMPRODUCT((SUMIF('[1]كشف حساب عميل (117)'!$F$62:$F$72,"*5 درج معدل*",'[1]كشف حساب عميل (117)'!$E$62:$E$72)))</f>
        <v>0</v>
      </c>
      <c r="Y2214" s="18">
        <f>SUMPRODUCT((SUMIF('[1]كشف حساب عميل (117)'!$F$62:$F$72,"*4 درج*",'[1]كشف حساب عميل (117)'!$E$62:$E$72)))</f>
        <v>0</v>
      </c>
      <c r="Z2214" s="12">
        <f t="shared" si="1106"/>
        <v>0</v>
      </c>
    </row>
    <row r="2215" spans="1:26" ht="17.25" hidden="1" thickTop="1" thickBot="1">
      <c r="A2215" s="9" t="str">
        <f>'[1]عملاء الفرع'!$I$20</f>
        <v>كشف حساب عميل (17)</v>
      </c>
      <c r="B2215" s="13"/>
      <c r="C2215" s="11">
        <v>41030</v>
      </c>
      <c r="D2215" s="18">
        <f>SUMPRODUCT((SUMIF('[1]كشف حساب عميل (117)'!$F$74:$F$84,"*560*",'[1]كشف حساب عميل (117)'!$E$74:$E$84)))</f>
        <v>0</v>
      </c>
      <c r="E2215" s="18">
        <f>SUMPRODUCT((SUMIF('[1]كشف حساب عميل (117)'!$F$74:$F$84,"*510*",'[1]كشف حساب عميل (117)'!$E$74:$E$84)))</f>
        <v>0</v>
      </c>
      <c r="F2215" s="18">
        <f>SUMPRODUCT((SUMIF('[1]كشف حساب عميل (117)'!$F$74:$F$84,"*430 لتر نوفرست*",'[1]كشف حساب عميل (117)'!$E$74:$E$84)))</f>
        <v>0</v>
      </c>
      <c r="G2215" s="18">
        <f>SUMPRODUCT((SUMIF('[1]كشف حساب عميل (117)'!$F$74:$F$84,"*340 لتر نوفرست*",'[1]كشف حساب عميل (117)'!$E$74:$E$84)))</f>
        <v>0</v>
      </c>
      <c r="H2215" s="18">
        <f>SUMPRODUCT((SUMIF('[1]كشف حساب عميل (117)'!$F$74:$F$84,"*339 لتر نوفرست*",'[1]كشف حساب عميل (117)'!$E$74:$E$84)))</f>
        <v>0</v>
      </c>
      <c r="I2215" s="18">
        <f>SUMPRODUCT((SUMIF('[1]كشف حساب عميل (117)'!$F$74:$F$84,"*338*",'[1]كشف حساب عميل (117)'!$E$74:$E$84)))</f>
        <v>0</v>
      </c>
      <c r="J2215" s="18">
        <f>SUMPRODUCT((SUMIF('[1]كشف حساب عميل (117)'!$F$74:$F$84,"*330*",'[1]كشف حساب عميل (117)'!$E$74:$E$84)))</f>
        <v>0</v>
      </c>
      <c r="K2215" s="18">
        <f>SUMPRODUCT((SUMIF('[1]كشف حساب عميل (117)'!$F$74:$F$84,"*580*",'[1]كشف حساب عميل (117)'!$E$74:$E$84)))</f>
        <v>0</v>
      </c>
      <c r="L2215" s="18">
        <f>SUMPRODUCT((SUMIF('[1]كشف حساب عميل (117)'!$F$74:$F$84,"*430 لتر برستيج*",'[1]كشف حساب عميل (117)'!$E$74:$E$84)))</f>
        <v>0</v>
      </c>
      <c r="M2215" s="18">
        <f>SUMPRODUCT((SUMIF('[1]كشف حساب عميل (117)'!$F$74:$F$84,"*340 لتر برستيج*",'[1]كشف حساب عميل (117)'!$E$74:$E$84)))</f>
        <v>0</v>
      </c>
      <c r="N2215" s="18">
        <f>SUMPRODUCT((SUMIF('[1]كشف حساب عميل (117)'!$F$74:$F$84,"*339 لتر برستيج*",'[1]كشف حساب عميل (117)'!$E$74:$E$84)))</f>
        <v>0</v>
      </c>
      <c r="O2215" s="18">
        <f>SUMPRODUCT((SUMIF('[1]كشف حساب عميل (117)'!$F$74:$F$84,"*320*",'[1]كشف حساب عميل (117)'!$E$74:$E$84)))</f>
        <v>0</v>
      </c>
      <c r="P2215" s="18">
        <f>SUMPRODUCT((SUMIF('[1]كشف حساب عميل (117)'!$F$74:$F$84,"*290*",'[1]كشف حساب عميل (117)'!$E$74:$E$84)))</f>
        <v>0</v>
      </c>
      <c r="Q2215" s="18">
        <f>SUMPRODUCT((SUMIF('[1]كشف حساب عميل (117)'!$F$74:$F$84,"*335 لتر اوسكار*",'[1]كشف حساب عميل (117)'!$E$74:$E$84)))</f>
        <v>0</v>
      </c>
      <c r="R2215" s="18">
        <f>SUMPRODUCT((SUMIF('[1]كشف حساب عميل (117)'!$F$74:$F$84,"*335 لتر برنسيسه*",'[1]كشف حساب عميل (117)'!$E$74:$E$84)))</f>
        <v>0</v>
      </c>
      <c r="S2215" s="18">
        <f>SUMPRODUCT((SUMIF('[1]كشف حساب عميل (117)'!$F$74:$F$84,"*328*",'[1]كشف حساب عميل (117)'!$E$74:$E$84)))</f>
        <v>0</v>
      </c>
      <c r="T2215" s="18">
        <f>SUMPRODUCT((SUMIF('[1]كشف حساب عميل (117)'!$F$74:$F$84,"*7 درج نوفرست*",'[1]كشف حساب عميل (117)'!$E$74:$E$84)))</f>
        <v>0</v>
      </c>
      <c r="U2215" s="18">
        <f>SUMPRODUCT((SUMIF('[1]كشف حساب عميل (117)'!$F$74:$F$84,"*6 درج نوفرست*",'[1]كشف حساب عميل (117)'!$E$74:$E$84)))</f>
        <v>0</v>
      </c>
      <c r="V2215" s="18">
        <f>SUMPRODUCT((SUMIF('[1]كشف حساب عميل (117)'!$F$74:$F$84,"*5 درج نوفرست*",'[1]كشف حساب عميل (117)'!$E$74:$E$84)))</f>
        <v>0</v>
      </c>
      <c r="W2215" s="18">
        <f>SUMPRODUCT((SUMIF('[1]كشف حساب عميل (117)'!$F$74:$F$84,"*6 درج معدل*",'[1]كشف حساب عميل (117)'!$E$74:$E$84)))</f>
        <v>0</v>
      </c>
      <c r="X2215" s="18">
        <f>SUMPRODUCT((SUMIF('[1]كشف حساب عميل (117)'!$F$74:$F$84,"*5 درج معدل*",'[1]كشف حساب عميل (117)'!$E$74:$E$84)))</f>
        <v>0</v>
      </c>
      <c r="Y2215" s="18">
        <f>SUMPRODUCT((SUMIF('[1]كشف حساب عميل (117)'!$F$74:$F$84,"*4 درج*",'[1]كشف حساب عميل (117)'!$E$74:$E$84)))</f>
        <v>0</v>
      </c>
      <c r="Z2215" s="12">
        <f t="shared" si="1106"/>
        <v>0</v>
      </c>
    </row>
    <row r="2216" spans="1:26" ht="17.25" hidden="1" thickTop="1" thickBot="1">
      <c r="A2216" s="17" t="str">
        <f>'[1]عملاء الفرع'!$I$20</f>
        <v>كشف حساب عميل (17)</v>
      </c>
      <c r="B2216" s="14"/>
      <c r="C2216" s="15">
        <v>41061</v>
      </c>
      <c r="D2216" s="18">
        <f>SUMPRODUCT((SUMIF('[1]كشف حساب عميل (117)'!$F$86:$F$96,"*560*",'[1]كشف حساب عميل (117)'!$E$86:$E$96)))</f>
        <v>0</v>
      </c>
      <c r="E2216" s="18">
        <f>SUMPRODUCT((SUMIF('[1]كشف حساب عميل (117)'!$F$86:$F$96,"*510*",'[1]كشف حساب عميل (117)'!$E$86:$E$96)))</f>
        <v>0</v>
      </c>
      <c r="F2216" s="18">
        <f>SUMPRODUCT((SUMIF('[1]كشف حساب عميل (117)'!$F$86:$F$96,"*430 لتر نوفرست*",'[1]كشف حساب عميل (117)'!$E$86:$E$96)))</f>
        <v>0</v>
      </c>
      <c r="G2216" s="18">
        <f>SUMPRODUCT((SUMIF('[1]كشف حساب عميل (117)'!$F$86:$F$96,"*340 لتر نوفرست*",'[1]كشف حساب عميل (117)'!$E$86:$E$96)))</f>
        <v>0</v>
      </c>
      <c r="H2216" s="18">
        <f>SUMPRODUCT((SUMIF('[1]كشف حساب عميل (117)'!$F$86:$F$96,"*339 لتر نوفرست*",'[1]كشف حساب عميل (117)'!$E$86:$E$96)))</f>
        <v>0</v>
      </c>
      <c r="I2216" s="18">
        <f>SUMPRODUCT((SUMIF('[1]كشف حساب عميل (117)'!$F$86:$F$96,"*338*",'[1]كشف حساب عميل (117)'!$E$86:$E$96)))</f>
        <v>0</v>
      </c>
      <c r="J2216" s="18">
        <f>SUMPRODUCT((SUMIF('[1]كشف حساب عميل (117)'!$F$86:$F$96,"*330*",'[1]كشف حساب عميل (117)'!$E$86:$E$96)))</f>
        <v>0</v>
      </c>
      <c r="K2216" s="18">
        <f>SUMPRODUCT((SUMIF('[1]كشف حساب عميل (117)'!$F$86:$F$96,"*580*",'[1]كشف حساب عميل (117)'!$E$86:$E$96)))</f>
        <v>0</v>
      </c>
      <c r="L2216" s="18">
        <f>SUMPRODUCT((SUMIF('[1]كشف حساب عميل (117)'!$F$86:$F$96,"*430 لتر برستيج*",'[1]كشف حساب عميل (117)'!$E$86:$E$96)))</f>
        <v>0</v>
      </c>
      <c r="M2216" s="18">
        <f>SUMPRODUCT((SUMIF('[1]كشف حساب عميل (117)'!$F$86:$F$96,"*340 لتر برستيج*",'[1]كشف حساب عميل (117)'!$E$86:$E$96)))</f>
        <v>0</v>
      </c>
      <c r="N2216" s="18">
        <f>SUMPRODUCT((SUMIF('[1]كشف حساب عميل (117)'!$F$86:$F$96,"*339 لتر برستيج*",'[1]كشف حساب عميل (117)'!$E$86:$E$96)))</f>
        <v>0</v>
      </c>
      <c r="O2216" s="18">
        <f>SUMPRODUCT((SUMIF('[1]كشف حساب عميل (117)'!$F$86:$F$96,"*320*",'[1]كشف حساب عميل (117)'!$E$86:$E$96)))</f>
        <v>0</v>
      </c>
      <c r="P2216" s="18">
        <f>SUMPRODUCT((SUMIF('[1]كشف حساب عميل (117)'!$F$86:$F$96,"*290*",'[1]كشف حساب عميل (117)'!$E$86:$E$96)))</f>
        <v>0</v>
      </c>
      <c r="Q2216" s="18">
        <f>SUMPRODUCT((SUMIF('[1]كشف حساب عميل (117)'!$F$86:$F$96,"*335 لتر اوسكار*",'[1]كشف حساب عميل (117)'!$E$86:$E$96)))</f>
        <v>0</v>
      </c>
      <c r="R2216" s="18">
        <f>SUMPRODUCT((SUMIF('[1]كشف حساب عميل (117)'!$F$86:$F$96,"*335 لتر برنسيسه*",'[1]كشف حساب عميل (117)'!$E$86:$E$96)))</f>
        <v>0</v>
      </c>
      <c r="S2216" s="18">
        <f>SUMPRODUCT((SUMIF('[1]كشف حساب عميل (117)'!$F$86:$F$96,"*328*",'[1]كشف حساب عميل (117)'!$E$86:$E$96)))</f>
        <v>0</v>
      </c>
      <c r="T2216" s="18">
        <f>SUMPRODUCT((SUMIF('[1]كشف حساب عميل (117)'!$F$86:$F$96,"*7 درج نوفرست*",'[1]كشف حساب عميل (117)'!$E$86:$E$96)))</f>
        <v>0</v>
      </c>
      <c r="U2216" s="18">
        <f>SUMPRODUCT((SUMIF('[1]كشف حساب عميل (117)'!$F$86:$F$96,"*6 درج نوفرست*",'[1]كشف حساب عميل (117)'!$E$86:$E$96)))</f>
        <v>0</v>
      </c>
      <c r="V2216" s="18">
        <f>SUMPRODUCT((SUMIF('[1]كشف حساب عميل (117)'!$F$86:$F$96,"*5 درج نوفرست*",'[1]كشف حساب عميل (117)'!$E$86:$E$96)))</f>
        <v>0</v>
      </c>
      <c r="W2216" s="18">
        <f>SUMPRODUCT((SUMIF('[1]كشف حساب عميل (117)'!$F$86:$F$96,"*6 درج معدل*",'[1]كشف حساب عميل (117)'!$E$86:$E$96)))</f>
        <v>0</v>
      </c>
      <c r="X2216" s="18">
        <f>SUMPRODUCT((SUMIF('[1]كشف حساب عميل (117)'!$F$86:$F$96,"*5 درج معدل*",'[1]كشف حساب عميل (117)'!$E$86:$E$96)))</f>
        <v>0</v>
      </c>
      <c r="Y2216" s="18">
        <f>SUMPRODUCT((SUMIF('[1]كشف حساب عميل (117)'!$F$86:$F$96,"*4 درج*",'[1]كشف حساب عميل (117)'!$E$86:$E$96)))</f>
        <v>0</v>
      </c>
      <c r="Z2216" s="12">
        <f t="shared" si="1106"/>
        <v>0</v>
      </c>
    </row>
    <row r="2217" spans="1:26" ht="17.25" hidden="1" thickTop="1" thickBot="1">
      <c r="A2217" s="9" t="str">
        <f>'[1]عملاء الفرع'!$I$20</f>
        <v>كشف حساب عميل (17)</v>
      </c>
      <c r="B2217" s="13"/>
      <c r="C2217" s="11" t="s">
        <v>26</v>
      </c>
      <c r="D2217" s="18">
        <f t="shared" ref="D2217" si="1137">SUM(D2214:D2216)</f>
        <v>0</v>
      </c>
      <c r="E2217" s="18">
        <f t="shared" ref="E2217:Y2217" si="1138">SUM(E2214:E2216)</f>
        <v>0</v>
      </c>
      <c r="F2217" s="18">
        <f t="shared" si="1138"/>
        <v>0</v>
      </c>
      <c r="G2217" s="18">
        <f t="shared" si="1138"/>
        <v>0</v>
      </c>
      <c r="H2217" s="18">
        <f t="shared" si="1138"/>
        <v>0</v>
      </c>
      <c r="I2217" s="18">
        <f t="shared" si="1138"/>
        <v>0</v>
      </c>
      <c r="J2217" s="18">
        <f t="shared" si="1138"/>
        <v>0</v>
      </c>
      <c r="K2217" s="18">
        <f t="shared" si="1138"/>
        <v>0</v>
      </c>
      <c r="L2217" s="18">
        <f t="shared" si="1138"/>
        <v>0</v>
      </c>
      <c r="M2217" s="18">
        <f t="shared" si="1138"/>
        <v>0</v>
      </c>
      <c r="N2217" s="18">
        <f t="shared" si="1138"/>
        <v>0</v>
      </c>
      <c r="O2217" s="18">
        <f t="shared" si="1138"/>
        <v>0</v>
      </c>
      <c r="P2217" s="18">
        <f t="shared" si="1138"/>
        <v>0</v>
      </c>
      <c r="Q2217" s="18">
        <f t="shared" si="1138"/>
        <v>0</v>
      </c>
      <c r="R2217" s="18">
        <f t="shared" si="1138"/>
        <v>0</v>
      </c>
      <c r="S2217" s="18">
        <f t="shared" si="1138"/>
        <v>0</v>
      </c>
      <c r="T2217" s="18">
        <f t="shared" si="1138"/>
        <v>0</v>
      </c>
      <c r="U2217" s="18">
        <f t="shared" si="1138"/>
        <v>0</v>
      </c>
      <c r="V2217" s="18">
        <f t="shared" si="1138"/>
        <v>0</v>
      </c>
      <c r="W2217" s="18">
        <f t="shared" si="1138"/>
        <v>0</v>
      </c>
      <c r="X2217" s="18">
        <f t="shared" si="1138"/>
        <v>0</v>
      </c>
      <c r="Y2217" s="18">
        <f t="shared" si="1138"/>
        <v>0</v>
      </c>
      <c r="Z2217" s="12">
        <f t="shared" si="1106"/>
        <v>0</v>
      </c>
    </row>
    <row r="2218" spans="1:26" ht="17.25" hidden="1" thickTop="1" thickBot="1">
      <c r="A2218" s="9" t="str">
        <f>'[1]عملاء الفرع'!$I$20</f>
        <v>كشف حساب عميل (17)</v>
      </c>
      <c r="B2218" s="13"/>
      <c r="C2218" s="11" t="s">
        <v>27</v>
      </c>
      <c r="D2218" s="18">
        <f t="shared" ref="D2218:Y2218" si="1139">SUM(D2217,D2213)</f>
        <v>0</v>
      </c>
      <c r="E2218" s="18">
        <f t="shared" si="1139"/>
        <v>0</v>
      </c>
      <c r="F2218" s="18">
        <f t="shared" si="1139"/>
        <v>0</v>
      </c>
      <c r="G2218" s="18">
        <f t="shared" si="1139"/>
        <v>0</v>
      </c>
      <c r="H2218" s="18">
        <f t="shared" si="1139"/>
        <v>0</v>
      </c>
      <c r="I2218" s="18">
        <f t="shared" si="1139"/>
        <v>0</v>
      </c>
      <c r="J2218" s="18">
        <f t="shared" si="1139"/>
        <v>0</v>
      </c>
      <c r="K2218" s="18">
        <f t="shared" si="1139"/>
        <v>0</v>
      </c>
      <c r="L2218" s="18">
        <f t="shared" si="1139"/>
        <v>0</v>
      </c>
      <c r="M2218" s="18">
        <f t="shared" si="1139"/>
        <v>0</v>
      </c>
      <c r="N2218" s="18">
        <f t="shared" si="1139"/>
        <v>0</v>
      </c>
      <c r="O2218" s="18">
        <f t="shared" si="1139"/>
        <v>0</v>
      </c>
      <c r="P2218" s="18">
        <f t="shared" si="1139"/>
        <v>0</v>
      </c>
      <c r="Q2218" s="18">
        <f t="shared" si="1139"/>
        <v>0</v>
      </c>
      <c r="R2218" s="18">
        <f t="shared" si="1139"/>
        <v>0</v>
      </c>
      <c r="S2218" s="18">
        <f t="shared" si="1139"/>
        <v>0</v>
      </c>
      <c r="T2218" s="18">
        <f t="shared" si="1139"/>
        <v>0</v>
      </c>
      <c r="U2218" s="18">
        <f t="shared" si="1139"/>
        <v>0</v>
      </c>
      <c r="V2218" s="18">
        <f t="shared" si="1139"/>
        <v>0</v>
      </c>
      <c r="W2218" s="18">
        <f t="shared" si="1139"/>
        <v>0</v>
      </c>
      <c r="X2218" s="18">
        <f t="shared" si="1139"/>
        <v>0</v>
      </c>
      <c r="Y2218" s="18">
        <f t="shared" si="1139"/>
        <v>0</v>
      </c>
      <c r="Z2218" s="12">
        <f t="shared" si="1106"/>
        <v>0</v>
      </c>
    </row>
    <row r="2219" spans="1:26" ht="17.25" hidden="1" thickTop="1" thickBot="1">
      <c r="A2219" s="9" t="str">
        <f>'[1]عملاء الفرع'!$I$20</f>
        <v>كشف حساب عميل (17)</v>
      </c>
      <c r="B2219" s="13"/>
      <c r="C2219" s="11">
        <v>41091</v>
      </c>
      <c r="D2219" s="18">
        <f>SUMPRODUCT((SUMIF('[1]كشف حساب عميل (117)'!$F$99:$F$126,"*560*",'[1]كشف حساب عميل (117)'!$E$99:$E$126)))</f>
        <v>0</v>
      </c>
      <c r="E2219" s="18">
        <f>SUMPRODUCT((SUMIF('[1]كشف حساب عميل (117)'!$F$99:$F$126,"*510*",'[1]كشف حساب عميل (117)'!$E$99:$E$126)))</f>
        <v>0</v>
      </c>
      <c r="F2219" s="18">
        <f>SUMPRODUCT((SUMIF('[1]كشف حساب عميل (117)'!$F$99:$F$126,"*430 لتر نوفرست*",'[1]كشف حساب عميل (117)'!$E$99:$E$126)))</f>
        <v>0</v>
      </c>
      <c r="G2219" s="18">
        <f>SUMPRODUCT((SUMIF('[1]كشف حساب عميل (117)'!$F$99:$F$126,"*340 لتر نوفرست*",'[1]كشف حساب عميل (117)'!$E$99:$E$126)))</f>
        <v>0</v>
      </c>
      <c r="H2219" s="18">
        <f>SUMPRODUCT((SUMIF('[1]كشف حساب عميل (117)'!$F$99:$F$126,"*339 لتر نوفرست*",'[1]كشف حساب عميل (117)'!$E$99:$E$126)))</f>
        <v>0</v>
      </c>
      <c r="I2219" s="18">
        <f>SUMPRODUCT((SUMIF('[1]كشف حساب عميل (117)'!$F$99:$F$126,"*338*",'[1]كشف حساب عميل (117)'!$E$99:$E$126)))</f>
        <v>0</v>
      </c>
      <c r="J2219" s="18">
        <f>SUMPRODUCT((SUMIF('[1]كشف حساب عميل (117)'!$F$99:$F$126,"*330*",'[1]كشف حساب عميل (117)'!$E$99:$E$126)))</f>
        <v>0</v>
      </c>
      <c r="K2219" s="18">
        <f>SUMPRODUCT((SUMIF('[1]كشف حساب عميل (117)'!$F$99:$F$126,"*580*",'[1]كشف حساب عميل (117)'!$E$99:$E$126)))</f>
        <v>0</v>
      </c>
      <c r="L2219" s="18">
        <f>SUMPRODUCT((SUMIF('[1]كشف حساب عميل (117)'!$F$99:$F$126,"*430 لتر برستيج*",'[1]كشف حساب عميل (117)'!$E$99:$E$126)))</f>
        <v>0</v>
      </c>
      <c r="M2219" s="18">
        <f>SUMPRODUCT((SUMIF('[1]كشف حساب عميل (117)'!$F$99:$F$126,"*340 لتر برستيج*",'[1]كشف حساب عميل (117)'!$E$99:$E$126)))</f>
        <v>0</v>
      </c>
      <c r="N2219" s="18">
        <f>SUMPRODUCT((SUMIF('[1]كشف حساب عميل (117)'!$F$99:$F$126,"*339 لتر برستيج*",'[1]كشف حساب عميل (117)'!$E$99:$E$126)))</f>
        <v>0</v>
      </c>
      <c r="O2219" s="18">
        <f>SUMPRODUCT((SUMIF('[1]كشف حساب عميل (117)'!$F$99:$F$126,"*320*",'[1]كشف حساب عميل (117)'!$E$99:$E$126)))</f>
        <v>0</v>
      </c>
      <c r="P2219" s="18">
        <f>SUMPRODUCT((SUMIF('[1]كشف حساب عميل (117)'!$F$99:$F$126,"*290*",'[1]كشف حساب عميل (117)'!$E$99:$E$126)))</f>
        <v>0</v>
      </c>
      <c r="Q2219" s="18">
        <f>SUMPRODUCT((SUMIF('[1]كشف حساب عميل (117)'!$F$99:$F$126,"*335 لتر اوسكار*",'[1]كشف حساب عميل (117)'!$E$99:$E$126)))</f>
        <v>0</v>
      </c>
      <c r="R2219" s="18">
        <f>SUMPRODUCT((SUMIF('[1]كشف حساب عميل (117)'!$F$99:$F$126,"*335 لتر برنسيسه*",'[1]كشف حساب عميل (117)'!$E$99:$E$126)))</f>
        <v>0</v>
      </c>
      <c r="S2219" s="18">
        <f>SUMPRODUCT((SUMIF('[1]كشف حساب عميل (117)'!$F$99:$F$126,"*328*",'[1]كشف حساب عميل (117)'!$E$99:$E$126)))</f>
        <v>0</v>
      </c>
      <c r="T2219" s="18">
        <f>SUMPRODUCT((SUMIF('[1]كشف حساب عميل (117)'!$F$99:$F$126,"*7 درج نوفرست*",'[1]كشف حساب عميل (117)'!$E$99:$E$126)))</f>
        <v>0</v>
      </c>
      <c r="U2219" s="18">
        <f>SUMPRODUCT((SUMIF('[1]كشف حساب عميل (117)'!$F$99:$F$126,"*6 درج نوفرست*",'[1]كشف حساب عميل (117)'!$E$99:$E$126)))</f>
        <v>0</v>
      </c>
      <c r="V2219" s="18">
        <f>SUMPRODUCT((SUMIF('[1]كشف حساب عميل (117)'!$F$99:$F$126,"*5 درج نوفرست*",'[1]كشف حساب عميل (117)'!$E$99:$E$126)))</f>
        <v>0</v>
      </c>
      <c r="W2219" s="18">
        <f>SUMPRODUCT((SUMIF('[1]كشف حساب عميل (117)'!$F$99:$F$126,"*6 درج معدل*",'[1]كشف حساب عميل (117)'!$E$99:$E$126)))</f>
        <v>0</v>
      </c>
      <c r="X2219" s="18">
        <f>SUMPRODUCT((SUMIF('[1]كشف حساب عميل (117)'!$F$99:$F$126,"*5 درج معدل*",'[1]كشف حساب عميل (117)'!$E$99:$E$126)))</f>
        <v>0</v>
      </c>
      <c r="Y2219" s="18">
        <f>SUMPRODUCT((SUMIF('[1]كشف حساب عميل (117)'!$F$99:$F$126,"*4 درج*",'[1]كشف حساب عميل (117)'!$E$99:$E$126)))</f>
        <v>0</v>
      </c>
      <c r="Z2219" s="12">
        <f t="shared" si="1106"/>
        <v>0</v>
      </c>
    </row>
    <row r="2220" spans="1:26" ht="17.25" hidden="1" thickTop="1" thickBot="1">
      <c r="A2220" s="9" t="str">
        <f>'[1]عملاء الفرع'!$I$20</f>
        <v>كشف حساب عميل (17)</v>
      </c>
      <c r="B2220" s="13"/>
      <c r="C2220" s="11">
        <v>41122</v>
      </c>
      <c r="D2220" s="18">
        <f>SUMPRODUCT((SUMIF('[1]كشف حساب عميل (117)'!$F$128:$F$144,"*560*",'[1]كشف حساب عميل (117)'!$E$128:$E$144)))</f>
        <v>0</v>
      </c>
      <c r="E2220" s="18">
        <f>SUMPRODUCT((SUMIF('[1]كشف حساب عميل (117)'!$F$128:$F$144,"*510*",'[1]كشف حساب عميل (117)'!$E$128:$E$144)))</f>
        <v>0</v>
      </c>
      <c r="F2220" s="18">
        <f>SUMPRODUCT((SUMIF('[1]كشف حساب عميل (117)'!$F$128:$F$144,"*430 لتر نوفرست*",'[1]كشف حساب عميل (117)'!$E$128:$E$144)))</f>
        <v>0</v>
      </c>
      <c r="G2220" s="18">
        <f>SUMPRODUCT((SUMIF('[1]كشف حساب عميل (117)'!$F$128:$F$144,"*340 لتر نوفرست*",'[1]كشف حساب عميل (117)'!$E$128:$E$144)))</f>
        <v>0</v>
      </c>
      <c r="H2220" s="18">
        <f>SUMPRODUCT((SUMIF('[1]كشف حساب عميل (117)'!$F$128:$F$144,"*339 لتر نوفرست*",'[1]كشف حساب عميل (117)'!$E$128:$E$144)))</f>
        <v>0</v>
      </c>
      <c r="I2220" s="18">
        <f>SUMPRODUCT((SUMIF('[1]كشف حساب عميل (117)'!$F$128:$F$144,"*338*",'[1]كشف حساب عميل (117)'!$E$128:$E$144)))</f>
        <v>0</v>
      </c>
      <c r="J2220" s="18">
        <f>SUMPRODUCT((SUMIF('[1]كشف حساب عميل (117)'!$F$128:$F$144,"*330*",'[1]كشف حساب عميل (117)'!$E$128:$E$144)))</f>
        <v>0</v>
      </c>
      <c r="K2220" s="18">
        <f>SUMPRODUCT((SUMIF('[1]كشف حساب عميل (117)'!$F$128:$F$144,"*580*",'[1]كشف حساب عميل (117)'!$E$128:$E$144)))</f>
        <v>0</v>
      </c>
      <c r="L2220" s="18">
        <f>SUMPRODUCT((SUMIF('[1]كشف حساب عميل (117)'!$F$128:$F$144,"*430 لتر برستيج*",'[1]كشف حساب عميل (117)'!$E$128:$E$144)))</f>
        <v>0</v>
      </c>
      <c r="M2220" s="18">
        <f>SUMPRODUCT((SUMIF('[1]كشف حساب عميل (117)'!$F$128:$F$144,"*340 لتر برستيج*",'[1]كشف حساب عميل (117)'!$E$128:$E$144)))</f>
        <v>0</v>
      </c>
      <c r="N2220" s="18">
        <f>SUMPRODUCT((SUMIF('[1]كشف حساب عميل (117)'!$F$128:$F$144,"*339 لتر برستيج*",'[1]كشف حساب عميل (117)'!$E$128:$E$144)))</f>
        <v>0</v>
      </c>
      <c r="O2220" s="18">
        <f>SUMPRODUCT((SUMIF('[1]كشف حساب عميل (117)'!$F$128:$F$144,"*320*",'[1]كشف حساب عميل (117)'!$E$128:$E$144)))</f>
        <v>0</v>
      </c>
      <c r="P2220" s="18">
        <f>SUMPRODUCT((SUMIF('[1]كشف حساب عميل (117)'!$F$128:$F$144,"*290*",'[1]كشف حساب عميل (117)'!$E$128:$E$144)))</f>
        <v>0</v>
      </c>
      <c r="Q2220" s="18">
        <f>SUMPRODUCT((SUMIF('[1]كشف حساب عميل (117)'!$F$128:$F$144,"*335 لتر اوسكار*",'[1]كشف حساب عميل (117)'!$E$128:$E$144)))</f>
        <v>0</v>
      </c>
      <c r="R2220" s="18">
        <f>SUMPRODUCT((SUMIF('[1]كشف حساب عميل (117)'!$F$128:$F$144,"*335 لتر برنسيسه*",'[1]كشف حساب عميل (117)'!$E$128:$E$144)))</f>
        <v>0</v>
      </c>
      <c r="S2220" s="18">
        <f>SUMPRODUCT((SUMIF('[1]كشف حساب عميل (117)'!$F$128:$F$144,"*328*",'[1]كشف حساب عميل (117)'!$E$128:$E$144)))</f>
        <v>0</v>
      </c>
      <c r="T2220" s="18">
        <f>SUMPRODUCT((SUMIF('[1]كشف حساب عميل (117)'!$F$128:$F$144,"*7 درج نوفرست*",'[1]كشف حساب عميل (117)'!$E$128:$E$144)))</f>
        <v>0</v>
      </c>
      <c r="U2220" s="18">
        <f>SUMPRODUCT((SUMIF('[1]كشف حساب عميل (117)'!$F$128:$F$144,"*6 درج نوفرست*",'[1]كشف حساب عميل (117)'!$E$128:$E$144)))</f>
        <v>0</v>
      </c>
      <c r="V2220" s="18">
        <f>SUMPRODUCT((SUMIF('[1]كشف حساب عميل (117)'!$F$128:$F$144,"*5 درج نوفرست*",'[1]كشف حساب عميل (117)'!$E$128:$E$144)))</f>
        <v>0</v>
      </c>
      <c r="W2220" s="18">
        <f>SUMPRODUCT((SUMIF('[1]كشف حساب عميل (117)'!$F$128:$F$144,"*6 درج معدل*",'[1]كشف حساب عميل (117)'!$E$128:$E$144)))</f>
        <v>0</v>
      </c>
      <c r="X2220" s="18">
        <f>SUMPRODUCT((SUMIF('[1]كشف حساب عميل (117)'!$F$128:$F$144,"*5 درج معدل*",'[1]كشف حساب عميل (117)'!$E$128:$E$144)))</f>
        <v>0</v>
      </c>
      <c r="Y2220" s="18">
        <f>SUMPRODUCT((SUMIF('[1]كشف حساب عميل (117)'!$F$128:$F$144,"*4 درج*",'[1]كشف حساب عميل (117)'!$E$128:$E$144)))</f>
        <v>0</v>
      </c>
      <c r="Z2220" s="12">
        <f t="shared" si="1106"/>
        <v>0</v>
      </c>
    </row>
    <row r="2221" spans="1:26" ht="17.25" hidden="1" thickTop="1" thickBot="1">
      <c r="A2221" s="9" t="str">
        <f>'[1]عملاء الفرع'!$I$20</f>
        <v>كشف حساب عميل (17)</v>
      </c>
      <c r="B2221" s="13"/>
      <c r="C2221" s="11">
        <v>41153</v>
      </c>
      <c r="D2221" s="18">
        <f>SUMPRODUCT((SUMIF('[1]كشف حساب عميل (117)'!$F$146:$F$167,"*560*",'[1]كشف حساب عميل (117)'!$E$146:$E$167)))</f>
        <v>0</v>
      </c>
      <c r="E2221" s="18">
        <f>SUMPRODUCT((SUMIF('[1]كشف حساب عميل (117)'!$F$146:$F$167,"*510*",'[1]كشف حساب عميل (117)'!$E$146:$E$167)))</f>
        <v>0</v>
      </c>
      <c r="F2221" s="18">
        <f>SUMPRODUCT((SUMIF('[1]كشف حساب عميل (117)'!$F$146:$F$167,"*430 لتر نوفرست*",'[1]كشف حساب عميل (117)'!$E$146:$E$167)))</f>
        <v>0</v>
      </c>
      <c r="G2221" s="18">
        <f>SUMPRODUCT((SUMIF('[1]كشف حساب عميل (117)'!$F$146:$F$167,"*340 لتر نوفرست*",'[1]كشف حساب عميل (117)'!$E$146:$E$167)))</f>
        <v>0</v>
      </c>
      <c r="H2221" s="18">
        <f>SUMPRODUCT((SUMIF('[1]كشف حساب عميل (117)'!$F$146:$F$167,"*339 لتر نوفرست*",'[1]كشف حساب عميل (117)'!$E$146:$E$167)))</f>
        <v>0</v>
      </c>
      <c r="I2221" s="18">
        <f>SUMPRODUCT((SUMIF('[1]كشف حساب عميل (117)'!$F$146:$F$167,"*338*",'[1]كشف حساب عميل (117)'!$E$146:$E$167)))</f>
        <v>0</v>
      </c>
      <c r="J2221" s="18">
        <f>SUMPRODUCT((SUMIF('[1]كشف حساب عميل (117)'!$F$146:$F$167,"*330*",'[1]كشف حساب عميل (117)'!$E$146:$E$167)))</f>
        <v>0</v>
      </c>
      <c r="K2221" s="18">
        <f>SUMPRODUCT((SUMIF('[1]كشف حساب عميل (117)'!$F$146:$F$167,"*580*",'[1]كشف حساب عميل (117)'!$E$146:$E$167)))</f>
        <v>0</v>
      </c>
      <c r="L2221" s="18">
        <f>SUMPRODUCT((SUMIF('[1]كشف حساب عميل (117)'!$F$146:$F$167,"*430 لتر برستيج*",'[1]كشف حساب عميل (117)'!$E$146:$E$167)))</f>
        <v>0</v>
      </c>
      <c r="M2221" s="18">
        <f>SUMPRODUCT((SUMIF('[1]كشف حساب عميل (117)'!$F$146:$F$167,"*340 لتر برستيج*",'[1]كشف حساب عميل (117)'!$E$146:$E$167)))</f>
        <v>0</v>
      </c>
      <c r="N2221" s="18">
        <f>SUMPRODUCT((SUMIF('[1]كشف حساب عميل (117)'!$F$146:$F$167,"*339 لتر برستيج*",'[1]كشف حساب عميل (117)'!$E$146:$E$167)))</f>
        <v>0</v>
      </c>
      <c r="O2221" s="18">
        <f>SUMPRODUCT((SUMIF('[1]كشف حساب عميل (117)'!$F$146:$F$167,"*320*",'[1]كشف حساب عميل (117)'!$E$146:$E$167)))</f>
        <v>0</v>
      </c>
      <c r="P2221" s="18">
        <f>SUMPRODUCT((SUMIF('[1]كشف حساب عميل (117)'!$F$146:$F$167,"*290*",'[1]كشف حساب عميل (117)'!$E$146:$E$167)))</f>
        <v>0</v>
      </c>
      <c r="Q2221" s="18">
        <f>SUMPRODUCT((SUMIF('[1]كشف حساب عميل (117)'!$F$146:$F$167,"*335 لتر اوسكار*",'[1]كشف حساب عميل (117)'!$E$146:$E$167)))</f>
        <v>0</v>
      </c>
      <c r="R2221" s="18">
        <f>SUMPRODUCT((SUMIF('[1]كشف حساب عميل (117)'!$F$146:$F$167,"*335 لتر برنسيسه*",'[1]كشف حساب عميل (117)'!$E$146:$E$167)))</f>
        <v>0</v>
      </c>
      <c r="S2221" s="18">
        <f>SUMPRODUCT((SUMIF('[1]كشف حساب عميل (117)'!$F$146:$F$167,"*328*",'[1]كشف حساب عميل (117)'!$E$146:$E$167)))</f>
        <v>0</v>
      </c>
      <c r="T2221" s="18">
        <f>SUMPRODUCT((SUMIF('[1]كشف حساب عميل (117)'!$F$146:$F$167,"*7 درج نوفرست*",'[1]كشف حساب عميل (117)'!$E$146:$E$167)))</f>
        <v>0</v>
      </c>
      <c r="U2221" s="18">
        <f>SUMPRODUCT((SUMIF('[1]كشف حساب عميل (117)'!$F$146:$F$167,"*6 درج نوفرست*",'[1]كشف حساب عميل (117)'!$E$146:$E$167)))</f>
        <v>0</v>
      </c>
      <c r="V2221" s="18">
        <f>SUMPRODUCT((SUMIF('[1]كشف حساب عميل (117)'!$F$146:$F$167,"*5 درج نوفرست*",'[1]كشف حساب عميل (117)'!$E$146:$E$167)))</f>
        <v>0</v>
      </c>
      <c r="W2221" s="18">
        <f>SUMPRODUCT((SUMIF('[1]كشف حساب عميل (117)'!$F$146:$F$167,"*6 درج معدل*",'[1]كشف حساب عميل (117)'!$E$146:$E$167)))</f>
        <v>0</v>
      </c>
      <c r="X2221" s="18">
        <f>SUMPRODUCT((SUMIF('[1]كشف حساب عميل (117)'!$F$146:$F$167,"*5 درج معدل*",'[1]كشف حساب عميل (117)'!$E$146:$E$167)))</f>
        <v>0</v>
      </c>
      <c r="Y2221" s="18">
        <f>SUMPRODUCT((SUMIF('[1]كشف حساب عميل (117)'!$F$146:$F$167,"*4 درج*",'[1]كشف حساب عميل (117)'!$E$146:$E$167)))</f>
        <v>0</v>
      </c>
      <c r="Z2221" s="12">
        <f t="shared" si="1106"/>
        <v>0</v>
      </c>
    </row>
    <row r="2222" spans="1:26" ht="17.25" hidden="1" thickTop="1" thickBot="1">
      <c r="A2222" s="9" t="str">
        <f>'[1]عملاء الفرع'!$I$20</f>
        <v>كشف حساب عميل (17)</v>
      </c>
      <c r="B2222" s="13"/>
      <c r="C2222" s="11" t="s">
        <v>28</v>
      </c>
      <c r="D2222" s="18">
        <f t="shared" ref="D2222" si="1140">SUM(D2219:D2221)</f>
        <v>0</v>
      </c>
      <c r="E2222" s="18">
        <f t="shared" ref="E2222:Y2222" si="1141">SUM(E2219:E2221)</f>
        <v>0</v>
      </c>
      <c r="F2222" s="18">
        <f t="shared" si="1141"/>
        <v>0</v>
      </c>
      <c r="G2222" s="18">
        <f t="shared" si="1141"/>
        <v>0</v>
      </c>
      <c r="H2222" s="18">
        <f t="shared" si="1141"/>
        <v>0</v>
      </c>
      <c r="I2222" s="18">
        <f t="shared" si="1141"/>
        <v>0</v>
      </c>
      <c r="J2222" s="18">
        <f t="shared" si="1141"/>
        <v>0</v>
      </c>
      <c r="K2222" s="18">
        <f t="shared" si="1141"/>
        <v>0</v>
      </c>
      <c r="L2222" s="18">
        <f t="shared" si="1141"/>
        <v>0</v>
      </c>
      <c r="M2222" s="18">
        <f t="shared" si="1141"/>
        <v>0</v>
      </c>
      <c r="N2222" s="18">
        <f t="shared" si="1141"/>
        <v>0</v>
      </c>
      <c r="O2222" s="18">
        <f t="shared" si="1141"/>
        <v>0</v>
      </c>
      <c r="P2222" s="18">
        <f t="shared" si="1141"/>
        <v>0</v>
      </c>
      <c r="Q2222" s="18">
        <f t="shared" si="1141"/>
        <v>0</v>
      </c>
      <c r="R2222" s="18">
        <f t="shared" si="1141"/>
        <v>0</v>
      </c>
      <c r="S2222" s="18">
        <f t="shared" si="1141"/>
        <v>0</v>
      </c>
      <c r="T2222" s="18">
        <f t="shared" si="1141"/>
        <v>0</v>
      </c>
      <c r="U2222" s="18">
        <f t="shared" si="1141"/>
        <v>0</v>
      </c>
      <c r="V2222" s="18">
        <f t="shared" si="1141"/>
        <v>0</v>
      </c>
      <c r="W2222" s="18">
        <f t="shared" si="1141"/>
        <v>0</v>
      </c>
      <c r="X2222" s="18">
        <f t="shared" si="1141"/>
        <v>0</v>
      </c>
      <c r="Y2222" s="18">
        <f t="shared" si="1141"/>
        <v>0</v>
      </c>
      <c r="Z2222" s="12">
        <f t="shared" si="1106"/>
        <v>0</v>
      </c>
    </row>
    <row r="2223" spans="1:26" ht="17.25" hidden="1" thickTop="1" thickBot="1">
      <c r="A2223" s="9" t="str">
        <f>'[1]عملاء الفرع'!$I$20</f>
        <v>كشف حساب عميل (17)</v>
      </c>
      <c r="B2223" s="13"/>
      <c r="C2223" s="11">
        <v>41183</v>
      </c>
      <c r="D2223" s="18">
        <f>SUMPRODUCT((SUMIF('[1]كشف حساب عميل (117)'!$F$169:$F$189,"*560*",'[1]كشف حساب عميل (117)'!$E$169:$E$189)))</f>
        <v>0</v>
      </c>
      <c r="E2223" s="18">
        <f>SUMPRODUCT((SUMIF('[1]كشف حساب عميل (117)'!$F$169:$F$189,"*510*",'[1]كشف حساب عميل (117)'!$E$169:$E$189)))</f>
        <v>0</v>
      </c>
      <c r="F2223" s="18">
        <f>SUMPRODUCT((SUMIF('[1]كشف حساب عميل (117)'!$F$169:$F$189,"*430 لتر نوفرست*",'[1]كشف حساب عميل (117)'!$E$169:$E$189)))</f>
        <v>0</v>
      </c>
      <c r="G2223" s="18">
        <f>SUMPRODUCT((SUMIF('[1]كشف حساب عميل (117)'!$F$169:$F$189,"*340 لتر نوفرست*",'[1]كشف حساب عميل (117)'!$E$169:$E$189)))</f>
        <v>0</v>
      </c>
      <c r="H2223" s="18">
        <f>SUMPRODUCT((SUMIF('[1]كشف حساب عميل (117)'!$F$169:$F$189,"*339 لتر نوفرست*",'[1]كشف حساب عميل (117)'!$E$169:$E$189)))</f>
        <v>0</v>
      </c>
      <c r="I2223" s="18">
        <f>SUMPRODUCT((SUMIF('[1]كشف حساب عميل (117)'!$F$169:$F$189,"*338*",'[1]كشف حساب عميل (117)'!$E$169:$E$189)))</f>
        <v>0</v>
      </c>
      <c r="J2223" s="18">
        <f>SUMPRODUCT((SUMIF('[1]كشف حساب عميل (117)'!$F$169:$F$189,"*330*",'[1]كشف حساب عميل (117)'!$E$169:$E$189)))</f>
        <v>0</v>
      </c>
      <c r="K2223" s="18">
        <f>SUMPRODUCT((SUMIF('[1]كشف حساب عميل (117)'!$F$169:$F$189,"*580*",'[1]كشف حساب عميل (117)'!$E$169:$E$189)))</f>
        <v>0</v>
      </c>
      <c r="L2223" s="18">
        <f>SUMPRODUCT((SUMIF('[1]كشف حساب عميل (117)'!$F$169:$F$189,"*430 لتر برستيج*",'[1]كشف حساب عميل (117)'!$E$169:$E$189)))</f>
        <v>0</v>
      </c>
      <c r="M2223" s="18">
        <f>SUMPRODUCT((SUMIF('[1]كشف حساب عميل (117)'!$F$169:$F$189,"*340 لتر برستيج*",'[1]كشف حساب عميل (117)'!$E$169:$E$189)))</f>
        <v>0</v>
      </c>
      <c r="N2223" s="18">
        <f>SUMPRODUCT((SUMIF('[1]كشف حساب عميل (117)'!$F$169:$F$189,"*339 لتر برستيج*",'[1]كشف حساب عميل (117)'!$E$169:$E$189)))</f>
        <v>0</v>
      </c>
      <c r="O2223" s="18">
        <f>SUMPRODUCT((SUMIF('[1]كشف حساب عميل (117)'!$F$169:$F$189,"*320*",'[1]كشف حساب عميل (117)'!$E$169:$E$189)))</f>
        <v>0</v>
      </c>
      <c r="P2223" s="18">
        <f>SUMPRODUCT((SUMIF('[1]كشف حساب عميل (117)'!$F$169:$F$189,"*290*",'[1]كشف حساب عميل (117)'!$E$169:$E$189)))</f>
        <v>0</v>
      </c>
      <c r="Q2223" s="18">
        <f>SUMPRODUCT((SUMIF('[1]كشف حساب عميل (117)'!$F$169:$F$189,"*335 لتر اوسكار*",'[1]كشف حساب عميل (117)'!$E$169:$E$189)))</f>
        <v>0</v>
      </c>
      <c r="R2223" s="18">
        <f>SUMPRODUCT((SUMIF('[1]كشف حساب عميل (117)'!$F$169:$F$189,"*335 لتر برنسيسه*",'[1]كشف حساب عميل (117)'!$E$169:$E$189)))</f>
        <v>0</v>
      </c>
      <c r="S2223" s="18">
        <f>SUMPRODUCT((SUMIF('[1]كشف حساب عميل (117)'!$F$169:$F$189,"*328*",'[1]كشف حساب عميل (117)'!$E$169:$E$189)))</f>
        <v>0</v>
      </c>
      <c r="T2223" s="18">
        <f>SUMPRODUCT((SUMIF('[1]كشف حساب عميل (117)'!$F$169:$F$189,"*7 درج نوفرست*",'[1]كشف حساب عميل (117)'!$E$169:$E$189)))</f>
        <v>0</v>
      </c>
      <c r="U2223" s="18">
        <f>SUMPRODUCT((SUMIF('[1]كشف حساب عميل (117)'!$F$169:$F$189,"*6 درج نوفرست*",'[1]كشف حساب عميل (117)'!$E$169:$E$189)))</f>
        <v>0</v>
      </c>
      <c r="V2223" s="18">
        <f>SUMPRODUCT((SUMIF('[1]كشف حساب عميل (117)'!$F$169:$F$189,"*5 درج نوفرست*",'[1]كشف حساب عميل (117)'!$E$169:$E$189)))</f>
        <v>0</v>
      </c>
      <c r="W2223" s="18">
        <f>SUMPRODUCT((SUMIF('[1]كشف حساب عميل (117)'!$F$169:$F$189,"*6 درج معدل*",'[1]كشف حساب عميل (117)'!$E$169:$E$189)))</f>
        <v>0</v>
      </c>
      <c r="X2223" s="18">
        <f>SUMPRODUCT((SUMIF('[1]كشف حساب عميل (117)'!$F$169:$F$189,"*5 درج معدل*",'[1]كشف حساب عميل (117)'!$E$169:$E$189)))</f>
        <v>0</v>
      </c>
      <c r="Y2223" s="18">
        <f>SUMPRODUCT((SUMIF('[1]كشف حساب عميل (117)'!$F$169:$F$189,"*4 درج*",'[1]كشف حساب عميل (117)'!$E$169:$E$189)))</f>
        <v>0</v>
      </c>
      <c r="Z2223" s="12">
        <f t="shared" si="1106"/>
        <v>0</v>
      </c>
    </row>
    <row r="2224" spans="1:26" ht="17.25" hidden="1" thickTop="1" thickBot="1">
      <c r="A2224" s="9" t="str">
        <f>'[1]عملاء الفرع'!$I$20</f>
        <v>كشف حساب عميل (17)</v>
      </c>
      <c r="B2224" s="13"/>
      <c r="C2224" s="11">
        <v>41214</v>
      </c>
      <c r="D2224" s="18">
        <f>SUMPRODUCT((SUMIF('[1]كشف حساب عميل (117)'!$F$191:$F$202,"*560*",'[1]كشف حساب عميل (117)'!$E$191:$E$202)))</f>
        <v>0</v>
      </c>
      <c r="E2224" s="18">
        <f>SUMPRODUCT((SUMIF('[1]كشف حساب عميل (117)'!$F$191:$F$202,"*510*",'[1]كشف حساب عميل (117)'!$E$191:$E$202)))</f>
        <v>0</v>
      </c>
      <c r="F2224" s="18">
        <f>SUMPRODUCT((SUMIF('[1]كشف حساب عميل (117)'!$F$191:$F$202,"*430 لتر نوفرست*",'[1]كشف حساب عميل (117)'!$E$191:$E$202)))</f>
        <v>0</v>
      </c>
      <c r="G2224" s="18">
        <f>SUMPRODUCT((SUMIF('[1]كشف حساب عميل (117)'!$F$191:$F$202,"*340 لتر نوفرست*",'[1]كشف حساب عميل (117)'!$E$191:$E$202)))</f>
        <v>0</v>
      </c>
      <c r="H2224" s="18">
        <f>SUMPRODUCT((SUMIF('[1]كشف حساب عميل (117)'!$F$191:$F$202,"*339 لتر نوفرست*",'[1]كشف حساب عميل (117)'!$E$191:$E$202)))</f>
        <v>0</v>
      </c>
      <c r="I2224" s="18">
        <f>SUMPRODUCT((SUMIF('[1]كشف حساب عميل (117)'!$F$191:$F$202,"*338*",'[1]كشف حساب عميل (117)'!$E$191:$E$202)))</f>
        <v>0</v>
      </c>
      <c r="J2224" s="18">
        <f>SUMPRODUCT((SUMIF('[1]كشف حساب عميل (117)'!$F$191:$F$202,"*330*",'[1]كشف حساب عميل (117)'!$E$191:$E$202)))</f>
        <v>0</v>
      </c>
      <c r="K2224" s="18">
        <f>SUMPRODUCT((SUMIF('[1]كشف حساب عميل (117)'!$F$191:$F$202,"*580*",'[1]كشف حساب عميل (117)'!$E$191:$E$202)))</f>
        <v>0</v>
      </c>
      <c r="L2224" s="18">
        <f>SUMPRODUCT((SUMIF('[1]كشف حساب عميل (117)'!$F$191:$F$202,"*430 لتر برستيج*",'[1]كشف حساب عميل (117)'!$E$191:$E$202)))</f>
        <v>0</v>
      </c>
      <c r="M2224" s="18">
        <f>SUMPRODUCT((SUMIF('[1]كشف حساب عميل (117)'!$F$191:$F$202,"*340 لتر برستيج*",'[1]كشف حساب عميل (117)'!$E$191:$E$202)))</f>
        <v>0</v>
      </c>
      <c r="N2224" s="18">
        <f>SUMPRODUCT((SUMIF('[1]كشف حساب عميل (117)'!$F$191:$F$202,"*339 لتر برستيج*",'[1]كشف حساب عميل (117)'!$E$191:$E$202)))</f>
        <v>0</v>
      </c>
      <c r="O2224" s="18">
        <f>SUMPRODUCT((SUMIF('[1]كشف حساب عميل (117)'!$F$191:$F$202,"*320*",'[1]كشف حساب عميل (117)'!$E$191:$E$202)))</f>
        <v>0</v>
      </c>
      <c r="P2224" s="18">
        <f>SUMPRODUCT((SUMIF('[1]كشف حساب عميل (117)'!$F$191:$F$202,"*290*",'[1]كشف حساب عميل (117)'!$E$191:$E$202)))</f>
        <v>0</v>
      </c>
      <c r="Q2224" s="18">
        <f>SUMPRODUCT((SUMIF('[1]كشف حساب عميل (117)'!$F$191:$F$202,"*335 لتر اوسكار*",'[1]كشف حساب عميل (117)'!$E$191:$E$202)))</f>
        <v>0</v>
      </c>
      <c r="R2224" s="18">
        <f>SUMPRODUCT((SUMIF('[1]كشف حساب عميل (117)'!$F$191:$F$202,"*335 لتر برنسيسه*",'[1]كشف حساب عميل (117)'!$E$191:$E$202)))</f>
        <v>0</v>
      </c>
      <c r="S2224" s="18">
        <f>SUMPRODUCT((SUMIF('[1]كشف حساب عميل (117)'!$F$191:$F$202,"*328*",'[1]كشف حساب عميل (117)'!$E$191:$E$202)))</f>
        <v>0</v>
      </c>
      <c r="T2224" s="18">
        <f>SUMPRODUCT((SUMIF('[1]كشف حساب عميل (117)'!$F$191:$F$202,"*7 درج نوفرست*",'[1]كشف حساب عميل (117)'!$E$191:$E$202)))</f>
        <v>0</v>
      </c>
      <c r="U2224" s="18">
        <f>SUMPRODUCT((SUMIF('[1]كشف حساب عميل (117)'!$F$191:$F$202,"*6 درج نوفرست*",'[1]كشف حساب عميل (117)'!$E$191:$E$202)))</f>
        <v>0</v>
      </c>
      <c r="V2224" s="18">
        <f>SUMPRODUCT((SUMIF('[1]كشف حساب عميل (117)'!$F$191:$F$202,"*5 درج نوفرست*",'[1]كشف حساب عميل (117)'!$E$191:$E$202)))</f>
        <v>0</v>
      </c>
      <c r="W2224" s="18">
        <f>SUMPRODUCT((SUMIF('[1]كشف حساب عميل (117)'!$F$191:$F$202,"*6 درج معدل*",'[1]كشف حساب عميل (117)'!$E$191:$E$202)))</f>
        <v>0</v>
      </c>
      <c r="X2224" s="18">
        <f>SUMPRODUCT((SUMIF('[1]كشف حساب عميل (117)'!$F$191:$F$202,"*5 درج معدل*",'[1]كشف حساب عميل (117)'!$E$191:$E$202)))</f>
        <v>0</v>
      </c>
      <c r="Y2224" s="18">
        <f>SUMPRODUCT((SUMIF('[1]كشف حساب عميل (117)'!$F$191:$F$202,"*4 درج*",'[1]كشف حساب عميل (117)'!$E$191:$E$202)))</f>
        <v>0</v>
      </c>
      <c r="Z2224" s="12">
        <f t="shared" si="1106"/>
        <v>0</v>
      </c>
    </row>
    <row r="2225" spans="1:26" ht="17.25" hidden="1" thickTop="1" thickBot="1">
      <c r="A2225" s="9" t="str">
        <f>'[1]عملاء الفرع'!$I$20</f>
        <v>كشف حساب عميل (17)</v>
      </c>
      <c r="B2225" s="13"/>
      <c r="C2225" s="11">
        <v>41244</v>
      </c>
      <c r="D2225" s="18">
        <f>SUMPRODUCT((SUMIF('[1]كشف حساب عميل (117)'!$F$204:$F$216,"*560*",'[1]كشف حساب عميل (117)'!$E$204:$E$216)))</f>
        <v>0</v>
      </c>
      <c r="E2225" s="18">
        <f>SUMPRODUCT((SUMIF('[1]كشف حساب عميل (117)'!$F$204:$F$216,"*510*",'[1]كشف حساب عميل (117)'!$E$204:$E$216)))</f>
        <v>0</v>
      </c>
      <c r="F2225" s="18">
        <f>SUMPRODUCT((SUMIF('[1]كشف حساب عميل (117)'!$F$204:$F$216,"*430 لتر نوفرست*",'[1]كشف حساب عميل (117)'!$E$204:$E$216)))</f>
        <v>0</v>
      </c>
      <c r="G2225" s="18">
        <f>SUMPRODUCT((SUMIF('[1]كشف حساب عميل (117)'!$F$204:$F$216,"*340 لتر نوفرست*",'[1]كشف حساب عميل (117)'!$E$204:$E$216)))</f>
        <v>0</v>
      </c>
      <c r="H2225" s="18">
        <f>SUMPRODUCT((SUMIF('[1]كشف حساب عميل (117)'!$F$204:$F$216,"*339 لتر نوفرست*",'[1]كشف حساب عميل (117)'!$E$204:$E$216)))</f>
        <v>0</v>
      </c>
      <c r="I2225" s="18">
        <f>SUMPRODUCT((SUMIF('[1]كشف حساب عميل (117)'!$F$204:$F$216,"*338*",'[1]كشف حساب عميل (117)'!$E$204:$E$216)))</f>
        <v>0</v>
      </c>
      <c r="J2225" s="18">
        <f>SUMPRODUCT((SUMIF('[1]كشف حساب عميل (117)'!$F$204:$F$216,"*330*",'[1]كشف حساب عميل (117)'!$E$204:$E$216)))</f>
        <v>0</v>
      </c>
      <c r="K2225" s="18">
        <f>SUMPRODUCT((SUMIF('[1]كشف حساب عميل (117)'!$F$204:$F$216,"*580*",'[1]كشف حساب عميل (117)'!$E$204:$E$216)))</f>
        <v>0</v>
      </c>
      <c r="L2225" s="18">
        <f>SUMPRODUCT((SUMIF('[1]كشف حساب عميل (117)'!$F$204:$F$216,"*430 لتر برستيج*",'[1]كشف حساب عميل (117)'!$E$204:$E$216)))</f>
        <v>0</v>
      </c>
      <c r="M2225" s="18">
        <f>SUMPRODUCT((SUMIF('[1]كشف حساب عميل (117)'!$F$204:$F$216,"*340 لتر برستيج*",'[1]كشف حساب عميل (117)'!$E$204:$E$216)))</f>
        <v>0</v>
      </c>
      <c r="N2225" s="18">
        <f>SUMPRODUCT((SUMIF('[1]كشف حساب عميل (117)'!$F$204:$F$216,"*339 لتر برستيج*",'[1]كشف حساب عميل (117)'!$E$204:$E$216)))</f>
        <v>0</v>
      </c>
      <c r="O2225" s="18">
        <f>SUMPRODUCT((SUMIF('[1]كشف حساب عميل (117)'!$F$204:$F$216,"*320*",'[1]كشف حساب عميل (117)'!$E$204:$E$216)))</f>
        <v>0</v>
      </c>
      <c r="P2225" s="18">
        <f>SUMPRODUCT((SUMIF('[1]كشف حساب عميل (117)'!$F$204:$F$216,"*290*",'[1]كشف حساب عميل (117)'!$E$204:$E$216)))</f>
        <v>0</v>
      </c>
      <c r="Q2225" s="18">
        <f>SUMPRODUCT((SUMIF('[1]كشف حساب عميل (117)'!$F$204:$F$216,"*335 لتر اوسكار*",'[1]كشف حساب عميل (117)'!$E$204:$E$216)))</f>
        <v>0</v>
      </c>
      <c r="R2225" s="18">
        <f>SUMPRODUCT((SUMIF('[1]كشف حساب عميل (117)'!$F$204:$F$216,"*335 لتر برنسيسه*",'[1]كشف حساب عميل (117)'!$E$204:$E$216)))</f>
        <v>0</v>
      </c>
      <c r="S2225" s="18">
        <f>SUMPRODUCT((SUMIF('[1]كشف حساب عميل (117)'!$F$204:$F$216,"*328*",'[1]كشف حساب عميل (117)'!$E$204:$E$216)))</f>
        <v>0</v>
      </c>
      <c r="T2225" s="18">
        <f>SUMPRODUCT((SUMIF('[1]كشف حساب عميل (117)'!$F$204:$F$216,"*7 درج نوفرست*",'[1]كشف حساب عميل (117)'!$E$204:$E$216)))</f>
        <v>0</v>
      </c>
      <c r="U2225" s="18">
        <f>SUMPRODUCT((SUMIF('[1]كشف حساب عميل (117)'!$F$204:$F$216,"*6 درج نوفرست*",'[1]كشف حساب عميل (117)'!$E$204:$E$216)))</f>
        <v>0</v>
      </c>
      <c r="V2225" s="18">
        <f>SUMPRODUCT((SUMIF('[1]كشف حساب عميل (117)'!$F$204:$F$216,"*5 درج نوفرست*",'[1]كشف حساب عميل (117)'!$E$204:$E$216)))</f>
        <v>0</v>
      </c>
      <c r="W2225" s="18">
        <f>SUMPRODUCT((SUMIF('[1]كشف حساب عميل (117)'!$F$204:$F$216,"*6 درج معدل*",'[1]كشف حساب عميل (117)'!$E$204:$E$216)))</f>
        <v>0</v>
      </c>
      <c r="X2225" s="18">
        <f>SUMPRODUCT((SUMIF('[1]كشف حساب عميل (117)'!$F$204:$F$216,"*5 درج معدل*",'[1]كشف حساب عميل (117)'!$E$204:$E$216)))</f>
        <v>0</v>
      </c>
      <c r="Y2225" s="18">
        <f>SUMPRODUCT((SUMIF('[1]كشف حساب عميل (117)'!$F$204:$F$216,"*4 درج*",'[1]كشف حساب عميل (117)'!$E$204:$E$216)))</f>
        <v>0</v>
      </c>
      <c r="Z2225" s="12">
        <f t="shared" si="1106"/>
        <v>0</v>
      </c>
    </row>
    <row r="2226" spans="1:26" ht="17.25" hidden="1" thickTop="1" thickBot="1">
      <c r="A2226" s="9" t="str">
        <f>'[1]عملاء الفرع'!$I$20</f>
        <v>كشف حساب عميل (17)</v>
      </c>
      <c r="B2226" s="13"/>
      <c r="C2226" s="11" t="s">
        <v>29</v>
      </c>
      <c r="D2226" s="18">
        <f t="shared" ref="D2226" si="1142">SUM(D2223:D2225)</f>
        <v>0</v>
      </c>
      <c r="E2226" s="18">
        <f t="shared" ref="E2226:Y2226" si="1143">SUM(E2223:E2225)</f>
        <v>0</v>
      </c>
      <c r="F2226" s="18">
        <f t="shared" si="1143"/>
        <v>0</v>
      </c>
      <c r="G2226" s="18">
        <f t="shared" si="1143"/>
        <v>0</v>
      </c>
      <c r="H2226" s="18">
        <f t="shared" si="1143"/>
        <v>0</v>
      </c>
      <c r="I2226" s="18">
        <f t="shared" si="1143"/>
        <v>0</v>
      </c>
      <c r="J2226" s="18">
        <f t="shared" si="1143"/>
        <v>0</v>
      </c>
      <c r="K2226" s="18">
        <f t="shared" si="1143"/>
        <v>0</v>
      </c>
      <c r="L2226" s="18">
        <f t="shared" si="1143"/>
        <v>0</v>
      </c>
      <c r="M2226" s="18">
        <f t="shared" si="1143"/>
        <v>0</v>
      </c>
      <c r="N2226" s="18">
        <f t="shared" si="1143"/>
        <v>0</v>
      </c>
      <c r="O2226" s="18">
        <f t="shared" si="1143"/>
        <v>0</v>
      </c>
      <c r="P2226" s="18">
        <f t="shared" si="1143"/>
        <v>0</v>
      </c>
      <c r="Q2226" s="18">
        <f t="shared" si="1143"/>
        <v>0</v>
      </c>
      <c r="R2226" s="18">
        <f t="shared" si="1143"/>
        <v>0</v>
      </c>
      <c r="S2226" s="18">
        <f t="shared" si="1143"/>
        <v>0</v>
      </c>
      <c r="T2226" s="18">
        <f t="shared" si="1143"/>
        <v>0</v>
      </c>
      <c r="U2226" s="18">
        <f t="shared" si="1143"/>
        <v>0</v>
      </c>
      <c r="V2226" s="18">
        <f t="shared" si="1143"/>
        <v>0</v>
      </c>
      <c r="W2226" s="18">
        <f t="shared" si="1143"/>
        <v>0</v>
      </c>
      <c r="X2226" s="18">
        <f t="shared" si="1143"/>
        <v>0</v>
      </c>
      <c r="Y2226" s="18">
        <f t="shared" si="1143"/>
        <v>0</v>
      </c>
      <c r="Z2226" s="12">
        <f t="shared" si="1106"/>
        <v>0</v>
      </c>
    </row>
    <row r="2227" spans="1:26" ht="17.25" hidden="1" thickTop="1" thickBot="1">
      <c r="A2227" s="9" t="str">
        <f>'[1]عملاء الفرع'!$I$20</f>
        <v>كشف حساب عميل (17)</v>
      </c>
      <c r="B2227" s="13"/>
      <c r="C2227" s="11" t="s">
        <v>30</v>
      </c>
      <c r="D2227" s="18">
        <f t="shared" ref="D2227:Y2227" si="1144">SUM(D2226,D2222)</f>
        <v>0</v>
      </c>
      <c r="E2227" s="18">
        <f t="shared" si="1144"/>
        <v>0</v>
      </c>
      <c r="F2227" s="18">
        <f t="shared" si="1144"/>
        <v>0</v>
      </c>
      <c r="G2227" s="18">
        <f t="shared" si="1144"/>
        <v>0</v>
      </c>
      <c r="H2227" s="18">
        <f t="shared" si="1144"/>
        <v>0</v>
      </c>
      <c r="I2227" s="18">
        <f t="shared" si="1144"/>
        <v>0</v>
      </c>
      <c r="J2227" s="18">
        <f t="shared" si="1144"/>
        <v>0</v>
      </c>
      <c r="K2227" s="18">
        <f t="shared" si="1144"/>
        <v>0</v>
      </c>
      <c r="L2227" s="18">
        <f t="shared" si="1144"/>
        <v>0</v>
      </c>
      <c r="M2227" s="18">
        <f t="shared" si="1144"/>
        <v>0</v>
      </c>
      <c r="N2227" s="18">
        <f t="shared" si="1144"/>
        <v>0</v>
      </c>
      <c r="O2227" s="18">
        <f t="shared" si="1144"/>
        <v>0</v>
      </c>
      <c r="P2227" s="18">
        <f t="shared" si="1144"/>
        <v>0</v>
      </c>
      <c r="Q2227" s="18">
        <f t="shared" si="1144"/>
        <v>0</v>
      </c>
      <c r="R2227" s="18">
        <f t="shared" si="1144"/>
        <v>0</v>
      </c>
      <c r="S2227" s="18">
        <f t="shared" si="1144"/>
        <v>0</v>
      </c>
      <c r="T2227" s="18">
        <f t="shared" si="1144"/>
        <v>0</v>
      </c>
      <c r="U2227" s="18">
        <f t="shared" si="1144"/>
        <v>0</v>
      </c>
      <c r="V2227" s="18">
        <f t="shared" si="1144"/>
        <v>0</v>
      </c>
      <c r="W2227" s="18">
        <f t="shared" si="1144"/>
        <v>0</v>
      </c>
      <c r="X2227" s="18">
        <f t="shared" si="1144"/>
        <v>0</v>
      </c>
      <c r="Y2227" s="18">
        <f t="shared" si="1144"/>
        <v>0</v>
      </c>
      <c r="Z2227" s="12">
        <f t="shared" ref="Z2227:Z2290" si="1145">SUM(D2227:Y2227)</f>
        <v>0</v>
      </c>
    </row>
    <row r="2228" spans="1:26" ht="17.25" hidden="1" thickTop="1" thickBot="1">
      <c r="A2228" s="9" t="str">
        <f>'[1]عملاء الفرع'!$I$20</f>
        <v>كشف حساب عميل (17)</v>
      </c>
      <c r="B2228" s="13"/>
      <c r="C2228" s="11" t="s">
        <v>31</v>
      </c>
      <c r="D2228" s="18">
        <f t="shared" ref="D2228:Y2228" si="1146">SUM(D2227,D2218)</f>
        <v>0</v>
      </c>
      <c r="E2228" s="18">
        <f t="shared" si="1146"/>
        <v>0</v>
      </c>
      <c r="F2228" s="18">
        <f t="shared" si="1146"/>
        <v>0</v>
      </c>
      <c r="G2228" s="18">
        <f t="shared" si="1146"/>
        <v>0</v>
      </c>
      <c r="H2228" s="18">
        <f t="shared" si="1146"/>
        <v>0</v>
      </c>
      <c r="I2228" s="18">
        <f t="shared" si="1146"/>
        <v>0</v>
      </c>
      <c r="J2228" s="18">
        <f t="shared" si="1146"/>
        <v>0</v>
      </c>
      <c r="K2228" s="18">
        <f t="shared" si="1146"/>
        <v>0</v>
      </c>
      <c r="L2228" s="18">
        <f t="shared" si="1146"/>
        <v>0</v>
      </c>
      <c r="M2228" s="18">
        <f t="shared" si="1146"/>
        <v>0</v>
      </c>
      <c r="N2228" s="18">
        <f t="shared" si="1146"/>
        <v>0</v>
      </c>
      <c r="O2228" s="18">
        <f t="shared" si="1146"/>
        <v>0</v>
      </c>
      <c r="P2228" s="18">
        <f t="shared" si="1146"/>
        <v>0</v>
      </c>
      <c r="Q2228" s="18">
        <f t="shared" si="1146"/>
        <v>0</v>
      </c>
      <c r="R2228" s="18">
        <f t="shared" si="1146"/>
        <v>0</v>
      </c>
      <c r="S2228" s="18">
        <f t="shared" si="1146"/>
        <v>0</v>
      </c>
      <c r="T2228" s="18">
        <f t="shared" si="1146"/>
        <v>0</v>
      </c>
      <c r="U2228" s="18">
        <f t="shared" si="1146"/>
        <v>0</v>
      </c>
      <c r="V2228" s="18">
        <f t="shared" si="1146"/>
        <v>0</v>
      </c>
      <c r="W2228" s="18">
        <f t="shared" si="1146"/>
        <v>0</v>
      </c>
      <c r="X2228" s="18">
        <f t="shared" si="1146"/>
        <v>0</v>
      </c>
      <c r="Y2228" s="18">
        <f t="shared" si="1146"/>
        <v>0</v>
      </c>
      <c r="Z2228" s="12">
        <f t="shared" si="1145"/>
        <v>0</v>
      </c>
    </row>
    <row r="2229" spans="1:26" ht="17.25" thickTop="1" thickBot="1">
      <c r="A2229" s="9" t="str">
        <f>'[1]عملاء الفرع'!$I$21</f>
        <v>كشف حساب عميل (18)</v>
      </c>
      <c r="B2229" s="13"/>
      <c r="C2229" s="11">
        <v>40909</v>
      </c>
      <c r="D2229" s="18">
        <f>SUMPRODUCT((SUMIF('[1]كشف حساب عميل (118)'!$F$7:$F$37,"*560*",'[1]كشف حساب عميل (118)'!$E$7:$E$37)))</f>
        <v>0</v>
      </c>
      <c r="E2229" s="18">
        <f>SUMPRODUCT((SUMIF('[1]كشف حساب عميل (118)'!$F$7:$F$37,"*510*",'[1]كشف حساب عميل (118)'!$E$7:$E$37)))</f>
        <v>0</v>
      </c>
      <c r="F2229" s="18">
        <f>SUMPRODUCT((SUMIF('[1]كشف حساب عميل (118)'!$F$7:$F$37,"*430 لتر نوفرست*",'[1]كشف حساب عميل (118)'!$E$7:$E$37)))</f>
        <v>0</v>
      </c>
      <c r="G2229" s="18">
        <f>SUMPRODUCT((SUMIF('[1]كشف حساب عميل (118)'!$F$7:$F$37,"*340 لتر نوفرست*",'[1]كشف حساب عميل (118)'!$E$7:$E$37)))</f>
        <v>0</v>
      </c>
      <c r="H2229" s="18">
        <f>SUMPRODUCT((SUMIF('[1]كشف حساب عميل (118)'!$F$7:$F$37,"*339 لتر نوفرست*",'[1]كشف حساب عميل (118)'!$E$7:$E$37)))</f>
        <v>0</v>
      </c>
      <c r="I2229" s="18">
        <f>SUMPRODUCT((SUMIF('[1]كشف حساب عميل (118)'!$F$7:$F$37,"*338*",'[1]كشف حساب عميل (118)'!$E$7:$E$37)))</f>
        <v>0</v>
      </c>
      <c r="J2229" s="18">
        <f>SUMPRODUCT((SUMIF('[1]كشف حساب عميل (118)'!$F$7:$F$37,"*330*",'[1]كشف حساب عميل (118)'!$E$7:$E$37)))</f>
        <v>0</v>
      </c>
      <c r="K2229" s="18">
        <f>SUMPRODUCT((SUMIF('[1]كشف حساب عميل (118)'!$F$7:$F$37,"*580*",'[1]كشف حساب عميل (118)'!$E$7:$E$37)))</f>
        <v>0</v>
      </c>
      <c r="L2229" s="18">
        <f>SUMPRODUCT((SUMIF('[1]كشف حساب عميل (118)'!$F$7:$F$37,"*430 لتر برستيج*",'[1]كشف حساب عميل (118)'!$E$7:$E$37)))</f>
        <v>0</v>
      </c>
      <c r="M2229" s="18">
        <f>SUMPRODUCT((SUMIF('[1]كشف حساب عميل (118)'!$F$7:$F$37,"*340 لتر برستيج*",'[1]كشف حساب عميل (118)'!$E$7:$E$37)))</f>
        <v>0</v>
      </c>
      <c r="N2229" s="18">
        <f>SUMPRODUCT((SUMIF('[1]كشف حساب عميل (118)'!$F$7:$F$37,"*339 لتر برستيج*",'[1]كشف حساب عميل (118)'!$E$7:$E$37)))</f>
        <v>0</v>
      </c>
      <c r="O2229" s="18">
        <f>SUMPRODUCT((SUMIF('[1]كشف حساب عميل (118)'!$F$7:$F$37,"*320*",'[1]كشف حساب عميل (118)'!$E$7:$E$37)))</f>
        <v>0</v>
      </c>
      <c r="P2229" s="18">
        <f>SUMPRODUCT((SUMIF('[1]كشف حساب عميل (118)'!$F$7:$F$37,"*290*",'[1]كشف حساب عميل (118)'!$E$7:$E$37)))</f>
        <v>0</v>
      </c>
      <c r="Q2229" s="18">
        <f>SUMPRODUCT((SUMIF('[1]كشف حساب عميل (118)'!$F$7:$F$37,"*335 لتر اوسكار*",'[1]كشف حساب عميل (118)'!$E$7:$E$37)))</f>
        <v>0</v>
      </c>
      <c r="R2229" s="18">
        <f>SUMPRODUCT((SUMIF('[1]كشف حساب عميل (118)'!$F$7:$F$37,"*335 لتر برنسيسه*",'[1]كشف حساب عميل (118)'!$E$7:$E$37)))</f>
        <v>0</v>
      </c>
      <c r="S2229" s="18">
        <f>SUMPRODUCT((SUMIF('[1]كشف حساب عميل (118)'!$F$7:$F$37,"*328*",'[1]كشف حساب عميل (118)'!$E$7:$E$37)))</f>
        <v>0</v>
      </c>
      <c r="T2229" s="18">
        <f>SUMPRODUCT((SUMIF('[1]كشف حساب عميل (118)'!$F$7:$F$37,"*7 درج نوفرست*",'[1]كشف حساب عميل (118)'!$E$7:$E$37)))</f>
        <v>0</v>
      </c>
      <c r="U2229" s="18">
        <f>SUMPRODUCT((SUMIF('[1]كشف حساب عميل (118)'!$F$7:$F$37,"*6 درج نوفرست*",'[1]كشف حساب عميل (118)'!$E$7:$E$37)))</f>
        <v>0</v>
      </c>
      <c r="V2229" s="18">
        <f>SUMPRODUCT((SUMIF('[1]كشف حساب عميل (118)'!$F$7:$F$37,"*5 درج نوفرست*",'[1]كشف حساب عميل (118)'!$E$7:$E$37)))</f>
        <v>0</v>
      </c>
      <c r="W2229" s="18">
        <f>SUMPRODUCT((SUMIF('[1]كشف حساب عميل (118)'!$F$7:$F$37,"*6 درج معدل*",'[1]كشف حساب عميل (118)'!$E$7:$E$37)))</f>
        <v>0</v>
      </c>
      <c r="X2229" s="18">
        <f>SUMPRODUCT((SUMIF('[1]كشف حساب عميل (118)'!$F$7:$F$37,"*5 درج معدل*",'[1]كشف حساب عميل (118)'!$E$7:$E$37)))</f>
        <v>0</v>
      </c>
      <c r="Y2229" s="18">
        <f>SUMPRODUCT((SUMIF('[1]كشف حساب عميل (118)'!$F$7:$F$37,"*4 درج*",'[1]كشف حساب عميل (118)'!$E$7:$E$37)))</f>
        <v>0</v>
      </c>
      <c r="Z2229" s="12">
        <f t="shared" si="1145"/>
        <v>0</v>
      </c>
    </row>
    <row r="2230" spans="1:26" ht="17.25" hidden="1" thickTop="1" thickBot="1">
      <c r="A2230" s="16" t="str">
        <f>'[1]عملاء الفرع'!$I$21</f>
        <v>كشف حساب عميل (18)</v>
      </c>
      <c r="B2230" s="10"/>
      <c r="C2230" s="11">
        <v>40940</v>
      </c>
      <c r="D2230" s="18">
        <f>SUMPRODUCT((SUMIF('[1]كشف حساب عميل (118)'!$F$39:$F$48,"*560*",'[1]كشف حساب عميل (118)'!$E$39:$E$48)))</f>
        <v>0</v>
      </c>
      <c r="E2230" s="18">
        <f>SUMPRODUCT((SUMIF('[1]كشف حساب عميل (118)'!$F$39:$F$48,"*510*",'[1]كشف حساب عميل (118)'!$E$39:$E$48)))</f>
        <v>0</v>
      </c>
      <c r="F2230" s="18">
        <f>SUMPRODUCT((SUMIF('[1]كشف حساب عميل (118)'!$F$39:$F$48,"*430 لتر نوفرست*",'[1]كشف حساب عميل (118)'!$E$39:$E$48)))</f>
        <v>0</v>
      </c>
      <c r="G2230" s="18">
        <f>SUMPRODUCT((SUMIF('[1]كشف حساب عميل (118)'!$F$39:$F$48,"*340 لتر نوفرست*",'[1]كشف حساب عميل (118)'!$E$39:$E$48)))</f>
        <v>0</v>
      </c>
      <c r="H2230" s="18">
        <f>SUMPRODUCT((SUMIF('[1]كشف حساب عميل (118)'!$F$39:$F$48,"*339 لتر نوفرست*",'[1]كشف حساب عميل (118)'!$E$39:$E$48)))</f>
        <v>0</v>
      </c>
      <c r="I2230" s="18">
        <f>SUMPRODUCT((SUMIF('[1]كشف حساب عميل (118)'!$F$39:$F$48,"*338*",'[1]كشف حساب عميل (118)'!$E$39:$E$48)))</f>
        <v>0</v>
      </c>
      <c r="J2230" s="18">
        <f>SUMPRODUCT((SUMIF('[1]كشف حساب عميل (118)'!$F$39:$F$48,"*330*",'[1]كشف حساب عميل (118)'!$E$39:$E$48)))</f>
        <v>0</v>
      </c>
      <c r="K2230" s="18">
        <f>SUMPRODUCT((SUMIF('[1]كشف حساب عميل (118)'!$F$39:$F$48,"*580*",'[1]كشف حساب عميل (118)'!$E$39:$E$48)))</f>
        <v>0</v>
      </c>
      <c r="L2230" s="18">
        <f>SUMPRODUCT((SUMIF('[1]كشف حساب عميل (118)'!$F$39:$F$48,"*430 لتر برستيج*",'[1]كشف حساب عميل (118)'!$E$39:$E$48)))</f>
        <v>0</v>
      </c>
      <c r="M2230" s="18">
        <f>SUMPRODUCT((SUMIF('[1]كشف حساب عميل (118)'!$F$39:$F$48,"*340 لتر برستيج*",'[1]كشف حساب عميل (118)'!$E$39:$E$48)))</f>
        <v>0</v>
      </c>
      <c r="N2230" s="18">
        <f>SUMPRODUCT((SUMIF('[1]كشف حساب عميل (118)'!$F$39:$F$48,"*339 لتر برستيج*",'[1]كشف حساب عميل (118)'!$E$39:$E$48)))</f>
        <v>0</v>
      </c>
      <c r="O2230" s="18">
        <f>SUMPRODUCT((SUMIF('[1]كشف حساب عميل (118)'!$F$39:$F$48,"*320*",'[1]كشف حساب عميل (118)'!$E$39:$E$48)))</f>
        <v>0</v>
      </c>
      <c r="P2230" s="18">
        <f>SUMPRODUCT((SUMIF('[1]كشف حساب عميل (118)'!$F$39:$F$48,"*290*",'[1]كشف حساب عميل (118)'!$E$39:$E$48)))</f>
        <v>0</v>
      </c>
      <c r="Q2230" s="18">
        <f>SUMPRODUCT((SUMIF('[1]كشف حساب عميل (118)'!$F$39:$F$48,"*335 لتر اوسكار*",'[1]كشف حساب عميل (118)'!$E$39:$E$48)))</f>
        <v>0</v>
      </c>
      <c r="R2230" s="18">
        <f>SUMPRODUCT((SUMIF('[1]كشف حساب عميل (118)'!$F$39:$F$48,"*335 لتر برنسيسه*",'[1]كشف حساب عميل (118)'!$E$39:$E$48)))</f>
        <v>0</v>
      </c>
      <c r="S2230" s="18">
        <f>SUMPRODUCT((SUMIF('[1]كشف حساب عميل (118)'!$F$39:$F$48,"*328*",'[1]كشف حساب عميل (118)'!$E$39:$E$48)))</f>
        <v>0</v>
      </c>
      <c r="T2230" s="18">
        <f>SUMPRODUCT((SUMIF('[1]كشف حساب عميل (118)'!$F$39:$F$48,"*7 درج نوفرست*",'[1]كشف حساب عميل (118)'!$E$39:$E$48)))</f>
        <v>0</v>
      </c>
      <c r="U2230" s="18">
        <f>SUMPRODUCT((SUMIF('[1]كشف حساب عميل (118)'!$F$39:$F$48,"*6 درج نوفرست*",'[1]كشف حساب عميل (118)'!$E$39:$E$48)))</f>
        <v>0</v>
      </c>
      <c r="V2230" s="18">
        <f>SUMPRODUCT((SUMIF('[1]كشف حساب عميل (118)'!$F$39:$F$48,"*5 درج نوفرست*",'[1]كشف حساب عميل (118)'!$E$39:$E$48)))</f>
        <v>0</v>
      </c>
      <c r="W2230" s="18">
        <f>SUMPRODUCT((SUMIF('[1]كشف حساب عميل (118)'!$F$39:$F$48,"*6 درج معدل*",'[1]كشف حساب عميل (118)'!$E$39:$E$48)))</f>
        <v>0</v>
      </c>
      <c r="X2230" s="18">
        <f>SUMPRODUCT((SUMIF('[1]كشف حساب عميل (118)'!$F$39:$F$48,"*5 درج معدل*",'[1]كشف حساب عميل (118)'!$E$39:$E$48)))</f>
        <v>0</v>
      </c>
      <c r="Y2230" s="18">
        <f>SUMPRODUCT((SUMIF('[1]كشف حساب عميل (118)'!$F$39:$F$48,"*4 درج*",'[1]كشف حساب عميل (118)'!$E$39:$E$48)))</f>
        <v>0</v>
      </c>
      <c r="Z2230" s="12">
        <f t="shared" si="1145"/>
        <v>0</v>
      </c>
    </row>
    <row r="2231" spans="1:26" ht="17.25" hidden="1" thickTop="1" thickBot="1">
      <c r="A2231" s="9" t="str">
        <f>'[1]عملاء الفرع'!$I$21</f>
        <v>كشف حساب عميل (18)</v>
      </c>
      <c r="B2231" s="13"/>
      <c r="C2231" s="11">
        <v>40969</v>
      </c>
      <c r="D2231" s="18">
        <f>SUMPRODUCT((SUMIF('[1]كشف حساب عميل (118)'!$F$50:$F$60,"*560*",'[1]كشف حساب عميل (118)'!$E$50:$E$60)))</f>
        <v>0</v>
      </c>
      <c r="E2231" s="18">
        <f>SUMPRODUCT((SUMIF('[1]كشف حساب عميل (118)'!$F$50:$F$60,"*510*",'[1]كشف حساب عميل (118)'!$E$50:$E$60)))</f>
        <v>0</v>
      </c>
      <c r="F2231" s="18">
        <f>SUMPRODUCT((SUMIF('[1]كشف حساب عميل (118)'!$F$50:$F$60,"*430 لتر نوفرست*",'[1]كشف حساب عميل (118)'!$E$50:$E$60)))</f>
        <v>0</v>
      </c>
      <c r="G2231" s="18">
        <f>SUMPRODUCT((SUMIF('[1]كشف حساب عميل (118)'!$F$50:$F$60,"*340 لتر نوفرست*",'[1]كشف حساب عميل (118)'!$E$50:$E$60)))</f>
        <v>0</v>
      </c>
      <c r="H2231" s="18">
        <f>SUMPRODUCT((SUMIF('[1]كشف حساب عميل (118)'!$F$50:$F$60,"*339 لتر نوفرست*",'[1]كشف حساب عميل (118)'!$E$50:$E$60)))</f>
        <v>0</v>
      </c>
      <c r="I2231" s="18">
        <f>SUMPRODUCT((SUMIF('[1]كشف حساب عميل (118)'!$F$50:$F$60,"*338*",'[1]كشف حساب عميل (118)'!$E$50:$E$60)))</f>
        <v>0</v>
      </c>
      <c r="J2231" s="18">
        <f>SUMPRODUCT((SUMIF('[1]كشف حساب عميل (118)'!$F$50:$F$60,"*330*",'[1]كشف حساب عميل (118)'!$E$50:$E$60)))</f>
        <v>0</v>
      </c>
      <c r="K2231" s="18">
        <f>SUMPRODUCT((SUMIF('[1]كشف حساب عميل (118)'!$F$50:$F$60,"*580*",'[1]كشف حساب عميل (118)'!$E$50:$E$60)))</f>
        <v>0</v>
      </c>
      <c r="L2231" s="18">
        <f>SUMPRODUCT((SUMIF('[1]كشف حساب عميل (118)'!$F$50:$F$60,"*430 لتر برستيج*",'[1]كشف حساب عميل (118)'!$E$50:$E$60)))</f>
        <v>0</v>
      </c>
      <c r="M2231" s="18">
        <f>SUMPRODUCT((SUMIF('[1]كشف حساب عميل (118)'!$F$50:$F$60,"*340 لتر برستيج*",'[1]كشف حساب عميل (118)'!$E$50:$E$60)))</f>
        <v>0</v>
      </c>
      <c r="N2231" s="18">
        <f>SUMPRODUCT((SUMIF('[1]كشف حساب عميل (118)'!$F$50:$F$60,"*339 لتر برستيج*",'[1]كشف حساب عميل (118)'!$E$50:$E$60)))</f>
        <v>0</v>
      </c>
      <c r="O2231" s="18">
        <f>SUMPRODUCT((SUMIF('[1]كشف حساب عميل (118)'!$F$50:$F$60,"*320*",'[1]كشف حساب عميل (118)'!$E$50:$E$60)))</f>
        <v>0</v>
      </c>
      <c r="P2231" s="18">
        <f>SUMPRODUCT((SUMIF('[1]كشف حساب عميل (118)'!$F$50:$F$60,"*290*",'[1]كشف حساب عميل (118)'!$E$50:$E$60)))</f>
        <v>0</v>
      </c>
      <c r="Q2231" s="18">
        <f>SUMPRODUCT((SUMIF('[1]كشف حساب عميل (118)'!$F$50:$F$60,"*335 لتر اوسكار*",'[1]كشف حساب عميل (118)'!$E$50:$E$60)))</f>
        <v>0</v>
      </c>
      <c r="R2231" s="18">
        <f>SUMPRODUCT((SUMIF('[1]كشف حساب عميل (118)'!$F$50:$F$60,"*335 لتر برنسيسه*",'[1]كشف حساب عميل (118)'!$E$50:$E$60)))</f>
        <v>0</v>
      </c>
      <c r="S2231" s="18">
        <f>SUMPRODUCT((SUMIF('[1]كشف حساب عميل (118)'!$F$50:$F$60,"*328*",'[1]كشف حساب عميل (118)'!$E$50:$E$60)))</f>
        <v>0</v>
      </c>
      <c r="T2231" s="18">
        <f>SUMPRODUCT((SUMIF('[1]كشف حساب عميل (118)'!$F$50:$F$60,"*7 درج نوفرست*",'[1]كشف حساب عميل (118)'!$E$50:$E$60)))</f>
        <v>0</v>
      </c>
      <c r="U2231" s="18">
        <f>SUMPRODUCT((SUMIF('[1]كشف حساب عميل (118)'!$F$50:$F$60,"*6 درج نوفرست*",'[1]كشف حساب عميل (118)'!$E$50:$E$60)))</f>
        <v>0</v>
      </c>
      <c r="V2231" s="18">
        <f>SUMPRODUCT((SUMIF('[1]كشف حساب عميل (118)'!$F$50:$F$60,"*5 درج نوفرست*",'[1]كشف حساب عميل (118)'!$E$50:$E$60)))</f>
        <v>0</v>
      </c>
      <c r="W2231" s="18">
        <f>SUMPRODUCT((SUMIF('[1]كشف حساب عميل (118)'!$F$50:$F$60,"*6 درج معدل*",'[1]كشف حساب عميل (118)'!$E$50:$E$60)))</f>
        <v>0</v>
      </c>
      <c r="X2231" s="18">
        <f>SUMPRODUCT((SUMIF('[1]كشف حساب عميل (118)'!$F$50:$F$60,"*5 درج معدل*",'[1]كشف حساب عميل (118)'!$E$50:$E$60)))</f>
        <v>0</v>
      </c>
      <c r="Y2231" s="18">
        <f>SUMPRODUCT((SUMIF('[1]كشف حساب عميل (118)'!$F$50:$F$60,"*4 درج*",'[1]كشف حساب عميل (118)'!$E$50:$E$60)))</f>
        <v>0</v>
      </c>
      <c r="Z2231" s="12">
        <f t="shared" si="1145"/>
        <v>0</v>
      </c>
    </row>
    <row r="2232" spans="1:26" ht="17.25" hidden="1" thickTop="1" thickBot="1">
      <c r="A2232" s="9" t="str">
        <f>'[1]عملاء الفرع'!$I$21</f>
        <v>كشف حساب عميل (18)</v>
      </c>
      <c r="B2232" s="13"/>
      <c r="C2232" s="11" t="s">
        <v>25</v>
      </c>
      <c r="D2232" s="18">
        <f t="shared" ref="D2232" si="1147">SUM(D2229:D2231)</f>
        <v>0</v>
      </c>
      <c r="E2232" s="18">
        <f t="shared" ref="E2232:Y2232" si="1148">SUM(E2229:E2231)</f>
        <v>0</v>
      </c>
      <c r="F2232" s="18">
        <f t="shared" si="1148"/>
        <v>0</v>
      </c>
      <c r="G2232" s="18">
        <f t="shared" si="1148"/>
        <v>0</v>
      </c>
      <c r="H2232" s="18">
        <f t="shared" si="1148"/>
        <v>0</v>
      </c>
      <c r="I2232" s="18">
        <f t="shared" si="1148"/>
        <v>0</v>
      </c>
      <c r="J2232" s="18">
        <f t="shared" si="1148"/>
        <v>0</v>
      </c>
      <c r="K2232" s="18">
        <f t="shared" si="1148"/>
        <v>0</v>
      </c>
      <c r="L2232" s="18">
        <f t="shared" si="1148"/>
        <v>0</v>
      </c>
      <c r="M2232" s="18">
        <f t="shared" si="1148"/>
        <v>0</v>
      </c>
      <c r="N2232" s="18">
        <f t="shared" si="1148"/>
        <v>0</v>
      </c>
      <c r="O2232" s="18">
        <f t="shared" si="1148"/>
        <v>0</v>
      </c>
      <c r="P2232" s="18">
        <f t="shared" si="1148"/>
        <v>0</v>
      </c>
      <c r="Q2232" s="18">
        <f t="shared" si="1148"/>
        <v>0</v>
      </c>
      <c r="R2232" s="18">
        <f t="shared" si="1148"/>
        <v>0</v>
      </c>
      <c r="S2232" s="18">
        <f t="shared" si="1148"/>
        <v>0</v>
      </c>
      <c r="T2232" s="18">
        <f t="shared" si="1148"/>
        <v>0</v>
      </c>
      <c r="U2232" s="18">
        <f t="shared" si="1148"/>
        <v>0</v>
      </c>
      <c r="V2232" s="18">
        <f t="shared" si="1148"/>
        <v>0</v>
      </c>
      <c r="W2232" s="18">
        <f t="shared" si="1148"/>
        <v>0</v>
      </c>
      <c r="X2232" s="18">
        <f t="shared" si="1148"/>
        <v>0</v>
      </c>
      <c r="Y2232" s="18">
        <f t="shared" si="1148"/>
        <v>0</v>
      </c>
      <c r="Z2232" s="12">
        <f t="shared" si="1145"/>
        <v>0</v>
      </c>
    </row>
    <row r="2233" spans="1:26" ht="17.25" hidden="1" thickTop="1" thickBot="1">
      <c r="A2233" s="9" t="str">
        <f>'[1]عملاء الفرع'!$I$21</f>
        <v>كشف حساب عميل (18)</v>
      </c>
      <c r="B2233" s="13"/>
      <c r="C2233" s="11">
        <v>41000</v>
      </c>
      <c r="D2233" s="18">
        <f>SUMPRODUCT((SUMIF('[1]كشف حساب عميل (118)'!$F$62:$F$72,"*560*",'[1]كشف حساب عميل (118)'!$E$62:$E$72)))</f>
        <v>0</v>
      </c>
      <c r="E2233" s="18">
        <f>SUMPRODUCT((SUMIF('[1]كشف حساب عميل (118)'!$F$62:$F$72,"*510*",'[1]كشف حساب عميل (118)'!$E$62:$E$72)))</f>
        <v>0</v>
      </c>
      <c r="F2233" s="18">
        <f>SUMPRODUCT((SUMIF('[1]كشف حساب عميل (118)'!$F$62:$F$72,"*430 لتر نوفرست*",'[1]كشف حساب عميل (118)'!$E$62:$E$72)))</f>
        <v>0</v>
      </c>
      <c r="G2233" s="18">
        <f>SUMPRODUCT((SUMIF('[1]كشف حساب عميل (118)'!$F$62:$F$72,"*340 لتر نوفرست*",'[1]كشف حساب عميل (118)'!$E$62:$E$72)))</f>
        <v>0</v>
      </c>
      <c r="H2233" s="18">
        <f>SUMPRODUCT((SUMIF('[1]كشف حساب عميل (118)'!$F$62:$F$72,"*339 لتر نوفرست*",'[1]كشف حساب عميل (118)'!$E$62:$E$72)))</f>
        <v>0</v>
      </c>
      <c r="I2233" s="18">
        <f>SUMPRODUCT((SUMIF('[1]كشف حساب عميل (118)'!$F$62:$F$72,"*338*",'[1]كشف حساب عميل (118)'!$E$62:$E$72)))</f>
        <v>0</v>
      </c>
      <c r="J2233" s="18">
        <f>SUMPRODUCT((SUMIF('[1]كشف حساب عميل (118)'!$F$62:$F$72,"*330*",'[1]كشف حساب عميل (118)'!$E$62:$E$72)))</f>
        <v>0</v>
      </c>
      <c r="K2233" s="18">
        <f>SUMPRODUCT((SUMIF('[1]كشف حساب عميل (118)'!$F$62:$F$72,"*580*",'[1]كشف حساب عميل (118)'!$E$62:$E$72)))</f>
        <v>0</v>
      </c>
      <c r="L2233" s="18">
        <f>SUMPRODUCT((SUMIF('[1]كشف حساب عميل (118)'!$F$62:$F$72,"*430 لتر برستيج*",'[1]كشف حساب عميل (118)'!$E$62:$E$72)))</f>
        <v>0</v>
      </c>
      <c r="M2233" s="18">
        <f>SUMPRODUCT((SUMIF('[1]كشف حساب عميل (118)'!$F$62:$F$72,"*340 لتر برستيج*",'[1]كشف حساب عميل (118)'!$E$62:$E$72)))</f>
        <v>0</v>
      </c>
      <c r="N2233" s="18">
        <f>SUMPRODUCT((SUMIF('[1]كشف حساب عميل (118)'!$F$62:$F$72,"*339 لتر برستيج*",'[1]كشف حساب عميل (118)'!$E$62:$E$72)))</f>
        <v>0</v>
      </c>
      <c r="O2233" s="18">
        <f>SUMPRODUCT((SUMIF('[1]كشف حساب عميل (118)'!$F$62:$F$72,"*320*",'[1]كشف حساب عميل (118)'!$E$62:$E$72)))</f>
        <v>0</v>
      </c>
      <c r="P2233" s="18">
        <f>SUMPRODUCT((SUMIF('[1]كشف حساب عميل (118)'!$F$62:$F$72,"*290*",'[1]كشف حساب عميل (118)'!$E$62:$E$72)))</f>
        <v>0</v>
      </c>
      <c r="Q2233" s="18">
        <f>SUMPRODUCT((SUMIF('[1]كشف حساب عميل (118)'!$F$62:$F$72,"*335 لتر اوسكار*",'[1]كشف حساب عميل (118)'!$E$62:$E$72)))</f>
        <v>0</v>
      </c>
      <c r="R2233" s="18">
        <f>SUMPRODUCT((SUMIF('[1]كشف حساب عميل (118)'!$F$62:$F$72,"*335 لتر برنسيسه*",'[1]كشف حساب عميل (118)'!$E$62:$E$72)))</f>
        <v>0</v>
      </c>
      <c r="S2233" s="18">
        <f>SUMPRODUCT((SUMIF('[1]كشف حساب عميل (118)'!$F$62:$F$72,"*328*",'[1]كشف حساب عميل (118)'!$E$62:$E$72)))</f>
        <v>0</v>
      </c>
      <c r="T2233" s="18">
        <f>SUMPRODUCT((SUMIF('[1]كشف حساب عميل (118)'!$F$62:$F$72,"*7 درج نوفرست*",'[1]كشف حساب عميل (118)'!$E$62:$E$72)))</f>
        <v>0</v>
      </c>
      <c r="U2233" s="18">
        <f>SUMPRODUCT((SUMIF('[1]كشف حساب عميل (118)'!$F$62:$F$72,"*6 درج نوفرست*",'[1]كشف حساب عميل (118)'!$E$62:$E$72)))</f>
        <v>0</v>
      </c>
      <c r="V2233" s="18">
        <f>SUMPRODUCT((SUMIF('[1]كشف حساب عميل (118)'!$F$62:$F$72,"*5 درج نوفرست*",'[1]كشف حساب عميل (118)'!$E$62:$E$72)))</f>
        <v>0</v>
      </c>
      <c r="W2233" s="18">
        <f>SUMPRODUCT((SUMIF('[1]كشف حساب عميل (118)'!$F$62:$F$72,"*6 درج معدل*",'[1]كشف حساب عميل (118)'!$E$62:$E$72)))</f>
        <v>0</v>
      </c>
      <c r="X2233" s="18">
        <f>SUMPRODUCT((SUMIF('[1]كشف حساب عميل (118)'!$F$62:$F$72,"*5 درج معدل*",'[1]كشف حساب عميل (118)'!$E$62:$E$72)))</f>
        <v>0</v>
      </c>
      <c r="Y2233" s="18">
        <f>SUMPRODUCT((SUMIF('[1]كشف حساب عميل (118)'!$F$62:$F$72,"*4 درج*",'[1]كشف حساب عميل (118)'!$E$62:$E$72)))</f>
        <v>0</v>
      </c>
      <c r="Z2233" s="12">
        <f t="shared" si="1145"/>
        <v>0</v>
      </c>
    </row>
    <row r="2234" spans="1:26" ht="17.25" hidden="1" thickTop="1" thickBot="1">
      <c r="A2234" s="9" t="str">
        <f>'[1]عملاء الفرع'!$I$21</f>
        <v>كشف حساب عميل (18)</v>
      </c>
      <c r="B2234" s="13"/>
      <c r="C2234" s="11">
        <v>41030</v>
      </c>
      <c r="D2234" s="18">
        <f>SUMPRODUCT((SUMIF('[1]كشف حساب عميل (118)'!$F$74:$F$84,"*560*",'[1]كشف حساب عميل (118)'!$E$74:$E$84)))</f>
        <v>0</v>
      </c>
      <c r="E2234" s="18">
        <f>SUMPRODUCT((SUMIF('[1]كشف حساب عميل (118)'!$F$74:$F$84,"*510*",'[1]كشف حساب عميل (118)'!$E$74:$E$84)))</f>
        <v>0</v>
      </c>
      <c r="F2234" s="18">
        <f>SUMPRODUCT((SUMIF('[1]كشف حساب عميل (118)'!$F$74:$F$84,"*430 لتر نوفرست*",'[1]كشف حساب عميل (118)'!$E$74:$E$84)))</f>
        <v>0</v>
      </c>
      <c r="G2234" s="18">
        <f>SUMPRODUCT((SUMIF('[1]كشف حساب عميل (118)'!$F$74:$F$84,"*340 لتر نوفرست*",'[1]كشف حساب عميل (118)'!$E$74:$E$84)))</f>
        <v>0</v>
      </c>
      <c r="H2234" s="18">
        <f>SUMPRODUCT((SUMIF('[1]كشف حساب عميل (118)'!$F$74:$F$84,"*339 لتر نوفرست*",'[1]كشف حساب عميل (118)'!$E$74:$E$84)))</f>
        <v>0</v>
      </c>
      <c r="I2234" s="18">
        <f>SUMPRODUCT((SUMIF('[1]كشف حساب عميل (118)'!$F$74:$F$84,"*338*",'[1]كشف حساب عميل (118)'!$E$74:$E$84)))</f>
        <v>0</v>
      </c>
      <c r="J2234" s="18">
        <f>SUMPRODUCT((SUMIF('[1]كشف حساب عميل (118)'!$F$74:$F$84,"*330*",'[1]كشف حساب عميل (118)'!$E$74:$E$84)))</f>
        <v>0</v>
      </c>
      <c r="K2234" s="18">
        <f>SUMPRODUCT((SUMIF('[1]كشف حساب عميل (118)'!$F$74:$F$84,"*580*",'[1]كشف حساب عميل (118)'!$E$74:$E$84)))</f>
        <v>0</v>
      </c>
      <c r="L2234" s="18">
        <f>SUMPRODUCT((SUMIF('[1]كشف حساب عميل (118)'!$F$74:$F$84,"*430 لتر برستيج*",'[1]كشف حساب عميل (118)'!$E$74:$E$84)))</f>
        <v>0</v>
      </c>
      <c r="M2234" s="18">
        <f>SUMPRODUCT((SUMIF('[1]كشف حساب عميل (118)'!$F$74:$F$84,"*340 لتر برستيج*",'[1]كشف حساب عميل (118)'!$E$74:$E$84)))</f>
        <v>0</v>
      </c>
      <c r="N2234" s="18">
        <f>SUMPRODUCT((SUMIF('[1]كشف حساب عميل (118)'!$F$74:$F$84,"*339 لتر برستيج*",'[1]كشف حساب عميل (118)'!$E$74:$E$84)))</f>
        <v>0</v>
      </c>
      <c r="O2234" s="18">
        <f>SUMPRODUCT((SUMIF('[1]كشف حساب عميل (118)'!$F$74:$F$84,"*320*",'[1]كشف حساب عميل (118)'!$E$74:$E$84)))</f>
        <v>0</v>
      </c>
      <c r="P2234" s="18">
        <f>SUMPRODUCT((SUMIF('[1]كشف حساب عميل (118)'!$F$74:$F$84,"*290*",'[1]كشف حساب عميل (118)'!$E$74:$E$84)))</f>
        <v>0</v>
      </c>
      <c r="Q2234" s="18">
        <f>SUMPRODUCT((SUMIF('[1]كشف حساب عميل (118)'!$F$74:$F$84,"*335 لتر اوسكار*",'[1]كشف حساب عميل (118)'!$E$74:$E$84)))</f>
        <v>0</v>
      </c>
      <c r="R2234" s="18">
        <f>SUMPRODUCT((SUMIF('[1]كشف حساب عميل (118)'!$F$74:$F$84,"*335 لتر برنسيسه*",'[1]كشف حساب عميل (118)'!$E$74:$E$84)))</f>
        <v>0</v>
      </c>
      <c r="S2234" s="18">
        <f>SUMPRODUCT((SUMIF('[1]كشف حساب عميل (118)'!$F$74:$F$84,"*328*",'[1]كشف حساب عميل (118)'!$E$74:$E$84)))</f>
        <v>0</v>
      </c>
      <c r="T2234" s="18">
        <f>SUMPRODUCT((SUMIF('[1]كشف حساب عميل (118)'!$F$74:$F$84,"*7 درج نوفرست*",'[1]كشف حساب عميل (118)'!$E$74:$E$84)))</f>
        <v>0</v>
      </c>
      <c r="U2234" s="18">
        <f>SUMPRODUCT((SUMIF('[1]كشف حساب عميل (118)'!$F$74:$F$84,"*6 درج نوفرست*",'[1]كشف حساب عميل (118)'!$E$74:$E$84)))</f>
        <v>0</v>
      </c>
      <c r="V2234" s="18">
        <f>SUMPRODUCT((SUMIF('[1]كشف حساب عميل (118)'!$F$74:$F$84,"*5 درج نوفرست*",'[1]كشف حساب عميل (118)'!$E$74:$E$84)))</f>
        <v>0</v>
      </c>
      <c r="W2234" s="18">
        <f>SUMPRODUCT((SUMIF('[1]كشف حساب عميل (118)'!$F$74:$F$84,"*6 درج معدل*",'[1]كشف حساب عميل (118)'!$E$74:$E$84)))</f>
        <v>0</v>
      </c>
      <c r="X2234" s="18">
        <f>SUMPRODUCT((SUMIF('[1]كشف حساب عميل (118)'!$F$74:$F$84,"*5 درج معدل*",'[1]كشف حساب عميل (118)'!$E$74:$E$84)))</f>
        <v>0</v>
      </c>
      <c r="Y2234" s="18">
        <f>SUMPRODUCT((SUMIF('[1]كشف حساب عميل (118)'!$F$74:$F$84,"*4 درج*",'[1]كشف حساب عميل (118)'!$E$74:$E$84)))</f>
        <v>0</v>
      </c>
      <c r="Z2234" s="12">
        <f t="shared" si="1145"/>
        <v>0</v>
      </c>
    </row>
    <row r="2235" spans="1:26" ht="17.25" hidden="1" thickTop="1" thickBot="1">
      <c r="A2235" s="17" t="str">
        <f>'[1]عملاء الفرع'!$I$21</f>
        <v>كشف حساب عميل (18)</v>
      </c>
      <c r="B2235" s="14"/>
      <c r="C2235" s="15">
        <v>41061</v>
      </c>
      <c r="D2235" s="18">
        <f>SUMPRODUCT((SUMIF('[1]كشف حساب عميل (118)'!$F$86:$F$96,"*560*",'[1]كشف حساب عميل (118)'!$E$86:$E$96)))</f>
        <v>0</v>
      </c>
      <c r="E2235" s="18">
        <f>SUMPRODUCT((SUMIF('[1]كشف حساب عميل (118)'!$F$86:$F$96,"*510*",'[1]كشف حساب عميل (118)'!$E$86:$E$96)))</f>
        <v>0</v>
      </c>
      <c r="F2235" s="18">
        <f>SUMPRODUCT((SUMIF('[1]كشف حساب عميل (118)'!$F$86:$F$96,"*430 لتر نوفرست*",'[1]كشف حساب عميل (118)'!$E$86:$E$96)))</f>
        <v>0</v>
      </c>
      <c r="G2235" s="18">
        <f>SUMPRODUCT((SUMIF('[1]كشف حساب عميل (118)'!$F$86:$F$96,"*340 لتر نوفرست*",'[1]كشف حساب عميل (118)'!$E$86:$E$96)))</f>
        <v>0</v>
      </c>
      <c r="H2235" s="18">
        <f>SUMPRODUCT((SUMIF('[1]كشف حساب عميل (118)'!$F$86:$F$96,"*339 لتر نوفرست*",'[1]كشف حساب عميل (118)'!$E$86:$E$96)))</f>
        <v>0</v>
      </c>
      <c r="I2235" s="18">
        <f>SUMPRODUCT((SUMIF('[1]كشف حساب عميل (118)'!$F$86:$F$96,"*338*",'[1]كشف حساب عميل (118)'!$E$86:$E$96)))</f>
        <v>0</v>
      </c>
      <c r="J2235" s="18">
        <f>SUMPRODUCT((SUMIF('[1]كشف حساب عميل (118)'!$F$86:$F$96,"*330*",'[1]كشف حساب عميل (118)'!$E$86:$E$96)))</f>
        <v>0</v>
      </c>
      <c r="K2235" s="18">
        <f>SUMPRODUCT((SUMIF('[1]كشف حساب عميل (118)'!$F$86:$F$96,"*580*",'[1]كشف حساب عميل (118)'!$E$86:$E$96)))</f>
        <v>0</v>
      </c>
      <c r="L2235" s="18">
        <f>SUMPRODUCT((SUMIF('[1]كشف حساب عميل (118)'!$F$86:$F$96,"*430 لتر برستيج*",'[1]كشف حساب عميل (118)'!$E$86:$E$96)))</f>
        <v>0</v>
      </c>
      <c r="M2235" s="18">
        <f>SUMPRODUCT((SUMIF('[1]كشف حساب عميل (118)'!$F$86:$F$96,"*340 لتر برستيج*",'[1]كشف حساب عميل (118)'!$E$86:$E$96)))</f>
        <v>0</v>
      </c>
      <c r="N2235" s="18">
        <f>SUMPRODUCT((SUMIF('[1]كشف حساب عميل (118)'!$F$86:$F$96,"*339 لتر برستيج*",'[1]كشف حساب عميل (118)'!$E$86:$E$96)))</f>
        <v>0</v>
      </c>
      <c r="O2235" s="18">
        <f>SUMPRODUCT((SUMIF('[1]كشف حساب عميل (118)'!$F$86:$F$96,"*320*",'[1]كشف حساب عميل (118)'!$E$86:$E$96)))</f>
        <v>0</v>
      </c>
      <c r="P2235" s="18">
        <f>SUMPRODUCT((SUMIF('[1]كشف حساب عميل (118)'!$F$86:$F$96,"*290*",'[1]كشف حساب عميل (118)'!$E$86:$E$96)))</f>
        <v>0</v>
      </c>
      <c r="Q2235" s="18">
        <f>SUMPRODUCT((SUMIF('[1]كشف حساب عميل (118)'!$F$86:$F$96,"*335 لتر اوسكار*",'[1]كشف حساب عميل (118)'!$E$86:$E$96)))</f>
        <v>0</v>
      </c>
      <c r="R2235" s="18">
        <f>SUMPRODUCT((SUMIF('[1]كشف حساب عميل (118)'!$F$86:$F$96,"*335 لتر برنسيسه*",'[1]كشف حساب عميل (118)'!$E$86:$E$96)))</f>
        <v>0</v>
      </c>
      <c r="S2235" s="18">
        <f>SUMPRODUCT((SUMIF('[1]كشف حساب عميل (118)'!$F$86:$F$96,"*328*",'[1]كشف حساب عميل (118)'!$E$86:$E$96)))</f>
        <v>0</v>
      </c>
      <c r="T2235" s="18">
        <f>SUMPRODUCT((SUMIF('[1]كشف حساب عميل (118)'!$F$86:$F$96,"*7 درج نوفرست*",'[1]كشف حساب عميل (118)'!$E$86:$E$96)))</f>
        <v>0</v>
      </c>
      <c r="U2235" s="18">
        <f>SUMPRODUCT((SUMIF('[1]كشف حساب عميل (118)'!$F$86:$F$96,"*6 درج نوفرست*",'[1]كشف حساب عميل (118)'!$E$86:$E$96)))</f>
        <v>0</v>
      </c>
      <c r="V2235" s="18">
        <f>SUMPRODUCT((SUMIF('[1]كشف حساب عميل (118)'!$F$86:$F$96,"*5 درج نوفرست*",'[1]كشف حساب عميل (118)'!$E$86:$E$96)))</f>
        <v>0</v>
      </c>
      <c r="W2235" s="18">
        <f>SUMPRODUCT((SUMIF('[1]كشف حساب عميل (118)'!$F$86:$F$96,"*6 درج معدل*",'[1]كشف حساب عميل (118)'!$E$86:$E$96)))</f>
        <v>0</v>
      </c>
      <c r="X2235" s="18">
        <f>SUMPRODUCT((SUMIF('[1]كشف حساب عميل (118)'!$F$86:$F$96,"*5 درج معدل*",'[1]كشف حساب عميل (118)'!$E$86:$E$96)))</f>
        <v>0</v>
      </c>
      <c r="Y2235" s="18">
        <f>SUMPRODUCT((SUMIF('[1]كشف حساب عميل (118)'!$F$86:$F$96,"*4 درج*",'[1]كشف حساب عميل (118)'!$E$86:$E$96)))</f>
        <v>0</v>
      </c>
      <c r="Z2235" s="12">
        <f t="shared" si="1145"/>
        <v>0</v>
      </c>
    </row>
    <row r="2236" spans="1:26" ht="17.25" hidden="1" thickTop="1" thickBot="1">
      <c r="A2236" s="9" t="str">
        <f>'[1]عملاء الفرع'!$I$21</f>
        <v>كشف حساب عميل (18)</v>
      </c>
      <c r="B2236" s="13"/>
      <c r="C2236" s="11" t="s">
        <v>26</v>
      </c>
      <c r="D2236" s="18">
        <f t="shared" ref="D2236" si="1149">SUM(D2233:D2235)</f>
        <v>0</v>
      </c>
      <c r="E2236" s="18">
        <f t="shared" ref="E2236:Y2236" si="1150">SUM(E2233:E2235)</f>
        <v>0</v>
      </c>
      <c r="F2236" s="18">
        <f t="shared" si="1150"/>
        <v>0</v>
      </c>
      <c r="G2236" s="18">
        <f t="shared" si="1150"/>
        <v>0</v>
      </c>
      <c r="H2236" s="18">
        <f t="shared" si="1150"/>
        <v>0</v>
      </c>
      <c r="I2236" s="18">
        <f t="shared" si="1150"/>
        <v>0</v>
      </c>
      <c r="J2236" s="18">
        <f t="shared" si="1150"/>
        <v>0</v>
      </c>
      <c r="K2236" s="18">
        <f t="shared" si="1150"/>
        <v>0</v>
      </c>
      <c r="L2236" s="18">
        <f t="shared" si="1150"/>
        <v>0</v>
      </c>
      <c r="M2236" s="18">
        <f t="shared" si="1150"/>
        <v>0</v>
      </c>
      <c r="N2236" s="18">
        <f t="shared" si="1150"/>
        <v>0</v>
      </c>
      <c r="O2236" s="18">
        <f t="shared" si="1150"/>
        <v>0</v>
      </c>
      <c r="P2236" s="18">
        <f t="shared" si="1150"/>
        <v>0</v>
      </c>
      <c r="Q2236" s="18">
        <f t="shared" si="1150"/>
        <v>0</v>
      </c>
      <c r="R2236" s="18">
        <f t="shared" si="1150"/>
        <v>0</v>
      </c>
      <c r="S2236" s="18">
        <f t="shared" si="1150"/>
        <v>0</v>
      </c>
      <c r="T2236" s="18">
        <f t="shared" si="1150"/>
        <v>0</v>
      </c>
      <c r="U2236" s="18">
        <f t="shared" si="1150"/>
        <v>0</v>
      </c>
      <c r="V2236" s="18">
        <f t="shared" si="1150"/>
        <v>0</v>
      </c>
      <c r="W2236" s="18">
        <f t="shared" si="1150"/>
        <v>0</v>
      </c>
      <c r="X2236" s="18">
        <f t="shared" si="1150"/>
        <v>0</v>
      </c>
      <c r="Y2236" s="18">
        <f t="shared" si="1150"/>
        <v>0</v>
      </c>
      <c r="Z2236" s="12">
        <f t="shared" si="1145"/>
        <v>0</v>
      </c>
    </row>
    <row r="2237" spans="1:26" ht="17.25" hidden="1" thickTop="1" thickBot="1">
      <c r="A2237" s="9" t="str">
        <f>'[1]عملاء الفرع'!$I$21</f>
        <v>كشف حساب عميل (18)</v>
      </c>
      <c r="B2237" s="13"/>
      <c r="C2237" s="11" t="s">
        <v>27</v>
      </c>
      <c r="D2237" s="18">
        <f t="shared" ref="D2237:Y2237" si="1151">SUM(D2236,D2232)</f>
        <v>0</v>
      </c>
      <c r="E2237" s="18">
        <f t="shared" si="1151"/>
        <v>0</v>
      </c>
      <c r="F2237" s="18">
        <f t="shared" si="1151"/>
        <v>0</v>
      </c>
      <c r="G2237" s="18">
        <f t="shared" si="1151"/>
        <v>0</v>
      </c>
      <c r="H2237" s="18">
        <f t="shared" si="1151"/>
        <v>0</v>
      </c>
      <c r="I2237" s="18">
        <f t="shared" si="1151"/>
        <v>0</v>
      </c>
      <c r="J2237" s="18">
        <f t="shared" si="1151"/>
        <v>0</v>
      </c>
      <c r="K2237" s="18">
        <f t="shared" si="1151"/>
        <v>0</v>
      </c>
      <c r="L2237" s="18">
        <f t="shared" si="1151"/>
        <v>0</v>
      </c>
      <c r="M2237" s="18">
        <f t="shared" si="1151"/>
        <v>0</v>
      </c>
      <c r="N2237" s="18">
        <f t="shared" si="1151"/>
        <v>0</v>
      </c>
      <c r="O2237" s="18">
        <f t="shared" si="1151"/>
        <v>0</v>
      </c>
      <c r="P2237" s="18">
        <f t="shared" si="1151"/>
        <v>0</v>
      </c>
      <c r="Q2237" s="18">
        <f t="shared" si="1151"/>
        <v>0</v>
      </c>
      <c r="R2237" s="18">
        <f t="shared" si="1151"/>
        <v>0</v>
      </c>
      <c r="S2237" s="18">
        <f t="shared" si="1151"/>
        <v>0</v>
      </c>
      <c r="T2237" s="18">
        <f t="shared" si="1151"/>
        <v>0</v>
      </c>
      <c r="U2237" s="18">
        <f t="shared" si="1151"/>
        <v>0</v>
      </c>
      <c r="V2237" s="18">
        <f t="shared" si="1151"/>
        <v>0</v>
      </c>
      <c r="W2237" s="18">
        <f t="shared" si="1151"/>
        <v>0</v>
      </c>
      <c r="X2237" s="18">
        <f t="shared" si="1151"/>
        <v>0</v>
      </c>
      <c r="Y2237" s="18">
        <f t="shared" si="1151"/>
        <v>0</v>
      </c>
      <c r="Z2237" s="12">
        <f t="shared" si="1145"/>
        <v>0</v>
      </c>
    </row>
    <row r="2238" spans="1:26" ht="17.25" hidden="1" thickTop="1" thickBot="1">
      <c r="A2238" s="9" t="str">
        <f>'[1]عملاء الفرع'!$I$21</f>
        <v>كشف حساب عميل (18)</v>
      </c>
      <c r="B2238" s="13"/>
      <c r="C2238" s="11">
        <v>41091</v>
      </c>
      <c r="D2238" s="18">
        <f>SUMPRODUCT((SUMIF('[1]كشف حساب عميل (118)'!$F$99:$F$126,"*560*",'[1]كشف حساب عميل (118)'!$E$99:$E$126)))</f>
        <v>0</v>
      </c>
      <c r="E2238" s="18">
        <f>SUMPRODUCT((SUMIF('[1]كشف حساب عميل (118)'!$F$99:$F$126,"*510*",'[1]كشف حساب عميل (118)'!$E$99:$E$126)))</f>
        <v>0</v>
      </c>
      <c r="F2238" s="18">
        <f>SUMPRODUCT((SUMIF('[1]كشف حساب عميل (118)'!$F$99:$F$126,"*430 لتر نوفرست*",'[1]كشف حساب عميل (118)'!$E$99:$E$126)))</f>
        <v>0</v>
      </c>
      <c r="G2238" s="18">
        <f>SUMPRODUCT((SUMIF('[1]كشف حساب عميل (118)'!$F$99:$F$126,"*340 لتر نوفرست*",'[1]كشف حساب عميل (118)'!$E$99:$E$126)))</f>
        <v>0</v>
      </c>
      <c r="H2238" s="18">
        <f>SUMPRODUCT((SUMIF('[1]كشف حساب عميل (118)'!$F$99:$F$126,"*339 لتر نوفرست*",'[1]كشف حساب عميل (118)'!$E$99:$E$126)))</f>
        <v>0</v>
      </c>
      <c r="I2238" s="18">
        <f>SUMPRODUCT((SUMIF('[1]كشف حساب عميل (118)'!$F$99:$F$126,"*338*",'[1]كشف حساب عميل (118)'!$E$99:$E$126)))</f>
        <v>0</v>
      </c>
      <c r="J2238" s="18">
        <f>SUMPRODUCT((SUMIF('[1]كشف حساب عميل (118)'!$F$99:$F$126,"*330*",'[1]كشف حساب عميل (118)'!$E$99:$E$126)))</f>
        <v>0</v>
      </c>
      <c r="K2238" s="18">
        <f>SUMPRODUCT((SUMIF('[1]كشف حساب عميل (118)'!$F$99:$F$126,"*580*",'[1]كشف حساب عميل (118)'!$E$99:$E$126)))</f>
        <v>0</v>
      </c>
      <c r="L2238" s="18">
        <f>SUMPRODUCT((SUMIF('[1]كشف حساب عميل (118)'!$F$99:$F$126,"*430 لتر برستيج*",'[1]كشف حساب عميل (118)'!$E$99:$E$126)))</f>
        <v>0</v>
      </c>
      <c r="M2238" s="18">
        <f>SUMPRODUCT((SUMIF('[1]كشف حساب عميل (118)'!$F$99:$F$126,"*340 لتر برستيج*",'[1]كشف حساب عميل (118)'!$E$99:$E$126)))</f>
        <v>0</v>
      </c>
      <c r="N2238" s="18">
        <f>SUMPRODUCT((SUMIF('[1]كشف حساب عميل (118)'!$F$99:$F$126,"*339 لتر برستيج*",'[1]كشف حساب عميل (118)'!$E$99:$E$126)))</f>
        <v>0</v>
      </c>
      <c r="O2238" s="18">
        <f>SUMPRODUCT((SUMIF('[1]كشف حساب عميل (118)'!$F$99:$F$126,"*320*",'[1]كشف حساب عميل (118)'!$E$99:$E$126)))</f>
        <v>0</v>
      </c>
      <c r="P2238" s="18">
        <f>SUMPRODUCT((SUMIF('[1]كشف حساب عميل (118)'!$F$99:$F$126,"*290*",'[1]كشف حساب عميل (118)'!$E$99:$E$126)))</f>
        <v>0</v>
      </c>
      <c r="Q2238" s="18">
        <f>SUMPRODUCT((SUMIF('[1]كشف حساب عميل (118)'!$F$99:$F$126,"*335 لتر اوسكار*",'[1]كشف حساب عميل (118)'!$E$99:$E$126)))</f>
        <v>0</v>
      </c>
      <c r="R2238" s="18">
        <f>SUMPRODUCT((SUMIF('[1]كشف حساب عميل (118)'!$F$99:$F$126,"*335 لتر برنسيسه*",'[1]كشف حساب عميل (118)'!$E$99:$E$126)))</f>
        <v>0</v>
      </c>
      <c r="S2238" s="18">
        <f>SUMPRODUCT((SUMIF('[1]كشف حساب عميل (118)'!$F$99:$F$126,"*328*",'[1]كشف حساب عميل (118)'!$E$99:$E$126)))</f>
        <v>0</v>
      </c>
      <c r="T2238" s="18">
        <f>SUMPRODUCT((SUMIF('[1]كشف حساب عميل (118)'!$F$99:$F$126,"*7 درج نوفرست*",'[1]كشف حساب عميل (118)'!$E$99:$E$126)))</f>
        <v>0</v>
      </c>
      <c r="U2238" s="18">
        <f>SUMPRODUCT((SUMIF('[1]كشف حساب عميل (118)'!$F$99:$F$126,"*6 درج نوفرست*",'[1]كشف حساب عميل (118)'!$E$99:$E$126)))</f>
        <v>0</v>
      </c>
      <c r="V2238" s="18">
        <f>SUMPRODUCT((SUMIF('[1]كشف حساب عميل (118)'!$F$99:$F$126,"*5 درج نوفرست*",'[1]كشف حساب عميل (118)'!$E$99:$E$126)))</f>
        <v>0</v>
      </c>
      <c r="W2238" s="18">
        <f>SUMPRODUCT((SUMIF('[1]كشف حساب عميل (118)'!$F$99:$F$126,"*6 درج معدل*",'[1]كشف حساب عميل (118)'!$E$99:$E$126)))</f>
        <v>0</v>
      </c>
      <c r="X2238" s="18">
        <f>SUMPRODUCT((SUMIF('[1]كشف حساب عميل (118)'!$F$99:$F$126,"*5 درج معدل*",'[1]كشف حساب عميل (118)'!$E$99:$E$126)))</f>
        <v>0</v>
      </c>
      <c r="Y2238" s="18">
        <f>SUMPRODUCT((SUMIF('[1]كشف حساب عميل (118)'!$F$99:$F$126,"*4 درج*",'[1]كشف حساب عميل (118)'!$E$99:$E$126)))</f>
        <v>0</v>
      </c>
      <c r="Z2238" s="12">
        <f t="shared" si="1145"/>
        <v>0</v>
      </c>
    </row>
    <row r="2239" spans="1:26" ht="17.25" hidden="1" thickTop="1" thickBot="1">
      <c r="A2239" s="9" t="str">
        <f>'[1]عملاء الفرع'!$I$21</f>
        <v>كشف حساب عميل (18)</v>
      </c>
      <c r="B2239" s="13"/>
      <c r="C2239" s="11">
        <v>41122</v>
      </c>
      <c r="D2239" s="18">
        <f>SUMPRODUCT((SUMIF('[1]كشف حساب عميل (118)'!$F$128:$F$144,"*560*",'[1]كشف حساب عميل (118)'!$E$128:$E$144)))</f>
        <v>0</v>
      </c>
      <c r="E2239" s="18">
        <f>SUMPRODUCT((SUMIF('[1]كشف حساب عميل (118)'!$F$128:$F$144,"*510*",'[1]كشف حساب عميل (118)'!$E$128:$E$144)))</f>
        <v>0</v>
      </c>
      <c r="F2239" s="18">
        <f>SUMPRODUCT((SUMIF('[1]كشف حساب عميل (118)'!$F$128:$F$144,"*430 لتر نوفرست*",'[1]كشف حساب عميل (118)'!$E$128:$E$144)))</f>
        <v>0</v>
      </c>
      <c r="G2239" s="18">
        <f>SUMPRODUCT((SUMIF('[1]كشف حساب عميل (118)'!$F$128:$F$144,"*340 لتر نوفرست*",'[1]كشف حساب عميل (118)'!$E$128:$E$144)))</f>
        <v>0</v>
      </c>
      <c r="H2239" s="18">
        <f>SUMPRODUCT((SUMIF('[1]كشف حساب عميل (118)'!$F$128:$F$144,"*339 لتر نوفرست*",'[1]كشف حساب عميل (118)'!$E$128:$E$144)))</f>
        <v>0</v>
      </c>
      <c r="I2239" s="18">
        <f>SUMPRODUCT((SUMIF('[1]كشف حساب عميل (118)'!$F$128:$F$144,"*338*",'[1]كشف حساب عميل (118)'!$E$128:$E$144)))</f>
        <v>0</v>
      </c>
      <c r="J2239" s="18">
        <f>SUMPRODUCT((SUMIF('[1]كشف حساب عميل (118)'!$F$128:$F$144,"*330*",'[1]كشف حساب عميل (118)'!$E$128:$E$144)))</f>
        <v>0</v>
      </c>
      <c r="K2239" s="18">
        <f>SUMPRODUCT((SUMIF('[1]كشف حساب عميل (118)'!$F$128:$F$144,"*580*",'[1]كشف حساب عميل (118)'!$E$128:$E$144)))</f>
        <v>0</v>
      </c>
      <c r="L2239" s="18">
        <f>SUMPRODUCT((SUMIF('[1]كشف حساب عميل (118)'!$F$128:$F$144,"*430 لتر برستيج*",'[1]كشف حساب عميل (118)'!$E$128:$E$144)))</f>
        <v>0</v>
      </c>
      <c r="M2239" s="18">
        <f>SUMPRODUCT((SUMIF('[1]كشف حساب عميل (118)'!$F$128:$F$144,"*340 لتر برستيج*",'[1]كشف حساب عميل (118)'!$E$128:$E$144)))</f>
        <v>0</v>
      </c>
      <c r="N2239" s="18">
        <f>SUMPRODUCT((SUMIF('[1]كشف حساب عميل (118)'!$F$128:$F$144,"*339 لتر برستيج*",'[1]كشف حساب عميل (118)'!$E$128:$E$144)))</f>
        <v>0</v>
      </c>
      <c r="O2239" s="18">
        <f>SUMPRODUCT((SUMIF('[1]كشف حساب عميل (118)'!$F$128:$F$144,"*320*",'[1]كشف حساب عميل (118)'!$E$128:$E$144)))</f>
        <v>0</v>
      </c>
      <c r="P2239" s="18">
        <f>SUMPRODUCT((SUMIF('[1]كشف حساب عميل (118)'!$F$128:$F$144,"*290*",'[1]كشف حساب عميل (118)'!$E$128:$E$144)))</f>
        <v>0</v>
      </c>
      <c r="Q2239" s="18">
        <f>SUMPRODUCT((SUMIF('[1]كشف حساب عميل (118)'!$F$128:$F$144,"*335 لتر اوسكار*",'[1]كشف حساب عميل (118)'!$E$128:$E$144)))</f>
        <v>0</v>
      </c>
      <c r="R2239" s="18">
        <f>SUMPRODUCT((SUMIF('[1]كشف حساب عميل (118)'!$F$128:$F$144,"*335 لتر برنسيسه*",'[1]كشف حساب عميل (118)'!$E$128:$E$144)))</f>
        <v>0</v>
      </c>
      <c r="S2239" s="18">
        <f>SUMPRODUCT((SUMIF('[1]كشف حساب عميل (118)'!$F$128:$F$144,"*328*",'[1]كشف حساب عميل (118)'!$E$128:$E$144)))</f>
        <v>0</v>
      </c>
      <c r="T2239" s="18">
        <f>SUMPRODUCT((SUMIF('[1]كشف حساب عميل (118)'!$F$128:$F$144,"*7 درج نوفرست*",'[1]كشف حساب عميل (118)'!$E$128:$E$144)))</f>
        <v>0</v>
      </c>
      <c r="U2239" s="18">
        <f>SUMPRODUCT((SUMIF('[1]كشف حساب عميل (118)'!$F$128:$F$144,"*6 درج نوفرست*",'[1]كشف حساب عميل (118)'!$E$128:$E$144)))</f>
        <v>0</v>
      </c>
      <c r="V2239" s="18">
        <f>SUMPRODUCT((SUMIF('[1]كشف حساب عميل (118)'!$F$128:$F$144,"*5 درج نوفرست*",'[1]كشف حساب عميل (118)'!$E$128:$E$144)))</f>
        <v>0</v>
      </c>
      <c r="W2239" s="18">
        <f>SUMPRODUCT((SUMIF('[1]كشف حساب عميل (118)'!$F$128:$F$144,"*6 درج معدل*",'[1]كشف حساب عميل (118)'!$E$128:$E$144)))</f>
        <v>0</v>
      </c>
      <c r="X2239" s="18">
        <f>SUMPRODUCT((SUMIF('[1]كشف حساب عميل (118)'!$F$128:$F$144,"*5 درج معدل*",'[1]كشف حساب عميل (118)'!$E$128:$E$144)))</f>
        <v>0</v>
      </c>
      <c r="Y2239" s="18">
        <f>SUMPRODUCT((SUMIF('[1]كشف حساب عميل (118)'!$F$128:$F$144,"*4 درج*",'[1]كشف حساب عميل (118)'!$E$128:$E$144)))</f>
        <v>0</v>
      </c>
      <c r="Z2239" s="12">
        <f t="shared" si="1145"/>
        <v>0</v>
      </c>
    </row>
    <row r="2240" spans="1:26" ht="17.25" hidden="1" thickTop="1" thickBot="1">
      <c r="A2240" s="9" t="str">
        <f>'[1]عملاء الفرع'!$I$21</f>
        <v>كشف حساب عميل (18)</v>
      </c>
      <c r="B2240" s="13"/>
      <c r="C2240" s="11">
        <v>41153</v>
      </c>
      <c r="D2240" s="18">
        <f>SUMPRODUCT((SUMIF('[1]كشف حساب عميل (118)'!$F$146:$F$167,"*560*",'[1]كشف حساب عميل (118)'!$E$146:$E$167)))</f>
        <v>0</v>
      </c>
      <c r="E2240" s="18">
        <f>SUMPRODUCT((SUMIF('[1]كشف حساب عميل (118)'!$F$146:$F$167,"*510*",'[1]كشف حساب عميل (118)'!$E$146:$E$167)))</f>
        <v>0</v>
      </c>
      <c r="F2240" s="18">
        <f>SUMPRODUCT((SUMIF('[1]كشف حساب عميل (118)'!$F$146:$F$167,"*430 لتر نوفرست*",'[1]كشف حساب عميل (118)'!$E$146:$E$167)))</f>
        <v>0</v>
      </c>
      <c r="G2240" s="18">
        <f>SUMPRODUCT((SUMIF('[1]كشف حساب عميل (118)'!$F$146:$F$167,"*340 لتر نوفرست*",'[1]كشف حساب عميل (118)'!$E$146:$E$167)))</f>
        <v>0</v>
      </c>
      <c r="H2240" s="18">
        <f>SUMPRODUCT((SUMIF('[1]كشف حساب عميل (118)'!$F$146:$F$167,"*339 لتر نوفرست*",'[1]كشف حساب عميل (118)'!$E$146:$E$167)))</f>
        <v>0</v>
      </c>
      <c r="I2240" s="18">
        <f>SUMPRODUCT((SUMIF('[1]كشف حساب عميل (118)'!$F$146:$F$167,"*338*",'[1]كشف حساب عميل (118)'!$E$146:$E$167)))</f>
        <v>0</v>
      </c>
      <c r="J2240" s="18">
        <f>SUMPRODUCT((SUMIF('[1]كشف حساب عميل (118)'!$F$146:$F$167,"*330*",'[1]كشف حساب عميل (118)'!$E$146:$E$167)))</f>
        <v>0</v>
      </c>
      <c r="K2240" s="18">
        <f>SUMPRODUCT((SUMIF('[1]كشف حساب عميل (118)'!$F$146:$F$167,"*580*",'[1]كشف حساب عميل (118)'!$E$146:$E$167)))</f>
        <v>0</v>
      </c>
      <c r="L2240" s="18">
        <f>SUMPRODUCT((SUMIF('[1]كشف حساب عميل (118)'!$F$146:$F$167,"*430 لتر برستيج*",'[1]كشف حساب عميل (118)'!$E$146:$E$167)))</f>
        <v>0</v>
      </c>
      <c r="M2240" s="18">
        <f>SUMPRODUCT((SUMIF('[1]كشف حساب عميل (118)'!$F$146:$F$167,"*340 لتر برستيج*",'[1]كشف حساب عميل (118)'!$E$146:$E$167)))</f>
        <v>0</v>
      </c>
      <c r="N2240" s="18">
        <f>SUMPRODUCT((SUMIF('[1]كشف حساب عميل (118)'!$F$146:$F$167,"*339 لتر برستيج*",'[1]كشف حساب عميل (118)'!$E$146:$E$167)))</f>
        <v>0</v>
      </c>
      <c r="O2240" s="18">
        <f>SUMPRODUCT((SUMIF('[1]كشف حساب عميل (118)'!$F$146:$F$167,"*320*",'[1]كشف حساب عميل (118)'!$E$146:$E$167)))</f>
        <v>0</v>
      </c>
      <c r="P2240" s="18">
        <f>SUMPRODUCT((SUMIF('[1]كشف حساب عميل (118)'!$F$146:$F$167,"*290*",'[1]كشف حساب عميل (118)'!$E$146:$E$167)))</f>
        <v>0</v>
      </c>
      <c r="Q2240" s="18">
        <f>SUMPRODUCT((SUMIF('[1]كشف حساب عميل (118)'!$F$146:$F$167,"*335 لتر اوسكار*",'[1]كشف حساب عميل (118)'!$E$146:$E$167)))</f>
        <v>0</v>
      </c>
      <c r="R2240" s="18">
        <f>SUMPRODUCT((SUMIF('[1]كشف حساب عميل (118)'!$F$146:$F$167,"*335 لتر برنسيسه*",'[1]كشف حساب عميل (118)'!$E$146:$E$167)))</f>
        <v>0</v>
      </c>
      <c r="S2240" s="18">
        <f>SUMPRODUCT((SUMIF('[1]كشف حساب عميل (118)'!$F$146:$F$167,"*328*",'[1]كشف حساب عميل (118)'!$E$146:$E$167)))</f>
        <v>0</v>
      </c>
      <c r="T2240" s="18">
        <f>SUMPRODUCT((SUMIF('[1]كشف حساب عميل (118)'!$F$146:$F$167,"*7 درج نوفرست*",'[1]كشف حساب عميل (118)'!$E$146:$E$167)))</f>
        <v>0</v>
      </c>
      <c r="U2240" s="18">
        <f>SUMPRODUCT((SUMIF('[1]كشف حساب عميل (118)'!$F$146:$F$167,"*6 درج نوفرست*",'[1]كشف حساب عميل (118)'!$E$146:$E$167)))</f>
        <v>0</v>
      </c>
      <c r="V2240" s="18">
        <f>SUMPRODUCT((SUMIF('[1]كشف حساب عميل (118)'!$F$146:$F$167,"*5 درج نوفرست*",'[1]كشف حساب عميل (118)'!$E$146:$E$167)))</f>
        <v>0</v>
      </c>
      <c r="W2240" s="18">
        <f>SUMPRODUCT((SUMIF('[1]كشف حساب عميل (118)'!$F$146:$F$167,"*6 درج معدل*",'[1]كشف حساب عميل (118)'!$E$146:$E$167)))</f>
        <v>0</v>
      </c>
      <c r="X2240" s="18">
        <f>SUMPRODUCT((SUMIF('[1]كشف حساب عميل (118)'!$F$146:$F$167,"*5 درج معدل*",'[1]كشف حساب عميل (118)'!$E$146:$E$167)))</f>
        <v>0</v>
      </c>
      <c r="Y2240" s="18">
        <f>SUMPRODUCT((SUMIF('[1]كشف حساب عميل (118)'!$F$146:$F$167,"*4 درج*",'[1]كشف حساب عميل (118)'!$E$146:$E$167)))</f>
        <v>0</v>
      </c>
      <c r="Z2240" s="12">
        <f t="shared" si="1145"/>
        <v>0</v>
      </c>
    </row>
    <row r="2241" spans="1:26" ht="17.25" hidden="1" thickTop="1" thickBot="1">
      <c r="A2241" s="9" t="str">
        <f>'[1]عملاء الفرع'!$I$21</f>
        <v>كشف حساب عميل (18)</v>
      </c>
      <c r="B2241" s="13"/>
      <c r="C2241" s="11" t="s">
        <v>28</v>
      </c>
      <c r="D2241" s="12">
        <f t="shared" ref="D2241" si="1152">SUM(D2238:D2240)</f>
        <v>0</v>
      </c>
      <c r="E2241" s="12">
        <f t="shared" ref="E2241:Y2241" si="1153">SUM(E2238:E2240)</f>
        <v>0</v>
      </c>
      <c r="F2241" s="12">
        <f t="shared" si="1153"/>
        <v>0</v>
      </c>
      <c r="G2241" s="12">
        <f t="shared" si="1153"/>
        <v>0</v>
      </c>
      <c r="H2241" s="12">
        <f t="shared" si="1153"/>
        <v>0</v>
      </c>
      <c r="I2241" s="12">
        <f t="shared" si="1153"/>
        <v>0</v>
      </c>
      <c r="J2241" s="12">
        <f t="shared" si="1153"/>
        <v>0</v>
      </c>
      <c r="K2241" s="12">
        <f t="shared" si="1153"/>
        <v>0</v>
      </c>
      <c r="L2241" s="12">
        <f t="shared" si="1153"/>
        <v>0</v>
      </c>
      <c r="M2241" s="12">
        <f t="shared" si="1153"/>
        <v>0</v>
      </c>
      <c r="N2241" s="12">
        <f t="shared" si="1153"/>
        <v>0</v>
      </c>
      <c r="O2241" s="12">
        <f t="shared" si="1153"/>
        <v>0</v>
      </c>
      <c r="P2241" s="12">
        <f t="shared" si="1153"/>
        <v>0</v>
      </c>
      <c r="Q2241" s="12">
        <f t="shared" si="1153"/>
        <v>0</v>
      </c>
      <c r="R2241" s="12">
        <f t="shared" si="1153"/>
        <v>0</v>
      </c>
      <c r="S2241" s="12">
        <f t="shared" si="1153"/>
        <v>0</v>
      </c>
      <c r="T2241" s="12">
        <f t="shared" si="1153"/>
        <v>0</v>
      </c>
      <c r="U2241" s="12">
        <f t="shared" si="1153"/>
        <v>0</v>
      </c>
      <c r="V2241" s="12">
        <f t="shared" si="1153"/>
        <v>0</v>
      </c>
      <c r="W2241" s="12">
        <f t="shared" si="1153"/>
        <v>0</v>
      </c>
      <c r="X2241" s="12">
        <f t="shared" si="1153"/>
        <v>0</v>
      </c>
      <c r="Y2241" s="12">
        <f t="shared" si="1153"/>
        <v>0</v>
      </c>
      <c r="Z2241" s="12">
        <f t="shared" si="1145"/>
        <v>0</v>
      </c>
    </row>
    <row r="2242" spans="1:26" ht="17.25" hidden="1" thickTop="1" thickBot="1">
      <c r="A2242" s="9" t="str">
        <f>'[1]عملاء الفرع'!$I$21</f>
        <v>كشف حساب عميل (18)</v>
      </c>
      <c r="B2242" s="13"/>
      <c r="C2242" s="11">
        <v>41183</v>
      </c>
      <c r="D2242" s="12">
        <f>SUMPRODUCT((SUMIF('[1]كشف حساب عميل (118)'!$F$169:$F$189,"*560*",'[1]كشف حساب عميل (118)'!$E$169:$E$189)))</f>
        <v>0</v>
      </c>
      <c r="E2242" s="12">
        <f>SUMPRODUCT((SUMIF('[1]كشف حساب عميل (118)'!$F$169:$F$189,"*510*",'[1]كشف حساب عميل (118)'!$E$169:$E$189)))</f>
        <v>0</v>
      </c>
      <c r="F2242" s="12">
        <f>SUMPRODUCT((SUMIF('[1]كشف حساب عميل (118)'!$F$169:$F$189,"*430 لتر نوفرست*",'[1]كشف حساب عميل (118)'!$E$169:$E$189)))</f>
        <v>0</v>
      </c>
      <c r="G2242" s="12">
        <f>SUMPRODUCT((SUMIF('[1]كشف حساب عميل (118)'!$F$169:$F$189,"*340 لتر نوفرست*",'[1]كشف حساب عميل (118)'!$E$169:$E$189)))</f>
        <v>0</v>
      </c>
      <c r="H2242" s="12">
        <f>SUMPRODUCT((SUMIF('[1]كشف حساب عميل (118)'!$F$169:$F$189,"*339 لتر نوفرست*",'[1]كشف حساب عميل (118)'!$E$169:$E$189)))</f>
        <v>0</v>
      </c>
      <c r="I2242" s="12">
        <f>SUMPRODUCT((SUMIF('[1]كشف حساب عميل (118)'!$F$169:$F$189,"*338*",'[1]كشف حساب عميل (118)'!$E$169:$E$189)))</f>
        <v>0</v>
      </c>
      <c r="J2242" s="12">
        <f>SUMPRODUCT((SUMIF('[1]كشف حساب عميل (118)'!$F$169:$F$189,"*330*",'[1]كشف حساب عميل (118)'!$E$169:$E$189)))</f>
        <v>0</v>
      </c>
      <c r="K2242" s="12">
        <f>SUMPRODUCT((SUMIF('[1]كشف حساب عميل (118)'!$F$169:$F$189,"*580*",'[1]كشف حساب عميل (118)'!$E$169:$E$189)))</f>
        <v>0</v>
      </c>
      <c r="L2242" s="12">
        <f>SUMPRODUCT((SUMIF('[1]كشف حساب عميل (118)'!$F$169:$F$189,"*430 لتر برستيج*",'[1]كشف حساب عميل (118)'!$E$169:$E$189)))</f>
        <v>0</v>
      </c>
      <c r="M2242" s="12">
        <f>SUMPRODUCT((SUMIF('[1]كشف حساب عميل (118)'!$F$169:$F$189,"*340 لتر برستيج*",'[1]كشف حساب عميل (118)'!$E$169:$E$189)))</f>
        <v>0</v>
      </c>
      <c r="N2242" s="12">
        <f>SUMPRODUCT((SUMIF('[1]كشف حساب عميل (118)'!$F$169:$F$189,"*339 لتر برستيج*",'[1]كشف حساب عميل (118)'!$E$169:$E$189)))</f>
        <v>0</v>
      </c>
      <c r="O2242" s="12">
        <f>SUMPRODUCT((SUMIF('[1]كشف حساب عميل (118)'!$F$169:$F$189,"*320*",'[1]كشف حساب عميل (118)'!$E$169:$E$189)))</f>
        <v>0</v>
      </c>
      <c r="P2242" s="12">
        <f>SUMPRODUCT((SUMIF('[1]كشف حساب عميل (118)'!$F$169:$F$189,"*290*",'[1]كشف حساب عميل (118)'!$E$169:$E$189)))</f>
        <v>0</v>
      </c>
      <c r="Q2242" s="12">
        <f>SUMPRODUCT((SUMIF('[1]كشف حساب عميل (118)'!$F$169:$F$189,"*335 لتر اوسكار*",'[1]كشف حساب عميل (118)'!$E$169:$E$189)))</f>
        <v>0</v>
      </c>
      <c r="R2242" s="12">
        <f>SUMPRODUCT((SUMIF('[1]كشف حساب عميل (118)'!$F$169:$F$189,"*335 لتر برنسيسه*",'[1]كشف حساب عميل (118)'!$E$169:$E$189)))</f>
        <v>0</v>
      </c>
      <c r="S2242" s="12">
        <f>SUMPRODUCT((SUMIF('[1]كشف حساب عميل (118)'!$F$169:$F$189,"*328*",'[1]كشف حساب عميل (118)'!$E$169:$E$189)))</f>
        <v>0</v>
      </c>
      <c r="T2242" s="12">
        <f>SUMPRODUCT((SUMIF('[1]كشف حساب عميل (118)'!$F$169:$F$189,"*7 درج نوفرست*",'[1]كشف حساب عميل (118)'!$E$169:$E$189)))</f>
        <v>0</v>
      </c>
      <c r="U2242" s="12">
        <f>SUMPRODUCT((SUMIF('[1]كشف حساب عميل (118)'!$F$169:$F$189,"*6 درج نوفرست*",'[1]كشف حساب عميل (118)'!$E$169:$E$189)))</f>
        <v>0</v>
      </c>
      <c r="V2242" s="12">
        <f>SUMPRODUCT((SUMIF('[1]كشف حساب عميل (118)'!$F$169:$F$189,"*5 درج نوفرست*",'[1]كشف حساب عميل (118)'!$E$169:$E$189)))</f>
        <v>0</v>
      </c>
      <c r="W2242" s="12">
        <f>SUMPRODUCT((SUMIF('[1]كشف حساب عميل (118)'!$F$169:$F$189,"*6 درج معدل*",'[1]كشف حساب عميل (118)'!$E$169:$E$189)))</f>
        <v>0</v>
      </c>
      <c r="X2242" s="12">
        <f>SUMPRODUCT((SUMIF('[1]كشف حساب عميل (118)'!$F$169:$F$189,"*5 درج معدل*",'[1]كشف حساب عميل (118)'!$E$169:$E$189)))</f>
        <v>0</v>
      </c>
      <c r="Y2242" s="12">
        <f>SUMPRODUCT((SUMIF('[1]كشف حساب عميل (118)'!$F$169:$F$189,"*4 درج*",'[1]كشف حساب عميل (118)'!$E$169:$E$189)))</f>
        <v>0</v>
      </c>
      <c r="Z2242" s="12">
        <f t="shared" si="1145"/>
        <v>0</v>
      </c>
    </row>
    <row r="2243" spans="1:26" ht="17.25" hidden="1" thickTop="1" thickBot="1">
      <c r="A2243" s="9" t="str">
        <f>'[1]عملاء الفرع'!$I$21</f>
        <v>كشف حساب عميل (18)</v>
      </c>
      <c r="B2243" s="13"/>
      <c r="C2243" s="11">
        <v>41214</v>
      </c>
      <c r="D2243" s="12">
        <f>SUMPRODUCT((SUMIF('[1]كشف حساب عميل (118)'!$F$191:$F$202,"*560*",'[1]كشف حساب عميل (118)'!$E$191:$E$202)))</f>
        <v>0</v>
      </c>
      <c r="E2243" s="12">
        <f>SUMPRODUCT((SUMIF('[1]كشف حساب عميل (118)'!$F$191:$F$202,"*510*",'[1]كشف حساب عميل (118)'!$E$191:$E$202)))</f>
        <v>0</v>
      </c>
      <c r="F2243" s="12">
        <f>SUMPRODUCT((SUMIF('[1]كشف حساب عميل (118)'!$F$191:$F$202,"*430 لتر نوفرست*",'[1]كشف حساب عميل (118)'!$E$191:$E$202)))</f>
        <v>0</v>
      </c>
      <c r="G2243" s="12">
        <f>SUMPRODUCT((SUMIF('[1]كشف حساب عميل (118)'!$F$191:$F$202,"*340 لتر نوفرست*",'[1]كشف حساب عميل (118)'!$E$191:$E$202)))</f>
        <v>0</v>
      </c>
      <c r="H2243" s="12">
        <f>SUMPRODUCT((SUMIF('[1]كشف حساب عميل (118)'!$F$191:$F$202,"*339 لتر نوفرست*",'[1]كشف حساب عميل (118)'!$E$191:$E$202)))</f>
        <v>0</v>
      </c>
      <c r="I2243" s="12">
        <f>SUMPRODUCT((SUMIF('[1]كشف حساب عميل (118)'!$F$191:$F$202,"*338*",'[1]كشف حساب عميل (118)'!$E$191:$E$202)))</f>
        <v>0</v>
      </c>
      <c r="J2243" s="12">
        <f>SUMPRODUCT((SUMIF('[1]كشف حساب عميل (118)'!$F$191:$F$202,"*330*",'[1]كشف حساب عميل (118)'!$E$191:$E$202)))</f>
        <v>0</v>
      </c>
      <c r="K2243" s="12">
        <f>SUMPRODUCT((SUMIF('[1]كشف حساب عميل (118)'!$F$191:$F$202,"*580*",'[1]كشف حساب عميل (118)'!$E$191:$E$202)))</f>
        <v>0</v>
      </c>
      <c r="L2243" s="12">
        <f>SUMPRODUCT((SUMIF('[1]كشف حساب عميل (118)'!$F$191:$F$202,"*430 لتر برستيج*",'[1]كشف حساب عميل (118)'!$E$191:$E$202)))</f>
        <v>0</v>
      </c>
      <c r="M2243" s="12">
        <f>SUMPRODUCT((SUMIF('[1]كشف حساب عميل (118)'!$F$191:$F$202,"*340 لتر برستيج*",'[1]كشف حساب عميل (118)'!$E$191:$E$202)))</f>
        <v>0</v>
      </c>
      <c r="N2243" s="12">
        <f>SUMPRODUCT((SUMIF('[1]كشف حساب عميل (118)'!$F$191:$F$202,"*339 لتر برستيج*",'[1]كشف حساب عميل (118)'!$E$191:$E$202)))</f>
        <v>0</v>
      </c>
      <c r="O2243" s="12">
        <f>SUMPRODUCT((SUMIF('[1]كشف حساب عميل (118)'!$F$191:$F$202,"*320*",'[1]كشف حساب عميل (118)'!$E$191:$E$202)))</f>
        <v>0</v>
      </c>
      <c r="P2243" s="12">
        <f>SUMPRODUCT((SUMIF('[1]كشف حساب عميل (118)'!$F$191:$F$202,"*290*",'[1]كشف حساب عميل (118)'!$E$191:$E$202)))</f>
        <v>0</v>
      </c>
      <c r="Q2243" s="12">
        <f>SUMPRODUCT((SUMIF('[1]كشف حساب عميل (118)'!$F$191:$F$202,"*335 لتر اوسكار*",'[1]كشف حساب عميل (118)'!$E$191:$E$202)))</f>
        <v>0</v>
      </c>
      <c r="R2243" s="12">
        <f>SUMPRODUCT((SUMIF('[1]كشف حساب عميل (118)'!$F$191:$F$202,"*335 لتر برنسيسه*",'[1]كشف حساب عميل (118)'!$E$191:$E$202)))</f>
        <v>0</v>
      </c>
      <c r="S2243" s="12">
        <f>SUMPRODUCT((SUMIF('[1]كشف حساب عميل (118)'!$F$191:$F$202,"*328*",'[1]كشف حساب عميل (118)'!$E$191:$E$202)))</f>
        <v>0</v>
      </c>
      <c r="T2243" s="12">
        <f>SUMPRODUCT((SUMIF('[1]كشف حساب عميل (118)'!$F$191:$F$202,"*7 درج نوفرست*",'[1]كشف حساب عميل (118)'!$E$191:$E$202)))</f>
        <v>0</v>
      </c>
      <c r="U2243" s="12">
        <f>SUMPRODUCT((SUMIF('[1]كشف حساب عميل (118)'!$F$191:$F$202,"*6 درج نوفرست*",'[1]كشف حساب عميل (118)'!$E$191:$E$202)))</f>
        <v>0</v>
      </c>
      <c r="V2243" s="12">
        <f>SUMPRODUCT((SUMIF('[1]كشف حساب عميل (118)'!$F$191:$F$202,"*5 درج نوفرست*",'[1]كشف حساب عميل (118)'!$E$191:$E$202)))</f>
        <v>0</v>
      </c>
      <c r="W2243" s="12">
        <f>SUMPRODUCT((SUMIF('[1]كشف حساب عميل (118)'!$F$191:$F$202,"*6 درج معدل*",'[1]كشف حساب عميل (118)'!$E$191:$E$202)))</f>
        <v>0</v>
      </c>
      <c r="X2243" s="12">
        <f>SUMPRODUCT((SUMIF('[1]كشف حساب عميل (118)'!$F$191:$F$202,"*5 درج معدل*",'[1]كشف حساب عميل (118)'!$E$191:$E$202)))</f>
        <v>0</v>
      </c>
      <c r="Y2243" s="12">
        <f>SUMPRODUCT((SUMIF('[1]كشف حساب عميل (118)'!$F$191:$F$202,"*4 درج*",'[1]كشف حساب عميل (118)'!$E$191:$E$202)))</f>
        <v>0</v>
      </c>
      <c r="Z2243" s="12">
        <f t="shared" si="1145"/>
        <v>0</v>
      </c>
    </row>
    <row r="2244" spans="1:26" ht="17.25" hidden="1" thickTop="1" thickBot="1">
      <c r="A2244" s="9" t="str">
        <f>'[1]عملاء الفرع'!$I$21</f>
        <v>كشف حساب عميل (18)</v>
      </c>
      <c r="B2244" s="13"/>
      <c r="C2244" s="11">
        <v>41244</v>
      </c>
      <c r="D2244" s="12">
        <f>SUMPRODUCT((SUMIF('[1]كشف حساب عميل (118)'!$F$204:$F$216,"*560*",'[1]كشف حساب عميل (118)'!$E$204:$E$216)))</f>
        <v>0</v>
      </c>
      <c r="E2244" s="12">
        <f>SUMPRODUCT((SUMIF('[1]كشف حساب عميل (118)'!$F$204:$F$216,"*510*",'[1]كشف حساب عميل (118)'!$E$204:$E$216)))</f>
        <v>0</v>
      </c>
      <c r="F2244" s="12">
        <f>SUMPRODUCT((SUMIF('[1]كشف حساب عميل (118)'!$F$204:$F$216,"*430 لتر نوفرست*",'[1]كشف حساب عميل (118)'!$E$204:$E$216)))</f>
        <v>0</v>
      </c>
      <c r="G2244" s="12">
        <f>SUMPRODUCT((SUMIF('[1]كشف حساب عميل (118)'!$F$204:$F$216,"*340 لتر نوفرست*",'[1]كشف حساب عميل (118)'!$E$204:$E$216)))</f>
        <v>0</v>
      </c>
      <c r="H2244" s="12">
        <f>SUMPRODUCT((SUMIF('[1]كشف حساب عميل (118)'!$F$204:$F$216,"*339 لتر نوفرست*",'[1]كشف حساب عميل (118)'!$E$204:$E$216)))</f>
        <v>0</v>
      </c>
      <c r="I2244" s="12">
        <f>SUMPRODUCT((SUMIF('[1]كشف حساب عميل (118)'!$F$204:$F$216,"*338*",'[1]كشف حساب عميل (118)'!$E$204:$E$216)))</f>
        <v>0</v>
      </c>
      <c r="J2244" s="12">
        <f>SUMPRODUCT((SUMIF('[1]كشف حساب عميل (118)'!$F$204:$F$216,"*330*",'[1]كشف حساب عميل (118)'!$E$204:$E$216)))</f>
        <v>0</v>
      </c>
      <c r="K2244" s="12">
        <f>SUMPRODUCT((SUMIF('[1]كشف حساب عميل (118)'!$F$204:$F$216,"*580*",'[1]كشف حساب عميل (118)'!$E$204:$E$216)))</f>
        <v>0</v>
      </c>
      <c r="L2244" s="12">
        <f>SUMPRODUCT((SUMIF('[1]كشف حساب عميل (118)'!$F$204:$F$216,"*430 لتر برستيج*",'[1]كشف حساب عميل (118)'!$E$204:$E$216)))</f>
        <v>0</v>
      </c>
      <c r="M2244" s="12">
        <f>SUMPRODUCT((SUMIF('[1]كشف حساب عميل (118)'!$F$204:$F$216,"*340 لتر برستيج*",'[1]كشف حساب عميل (118)'!$E$204:$E$216)))</f>
        <v>0</v>
      </c>
      <c r="N2244" s="12">
        <f>SUMPRODUCT((SUMIF('[1]كشف حساب عميل (118)'!$F$204:$F$216,"*339 لتر برستيج*",'[1]كشف حساب عميل (118)'!$E$204:$E$216)))</f>
        <v>0</v>
      </c>
      <c r="O2244" s="12">
        <f>SUMPRODUCT((SUMIF('[1]كشف حساب عميل (118)'!$F$204:$F$216,"*320*",'[1]كشف حساب عميل (118)'!$E$204:$E$216)))</f>
        <v>0</v>
      </c>
      <c r="P2244" s="12">
        <f>SUMPRODUCT((SUMIF('[1]كشف حساب عميل (118)'!$F$204:$F$216,"*290*",'[1]كشف حساب عميل (118)'!$E$204:$E$216)))</f>
        <v>0</v>
      </c>
      <c r="Q2244" s="12">
        <f>SUMPRODUCT((SUMIF('[1]كشف حساب عميل (118)'!$F$204:$F$216,"*335 لتر اوسكار*",'[1]كشف حساب عميل (118)'!$E$204:$E$216)))</f>
        <v>0</v>
      </c>
      <c r="R2244" s="12">
        <f>SUMPRODUCT((SUMIF('[1]كشف حساب عميل (118)'!$F$204:$F$216,"*335 لتر برنسيسه*",'[1]كشف حساب عميل (118)'!$E$204:$E$216)))</f>
        <v>0</v>
      </c>
      <c r="S2244" s="12">
        <f>SUMPRODUCT((SUMIF('[1]كشف حساب عميل (118)'!$F$204:$F$216,"*328*",'[1]كشف حساب عميل (118)'!$E$204:$E$216)))</f>
        <v>0</v>
      </c>
      <c r="T2244" s="12">
        <f>SUMPRODUCT((SUMIF('[1]كشف حساب عميل (118)'!$F$204:$F$216,"*7 درج نوفرست*",'[1]كشف حساب عميل (118)'!$E$204:$E$216)))</f>
        <v>0</v>
      </c>
      <c r="U2244" s="12">
        <f>SUMPRODUCT((SUMIF('[1]كشف حساب عميل (118)'!$F$204:$F$216,"*6 درج نوفرست*",'[1]كشف حساب عميل (118)'!$E$204:$E$216)))</f>
        <v>0</v>
      </c>
      <c r="V2244" s="12">
        <f>SUMPRODUCT((SUMIF('[1]كشف حساب عميل (118)'!$F$204:$F$216,"*5 درج نوفرست*",'[1]كشف حساب عميل (118)'!$E$204:$E$216)))</f>
        <v>0</v>
      </c>
      <c r="W2244" s="12">
        <f>SUMPRODUCT((SUMIF('[1]كشف حساب عميل (118)'!$F$204:$F$216,"*6 درج معدل*",'[1]كشف حساب عميل (118)'!$E$204:$E$216)))</f>
        <v>0</v>
      </c>
      <c r="X2244" s="12">
        <f>SUMPRODUCT((SUMIF('[1]كشف حساب عميل (118)'!$F$204:$F$216,"*5 درج معدل*",'[1]كشف حساب عميل (118)'!$E$204:$E$216)))</f>
        <v>0</v>
      </c>
      <c r="Y2244" s="12">
        <f>SUMPRODUCT((SUMIF('[1]كشف حساب عميل (118)'!$F$204:$F$216,"*4 درج*",'[1]كشف حساب عميل (118)'!$E$204:$E$216)))</f>
        <v>0</v>
      </c>
      <c r="Z2244" s="12">
        <f t="shared" si="1145"/>
        <v>0</v>
      </c>
    </row>
    <row r="2245" spans="1:26" ht="17.25" hidden="1" thickTop="1" thickBot="1">
      <c r="A2245" s="9" t="str">
        <f>'[1]عملاء الفرع'!$I$21</f>
        <v>كشف حساب عميل (18)</v>
      </c>
      <c r="B2245" s="13"/>
      <c r="C2245" s="11" t="s">
        <v>29</v>
      </c>
      <c r="D2245" s="12">
        <f t="shared" ref="D2245" si="1154">SUM(D2242:D2244)</f>
        <v>0</v>
      </c>
      <c r="E2245" s="12">
        <f t="shared" ref="E2245:Y2245" si="1155">SUM(E2242:E2244)</f>
        <v>0</v>
      </c>
      <c r="F2245" s="12">
        <f t="shared" si="1155"/>
        <v>0</v>
      </c>
      <c r="G2245" s="12">
        <f t="shared" si="1155"/>
        <v>0</v>
      </c>
      <c r="H2245" s="12">
        <f t="shared" si="1155"/>
        <v>0</v>
      </c>
      <c r="I2245" s="12">
        <f t="shared" si="1155"/>
        <v>0</v>
      </c>
      <c r="J2245" s="12">
        <f t="shared" si="1155"/>
        <v>0</v>
      </c>
      <c r="K2245" s="12">
        <f t="shared" si="1155"/>
        <v>0</v>
      </c>
      <c r="L2245" s="12">
        <f t="shared" si="1155"/>
        <v>0</v>
      </c>
      <c r="M2245" s="12">
        <f t="shared" si="1155"/>
        <v>0</v>
      </c>
      <c r="N2245" s="12">
        <f t="shared" si="1155"/>
        <v>0</v>
      </c>
      <c r="O2245" s="12">
        <f t="shared" si="1155"/>
        <v>0</v>
      </c>
      <c r="P2245" s="12">
        <f t="shared" si="1155"/>
        <v>0</v>
      </c>
      <c r="Q2245" s="12">
        <f t="shared" si="1155"/>
        <v>0</v>
      </c>
      <c r="R2245" s="12">
        <f t="shared" si="1155"/>
        <v>0</v>
      </c>
      <c r="S2245" s="12">
        <f t="shared" si="1155"/>
        <v>0</v>
      </c>
      <c r="T2245" s="12">
        <f t="shared" si="1155"/>
        <v>0</v>
      </c>
      <c r="U2245" s="12">
        <f t="shared" si="1155"/>
        <v>0</v>
      </c>
      <c r="V2245" s="12">
        <f t="shared" si="1155"/>
        <v>0</v>
      </c>
      <c r="W2245" s="12">
        <f t="shared" si="1155"/>
        <v>0</v>
      </c>
      <c r="X2245" s="12">
        <f t="shared" si="1155"/>
        <v>0</v>
      </c>
      <c r="Y2245" s="12">
        <f t="shared" si="1155"/>
        <v>0</v>
      </c>
      <c r="Z2245" s="12">
        <f t="shared" si="1145"/>
        <v>0</v>
      </c>
    </row>
    <row r="2246" spans="1:26" ht="17.25" hidden="1" thickTop="1" thickBot="1">
      <c r="A2246" s="9" t="str">
        <f>'[1]عملاء الفرع'!$I$21</f>
        <v>كشف حساب عميل (18)</v>
      </c>
      <c r="B2246" s="13"/>
      <c r="C2246" s="11" t="s">
        <v>30</v>
      </c>
      <c r="D2246" s="12">
        <f t="shared" ref="D2246:Y2246" si="1156">SUM(D2245,D2241)</f>
        <v>0</v>
      </c>
      <c r="E2246" s="12">
        <f t="shared" si="1156"/>
        <v>0</v>
      </c>
      <c r="F2246" s="12">
        <f t="shared" si="1156"/>
        <v>0</v>
      </c>
      <c r="G2246" s="12">
        <f t="shared" si="1156"/>
        <v>0</v>
      </c>
      <c r="H2246" s="12">
        <f t="shared" si="1156"/>
        <v>0</v>
      </c>
      <c r="I2246" s="12">
        <f t="shared" si="1156"/>
        <v>0</v>
      </c>
      <c r="J2246" s="12">
        <f t="shared" si="1156"/>
        <v>0</v>
      </c>
      <c r="K2246" s="12">
        <f t="shared" si="1156"/>
        <v>0</v>
      </c>
      <c r="L2246" s="12">
        <f t="shared" si="1156"/>
        <v>0</v>
      </c>
      <c r="M2246" s="12">
        <f t="shared" si="1156"/>
        <v>0</v>
      </c>
      <c r="N2246" s="12">
        <f t="shared" si="1156"/>
        <v>0</v>
      </c>
      <c r="O2246" s="12">
        <f t="shared" si="1156"/>
        <v>0</v>
      </c>
      <c r="P2246" s="12">
        <f t="shared" si="1156"/>
        <v>0</v>
      </c>
      <c r="Q2246" s="12">
        <f t="shared" si="1156"/>
        <v>0</v>
      </c>
      <c r="R2246" s="12">
        <f t="shared" si="1156"/>
        <v>0</v>
      </c>
      <c r="S2246" s="12">
        <f t="shared" si="1156"/>
        <v>0</v>
      </c>
      <c r="T2246" s="12">
        <f t="shared" si="1156"/>
        <v>0</v>
      </c>
      <c r="U2246" s="12">
        <f t="shared" si="1156"/>
        <v>0</v>
      </c>
      <c r="V2246" s="12">
        <f t="shared" si="1156"/>
        <v>0</v>
      </c>
      <c r="W2246" s="12">
        <f t="shared" si="1156"/>
        <v>0</v>
      </c>
      <c r="X2246" s="12">
        <f t="shared" si="1156"/>
        <v>0</v>
      </c>
      <c r="Y2246" s="12">
        <f t="shared" si="1156"/>
        <v>0</v>
      </c>
      <c r="Z2246" s="12">
        <f t="shared" si="1145"/>
        <v>0</v>
      </c>
    </row>
    <row r="2247" spans="1:26" ht="17.25" hidden="1" thickTop="1" thickBot="1">
      <c r="A2247" s="9" t="str">
        <f>'[1]عملاء الفرع'!$I$21</f>
        <v>كشف حساب عميل (18)</v>
      </c>
      <c r="B2247" s="13"/>
      <c r="C2247" s="11" t="s">
        <v>31</v>
      </c>
      <c r="D2247" s="12">
        <f t="shared" ref="D2247:Y2247" si="1157">SUM(D2246,D2237)</f>
        <v>0</v>
      </c>
      <c r="E2247" s="12">
        <f t="shared" si="1157"/>
        <v>0</v>
      </c>
      <c r="F2247" s="12">
        <f t="shared" si="1157"/>
        <v>0</v>
      </c>
      <c r="G2247" s="12">
        <f t="shared" si="1157"/>
        <v>0</v>
      </c>
      <c r="H2247" s="12">
        <f t="shared" si="1157"/>
        <v>0</v>
      </c>
      <c r="I2247" s="12">
        <f t="shared" si="1157"/>
        <v>0</v>
      </c>
      <c r="J2247" s="12">
        <f t="shared" si="1157"/>
        <v>0</v>
      </c>
      <c r="K2247" s="12">
        <f t="shared" si="1157"/>
        <v>0</v>
      </c>
      <c r="L2247" s="12">
        <f t="shared" si="1157"/>
        <v>0</v>
      </c>
      <c r="M2247" s="12">
        <f t="shared" si="1157"/>
        <v>0</v>
      </c>
      <c r="N2247" s="12">
        <f t="shared" si="1157"/>
        <v>0</v>
      </c>
      <c r="O2247" s="12">
        <f t="shared" si="1157"/>
        <v>0</v>
      </c>
      <c r="P2247" s="12">
        <f t="shared" si="1157"/>
        <v>0</v>
      </c>
      <c r="Q2247" s="12">
        <f t="shared" si="1157"/>
        <v>0</v>
      </c>
      <c r="R2247" s="12">
        <f t="shared" si="1157"/>
        <v>0</v>
      </c>
      <c r="S2247" s="12">
        <f t="shared" si="1157"/>
        <v>0</v>
      </c>
      <c r="T2247" s="12">
        <f t="shared" si="1157"/>
        <v>0</v>
      </c>
      <c r="U2247" s="12">
        <f t="shared" si="1157"/>
        <v>0</v>
      </c>
      <c r="V2247" s="12">
        <f t="shared" si="1157"/>
        <v>0</v>
      </c>
      <c r="W2247" s="12">
        <f t="shared" si="1157"/>
        <v>0</v>
      </c>
      <c r="X2247" s="12">
        <f t="shared" si="1157"/>
        <v>0</v>
      </c>
      <c r="Y2247" s="12">
        <f t="shared" si="1157"/>
        <v>0</v>
      </c>
      <c r="Z2247" s="12">
        <f t="shared" si="1145"/>
        <v>0</v>
      </c>
    </row>
    <row r="2248" spans="1:26" ht="17.25" thickTop="1" thickBot="1">
      <c r="A2248" s="9" t="str">
        <f>'[1]عملاء الفرع'!$I$22</f>
        <v>كشف حساب عميل (19)</v>
      </c>
      <c r="B2248" s="13"/>
      <c r="C2248" s="11">
        <v>40909</v>
      </c>
      <c r="D2248" s="12">
        <f>SUMPRODUCT((SUMIF('[1]كشف حساب عميل (119)'!$F$7:$F$37,"*560*",'[1]كشف حساب عميل (119)'!$E$7:$E$37)))</f>
        <v>0</v>
      </c>
      <c r="E2248" s="12">
        <f>SUMPRODUCT((SUMIF('[1]كشف حساب عميل (119)'!$F$7:$F$37,"*510*",'[1]كشف حساب عميل (119)'!$E$7:$E$37)))</f>
        <v>0</v>
      </c>
      <c r="F2248" s="12">
        <f>SUMPRODUCT((SUMIF('[1]كشف حساب عميل (119)'!$F$7:$F$37,"*430 لتر نوفرست*",'[1]كشف حساب عميل (119)'!$E$7:$E$37)))</f>
        <v>0</v>
      </c>
      <c r="G2248" s="12">
        <f>SUMPRODUCT((SUMIF('[1]كشف حساب عميل (119)'!$F$7:$F$37,"*340 لتر نوفرست*",'[1]كشف حساب عميل (119)'!$E$7:$E$37)))</f>
        <v>0</v>
      </c>
      <c r="H2248" s="12">
        <f>SUMPRODUCT((SUMIF('[1]كشف حساب عميل (119)'!$F$7:$F$37,"*339 لتر نوفرست*",'[1]كشف حساب عميل (119)'!$E$7:$E$37)))</f>
        <v>0</v>
      </c>
      <c r="I2248" s="12">
        <f>SUMPRODUCT((SUMIF('[1]كشف حساب عميل (119)'!$F$7:$F$37,"*338*",'[1]كشف حساب عميل (119)'!$E$7:$E$37)))</f>
        <v>0</v>
      </c>
      <c r="J2248" s="12">
        <f>SUMPRODUCT((SUMIF('[1]كشف حساب عميل (119)'!$F$7:$F$37,"*330*",'[1]كشف حساب عميل (119)'!$E$7:$E$37)))</f>
        <v>0</v>
      </c>
      <c r="K2248" s="12">
        <f>SUMPRODUCT((SUMIF('[1]كشف حساب عميل (119)'!$F$7:$F$37,"*580*",'[1]كشف حساب عميل (119)'!$E$7:$E$37)))</f>
        <v>0</v>
      </c>
      <c r="L2248" s="12">
        <f>SUMPRODUCT((SUMIF('[1]كشف حساب عميل (119)'!$F$7:$F$37,"*430 لتر برستيج*",'[1]كشف حساب عميل (119)'!$E$7:$E$37)))</f>
        <v>0</v>
      </c>
      <c r="M2248" s="12">
        <f>SUMPRODUCT((SUMIF('[1]كشف حساب عميل (119)'!$F$7:$F$37,"*340 لتر برستيج*",'[1]كشف حساب عميل (119)'!$E$7:$E$37)))</f>
        <v>0</v>
      </c>
      <c r="N2248" s="12">
        <f>SUMPRODUCT((SUMIF('[1]كشف حساب عميل (119)'!$F$7:$F$37,"*339 لتر برستيج*",'[1]كشف حساب عميل (119)'!$E$7:$E$37)))</f>
        <v>0</v>
      </c>
      <c r="O2248" s="12">
        <f>SUMPRODUCT((SUMIF('[1]كشف حساب عميل (119)'!$F$7:$F$37,"*320*",'[1]كشف حساب عميل (119)'!$E$7:$E$37)))</f>
        <v>0</v>
      </c>
      <c r="P2248" s="12">
        <f>SUMPRODUCT((SUMIF('[1]كشف حساب عميل (119)'!$F$7:$F$37,"*290*",'[1]كشف حساب عميل (119)'!$E$7:$E$37)))</f>
        <v>0</v>
      </c>
      <c r="Q2248" s="12">
        <f>SUMPRODUCT((SUMIF('[1]كشف حساب عميل (119)'!$F$7:$F$37,"*335 لتر اوسكار*",'[1]كشف حساب عميل (119)'!$E$7:$E$37)))</f>
        <v>0</v>
      </c>
      <c r="R2248" s="12">
        <f>SUMPRODUCT((SUMIF('[1]كشف حساب عميل (119)'!$F$7:$F$37,"*335 لتر برنسيسه*",'[1]كشف حساب عميل (119)'!$E$7:$E$37)))</f>
        <v>0</v>
      </c>
      <c r="S2248" s="12">
        <f>SUMPRODUCT((SUMIF('[1]كشف حساب عميل (119)'!$F$7:$F$37,"*328*",'[1]كشف حساب عميل (119)'!$E$7:$E$37)))</f>
        <v>0</v>
      </c>
      <c r="T2248" s="12">
        <f>SUMPRODUCT((SUMIF('[1]كشف حساب عميل (119)'!$F$7:$F$37,"*7 درج نوفرست*",'[1]كشف حساب عميل (119)'!$E$7:$E$37)))</f>
        <v>0</v>
      </c>
      <c r="U2248" s="12">
        <f>SUMPRODUCT((SUMIF('[1]كشف حساب عميل (119)'!$F$7:$F$37,"*6 درج نوفرست*",'[1]كشف حساب عميل (119)'!$E$7:$E$37)))</f>
        <v>0</v>
      </c>
      <c r="V2248" s="12">
        <f>SUMPRODUCT((SUMIF('[1]كشف حساب عميل (119)'!$F$7:$F$37,"*5 درج نوفرست*",'[1]كشف حساب عميل (119)'!$E$7:$E$37)))</f>
        <v>0</v>
      </c>
      <c r="W2248" s="12">
        <f>SUMPRODUCT((SUMIF('[1]كشف حساب عميل (119)'!$F$7:$F$37,"*6 درج معدل*",'[1]كشف حساب عميل (119)'!$E$7:$E$37)))</f>
        <v>0</v>
      </c>
      <c r="X2248" s="12">
        <f>SUMPRODUCT((SUMIF('[1]كشف حساب عميل (119)'!$F$7:$F$37,"*5 درج معدل*",'[1]كشف حساب عميل (119)'!$E$7:$E$37)))</f>
        <v>0</v>
      </c>
      <c r="Y2248" s="12">
        <f>SUMPRODUCT((SUMIF('[1]كشف حساب عميل (119)'!$F$7:$F$37,"*4 درج*",'[1]كشف حساب عميل (119)'!$E$7:$E$37)))</f>
        <v>0</v>
      </c>
      <c r="Z2248" s="12">
        <f t="shared" si="1145"/>
        <v>0</v>
      </c>
    </row>
    <row r="2249" spans="1:26" ht="17.25" hidden="1" thickTop="1" thickBot="1">
      <c r="A2249" s="16" t="str">
        <f>'[1]عملاء الفرع'!$I$22</f>
        <v>كشف حساب عميل (19)</v>
      </c>
      <c r="B2249" s="10"/>
      <c r="C2249" s="11">
        <v>40940</v>
      </c>
      <c r="D2249" s="12">
        <f>SUMPRODUCT((SUMIF('[1]كشف حساب عميل (119)'!$F$39:$F$48,"*560*",'[1]كشف حساب عميل (119)'!$E$39:$E$48)))</f>
        <v>0</v>
      </c>
      <c r="E2249" s="12">
        <f>SUMPRODUCT((SUMIF('[1]كشف حساب عميل (119)'!$F$39:$F$48,"*510*",'[1]كشف حساب عميل (119)'!$E$39:$E$48)))</f>
        <v>0</v>
      </c>
      <c r="F2249" s="12">
        <f>SUMPRODUCT((SUMIF('[1]كشف حساب عميل (119)'!$F$39:$F$48,"*430 لتر نوفرست*",'[1]كشف حساب عميل (119)'!$E$39:$E$48)))</f>
        <v>0</v>
      </c>
      <c r="G2249" s="12">
        <f>SUMPRODUCT((SUMIF('[1]كشف حساب عميل (119)'!$F$39:$F$48,"*340 لتر نوفرست*",'[1]كشف حساب عميل (119)'!$E$39:$E$48)))</f>
        <v>0</v>
      </c>
      <c r="H2249" s="12">
        <f>SUMPRODUCT((SUMIF('[1]كشف حساب عميل (119)'!$F$39:$F$48,"*339 لتر نوفرست*",'[1]كشف حساب عميل (119)'!$E$39:$E$48)))</f>
        <v>0</v>
      </c>
      <c r="I2249" s="12">
        <f>SUMPRODUCT((SUMIF('[1]كشف حساب عميل (119)'!$F$39:$F$48,"*338*",'[1]كشف حساب عميل (119)'!$E$39:$E$48)))</f>
        <v>0</v>
      </c>
      <c r="J2249" s="12">
        <f>SUMPRODUCT((SUMIF('[1]كشف حساب عميل (119)'!$F$39:$F$48,"*330*",'[1]كشف حساب عميل (119)'!$E$39:$E$48)))</f>
        <v>0</v>
      </c>
      <c r="K2249" s="12">
        <f>SUMPRODUCT((SUMIF('[1]كشف حساب عميل (119)'!$F$39:$F$48,"*580*",'[1]كشف حساب عميل (119)'!$E$39:$E$48)))</f>
        <v>0</v>
      </c>
      <c r="L2249" s="12">
        <f>SUMPRODUCT((SUMIF('[1]كشف حساب عميل (119)'!$F$39:$F$48,"*430 لتر برستيج*",'[1]كشف حساب عميل (119)'!$E$39:$E$48)))</f>
        <v>0</v>
      </c>
      <c r="M2249" s="12">
        <f>SUMPRODUCT((SUMIF('[1]كشف حساب عميل (119)'!$F$39:$F$48,"*340 لتر برستيج*",'[1]كشف حساب عميل (119)'!$E$39:$E$48)))</f>
        <v>0</v>
      </c>
      <c r="N2249" s="12">
        <f>SUMPRODUCT((SUMIF('[1]كشف حساب عميل (119)'!$F$39:$F$48,"*339 لتر برستيج*",'[1]كشف حساب عميل (119)'!$E$39:$E$48)))</f>
        <v>0</v>
      </c>
      <c r="O2249" s="12">
        <f>SUMPRODUCT((SUMIF('[1]كشف حساب عميل (119)'!$F$39:$F$48,"*320*",'[1]كشف حساب عميل (119)'!$E$39:$E$48)))</f>
        <v>0</v>
      </c>
      <c r="P2249" s="12">
        <f>SUMPRODUCT((SUMIF('[1]كشف حساب عميل (119)'!$F$39:$F$48,"*290*",'[1]كشف حساب عميل (119)'!$E$39:$E$48)))</f>
        <v>0</v>
      </c>
      <c r="Q2249" s="12">
        <f>SUMPRODUCT((SUMIF('[1]كشف حساب عميل (119)'!$F$39:$F$48,"*335 لتر اوسكار*",'[1]كشف حساب عميل (119)'!$E$39:$E$48)))</f>
        <v>0</v>
      </c>
      <c r="R2249" s="12">
        <f>SUMPRODUCT((SUMIF('[1]كشف حساب عميل (119)'!$F$39:$F$48,"*335 لتر برنسيسه*",'[1]كشف حساب عميل (119)'!$E$39:$E$48)))</f>
        <v>0</v>
      </c>
      <c r="S2249" s="12">
        <f>SUMPRODUCT((SUMIF('[1]كشف حساب عميل (119)'!$F$39:$F$48,"*328*",'[1]كشف حساب عميل (119)'!$E$39:$E$48)))</f>
        <v>0</v>
      </c>
      <c r="T2249" s="12">
        <f>SUMPRODUCT((SUMIF('[1]كشف حساب عميل (119)'!$F$39:$F$48,"*7 درج نوفرست*",'[1]كشف حساب عميل (119)'!$E$39:$E$48)))</f>
        <v>0</v>
      </c>
      <c r="U2249" s="12">
        <f>SUMPRODUCT((SUMIF('[1]كشف حساب عميل (119)'!$F$39:$F$48,"*6 درج نوفرست*",'[1]كشف حساب عميل (119)'!$E$39:$E$48)))</f>
        <v>0</v>
      </c>
      <c r="V2249" s="12">
        <f>SUMPRODUCT((SUMIF('[1]كشف حساب عميل (119)'!$F$39:$F$48,"*5 درج نوفرست*",'[1]كشف حساب عميل (119)'!$E$39:$E$48)))</f>
        <v>0</v>
      </c>
      <c r="W2249" s="12">
        <f>SUMPRODUCT((SUMIF('[1]كشف حساب عميل (119)'!$F$39:$F$48,"*6 درج معدل*",'[1]كشف حساب عميل (119)'!$E$39:$E$48)))</f>
        <v>0</v>
      </c>
      <c r="X2249" s="12">
        <f>SUMPRODUCT((SUMIF('[1]كشف حساب عميل (119)'!$F$39:$F$48,"*5 درج معدل*",'[1]كشف حساب عميل (119)'!$E$39:$E$48)))</f>
        <v>0</v>
      </c>
      <c r="Y2249" s="12">
        <f>SUMPRODUCT((SUMIF('[1]كشف حساب عميل (119)'!$F$39:$F$48,"*4 درج*",'[1]كشف حساب عميل (119)'!$E$39:$E$48)))</f>
        <v>0</v>
      </c>
      <c r="Z2249" s="12">
        <f t="shared" si="1145"/>
        <v>0</v>
      </c>
    </row>
    <row r="2250" spans="1:26" ht="17.25" hidden="1" thickTop="1" thickBot="1">
      <c r="A2250" s="9" t="str">
        <f>'[1]عملاء الفرع'!$I$22</f>
        <v>كشف حساب عميل (19)</v>
      </c>
      <c r="B2250" s="13"/>
      <c r="C2250" s="11">
        <v>40969</v>
      </c>
      <c r="D2250" s="12">
        <f>SUMPRODUCT((SUMIF('[1]كشف حساب عميل (119)'!$F$50:$F$60,"*560*",'[1]كشف حساب عميل (119)'!$E$50:$E$60)))</f>
        <v>0</v>
      </c>
      <c r="E2250" s="12">
        <f>SUMPRODUCT((SUMIF('[1]كشف حساب عميل (119)'!$F$50:$F$60,"*510*",'[1]كشف حساب عميل (119)'!$E$50:$E$60)))</f>
        <v>0</v>
      </c>
      <c r="F2250" s="12">
        <f>SUMPRODUCT((SUMIF('[1]كشف حساب عميل (119)'!$F$50:$F$60,"*430 لتر نوفرست*",'[1]كشف حساب عميل (119)'!$E$50:$E$60)))</f>
        <v>0</v>
      </c>
      <c r="G2250" s="12">
        <f>SUMPRODUCT((SUMIF('[1]كشف حساب عميل (119)'!$F$50:$F$60,"*340 لتر نوفرست*",'[1]كشف حساب عميل (119)'!$E$50:$E$60)))</f>
        <v>0</v>
      </c>
      <c r="H2250" s="12">
        <f>SUMPRODUCT((SUMIF('[1]كشف حساب عميل (119)'!$F$50:$F$60,"*339 لتر نوفرست*",'[1]كشف حساب عميل (119)'!$E$50:$E$60)))</f>
        <v>0</v>
      </c>
      <c r="I2250" s="12">
        <f>SUMPRODUCT((SUMIF('[1]كشف حساب عميل (119)'!$F$50:$F$60,"*338*",'[1]كشف حساب عميل (119)'!$E$50:$E$60)))</f>
        <v>0</v>
      </c>
      <c r="J2250" s="12">
        <f>SUMPRODUCT((SUMIF('[1]كشف حساب عميل (119)'!$F$50:$F$60,"*330*",'[1]كشف حساب عميل (119)'!$E$50:$E$60)))</f>
        <v>0</v>
      </c>
      <c r="K2250" s="12">
        <f>SUMPRODUCT((SUMIF('[1]كشف حساب عميل (119)'!$F$50:$F$60,"*580*",'[1]كشف حساب عميل (119)'!$E$50:$E$60)))</f>
        <v>0</v>
      </c>
      <c r="L2250" s="12">
        <f>SUMPRODUCT((SUMIF('[1]كشف حساب عميل (119)'!$F$50:$F$60,"*430 لتر برستيج*",'[1]كشف حساب عميل (119)'!$E$50:$E$60)))</f>
        <v>0</v>
      </c>
      <c r="M2250" s="12">
        <f>SUMPRODUCT((SUMIF('[1]كشف حساب عميل (119)'!$F$50:$F$60,"*340 لتر برستيج*",'[1]كشف حساب عميل (119)'!$E$50:$E$60)))</f>
        <v>0</v>
      </c>
      <c r="N2250" s="12">
        <f>SUMPRODUCT((SUMIF('[1]كشف حساب عميل (119)'!$F$50:$F$60,"*339 لتر برستيج*",'[1]كشف حساب عميل (119)'!$E$50:$E$60)))</f>
        <v>0</v>
      </c>
      <c r="O2250" s="12">
        <f>SUMPRODUCT((SUMIF('[1]كشف حساب عميل (119)'!$F$50:$F$60,"*320*",'[1]كشف حساب عميل (119)'!$E$50:$E$60)))</f>
        <v>0</v>
      </c>
      <c r="P2250" s="12">
        <f>SUMPRODUCT((SUMIF('[1]كشف حساب عميل (119)'!$F$50:$F$60,"*290*",'[1]كشف حساب عميل (119)'!$E$50:$E$60)))</f>
        <v>0</v>
      </c>
      <c r="Q2250" s="12">
        <f>SUMPRODUCT((SUMIF('[1]كشف حساب عميل (119)'!$F$50:$F$60,"*335 لتر اوسكار*",'[1]كشف حساب عميل (119)'!$E$50:$E$60)))</f>
        <v>0</v>
      </c>
      <c r="R2250" s="12">
        <f>SUMPRODUCT((SUMIF('[1]كشف حساب عميل (119)'!$F$50:$F$60,"*335 لتر برنسيسه*",'[1]كشف حساب عميل (119)'!$E$50:$E$60)))</f>
        <v>0</v>
      </c>
      <c r="S2250" s="12">
        <f>SUMPRODUCT((SUMIF('[1]كشف حساب عميل (119)'!$F$50:$F$60,"*328*",'[1]كشف حساب عميل (119)'!$E$50:$E$60)))</f>
        <v>0</v>
      </c>
      <c r="T2250" s="12">
        <f>SUMPRODUCT((SUMIF('[1]كشف حساب عميل (119)'!$F$50:$F$60,"*7 درج نوفرست*",'[1]كشف حساب عميل (119)'!$E$50:$E$60)))</f>
        <v>0</v>
      </c>
      <c r="U2250" s="12">
        <f>SUMPRODUCT((SUMIF('[1]كشف حساب عميل (119)'!$F$50:$F$60,"*6 درج نوفرست*",'[1]كشف حساب عميل (119)'!$E$50:$E$60)))</f>
        <v>0</v>
      </c>
      <c r="V2250" s="12">
        <f>SUMPRODUCT((SUMIF('[1]كشف حساب عميل (119)'!$F$50:$F$60,"*5 درج نوفرست*",'[1]كشف حساب عميل (119)'!$E$50:$E$60)))</f>
        <v>0</v>
      </c>
      <c r="W2250" s="12">
        <f>SUMPRODUCT((SUMIF('[1]كشف حساب عميل (119)'!$F$50:$F$60,"*6 درج معدل*",'[1]كشف حساب عميل (119)'!$E$50:$E$60)))</f>
        <v>0</v>
      </c>
      <c r="X2250" s="12">
        <f>SUMPRODUCT((SUMIF('[1]كشف حساب عميل (119)'!$F$50:$F$60,"*5 درج معدل*",'[1]كشف حساب عميل (119)'!$E$50:$E$60)))</f>
        <v>0</v>
      </c>
      <c r="Y2250" s="12">
        <f>SUMPRODUCT((SUMIF('[1]كشف حساب عميل (119)'!$F$50:$F$60,"*4 درج*",'[1]كشف حساب عميل (119)'!$E$50:$E$60)))</f>
        <v>0</v>
      </c>
      <c r="Z2250" s="12">
        <f t="shared" si="1145"/>
        <v>0</v>
      </c>
    </row>
    <row r="2251" spans="1:26" ht="17.25" hidden="1" thickTop="1" thickBot="1">
      <c r="A2251" s="9" t="str">
        <f>'[1]عملاء الفرع'!$I$22</f>
        <v>كشف حساب عميل (19)</v>
      </c>
      <c r="B2251" s="13"/>
      <c r="C2251" s="11" t="s">
        <v>25</v>
      </c>
      <c r="D2251" s="12">
        <f t="shared" ref="D2251" si="1158">SUM(D2248:D2250)</f>
        <v>0</v>
      </c>
      <c r="E2251" s="12">
        <f t="shared" ref="E2251:Y2251" si="1159">SUM(E2248:E2250)</f>
        <v>0</v>
      </c>
      <c r="F2251" s="12">
        <f t="shared" si="1159"/>
        <v>0</v>
      </c>
      <c r="G2251" s="12">
        <f t="shared" si="1159"/>
        <v>0</v>
      </c>
      <c r="H2251" s="12">
        <f t="shared" si="1159"/>
        <v>0</v>
      </c>
      <c r="I2251" s="12">
        <f t="shared" si="1159"/>
        <v>0</v>
      </c>
      <c r="J2251" s="12">
        <f t="shared" si="1159"/>
        <v>0</v>
      </c>
      <c r="K2251" s="12">
        <f t="shared" si="1159"/>
        <v>0</v>
      </c>
      <c r="L2251" s="12">
        <f t="shared" si="1159"/>
        <v>0</v>
      </c>
      <c r="M2251" s="12">
        <f t="shared" si="1159"/>
        <v>0</v>
      </c>
      <c r="N2251" s="12">
        <f t="shared" si="1159"/>
        <v>0</v>
      </c>
      <c r="O2251" s="12">
        <f t="shared" si="1159"/>
        <v>0</v>
      </c>
      <c r="P2251" s="12">
        <f t="shared" si="1159"/>
        <v>0</v>
      </c>
      <c r="Q2251" s="12">
        <f t="shared" si="1159"/>
        <v>0</v>
      </c>
      <c r="R2251" s="12">
        <f t="shared" si="1159"/>
        <v>0</v>
      </c>
      <c r="S2251" s="12">
        <f t="shared" si="1159"/>
        <v>0</v>
      </c>
      <c r="T2251" s="12">
        <f t="shared" si="1159"/>
        <v>0</v>
      </c>
      <c r="U2251" s="12">
        <f t="shared" si="1159"/>
        <v>0</v>
      </c>
      <c r="V2251" s="12">
        <f t="shared" si="1159"/>
        <v>0</v>
      </c>
      <c r="W2251" s="12">
        <f t="shared" si="1159"/>
        <v>0</v>
      </c>
      <c r="X2251" s="12">
        <f t="shared" si="1159"/>
        <v>0</v>
      </c>
      <c r="Y2251" s="12">
        <f t="shared" si="1159"/>
        <v>0</v>
      </c>
      <c r="Z2251" s="12">
        <f t="shared" si="1145"/>
        <v>0</v>
      </c>
    </row>
    <row r="2252" spans="1:26" ht="17.25" hidden="1" thickTop="1" thickBot="1">
      <c r="A2252" s="9" t="str">
        <f>'[1]عملاء الفرع'!$I$22</f>
        <v>كشف حساب عميل (19)</v>
      </c>
      <c r="B2252" s="13"/>
      <c r="C2252" s="11">
        <v>41000</v>
      </c>
      <c r="D2252" s="12">
        <f>SUMPRODUCT((SUMIF('[1]كشف حساب عميل (119)'!$F$62:$F$72,"*560*",'[1]كشف حساب عميل (119)'!$E$62:$E$72)))</f>
        <v>0</v>
      </c>
      <c r="E2252" s="12">
        <f>SUMPRODUCT((SUMIF('[1]كشف حساب عميل (119)'!$F$62:$F$72,"*510*",'[1]كشف حساب عميل (119)'!$E$62:$E$72)))</f>
        <v>0</v>
      </c>
      <c r="F2252" s="12">
        <f>SUMPRODUCT((SUMIF('[1]كشف حساب عميل (119)'!$F$62:$F$72,"*430 لتر نوفرست*",'[1]كشف حساب عميل (119)'!$E$62:$E$72)))</f>
        <v>0</v>
      </c>
      <c r="G2252" s="12">
        <f>SUMPRODUCT((SUMIF('[1]كشف حساب عميل (119)'!$F$62:$F$72,"*340 لتر نوفرست*",'[1]كشف حساب عميل (119)'!$E$62:$E$72)))</f>
        <v>0</v>
      </c>
      <c r="H2252" s="12">
        <f>SUMPRODUCT((SUMIF('[1]كشف حساب عميل (119)'!$F$62:$F$72,"*339 لتر نوفرست*",'[1]كشف حساب عميل (119)'!$E$62:$E$72)))</f>
        <v>0</v>
      </c>
      <c r="I2252" s="12">
        <f>SUMPRODUCT((SUMIF('[1]كشف حساب عميل (119)'!$F$62:$F$72,"*338*",'[1]كشف حساب عميل (119)'!$E$62:$E$72)))</f>
        <v>0</v>
      </c>
      <c r="J2252" s="12">
        <f>SUMPRODUCT((SUMIF('[1]كشف حساب عميل (119)'!$F$62:$F$72,"*330*",'[1]كشف حساب عميل (119)'!$E$62:$E$72)))</f>
        <v>0</v>
      </c>
      <c r="K2252" s="12">
        <f>SUMPRODUCT((SUMIF('[1]كشف حساب عميل (119)'!$F$62:$F$72,"*580*",'[1]كشف حساب عميل (119)'!$E$62:$E$72)))</f>
        <v>0</v>
      </c>
      <c r="L2252" s="12">
        <f>SUMPRODUCT((SUMIF('[1]كشف حساب عميل (119)'!$F$62:$F$72,"*430 لتر برستيج*",'[1]كشف حساب عميل (119)'!$E$62:$E$72)))</f>
        <v>0</v>
      </c>
      <c r="M2252" s="12">
        <f>SUMPRODUCT((SUMIF('[1]كشف حساب عميل (119)'!$F$62:$F$72,"*340 لتر برستيج*",'[1]كشف حساب عميل (119)'!$E$62:$E$72)))</f>
        <v>0</v>
      </c>
      <c r="N2252" s="12">
        <f>SUMPRODUCT((SUMIF('[1]كشف حساب عميل (119)'!$F$62:$F$72,"*339 لتر برستيج*",'[1]كشف حساب عميل (119)'!$E$62:$E$72)))</f>
        <v>0</v>
      </c>
      <c r="O2252" s="12">
        <f>SUMPRODUCT((SUMIF('[1]كشف حساب عميل (119)'!$F$62:$F$72,"*320*",'[1]كشف حساب عميل (119)'!$E$62:$E$72)))</f>
        <v>0</v>
      </c>
      <c r="P2252" s="12">
        <f>SUMPRODUCT((SUMIF('[1]كشف حساب عميل (119)'!$F$62:$F$72,"*290*",'[1]كشف حساب عميل (119)'!$E$62:$E$72)))</f>
        <v>0</v>
      </c>
      <c r="Q2252" s="12">
        <f>SUMPRODUCT((SUMIF('[1]كشف حساب عميل (119)'!$F$62:$F$72,"*335 لتر اوسكار*",'[1]كشف حساب عميل (119)'!$E$62:$E$72)))</f>
        <v>0</v>
      </c>
      <c r="R2252" s="12">
        <f>SUMPRODUCT((SUMIF('[1]كشف حساب عميل (119)'!$F$62:$F$72,"*335 لتر برنسيسه*",'[1]كشف حساب عميل (119)'!$E$62:$E$72)))</f>
        <v>0</v>
      </c>
      <c r="S2252" s="12">
        <f>SUMPRODUCT((SUMIF('[1]كشف حساب عميل (119)'!$F$62:$F$72,"*328*",'[1]كشف حساب عميل (119)'!$E$62:$E$72)))</f>
        <v>0</v>
      </c>
      <c r="T2252" s="12">
        <f>SUMPRODUCT((SUMIF('[1]كشف حساب عميل (119)'!$F$62:$F$72,"*7 درج نوفرست*",'[1]كشف حساب عميل (119)'!$E$62:$E$72)))</f>
        <v>0</v>
      </c>
      <c r="U2252" s="12">
        <f>SUMPRODUCT((SUMIF('[1]كشف حساب عميل (119)'!$F$62:$F$72,"*6 درج نوفرست*",'[1]كشف حساب عميل (119)'!$E$62:$E$72)))</f>
        <v>0</v>
      </c>
      <c r="V2252" s="12">
        <f>SUMPRODUCT((SUMIF('[1]كشف حساب عميل (119)'!$F$62:$F$72,"*5 درج نوفرست*",'[1]كشف حساب عميل (119)'!$E$62:$E$72)))</f>
        <v>0</v>
      </c>
      <c r="W2252" s="12">
        <f>SUMPRODUCT((SUMIF('[1]كشف حساب عميل (119)'!$F$62:$F$72,"*6 درج معدل*",'[1]كشف حساب عميل (119)'!$E$62:$E$72)))</f>
        <v>0</v>
      </c>
      <c r="X2252" s="12">
        <f>SUMPRODUCT((SUMIF('[1]كشف حساب عميل (119)'!$F$62:$F$72,"*5 درج معدل*",'[1]كشف حساب عميل (119)'!$E$62:$E$72)))</f>
        <v>0</v>
      </c>
      <c r="Y2252" s="12">
        <f>SUMPRODUCT((SUMIF('[1]كشف حساب عميل (119)'!$F$62:$F$72,"*4 درج*",'[1]كشف حساب عميل (119)'!$E$62:$E$72)))</f>
        <v>0</v>
      </c>
      <c r="Z2252" s="12">
        <f t="shared" si="1145"/>
        <v>0</v>
      </c>
    </row>
    <row r="2253" spans="1:26" ht="17.25" hidden="1" thickTop="1" thickBot="1">
      <c r="A2253" s="9" t="str">
        <f>'[1]عملاء الفرع'!$I$22</f>
        <v>كشف حساب عميل (19)</v>
      </c>
      <c r="B2253" s="13"/>
      <c r="C2253" s="11">
        <v>41030</v>
      </c>
      <c r="D2253" s="12">
        <f>SUMPRODUCT((SUMIF('[1]كشف حساب عميل (119)'!$F$74:$F$84,"*560*",'[1]كشف حساب عميل (119)'!$E$74:$E$84)))</f>
        <v>0</v>
      </c>
      <c r="E2253" s="12">
        <f>SUMPRODUCT((SUMIF('[1]كشف حساب عميل (119)'!$F$74:$F$84,"*510*",'[1]كشف حساب عميل (119)'!$E$74:$E$84)))</f>
        <v>0</v>
      </c>
      <c r="F2253" s="12">
        <f>SUMPRODUCT((SUMIF('[1]كشف حساب عميل (119)'!$F$74:$F$84,"*430 لتر نوفرست*",'[1]كشف حساب عميل (119)'!$E$74:$E$84)))</f>
        <v>0</v>
      </c>
      <c r="G2253" s="12">
        <f>SUMPRODUCT((SUMIF('[1]كشف حساب عميل (119)'!$F$74:$F$84,"*340 لتر نوفرست*",'[1]كشف حساب عميل (119)'!$E$74:$E$84)))</f>
        <v>0</v>
      </c>
      <c r="H2253" s="12">
        <f>SUMPRODUCT((SUMIF('[1]كشف حساب عميل (119)'!$F$74:$F$84,"*339 لتر نوفرست*",'[1]كشف حساب عميل (119)'!$E$74:$E$84)))</f>
        <v>0</v>
      </c>
      <c r="I2253" s="12">
        <f>SUMPRODUCT((SUMIF('[1]كشف حساب عميل (119)'!$F$74:$F$84,"*338*",'[1]كشف حساب عميل (119)'!$E$74:$E$84)))</f>
        <v>0</v>
      </c>
      <c r="J2253" s="12">
        <f>SUMPRODUCT((SUMIF('[1]كشف حساب عميل (119)'!$F$74:$F$84,"*330*",'[1]كشف حساب عميل (119)'!$E$74:$E$84)))</f>
        <v>0</v>
      </c>
      <c r="K2253" s="12">
        <f>SUMPRODUCT((SUMIF('[1]كشف حساب عميل (119)'!$F$74:$F$84,"*580*",'[1]كشف حساب عميل (119)'!$E$74:$E$84)))</f>
        <v>0</v>
      </c>
      <c r="L2253" s="12">
        <f>SUMPRODUCT((SUMIF('[1]كشف حساب عميل (119)'!$F$74:$F$84,"*430 لتر برستيج*",'[1]كشف حساب عميل (119)'!$E$74:$E$84)))</f>
        <v>0</v>
      </c>
      <c r="M2253" s="12">
        <f>SUMPRODUCT((SUMIF('[1]كشف حساب عميل (119)'!$F$74:$F$84,"*340 لتر برستيج*",'[1]كشف حساب عميل (119)'!$E$74:$E$84)))</f>
        <v>0</v>
      </c>
      <c r="N2253" s="12">
        <f>SUMPRODUCT((SUMIF('[1]كشف حساب عميل (119)'!$F$74:$F$84,"*339 لتر برستيج*",'[1]كشف حساب عميل (119)'!$E$74:$E$84)))</f>
        <v>0</v>
      </c>
      <c r="O2253" s="12">
        <f>SUMPRODUCT((SUMIF('[1]كشف حساب عميل (119)'!$F$74:$F$84,"*320*",'[1]كشف حساب عميل (119)'!$E$74:$E$84)))</f>
        <v>0</v>
      </c>
      <c r="P2253" s="12">
        <f>SUMPRODUCT((SUMIF('[1]كشف حساب عميل (119)'!$F$74:$F$84,"*290*",'[1]كشف حساب عميل (119)'!$E$74:$E$84)))</f>
        <v>0</v>
      </c>
      <c r="Q2253" s="12">
        <f>SUMPRODUCT((SUMIF('[1]كشف حساب عميل (119)'!$F$74:$F$84,"*335 لتر اوسكار*",'[1]كشف حساب عميل (119)'!$E$74:$E$84)))</f>
        <v>0</v>
      </c>
      <c r="R2253" s="12">
        <f>SUMPRODUCT((SUMIF('[1]كشف حساب عميل (119)'!$F$74:$F$84,"*335 لتر برنسيسه*",'[1]كشف حساب عميل (119)'!$E$74:$E$84)))</f>
        <v>0</v>
      </c>
      <c r="S2253" s="12">
        <f>SUMPRODUCT((SUMIF('[1]كشف حساب عميل (119)'!$F$74:$F$84,"*328*",'[1]كشف حساب عميل (119)'!$E$74:$E$84)))</f>
        <v>0</v>
      </c>
      <c r="T2253" s="12">
        <f>SUMPRODUCT((SUMIF('[1]كشف حساب عميل (119)'!$F$74:$F$84,"*7 درج نوفرست*",'[1]كشف حساب عميل (119)'!$E$74:$E$84)))</f>
        <v>0</v>
      </c>
      <c r="U2253" s="12">
        <f>SUMPRODUCT((SUMIF('[1]كشف حساب عميل (119)'!$F$74:$F$84,"*6 درج نوفرست*",'[1]كشف حساب عميل (119)'!$E$74:$E$84)))</f>
        <v>0</v>
      </c>
      <c r="V2253" s="12">
        <f>SUMPRODUCT((SUMIF('[1]كشف حساب عميل (119)'!$F$74:$F$84,"*5 درج نوفرست*",'[1]كشف حساب عميل (119)'!$E$74:$E$84)))</f>
        <v>0</v>
      </c>
      <c r="W2253" s="12">
        <f>SUMPRODUCT((SUMIF('[1]كشف حساب عميل (119)'!$F$74:$F$84,"*6 درج معدل*",'[1]كشف حساب عميل (119)'!$E$74:$E$84)))</f>
        <v>0</v>
      </c>
      <c r="X2253" s="12">
        <f>SUMPRODUCT((SUMIF('[1]كشف حساب عميل (119)'!$F$74:$F$84,"*5 درج معدل*",'[1]كشف حساب عميل (119)'!$E$74:$E$84)))</f>
        <v>0</v>
      </c>
      <c r="Y2253" s="12">
        <f>SUMPRODUCT((SUMIF('[1]كشف حساب عميل (119)'!$F$74:$F$84,"*4 درج*",'[1]كشف حساب عميل (119)'!$E$74:$E$84)))</f>
        <v>0</v>
      </c>
      <c r="Z2253" s="12">
        <f t="shared" si="1145"/>
        <v>0</v>
      </c>
    </row>
    <row r="2254" spans="1:26" ht="17.25" hidden="1" thickTop="1" thickBot="1">
      <c r="A2254" s="17" t="str">
        <f>'[1]عملاء الفرع'!$I$22</f>
        <v>كشف حساب عميل (19)</v>
      </c>
      <c r="B2254" s="14"/>
      <c r="C2254" s="15">
        <v>41061</v>
      </c>
      <c r="D2254" s="12">
        <f>SUMPRODUCT((SUMIF('[1]كشف حساب عميل (119)'!$F$86:$F$96,"*560*",'[1]كشف حساب عميل (119)'!$E$86:$E$96)))</f>
        <v>0</v>
      </c>
      <c r="E2254" s="12">
        <f>SUMPRODUCT((SUMIF('[1]كشف حساب عميل (119)'!$F$86:$F$96,"*510*",'[1]كشف حساب عميل (119)'!$E$86:$E$96)))</f>
        <v>0</v>
      </c>
      <c r="F2254" s="12">
        <f>SUMPRODUCT((SUMIF('[1]كشف حساب عميل (119)'!$F$86:$F$96,"*430 لتر نوفرست*",'[1]كشف حساب عميل (119)'!$E$86:$E$96)))</f>
        <v>0</v>
      </c>
      <c r="G2254" s="12">
        <f>SUMPRODUCT((SUMIF('[1]كشف حساب عميل (119)'!$F$86:$F$96,"*340 لتر نوفرست*",'[1]كشف حساب عميل (119)'!$E$86:$E$96)))</f>
        <v>0</v>
      </c>
      <c r="H2254" s="12">
        <f>SUMPRODUCT((SUMIF('[1]كشف حساب عميل (119)'!$F$86:$F$96,"*339 لتر نوفرست*",'[1]كشف حساب عميل (119)'!$E$86:$E$96)))</f>
        <v>0</v>
      </c>
      <c r="I2254" s="12">
        <f>SUMPRODUCT((SUMIF('[1]كشف حساب عميل (119)'!$F$86:$F$96,"*338*",'[1]كشف حساب عميل (119)'!$E$86:$E$96)))</f>
        <v>0</v>
      </c>
      <c r="J2254" s="12">
        <f>SUMPRODUCT((SUMIF('[1]كشف حساب عميل (119)'!$F$86:$F$96,"*330*",'[1]كشف حساب عميل (119)'!$E$86:$E$96)))</f>
        <v>0</v>
      </c>
      <c r="K2254" s="12">
        <f>SUMPRODUCT((SUMIF('[1]كشف حساب عميل (119)'!$F$86:$F$96,"*580*",'[1]كشف حساب عميل (119)'!$E$86:$E$96)))</f>
        <v>0</v>
      </c>
      <c r="L2254" s="12">
        <f>SUMPRODUCT((SUMIF('[1]كشف حساب عميل (119)'!$F$86:$F$96,"*430 لتر برستيج*",'[1]كشف حساب عميل (119)'!$E$86:$E$96)))</f>
        <v>0</v>
      </c>
      <c r="M2254" s="12">
        <f>SUMPRODUCT((SUMIF('[1]كشف حساب عميل (119)'!$F$86:$F$96,"*340 لتر برستيج*",'[1]كشف حساب عميل (119)'!$E$86:$E$96)))</f>
        <v>0</v>
      </c>
      <c r="N2254" s="12">
        <f>SUMPRODUCT((SUMIF('[1]كشف حساب عميل (119)'!$F$86:$F$96,"*339 لتر برستيج*",'[1]كشف حساب عميل (119)'!$E$86:$E$96)))</f>
        <v>0</v>
      </c>
      <c r="O2254" s="12">
        <f>SUMPRODUCT((SUMIF('[1]كشف حساب عميل (119)'!$F$86:$F$96,"*320*",'[1]كشف حساب عميل (119)'!$E$86:$E$96)))</f>
        <v>0</v>
      </c>
      <c r="P2254" s="12">
        <f>SUMPRODUCT((SUMIF('[1]كشف حساب عميل (119)'!$F$86:$F$96,"*290*",'[1]كشف حساب عميل (119)'!$E$86:$E$96)))</f>
        <v>0</v>
      </c>
      <c r="Q2254" s="12">
        <f>SUMPRODUCT((SUMIF('[1]كشف حساب عميل (119)'!$F$86:$F$96,"*335 لتر اوسكار*",'[1]كشف حساب عميل (119)'!$E$86:$E$96)))</f>
        <v>0</v>
      </c>
      <c r="R2254" s="12">
        <f>SUMPRODUCT((SUMIF('[1]كشف حساب عميل (119)'!$F$86:$F$96,"*335 لتر برنسيسه*",'[1]كشف حساب عميل (119)'!$E$86:$E$96)))</f>
        <v>0</v>
      </c>
      <c r="S2254" s="12">
        <f>SUMPRODUCT((SUMIF('[1]كشف حساب عميل (119)'!$F$86:$F$96,"*328*",'[1]كشف حساب عميل (119)'!$E$86:$E$96)))</f>
        <v>0</v>
      </c>
      <c r="T2254" s="12">
        <f>SUMPRODUCT((SUMIF('[1]كشف حساب عميل (119)'!$F$86:$F$96,"*7 درج نوفرست*",'[1]كشف حساب عميل (119)'!$E$86:$E$96)))</f>
        <v>0</v>
      </c>
      <c r="U2254" s="12">
        <f>SUMPRODUCT((SUMIF('[1]كشف حساب عميل (119)'!$F$86:$F$96,"*6 درج نوفرست*",'[1]كشف حساب عميل (119)'!$E$86:$E$96)))</f>
        <v>0</v>
      </c>
      <c r="V2254" s="12">
        <f>SUMPRODUCT((SUMIF('[1]كشف حساب عميل (119)'!$F$86:$F$96,"*5 درج نوفرست*",'[1]كشف حساب عميل (119)'!$E$86:$E$96)))</f>
        <v>0</v>
      </c>
      <c r="W2254" s="12">
        <f>SUMPRODUCT((SUMIF('[1]كشف حساب عميل (119)'!$F$86:$F$96,"*6 درج معدل*",'[1]كشف حساب عميل (119)'!$E$86:$E$96)))</f>
        <v>0</v>
      </c>
      <c r="X2254" s="12">
        <f>SUMPRODUCT((SUMIF('[1]كشف حساب عميل (119)'!$F$86:$F$96,"*5 درج معدل*",'[1]كشف حساب عميل (119)'!$E$86:$E$96)))</f>
        <v>0</v>
      </c>
      <c r="Y2254" s="12">
        <f>SUMPRODUCT((SUMIF('[1]كشف حساب عميل (119)'!$F$86:$F$96,"*4 درج*",'[1]كشف حساب عميل (119)'!$E$86:$E$96)))</f>
        <v>0</v>
      </c>
      <c r="Z2254" s="12">
        <f t="shared" si="1145"/>
        <v>0</v>
      </c>
    </row>
    <row r="2255" spans="1:26" ht="17.25" hidden="1" thickTop="1" thickBot="1">
      <c r="A2255" s="9" t="str">
        <f>'[1]عملاء الفرع'!$I$22</f>
        <v>كشف حساب عميل (19)</v>
      </c>
      <c r="B2255" s="13"/>
      <c r="C2255" s="11" t="s">
        <v>26</v>
      </c>
      <c r="D2255" s="12">
        <f t="shared" ref="D2255" si="1160">SUM(D2252:D2254)</f>
        <v>0</v>
      </c>
      <c r="E2255" s="12">
        <f t="shared" ref="E2255:Y2255" si="1161">SUM(E2252:E2254)</f>
        <v>0</v>
      </c>
      <c r="F2255" s="12">
        <f t="shared" si="1161"/>
        <v>0</v>
      </c>
      <c r="G2255" s="12">
        <f t="shared" si="1161"/>
        <v>0</v>
      </c>
      <c r="H2255" s="12">
        <f t="shared" si="1161"/>
        <v>0</v>
      </c>
      <c r="I2255" s="12">
        <f t="shared" si="1161"/>
        <v>0</v>
      </c>
      <c r="J2255" s="12">
        <f t="shared" si="1161"/>
        <v>0</v>
      </c>
      <c r="K2255" s="12">
        <f t="shared" si="1161"/>
        <v>0</v>
      </c>
      <c r="L2255" s="12">
        <f t="shared" si="1161"/>
        <v>0</v>
      </c>
      <c r="M2255" s="12">
        <f t="shared" si="1161"/>
        <v>0</v>
      </c>
      <c r="N2255" s="12">
        <f t="shared" si="1161"/>
        <v>0</v>
      </c>
      <c r="O2255" s="12">
        <f t="shared" si="1161"/>
        <v>0</v>
      </c>
      <c r="P2255" s="12">
        <f t="shared" si="1161"/>
        <v>0</v>
      </c>
      <c r="Q2255" s="12">
        <f t="shared" si="1161"/>
        <v>0</v>
      </c>
      <c r="R2255" s="12">
        <f t="shared" si="1161"/>
        <v>0</v>
      </c>
      <c r="S2255" s="12">
        <f t="shared" si="1161"/>
        <v>0</v>
      </c>
      <c r="T2255" s="12">
        <f t="shared" si="1161"/>
        <v>0</v>
      </c>
      <c r="U2255" s="12">
        <f t="shared" si="1161"/>
        <v>0</v>
      </c>
      <c r="V2255" s="12">
        <f t="shared" si="1161"/>
        <v>0</v>
      </c>
      <c r="W2255" s="12">
        <f t="shared" si="1161"/>
        <v>0</v>
      </c>
      <c r="X2255" s="12">
        <f t="shared" si="1161"/>
        <v>0</v>
      </c>
      <c r="Y2255" s="12">
        <f t="shared" si="1161"/>
        <v>0</v>
      </c>
      <c r="Z2255" s="12">
        <f t="shared" si="1145"/>
        <v>0</v>
      </c>
    </row>
    <row r="2256" spans="1:26" ht="17.25" hidden="1" thickTop="1" thickBot="1">
      <c r="A2256" s="9" t="str">
        <f>'[1]عملاء الفرع'!$I$22</f>
        <v>كشف حساب عميل (19)</v>
      </c>
      <c r="B2256" s="13"/>
      <c r="C2256" s="11" t="s">
        <v>27</v>
      </c>
      <c r="D2256" s="12">
        <f t="shared" ref="D2256:Y2256" si="1162">SUM(D2255,D2251)</f>
        <v>0</v>
      </c>
      <c r="E2256" s="12">
        <f t="shared" si="1162"/>
        <v>0</v>
      </c>
      <c r="F2256" s="12">
        <f t="shared" si="1162"/>
        <v>0</v>
      </c>
      <c r="G2256" s="12">
        <f t="shared" si="1162"/>
        <v>0</v>
      </c>
      <c r="H2256" s="12">
        <f t="shared" si="1162"/>
        <v>0</v>
      </c>
      <c r="I2256" s="12">
        <f t="shared" si="1162"/>
        <v>0</v>
      </c>
      <c r="J2256" s="12">
        <f t="shared" si="1162"/>
        <v>0</v>
      </c>
      <c r="K2256" s="12">
        <f t="shared" si="1162"/>
        <v>0</v>
      </c>
      <c r="L2256" s="12">
        <f t="shared" si="1162"/>
        <v>0</v>
      </c>
      <c r="M2256" s="12">
        <f t="shared" si="1162"/>
        <v>0</v>
      </c>
      <c r="N2256" s="12">
        <f t="shared" si="1162"/>
        <v>0</v>
      </c>
      <c r="O2256" s="12">
        <f t="shared" si="1162"/>
        <v>0</v>
      </c>
      <c r="P2256" s="12">
        <f t="shared" si="1162"/>
        <v>0</v>
      </c>
      <c r="Q2256" s="12">
        <f t="shared" si="1162"/>
        <v>0</v>
      </c>
      <c r="R2256" s="12">
        <f t="shared" si="1162"/>
        <v>0</v>
      </c>
      <c r="S2256" s="12">
        <f t="shared" si="1162"/>
        <v>0</v>
      </c>
      <c r="T2256" s="12">
        <f t="shared" si="1162"/>
        <v>0</v>
      </c>
      <c r="U2256" s="12">
        <f t="shared" si="1162"/>
        <v>0</v>
      </c>
      <c r="V2256" s="12">
        <f t="shared" si="1162"/>
        <v>0</v>
      </c>
      <c r="W2256" s="12">
        <f t="shared" si="1162"/>
        <v>0</v>
      </c>
      <c r="X2256" s="12">
        <f t="shared" si="1162"/>
        <v>0</v>
      </c>
      <c r="Y2256" s="12">
        <f t="shared" si="1162"/>
        <v>0</v>
      </c>
      <c r="Z2256" s="12">
        <f t="shared" si="1145"/>
        <v>0</v>
      </c>
    </row>
    <row r="2257" spans="1:26" ht="17.25" hidden="1" thickTop="1" thickBot="1">
      <c r="A2257" s="9" t="str">
        <f>'[1]عملاء الفرع'!$I$22</f>
        <v>كشف حساب عميل (19)</v>
      </c>
      <c r="B2257" s="13"/>
      <c r="C2257" s="11">
        <v>41091</v>
      </c>
      <c r="D2257" s="12">
        <f>SUMPRODUCT((SUMIF('[1]كشف حساب عميل (119)'!$F$99:$F$126,"*560*",'[1]كشف حساب عميل (119)'!$E$99:$E$126)))</f>
        <v>0</v>
      </c>
      <c r="E2257" s="12">
        <f>SUMPRODUCT((SUMIF('[1]كشف حساب عميل (119)'!$F$99:$F$126,"*510*",'[1]كشف حساب عميل (119)'!$E$99:$E$126)))</f>
        <v>0</v>
      </c>
      <c r="F2257" s="12">
        <f>SUMPRODUCT((SUMIF('[1]كشف حساب عميل (119)'!$F$99:$F$126,"*430 لتر نوفرست*",'[1]كشف حساب عميل (119)'!$E$99:$E$126)))</f>
        <v>0</v>
      </c>
      <c r="G2257" s="12">
        <f>SUMPRODUCT((SUMIF('[1]كشف حساب عميل (119)'!$F$99:$F$126,"*340 لتر نوفرست*",'[1]كشف حساب عميل (119)'!$E$99:$E$126)))</f>
        <v>0</v>
      </c>
      <c r="H2257" s="12">
        <f>SUMPRODUCT((SUMIF('[1]كشف حساب عميل (119)'!$F$99:$F$126,"*339 لتر نوفرست*",'[1]كشف حساب عميل (119)'!$E$99:$E$126)))</f>
        <v>0</v>
      </c>
      <c r="I2257" s="12">
        <f>SUMPRODUCT((SUMIF('[1]كشف حساب عميل (119)'!$F$99:$F$126,"*338*",'[1]كشف حساب عميل (119)'!$E$99:$E$126)))</f>
        <v>0</v>
      </c>
      <c r="J2257" s="12">
        <f>SUMPRODUCT((SUMIF('[1]كشف حساب عميل (119)'!$F$99:$F$126,"*330*",'[1]كشف حساب عميل (119)'!$E$99:$E$126)))</f>
        <v>0</v>
      </c>
      <c r="K2257" s="12">
        <f>SUMPRODUCT((SUMIF('[1]كشف حساب عميل (119)'!$F$99:$F$126,"*580*",'[1]كشف حساب عميل (119)'!$E$99:$E$126)))</f>
        <v>0</v>
      </c>
      <c r="L2257" s="12">
        <f>SUMPRODUCT((SUMIF('[1]كشف حساب عميل (119)'!$F$99:$F$126,"*430 لتر برستيج*",'[1]كشف حساب عميل (119)'!$E$99:$E$126)))</f>
        <v>0</v>
      </c>
      <c r="M2257" s="12">
        <f>SUMPRODUCT((SUMIF('[1]كشف حساب عميل (119)'!$F$99:$F$126,"*340 لتر برستيج*",'[1]كشف حساب عميل (119)'!$E$99:$E$126)))</f>
        <v>0</v>
      </c>
      <c r="N2257" s="12">
        <f>SUMPRODUCT((SUMIF('[1]كشف حساب عميل (119)'!$F$99:$F$126,"*339 لتر برستيج*",'[1]كشف حساب عميل (119)'!$E$99:$E$126)))</f>
        <v>0</v>
      </c>
      <c r="O2257" s="12">
        <f>SUMPRODUCT((SUMIF('[1]كشف حساب عميل (119)'!$F$99:$F$126,"*320*",'[1]كشف حساب عميل (119)'!$E$99:$E$126)))</f>
        <v>0</v>
      </c>
      <c r="P2257" s="12">
        <f>SUMPRODUCT((SUMIF('[1]كشف حساب عميل (119)'!$F$99:$F$126,"*290*",'[1]كشف حساب عميل (119)'!$E$99:$E$126)))</f>
        <v>0</v>
      </c>
      <c r="Q2257" s="12">
        <f>SUMPRODUCT((SUMIF('[1]كشف حساب عميل (119)'!$F$99:$F$126,"*335 لتر اوسكار*",'[1]كشف حساب عميل (119)'!$E$99:$E$126)))</f>
        <v>0</v>
      </c>
      <c r="R2257" s="12">
        <f>SUMPRODUCT((SUMIF('[1]كشف حساب عميل (119)'!$F$99:$F$126,"*335 لتر برنسيسه*",'[1]كشف حساب عميل (119)'!$E$99:$E$126)))</f>
        <v>0</v>
      </c>
      <c r="S2257" s="12">
        <f>SUMPRODUCT((SUMIF('[1]كشف حساب عميل (119)'!$F$99:$F$126,"*328*",'[1]كشف حساب عميل (119)'!$E$99:$E$126)))</f>
        <v>0</v>
      </c>
      <c r="T2257" s="12">
        <f>SUMPRODUCT((SUMIF('[1]كشف حساب عميل (119)'!$F$99:$F$126,"*7 درج نوفرست*",'[1]كشف حساب عميل (119)'!$E$99:$E$126)))</f>
        <v>0</v>
      </c>
      <c r="U2257" s="12">
        <f>SUMPRODUCT((SUMIF('[1]كشف حساب عميل (119)'!$F$99:$F$126,"*6 درج نوفرست*",'[1]كشف حساب عميل (119)'!$E$99:$E$126)))</f>
        <v>0</v>
      </c>
      <c r="V2257" s="12">
        <f>SUMPRODUCT((SUMIF('[1]كشف حساب عميل (119)'!$F$99:$F$126,"*5 درج نوفرست*",'[1]كشف حساب عميل (119)'!$E$99:$E$126)))</f>
        <v>0</v>
      </c>
      <c r="W2257" s="12">
        <f>SUMPRODUCT((SUMIF('[1]كشف حساب عميل (119)'!$F$99:$F$126,"*6 درج معدل*",'[1]كشف حساب عميل (119)'!$E$99:$E$126)))</f>
        <v>0</v>
      </c>
      <c r="X2257" s="12">
        <f>SUMPRODUCT((SUMIF('[1]كشف حساب عميل (119)'!$F$99:$F$126,"*5 درج معدل*",'[1]كشف حساب عميل (119)'!$E$99:$E$126)))</f>
        <v>0</v>
      </c>
      <c r="Y2257" s="12">
        <f>SUMPRODUCT((SUMIF('[1]كشف حساب عميل (119)'!$F$99:$F$126,"*4 درج*",'[1]كشف حساب عميل (119)'!$E$99:$E$126)))</f>
        <v>0</v>
      </c>
      <c r="Z2257" s="12">
        <f t="shared" si="1145"/>
        <v>0</v>
      </c>
    </row>
    <row r="2258" spans="1:26" ht="17.25" hidden="1" thickTop="1" thickBot="1">
      <c r="A2258" s="9" t="str">
        <f>'[1]عملاء الفرع'!$I$22</f>
        <v>كشف حساب عميل (19)</v>
      </c>
      <c r="B2258" s="13"/>
      <c r="C2258" s="11">
        <v>41122</v>
      </c>
      <c r="D2258" s="12">
        <f>SUMPRODUCT((SUMIF('[1]كشف حساب عميل (119)'!$F$128:$F$144,"*560*",'[1]كشف حساب عميل (119)'!$E$128:$E$144)))</f>
        <v>0</v>
      </c>
      <c r="E2258" s="12">
        <f>SUMPRODUCT((SUMIF('[1]كشف حساب عميل (119)'!$F$128:$F$144,"*510*",'[1]كشف حساب عميل (119)'!$E$128:$E$144)))</f>
        <v>0</v>
      </c>
      <c r="F2258" s="12">
        <f>SUMPRODUCT((SUMIF('[1]كشف حساب عميل (119)'!$F$128:$F$144,"*430 لتر نوفرست*",'[1]كشف حساب عميل (119)'!$E$128:$E$144)))</f>
        <v>0</v>
      </c>
      <c r="G2258" s="12">
        <f>SUMPRODUCT((SUMIF('[1]كشف حساب عميل (119)'!$F$128:$F$144,"*340 لتر نوفرست*",'[1]كشف حساب عميل (119)'!$E$128:$E$144)))</f>
        <v>0</v>
      </c>
      <c r="H2258" s="12">
        <f>SUMPRODUCT((SUMIF('[1]كشف حساب عميل (119)'!$F$128:$F$144,"*339 لتر نوفرست*",'[1]كشف حساب عميل (119)'!$E$128:$E$144)))</f>
        <v>0</v>
      </c>
      <c r="I2258" s="12">
        <f>SUMPRODUCT((SUMIF('[1]كشف حساب عميل (119)'!$F$128:$F$144,"*338*",'[1]كشف حساب عميل (119)'!$E$128:$E$144)))</f>
        <v>0</v>
      </c>
      <c r="J2258" s="12">
        <f>SUMPRODUCT((SUMIF('[1]كشف حساب عميل (119)'!$F$128:$F$144,"*330*",'[1]كشف حساب عميل (119)'!$E$128:$E$144)))</f>
        <v>0</v>
      </c>
      <c r="K2258" s="12">
        <f>SUMPRODUCT((SUMIF('[1]كشف حساب عميل (119)'!$F$128:$F$144,"*580*",'[1]كشف حساب عميل (119)'!$E$128:$E$144)))</f>
        <v>0</v>
      </c>
      <c r="L2258" s="12">
        <f>SUMPRODUCT((SUMIF('[1]كشف حساب عميل (119)'!$F$128:$F$144,"*430 لتر برستيج*",'[1]كشف حساب عميل (119)'!$E$128:$E$144)))</f>
        <v>0</v>
      </c>
      <c r="M2258" s="12">
        <f>SUMPRODUCT((SUMIF('[1]كشف حساب عميل (119)'!$F$128:$F$144,"*340 لتر برستيج*",'[1]كشف حساب عميل (119)'!$E$128:$E$144)))</f>
        <v>0</v>
      </c>
      <c r="N2258" s="12">
        <f>SUMPRODUCT((SUMIF('[1]كشف حساب عميل (119)'!$F$128:$F$144,"*339 لتر برستيج*",'[1]كشف حساب عميل (119)'!$E$128:$E$144)))</f>
        <v>0</v>
      </c>
      <c r="O2258" s="12">
        <f>SUMPRODUCT((SUMIF('[1]كشف حساب عميل (119)'!$F$128:$F$144,"*320*",'[1]كشف حساب عميل (119)'!$E$128:$E$144)))</f>
        <v>0</v>
      </c>
      <c r="P2258" s="12">
        <f>SUMPRODUCT((SUMIF('[1]كشف حساب عميل (119)'!$F$128:$F$144,"*290*",'[1]كشف حساب عميل (119)'!$E$128:$E$144)))</f>
        <v>0</v>
      </c>
      <c r="Q2258" s="12">
        <f>SUMPRODUCT((SUMIF('[1]كشف حساب عميل (119)'!$F$128:$F$144,"*335 لتر اوسكار*",'[1]كشف حساب عميل (119)'!$E$128:$E$144)))</f>
        <v>0</v>
      </c>
      <c r="R2258" s="12">
        <f>SUMPRODUCT((SUMIF('[1]كشف حساب عميل (119)'!$F$128:$F$144,"*335 لتر برنسيسه*",'[1]كشف حساب عميل (119)'!$E$128:$E$144)))</f>
        <v>0</v>
      </c>
      <c r="S2258" s="12">
        <f>SUMPRODUCT((SUMIF('[1]كشف حساب عميل (119)'!$F$128:$F$144,"*328*",'[1]كشف حساب عميل (119)'!$E$128:$E$144)))</f>
        <v>0</v>
      </c>
      <c r="T2258" s="12">
        <f>SUMPRODUCT((SUMIF('[1]كشف حساب عميل (119)'!$F$128:$F$144,"*7 درج نوفرست*",'[1]كشف حساب عميل (119)'!$E$128:$E$144)))</f>
        <v>0</v>
      </c>
      <c r="U2258" s="12">
        <f>SUMPRODUCT((SUMIF('[1]كشف حساب عميل (119)'!$F$128:$F$144,"*6 درج نوفرست*",'[1]كشف حساب عميل (119)'!$E$128:$E$144)))</f>
        <v>0</v>
      </c>
      <c r="V2258" s="12">
        <f>SUMPRODUCT((SUMIF('[1]كشف حساب عميل (119)'!$F$128:$F$144,"*5 درج نوفرست*",'[1]كشف حساب عميل (119)'!$E$128:$E$144)))</f>
        <v>0</v>
      </c>
      <c r="W2258" s="12">
        <f>SUMPRODUCT((SUMIF('[1]كشف حساب عميل (119)'!$F$128:$F$144,"*6 درج معدل*",'[1]كشف حساب عميل (119)'!$E$128:$E$144)))</f>
        <v>0</v>
      </c>
      <c r="X2258" s="12">
        <f>SUMPRODUCT((SUMIF('[1]كشف حساب عميل (119)'!$F$128:$F$144,"*5 درج معدل*",'[1]كشف حساب عميل (119)'!$E$128:$E$144)))</f>
        <v>0</v>
      </c>
      <c r="Y2258" s="12">
        <f>SUMPRODUCT((SUMIF('[1]كشف حساب عميل (119)'!$F$128:$F$144,"*4 درج*",'[1]كشف حساب عميل (119)'!$E$128:$E$144)))</f>
        <v>0</v>
      </c>
      <c r="Z2258" s="12">
        <f t="shared" si="1145"/>
        <v>0</v>
      </c>
    </row>
    <row r="2259" spans="1:26" ht="17.25" hidden="1" thickTop="1" thickBot="1">
      <c r="A2259" s="9" t="str">
        <f>'[1]عملاء الفرع'!$I$22</f>
        <v>كشف حساب عميل (19)</v>
      </c>
      <c r="B2259" s="13"/>
      <c r="C2259" s="11">
        <v>41153</v>
      </c>
      <c r="D2259" s="12">
        <f>SUMPRODUCT((SUMIF('[1]كشف حساب عميل (119)'!$F$146:$F$167,"*560*",'[1]كشف حساب عميل (119)'!$E$146:$E$167)))</f>
        <v>0</v>
      </c>
      <c r="E2259" s="12">
        <f>SUMPRODUCT((SUMIF('[1]كشف حساب عميل (119)'!$F$146:$F$167,"*510*",'[1]كشف حساب عميل (119)'!$E$146:$E$167)))</f>
        <v>0</v>
      </c>
      <c r="F2259" s="12">
        <f>SUMPRODUCT((SUMIF('[1]كشف حساب عميل (119)'!$F$146:$F$167,"*430 لتر نوفرست*",'[1]كشف حساب عميل (119)'!$E$146:$E$167)))</f>
        <v>0</v>
      </c>
      <c r="G2259" s="12">
        <f>SUMPRODUCT((SUMIF('[1]كشف حساب عميل (119)'!$F$146:$F$167,"*340 لتر نوفرست*",'[1]كشف حساب عميل (119)'!$E$146:$E$167)))</f>
        <v>0</v>
      </c>
      <c r="H2259" s="12">
        <f>SUMPRODUCT((SUMIF('[1]كشف حساب عميل (119)'!$F$146:$F$167,"*339 لتر نوفرست*",'[1]كشف حساب عميل (119)'!$E$146:$E$167)))</f>
        <v>0</v>
      </c>
      <c r="I2259" s="12">
        <f>SUMPRODUCT((SUMIF('[1]كشف حساب عميل (119)'!$F$146:$F$167,"*338*",'[1]كشف حساب عميل (119)'!$E$146:$E$167)))</f>
        <v>0</v>
      </c>
      <c r="J2259" s="12">
        <f>SUMPRODUCT((SUMIF('[1]كشف حساب عميل (119)'!$F$146:$F$167,"*330*",'[1]كشف حساب عميل (119)'!$E$146:$E$167)))</f>
        <v>0</v>
      </c>
      <c r="K2259" s="12">
        <f>SUMPRODUCT((SUMIF('[1]كشف حساب عميل (119)'!$F$146:$F$167,"*580*",'[1]كشف حساب عميل (119)'!$E$146:$E$167)))</f>
        <v>0</v>
      </c>
      <c r="L2259" s="12">
        <f>SUMPRODUCT((SUMIF('[1]كشف حساب عميل (119)'!$F$146:$F$167,"*430 لتر برستيج*",'[1]كشف حساب عميل (119)'!$E$146:$E$167)))</f>
        <v>0</v>
      </c>
      <c r="M2259" s="12">
        <f>SUMPRODUCT((SUMIF('[1]كشف حساب عميل (119)'!$F$146:$F$167,"*340 لتر برستيج*",'[1]كشف حساب عميل (119)'!$E$146:$E$167)))</f>
        <v>0</v>
      </c>
      <c r="N2259" s="12">
        <f>SUMPRODUCT((SUMIF('[1]كشف حساب عميل (119)'!$F$146:$F$167,"*339 لتر برستيج*",'[1]كشف حساب عميل (119)'!$E$146:$E$167)))</f>
        <v>0</v>
      </c>
      <c r="O2259" s="12">
        <f>SUMPRODUCT((SUMIF('[1]كشف حساب عميل (119)'!$F$146:$F$167,"*320*",'[1]كشف حساب عميل (119)'!$E$146:$E$167)))</f>
        <v>0</v>
      </c>
      <c r="P2259" s="12">
        <f>SUMPRODUCT((SUMIF('[1]كشف حساب عميل (119)'!$F$146:$F$167,"*290*",'[1]كشف حساب عميل (119)'!$E$146:$E$167)))</f>
        <v>0</v>
      </c>
      <c r="Q2259" s="12">
        <f>SUMPRODUCT((SUMIF('[1]كشف حساب عميل (119)'!$F$146:$F$167,"*335 لتر اوسكار*",'[1]كشف حساب عميل (119)'!$E$146:$E$167)))</f>
        <v>0</v>
      </c>
      <c r="R2259" s="12">
        <f>SUMPRODUCT((SUMIF('[1]كشف حساب عميل (119)'!$F$146:$F$167,"*335 لتر برنسيسه*",'[1]كشف حساب عميل (119)'!$E$146:$E$167)))</f>
        <v>0</v>
      </c>
      <c r="S2259" s="12">
        <f>SUMPRODUCT((SUMIF('[1]كشف حساب عميل (119)'!$F$146:$F$167,"*328*",'[1]كشف حساب عميل (119)'!$E$146:$E$167)))</f>
        <v>0</v>
      </c>
      <c r="T2259" s="12">
        <f>SUMPRODUCT((SUMIF('[1]كشف حساب عميل (119)'!$F$146:$F$167,"*7 درج نوفرست*",'[1]كشف حساب عميل (119)'!$E$146:$E$167)))</f>
        <v>0</v>
      </c>
      <c r="U2259" s="12">
        <f>SUMPRODUCT((SUMIF('[1]كشف حساب عميل (119)'!$F$146:$F$167,"*6 درج نوفرست*",'[1]كشف حساب عميل (119)'!$E$146:$E$167)))</f>
        <v>0</v>
      </c>
      <c r="V2259" s="12">
        <f>SUMPRODUCT((SUMIF('[1]كشف حساب عميل (119)'!$F$146:$F$167,"*5 درج نوفرست*",'[1]كشف حساب عميل (119)'!$E$146:$E$167)))</f>
        <v>0</v>
      </c>
      <c r="W2259" s="12">
        <f>SUMPRODUCT((SUMIF('[1]كشف حساب عميل (119)'!$F$146:$F$167,"*6 درج معدل*",'[1]كشف حساب عميل (119)'!$E$146:$E$167)))</f>
        <v>0</v>
      </c>
      <c r="X2259" s="12">
        <f>SUMPRODUCT((SUMIF('[1]كشف حساب عميل (119)'!$F$146:$F$167,"*5 درج معدل*",'[1]كشف حساب عميل (119)'!$E$146:$E$167)))</f>
        <v>0</v>
      </c>
      <c r="Y2259" s="12">
        <f>SUMPRODUCT((SUMIF('[1]كشف حساب عميل (119)'!$F$146:$F$167,"*4 درج*",'[1]كشف حساب عميل (119)'!$E$146:$E$167)))</f>
        <v>0</v>
      </c>
      <c r="Z2259" s="12">
        <f t="shared" si="1145"/>
        <v>0</v>
      </c>
    </row>
    <row r="2260" spans="1:26" ht="17.25" hidden="1" thickTop="1" thickBot="1">
      <c r="A2260" s="9" t="str">
        <f>'[1]عملاء الفرع'!$I$22</f>
        <v>كشف حساب عميل (19)</v>
      </c>
      <c r="B2260" s="13"/>
      <c r="C2260" s="11" t="s">
        <v>28</v>
      </c>
      <c r="D2260" s="12">
        <f t="shared" ref="D2260" si="1163">SUM(D2257:D2259)</f>
        <v>0</v>
      </c>
      <c r="E2260" s="12">
        <f t="shared" ref="E2260:Y2260" si="1164">SUM(E2257:E2259)</f>
        <v>0</v>
      </c>
      <c r="F2260" s="12">
        <f t="shared" si="1164"/>
        <v>0</v>
      </c>
      <c r="G2260" s="12">
        <f t="shared" si="1164"/>
        <v>0</v>
      </c>
      <c r="H2260" s="12">
        <f t="shared" si="1164"/>
        <v>0</v>
      </c>
      <c r="I2260" s="12">
        <f t="shared" si="1164"/>
        <v>0</v>
      </c>
      <c r="J2260" s="12">
        <f t="shared" si="1164"/>
        <v>0</v>
      </c>
      <c r="K2260" s="12">
        <f t="shared" si="1164"/>
        <v>0</v>
      </c>
      <c r="L2260" s="12">
        <f t="shared" si="1164"/>
        <v>0</v>
      </c>
      <c r="M2260" s="12">
        <f t="shared" si="1164"/>
        <v>0</v>
      </c>
      <c r="N2260" s="12">
        <f t="shared" si="1164"/>
        <v>0</v>
      </c>
      <c r="O2260" s="12">
        <f t="shared" si="1164"/>
        <v>0</v>
      </c>
      <c r="P2260" s="12">
        <f t="shared" si="1164"/>
        <v>0</v>
      </c>
      <c r="Q2260" s="12">
        <f t="shared" si="1164"/>
        <v>0</v>
      </c>
      <c r="R2260" s="12">
        <f t="shared" si="1164"/>
        <v>0</v>
      </c>
      <c r="S2260" s="12">
        <f t="shared" si="1164"/>
        <v>0</v>
      </c>
      <c r="T2260" s="12">
        <f t="shared" si="1164"/>
        <v>0</v>
      </c>
      <c r="U2260" s="12">
        <f t="shared" si="1164"/>
        <v>0</v>
      </c>
      <c r="V2260" s="12">
        <f t="shared" si="1164"/>
        <v>0</v>
      </c>
      <c r="W2260" s="12">
        <f t="shared" si="1164"/>
        <v>0</v>
      </c>
      <c r="X2260" s="12">
        <f t="shared" si="1164"/>
        <v>0</v>
      </c>
      <c r="Y2260" s="12">
        <f t="shared" si="1164"/>
        <v>0</v>
      </c>
      <c r="Z2260" s="12">
        <f t="shared" si="1145"/>
        <v>0</v>
      </c>
    </row>
    <row r="2261" spans="1:26" ht="17.25" hidden="1" thickTop="1" thickBot="1">
      <c r="A2261" s="9" t="str">
        <f>'[1]عملاء الفرع'!$I$22</f>
        <v>كشف حساب عميل (19)</v>
      </c>
      <c r="B2261" s="13"/>
      <c r="C2261" s="11">
        <v>41183</v>
      </c>
      <c r="D2261" s="12">
        <f>SUMPRODUCT((SUMIF('[1]كشف حساب عميل (119)'!$F$169:$F$189,"*560*",'[1]كشف حساب عميل (119)'!$E$169:$E$189)))</f>
        <v>0</v>
      </c>
      <c r="E2261" s="12">
        <f>SUMPRODUCT((SUMIF('[1]كشف حساب عميل (119)'!$F$169:$F$189,"*510*",'[1]كشف حساب عميل (119)'!$E$169:$E$189)))</f>
        <v>0</v>
      </c>
      <c r="F2261" s="12">
        <f>SUMPRODUCT((SUMIF('[1]كشف حساب عميل (119)'!$F$169:$F$189,"*430 لتر نوفرست*",'[1]كشف حساب عميل (119)'!$E$169:$E$189)))</f>
        <v>0</v>
      </c>
      <c r="G2261" s="12">
        <f>SUMPRODUCT((SUMIF('[1]كشف حساب عميل (119)'!$F$169:$F$189,"*340 لتر نوفرست*",'[1]كشف حساب عميل (119)'!$E$169:$E$189)))</f>
        <v>0</v>
      </c>
      <c r="H2261" s="12">
        <f>SUMPRODUCT((SUMIF('[1]كشف حساب عميل (119)'!$F$169:$F$189,"*339 لتر نوفرست*",'[1]كشف حساب عميل (119)'!$E$169:$E$189)))</f>
        <v>0</v>
      </c>
      <c r="I2261" s="12">
        <f>SUMPRODUCT((SUMIF('[1]كشف حساب عميل (119)'!$F$169:$F$189,"*338*",'[1]كشف حساب عميل (119)'!$E$169:$E$189)))</f>
        <v>0</v>
      </c>
      <c r="J2261" s="12">
        <f>SUMPRODUCT((SUMIF('[1]كشف حساب عميل (119)'!$F$169:$F$189,"*330*",'[1]كشف حساب عميل (119)'!$E$169:$E$189)))</f>
        <v>0</v>
      </c>
      <c r="K2261" s="12">
        <f>SUMPRODUCT((SUMIF('[1]كشف حساب عميل (119)'!$F$169:$F$189,"*580*",'[1]كشف حساب عميل (119)'!$E$169:$E$189)))</f>
        <v>0</v>
      </c>
      <c r="L2261" s="12">
        <f>SUMPRODUCT((SUMIF('[1]كشف حساب عميل (119)'!$F$169:$F$189,"*430 لتر برستيج*",'[1]كشف حساب عميل (119)'!$E$169:$E$189)))</f>
        <v>0</v>
      </c>
      <c r="M2261" s="12">
        <f>SUMPRODUCT((SUMIF('[1]كشف حساب عميل (119)'!$F$169:$F$189,"*340 لتر برستيج*",'[1]كشف حساب عميل (119)'!$E$169:$E$189)))</f>
        <v>0</v>
      </c>
      <c r="N2261" s="12">
        <f>SUMPRODUCT((SUMIF('[1]كشف حساب عميل (119)'!$F$169:$F$189,"*339 لتر برستيج*",'[1]كشف حساب عميل (119)'!$E$169:$E$189)))</f>
        <v>0</v>
      </c>
      <c r="O2261" s="12">
        <f>SUMPRODUCT((SUMIF('[1]كشف حساب عميل (119)'!$F$169:$F$189,"*320*",'[1]كشف حساب عميل (119)'!$E$169:$E$189)))</f>
        <v>0</v>
      </c>
      <c r="P2261" s="12">
        <f>SUMPRODUCT((SUMIF('[1]كشف حساب عميل (119)'!$F$169:$F$189,"*290*",'[1]كشف حساب عميل (119)'!$E$169:$E$189)))</f>
        <v>0</v>
      </c>
      <c r="Q2261" s="12">
        <f>SUMPRODUCT((SUMIF('[1]كشف حساب عميل (119)'!$F$169:$F$189,"*335 لتر اوسكار*",'[1]كشف حساب عميل (119)'!$E$169:$E$189)))</f>
        <v>0</v>
      </c>
      <c r="R2261" s="12">
        <f>SUMPRODUCT((SUMIF('[1]كشف حساب عميل (119)'!$F$169:$F$189,"*335 لتر برنسيسه*",'[1]كشف حساب عميل (119)'!$E$169:$E$189)))</f>
        <v>0</v>
      </c>
      <c r="S2261" s="12">
        <f>SUMPRODUCT((SUMIF('[1]كشف حساب عميل (119)'!$F$169:$F$189,"*328*",'[1]كشف حساب عميل (119)'!$E$169:$E$189)))</f>
        <v>0</v>
      </c>
      <c r="T2261" s="12">
        <f>SUMPRODUCT((SUMIF('[1]كشف حساب عميل (119)'!$F$169:$F$189,"*7 درج نوفرست*",'[1]كشف حساب عميل (119)'!$E$169:$E$189)))</f>
        <v>0</v>
      </c>
      <c r="U2261" s="12">
        <f>SUMPRODUCT((SUMIF('[1]كشف حساب عميل (119)'!$F$169:$F$189,"*6 درج نوفرست*",'[1]كشف حساب عميل (119)'!$E$169:$E$189)))</f>
        <v>0</v>
      </c>
      <c r="V2261" s="12">
        <f>SUMPRODUCT((SUMIF('[1]كشف حساب عميل (119)'!$F$169:$F$189,"*5 درج نوفرست*",'[1]كشف حساب عميل (119)'!$E$169:$E$189)))</f>
        <v>0</v>
      </c>
      <c r="W2261" s="12">
        <f>SUMPRODUCT((SUMIF('[1]كشف حساب عميل (119)'!$F$169:$F$189,"*6 درج معدل*",'[1]كشف حساب عميل (119)'!$E$169:$E$189)))</f>
        <v>0</v>
      </c>
      <c r="X2261" s="12">
        <f>SUMPRODUCT((SUMIF('[1]كشف حساب عميل (119)'!$F$169:$F$189,"*5 درج معدل*",'[1]كشف حساب عميل (119)'!$E$169:$E$189)))</f>
        <v>0</v>
      </c>
      <c r="Y2261" s="12">
        <f>SUMPRODUCT((SUMIF('[1]كشف حساب عميل (119)'!$F$169:$F$189,"*4 درج*",'[1]كشف حساب عميل (119)'!$E$169:$E$189)))</f>
        <v>0</v>
      </c>
      <c r="Z2261" s="12">
        <f t="shared" si="1145"/>
        <v>0</v>
      </c>
    </row>
    <row r="2262" spans="1:26" ht="17.25" hidden="1" thickTop="1" thickBot="1">
      <c r="A2262" s="9" t="str">
        <f>'[1]عملاء الفرع'!$I$22</f>
        <v>كشف حساب عميل (19)</v>
      </c>
      <c r="B2262" s="13"/>
      <c r="C2262" s="11">
        <v>41214</v>
      </c>
      <c r="D2262" s="12">
        <f>SUMPRODUCT((SUMIF('[1]كشف حساب عميل (119)'!$F$191:$F$202,"*560*",'[1]كشف حساب عميل (119)'!$E$191:$E$202)))</f>
        <v>0</v>
      </c>
      <c r="E2262" s="12">
        <f>SUMPRODUCT((SUMIF('[1]كشف حساب عميل (119)'!$F$191:$F$202,"*510*",'[1]كشف حساب عميل (119)'!$E$191:$E$202)))</f>
        <v>0</v>
      </c>
      <c r="F2262" s="12">
        <f>SUMPRODUCT((SUMIF('[1]كشف حساب عميل (119)'!$F$191:$F$202,"*430 لتر نوفرست*",'[1]كشف حساب عميل (119)'!$E$191:$E$202)))</f>
        <v>0</v>
      </c>
      <c r="G2262" s="12">
        <f>SUMPRODUCT((SUMIF('[1]كشف حساب عميل (119)'!$F$191:$F$202,"*340 لتر نوفرست*",'[1]كشف حساب عميل (119)'!$E$191:$E$202)))</f>
        <v>0</v>
      </c>
      <c r="H2262" s="12">
        <f>SUMPRODUCT((SUMIF('[1]كشف حساب عميل (119)'!$F$191:$F$202,"*339 لتر نوفرست*",'[1]كشف حساب عميل (119)'!$E$191:$E$202)))</f>
        <v>0</v>
      </c>
      <c r="I2262" s="12">
        <f>SUMPRODUCT((SUMIF('[1]كشف حساب عميل (119)'!$F$191:$F$202,"*338*",'[1]كشف حساب عميل (119)'!$E$191:$E$202)))</f>
        <v>0</v>
      </c>
      <c r="J2262" s="12">
        <f>SUMPRODUCT((SUMIF('[1]كشف حساب عميل (119)'!$F$191:$F$202,"*330*",'[1]كشف حساب عميل (119)'!$E$191:$E$202)))</f>
        <v>0</v>
      </c>
      <c r="K2262" s="12">
        <f>SUMPRODUCT((SUMIF('[1]كشف حساب عميل (119)'!$F$191:$F$202,"*580*",'[1]كشف حساب عميل (119)'!$E$191:$E$202)))</f>
        <v>0</v>
      </c>
      <c r="L2262" s="12">
        <f>SUMPRODUCT((SUMIF('[1]كشف حساب عميل (119)'!$F$191:$F$202,"*430 لتر برستيج*",'[1]كشف حساب عميل (119)'!$E$191:$E$202)))</f>
        <v>0</v>
      </c>
      <c r="M2262" s="12">
        <f>SUMPRODUCT((SUMIF('[1]كشف حساب عميل (119)'!$F$191:$F$202,"*340 لتر برستيج*",'[1]كشف حساب عميل (119)'!$E$191:$E$202)))</f>
        <v>0</v>
      </c>
      <c r="N2262" s="12">
        <f>SUMPRODUCT((SUMIF('[1]كشف حساب عميل (119)'!$F$191:$F$202,"*339 لتر برستيج*",'[1]كشف حساب عميل (119)'!$E$191:$E$202)))</f>
        <v>0</v>
      </c>
      <c r="O2262" s="12">
        <f>SUMPRODUCT((SUMIF('[1]كشف حساب عميل (119)'!$F$191:$F$202,"*320*",'[1]كشف حساب عميل (119)'!$E$191:$E$202)))</f>
        <v>0</v>
      </c>
      <c r="P2262" s="12">
        <f>SUMPRODUCT((SUMIF('[1]كشف حساب عميل (119)'!$F$191:$F$202,"*290*",'[1]كشف حساب عميل (119)'!$E$191:$E$202)))</f>
        <v>0</v>
      </c>
      <c r="Q2262" s="12">
        <f>SUMPRODUCT((SUMIF('[1]كشف حساب عميل (119)'!$F$191:$F$202,"*335 لتر اوسكار*",'[1]كشف حساب عميل (119)'!$E$191:$E$202)))</f>
        <v>0</v>
      </c>
      <c r="R2262" s="12">
        <f>SUMPRODUCT((SUMIF('[1]كشف حساب عميل (119)'!$F$191:$F$202,"*335 لتر برنسيسه*",'[1]كشف حساب عميل (119)'!$E$191:$E$202)))</f>
        <v>0</v>
      </c>
      <c r="S2262" s="12">
        <f>SUMPRODUCT((SUMIF('[1]كشف حساب عميل (119)'!$F$191:$F$202,"*328*",'[1]كشف حساب عميل (119)'!$E$191:$E$202)))</f>
        <v>0</v>
      </c>
      <c r="T2262" s="12">
        <f>SUMPRODUCT((SUMIF('[1]كشف حساب عميل (119)'!$F$191:$F$202,"*7 درج نوفرست*",'[1]كشف حساب عميل (119)'!$E$191:$E$202)))</f>
        <v>0</v>
      </c>
      <c r="U2262" s="12">
        <f>SUMPRODUCT((SUMIF('[1]كشف حساب عميل (119)'!$F$191:$F$202,"*6 درج نوفرست*",'[1]كشف حساب عميل (119)'!$E$191:$E$202)))</f>
        <v>0</v>
      </c>
      <c r="V2262" s="12">
        <f>SUMPRODUCT((SUMIF('[1]كشف حساب عميل (119)'!$F$191:$F$202,"*5 درج نوفرست*",'[1]كشف حساب عميل (119)'!$E$191:$E$202)))</f>
        <v>0</v>
      </c>
      <c r="W2262" s="12">
        <f>SUMPRODUCT((SUMIF('[1]كشف حساب عميل (119)'!$F$191:$F$202,"*6 درج معدل*",'[1]كشف حساب عميل (119)'!$E$191:$E$202)))</f>
        <v>0</v>
      </c>
      <c r="X2262" s="12">
        <f>SUMPRODUCT((SUMIF('[1]كشف حساب عميل (119)'!$F$191:$F$202,"*5 درج معدل*",'[1]كشف حساب عميل (119)'!$E$191:$E$202)))</f>
        <v>0</v>
      </c>
      <c r="Y2262" s="12">
        <f>SUMPRODUCT((SUMIF('[1]كشف حساب عميل (119)'!$F$191:$F$202,"*4 درج*",'[1]كشف حساب عميل (119)'!$E$191:$E$202)))</f>
        <v>0</v>
      </c>
      <c r="Z2262" s="12">
        <f t="shared" si="1145"/>
        <v>0</v>
      </c>
    </row>
    <row r="2263" spans="1:26" ht="17.25" hidden="1" thickTop="1" thickBot="1">
      <c r="A2263" s="9" t="str">
        <f>'[1]عملاء الفرع'!$I$22</f>
        <v>كشف حساب عميل (19)</v>
      </c>
      <c r="B2263" s="13"/>
      <c r="C2263" s="11">
        <v>41244</v>
      </c>
      <c r="D2263" s="12">
        <f>SUMPRODUCT((SUMIF('[1]كشف حساب عميل (119)'!$F$204:$F$216,"*560*",'[1]كشف حساب عميل (119)'!$E$204:$E$216)))</f>
        <v>0</v>
      </c>
      <c r="E2263" s="12">
        <f>SUMPRODUCT((SUMIF('[1]كشف حساب عميل (119)'!$F$204:$F$216,"*510*",'[1]كشف حساب عميل (119)'!$E$204:$E$216)))</f>
        <v>0</v>
      </c>
      <c r="F2263" s="12">
        <f>SUMPRODUCT((SUMIF('[1]كشف حساب عميل (119)'!$F$204:$F$216,"*430 لتر نوفرست*",'[1]كشف حساب عميل (119)'!$E$204:$E$216)))</f>
        <v>0</v>
      </c>
      <c r="G2263" s="12">
        <f>SUMPRODUCT((SUMIF('[1]كشف حساب عميل (119)'!$F$204:$F$216,"*340 لتر نوفرست*",'[1]كشف حساب عميل (119)'!$E$204:$E$216)))</f>
        <v>0</v>
      </c>
      <c r="H2263" s="12">
        <f>SUMPRODUCT((SUMIF('[1]كشف حساب عميل (119)'!$F$204:$F$216,"*339 لتر نوفرست*",'[1]كشف حساب عميل (119)'!$E$204:$E$216)))</f>
        <v>0</v>
      </c>
      <c r="I2263" s="12">
        <f>SUMPRODUCT((SUMIF('[1]كشف حساب عميل (119)'!$F$204:$F$216,"*338*",'[1]كشف حساب عميل (119)'!$E$204:$E$216)))</f>
        <v>0</v>
      </c>
      <c r="J2263" s="12">
        <f>SUMPRODUCT((SUMIF('[1]كشف حساب عميل (119)'!$F$204:$F$216,"*330*",'[1]كشف حساب عميل (119)'!$E$204:$E$216)))</f>
        <v>0</v>
      </c>
      <c r="K2263" s="12">
        <f>SUMPRODUCT((SUMIF('[1]كشف حساب عميل (119)'!$F$204:$F$216,"*580*",'[1]كشف حساب عميل (119)'!$E$204:$E$216)))</f>
        <v>0</v>
      </c>
      <c r="L2263" s="12">
        <f>SUMPRODUCT((SUMIF('[1]كشف حساب عميل (119)'!$F$204:$F$216,"*430 لتر برستيج*",'[1]كشف حساب عميل (119)'!$E$204:$E$216)))</f>
        <v>0</v>
      </c>
      <c r="M2263" s="12">
        <f>SUMPRODUCT((SUMIF('[1]كشف حساب عميل (119)'!$F$204:$F$216,"*340 لتر برستيج*",'[1]كشف حساب عميل (119)'!$E$204:$E$216)))</f>
        <v>0</v>
      </c>
      <c r="N2263" s="12">
        <f>SUMPRODUCT((SUMIF('[1]كشف حساب عميل (119)'!$F$204:$F$216,"*339 لتر برستيج*",'[1]كشف حساب عميل (119)'!$E$204:$E$216)))</f>
        <v>0</v>
      </c>
      <c r="O2263" s="12">
        <f>SUMPRODUCT((SUMIF('[1]كشف حساب عميل (119)'!$F$204:$F$216,"*320*",'[1]كشف حساب عميل (119)'!$E$204:$E$216)))</f>
        <v>0</v>
      </c>
      <c r="P2263" s="12">
        <f>SUMPRODUCT((SUMIF('[1]كشف حساب عميل (119)'!$F$204:$F$216,"*290*",'[1]كشف حساب عميل (119)'!$E$204:$E$216)))</f>
        <v>0</v>
      </c>
      <c r="Q2263" s="12">
        <f>SUMPRODUCT((SUMIF('[1]كشف حساب عميل (119)'!$F$204:$F$216,"*335 لتر اوسكار*",'[1]كشف حساب عميل (119)'!$E$204:$E$216)))</f>
        <v>0</v>
      </c>
      <c r="R2263" s="12">
        <f>SUMPRODUCT((SUMIF('[1]كشف حساب عميل (119)'!$F$204:$F$216,"*335 لتر برنسيسه*",'[1]كشف حساب عميل (119)'!$E$204:$E$216)))</f>
        <v>0</v>
      </c>
      <c r="S2263" s="12">
        <f>SUMPRODUCT((SUMIF('[1]كشف حساب عميل (119)'!$F$204:$F$216,"*328*",'[1]كشف حساب عميل (119)'!$E$204:$E$216)))</f>
        <v>0</v>
      </c>
      <c r="T2263" s="12">
        <f>SUMPRODUCT((SUMIF('[1]كشف حساب عميل (119)'!$F$204:$F$216,"*7 درج نوفرست*",'[1]كشف حساب عميل (119)'!$E$204:$E$216)))</f>
        <v>0</v>
      </c>
      <c r="U2263" s="12">
        <f>SUMPRODUCT((SUMIF('[1]كشف حساب عميل (119)'!$F$204:$F$216,"*6 درج نوفرست*",'[1]كشف حساب عميل (119)'!$E$204:$E$216)))</f>
        <v>0</v>
      </c>
      <c r="V2263" s="12">
        <f>SUMPRODUCT((SUMIF('[1]كشف حساب عميل (119)'!$F$204:$F$216,"*5 درج نوفرست*",'[1]كشف حساب عميل (119)'!$E$204:$E$216)))</f>
        <v>0</v>
      </c>
      <c r="W2263" s="12">
        <f>SUMPRODUCT((SUMIF('[1]كشف حساب عميل (119)'!$F$204:$F$216,"*6 درج معدل*",'[1]كشف حساب عميل (119)'!$E$204:$E$216)))</f>
        <v>0</v>
      </c>
      <c r="X2263" s="12">
        <f>SUMPRODUCT((SUMIF('[1]كشف حساب عميل (119)'!$F$204:$F$216,"*5 درج معدل*",'[1]كشف حساب عميل (119)'!$E$204:$E$216)))</f>
        <v>0</v>
      </c>
      <c r="Y2263" s="12">
        <f>SUMPRODUCT((SUMIF('[1]كشف حساب عميل (119)'!$F$204:$F$216,"*4 درج*",'[1]كشف حساب عميل (119)'!$E$204:$E$216)))</f>
        <v>0</v>
      </c>
      <c r="Z2263" s="12">
        <f t="shared" si="1145"/>
        <v>0</v>
      </c>
    </row>
    <row r="2264" spans="1:26" ht="17.25" hidden="1" thickTop="1" thickBot="1">
      <c r="A2264" s="9" t="str">
        <f>'[1]عملاء الفرع'!$I$22</f>
        <v>كشف حساب عميل (19)</v>
      </c>
      <c r="B2264" s="13"/>
      <c r="C2264" s="11" t="s">
        <v>29</v>
      </c>
      <c r="D2264" s="12">
        <f t="shared" ref="D2264" si="1165">SUM(D2261:D2263)</f>
        <v>0</v>
      </c>
      <c r="E2264" s="12">
        <f t="shared" ref="E2264:Y2264" si="1166">SUM(E2261:E2263)</f>
        <v>0</v>
      </c>
      <c r="F2264" s="12">
        <f t="shared" si="1166"/>
        <v>0</v>
      </c>
      <c r="G2264" s="12">
        <f t="shared" si="1166"/>
        <v>0</v>
      </c>
      <c r="H2264" s="12">
        <f t="shared" si="1166"/>
        <v>0</v>
      </c>
      <c r="I2264" s="12">
        <f t="shared" si="1166"/>
        <v>0</v>
      </c>
      <c r="J2264" s="12">
        <f t="shared" si="1166"/>
        <v>0</v>
      </c>
      <c r="K2264" s="12">
        <f t="shared" si="1166"/>
        <v>0</v>
      </c>
      <c r="L2264" s="12">
        <f t="shared" si="1166"/>
        <v>0</v>
      </c>
      <c r="M2264" s="12">
        <f t="shared" si="1166"/>
        <v>0</v>
      </c>
      <c r="N2264" s="12">
        <f t="shared" si="1166"/>
        <v>0</v>
      </c>
      <c r="O2264" s="12">
        <f t="shared" si="1166"/>
        <v>0</v>
      </c>
      <c r="P2264" s="12">
        <f t="shared" si="1166"/>
        <v>0</v>
      </c>
      <c r="Q2264" s="12">
        <f t="shared" si="1166"/>
        <v>0</v>
      </c>
      <c r="R2264" s="12">
        <f t="shared" si="1166"/>
        <v>0</v>
      </c>
      <c r="S2264" s="12">
        <f t="shared" si="1166"/>
        <v>0</v>
      </c>
      <c r="T2264" s="12">
        <f t="shared" si="1166"/>
        <v>0</v>
      </c>
      <c r="U2264" s="12">
        <f t="shared" si="1166"/>
        <v>0</v>
      </c>
      <c r="V2264" s="12">
        <f t="shared" si="1166"/>
        <v>0</v>
      </c>
      <c r="W2264" s="12">
        <f t="shared" si="1166"/>
        <v>0</v>
      </c>
      <c r="X2264" s="12">
        <f t="shared" si="1166"/>
        <v>0</v>
      </c>
      <c r="Y2264" s="12">
        <f t="shared" si="1166"/>
        <v>0</v>
      </c>
      <c r="Z2264" s="12">
        <f t="shared" si="1145"/>
        <v>0</v>
      </c>
    </row>
    <row r="2265" spans="1:26" ht="17.25" hidden="1" thickTop="1" thickBot="1">
      <c r="A2265" s="9" t="str">
        <f>'[1]عملاء الفرع'!$I$22</f>
        <v>كشف حساب عميل (19)</v>
      </c>
      <c r="B2265" s="13"/>
      <c r="C2265" s="11" t="s">
        <v>30</v>
      </c>
      <c r="D2265" s="12">
        <f t="shared" ref="D2265:Y2265" si="1167">SUM(D2264,D2260)</f>
        <v>0</v>
      </c>
      <c r="E2265" s="12">
        <f t="shared" si="1167"/>
        <v>0</v>
      </c>
      <c r="F2265" s="12">
        <f t="shared" si="1167"/>
        <v>0</v>
      </c>
      <c r="G2265" s="12">
        <f t="shared" si="1167"/>
        <v>0</v>
      </c>
      <c r="H2265" s="12">
        <f t="shared" si="1167"/>
        <v>0</v>
      </c>
      <c r="I2265" s="12">
        <f t="shared" si="1167"/>
        <v>0</v>
      </c>
      <c r="J2265" s="12">
        <f t="shared" si="1167"/>
        <v>0</v>
      </c>
      <c r="K2265" s="12">
        <f t="shared" si="1167"/>
        <v>0</v>
      </c>
      <c r="L2265" s="12">
        <f t="shared" si="1167"/>
        <v>0</v>
      </c>
      <c r="M2265" s="12">
        <f t="shared" si="1167"/>
        <v>0</v>
      </c>
      <c r="N2265" s="12">
        <f t="shared" si="1167"/>
        <v>0</v>
      </c>
      <c r="O2265" s="12">
        <f t="shared" si="1167"/>
        <v>0</v>
      </c>
      <c r="P2265" s="12">
        <f t="shared" si="1167"/>
        <v>0</v>
      </c>
      <c r="Q2265" s="12">
        <f t="shared" si="1167"/>
        <v>0</v>
      </c>
      <c r="R2265" s="12">
        <f t="shared" si="1167"/>
        <v>0</v>
      </c>
      <c r="S2265" s="12">
        <f t="shared" si="1167"/>
        <v>0</v>
      </c>
      <c r="T2265" s="12">
        <f t="shared" si="1167"/>
        <v>0</v>
      </c>
      <c r="U2265" s="12">
        <f t="shared" si="1167"/>
        <v>0</v>
      </c>
      <c r="V2265" s="12">
        <f t="shared" si="1167"/>
        <v>0</v>
      </c>
      <c r="W2265" s="12">
        <f t="shared" si="1167"/>
        <v>0</v>
      </c>
      <c r="X2265" s="12">
        <f t="shared" si="1167"/>
        <v>0</v>
      </c>
      <c r="Y2265" s="12">
        <f t="shared" si="1167"/>
        <v>0</v>
      </c>
      <c r="Z2265" s="12">
        <f t="shared" si="1145"/>
        <v>0</v>
      </c>
    </row>
    <row r="2266" spans="1:26" ht="17.25" hidden="1" thickTop="1" thickBot="1">
      <c r="A2266" s="9" t="str">
        <f>'[1]عملاء الفرع'!$I$22</f>
        <v>كشف حساب عميل (19)</v>
      </c>
      <c r="B2266" s="13"/>
      <c r="C2266" s="11" t="s">
        <v>31</v>
      </c>
      <c r="D2266" s="12">
        <f t="shared" ref="D2266:Y2266" si="1168">SUM(D2265,D2256)</f>
        <v>0</v>
      </c>
      <c r="E2266" s="12">
        <f t="shared" si="1168"/>
        <v>0</v>
      </c>
      <c r="F2266" s="12">
        <f t="shared" si="1168"/>
        <v>0</v>
      </c>
      <c r="G2266" s="12">
        <f t="shared" si="1168"/>
        <v>0</v>
      </c>
      <c r="H2266" s="12">
        <f t="shared" si="1168"/>
        <v>0</v>
      </c>
      <c r="I2266" s="12">
        <f t="shared" si="1168"/>
        <v>0</v>
      </c>
      <c r="J2266" s="12">
        <f t="shared" si="1168"/>
        <v>0</v>
      </c>
      <c r="K2266" s="12">
        <f t="shared" si="1168"/>
        <v>0</v>
      </c>
      <c r="L2266" s="12">
        <f t="shared" si="1168"/>
        <v>0</v>
      </c>
      <c r="M2266" s="12">
        <f t="shared" si="1168"/>
        <v>0</v>
      </c>
      <c r="N2266" s="12">
        <f t="shared" si="1168"/>
        <v>0</v>
      </c>
      <c r="O2266" s="12">
        <f t="shared" si="1168"/>
        <v>0</v>
      </c>
      <c r="P2266" s="12">
        <f t="shared" si="1168"/>
        <v>0</v>
      </c>
      <c r="Q2266" s="12">
        <f t="shared" si="1168"/>
        <v>0</v>
      </c>
      <c r="R2266" s="12">
        <f t="shared" si="1168"/>
        <v>0</v>
      </c>
      <c r="S2266" s="12">
        <f t="shared" si="1168"/>
        <v>0</v>
      </c>
      <c r="T2266" s="12">
        <f t="shared" si="1168"/>
        <v>0</v>
      </c>
      <c r="U2266" s="12">
        <f t="shared" si="1168"/>
        <v>0</v>
      </c>
      <c r="V2266" s="12">
        <f t="shared" si="1168"/>
        <v>0</v>
      </c>
      <c r="W2266" s="12">
        <f t="shared" si="1168"/>
        <v>0</v>
      </c>
      <c r="X2266" s="12">
        <f t="shared" si="1168"/>
        <v>0</v>
      </c>
      <c r="Y2266" s="12">
        <f t="shared" si="1168"/>
        <v>0</v>
      </c>
      <c r="Z2266" s="12">
        <f t="shared" si="1145"/>
        <v>0</v>
      </c>
    </row>
    <row r="2267" spans="1:26" ht="17.25" thickTop="1" thickBot="1">
      <c r="A2267" s="9" t="str">
        <f>'[1]عملاء الفرع'!$I$23</f>
        <v>كشف حساب عميل (20)</v>
      </c>
      <c r="B2267" s="13"/>
      <c r="C2267" s="11">
        <v>40909</v>
      </c>
      <c r="D2267" s="12">
        <f>SUMPRODUCT((SUMIF('[1]كشف حساب عميل (120)'!$F$7:$F$37,"*560*",'[1]كشف حساب عميل (120)'!$E$7:$E$37)))</f>
        <v>0</v>
      </c>
      <c r="E2267" s="12">
        <f>SUMPRODUCT((SUMIF('[1]كشف حساب عميل (120)'!$F$7:$F$37,"*510*",'[1]كشف حساب عميل (120)'!$E$7:$E$37)))</f>
        <v>0</v>
      </c>
      <c r="F2267" s="12">
        <f>SUMPRODUCT((SUMIF('[1]كشف حساب عميل (120)'!$F$7:$F$37,"*430 لتر نوفرست*",'[1]كشف حساب عميل (120)'!$E$7:$E$37)))</f>
        <v>0</v>
      </c>
      <c r="G2267" s="12">
        <f>SUMPRODUCT((SUMIF('[1]كشف حساب عميل (120)'!$F$7:$F$37,"*340 لتر نوفرست*",'[1]كشف حساب عميل (120)'!$E$7:$E$37)))</f>
        <v>0</v>
      </c>
      <c r="H2267" s="12">
        <f>SUMPRODUCT((SUMIF('[1]كشف حساب عميل (120)'!$F$7:$F$37,"*339 لتر نوفرست*",'[1]كشف حساب عميل (120)'!$E$7:$E$37)))</f>
        <v>0</v>
      </c>
      <c r="I2267" s="12">
        <f>SUMPRODUCT((SUMIF('[1]كشف حساب عميل (120)'!$F$7:$F$37,"*338*",'[1]كشف حساب عميل (120)'!$E$7:$E$37)))</f>
        <v>0</v>
      </c>
      <c r="J2267" s="12">
        <f>SUMPRODUCT((SUMIF('[1]كشف حساب عميل (120)'!$F$7:$F$37,"*330*",'[1]كشف حساب عميل (120)'!$E$7:$E$37)))</f>
        <v>0</v>
      </c>
      <c r="K2267" s="12">
        <f>SUMPRODUCT((SUMIF('[1]كشف حساب عميل (120)'!$F$7:$F$37,"*580*",'[1]كشف حساب عميل (120)'!$E$7:$E$37)))</f>
        <v>0</v>
      </c>
      <c r="L2267" s="12">
        <f>SUMPRODUCT((SUMIF('[1]كشف حساب عميل (120)'!$F$7:$F$37,"*430 لتر برستيج*",'[1]كشف حساب عميل (120)'!$E$7:$E$37)))</f>
        <v>0</v>
      </c>
      <c r="M2267" s="12">
        <f>SUMPRODUCT((SUMIF('[1]كشف حساب عميل (120)'!$F$7:$F$37,"*340 لتر برستيج*",'[1]كشف حساب عميل (120)'!$E$7:$E$37)))</f>
        <v>0</v>
      </c>
      <c r="N2267" s="12">
        <f>SUMPRODUCT((SUMIF('[1]كشف حساب عميل (120)'!$F$7:$F$37,"*339 لتر برستيج*",'[1]كشف حساب عميل (120)'!$E$7:$E$37)))</f>
        <v>0</v>
      </c>
      <c r="O2267" s="12">
        <f>SUMPRODUCT((SUMIF('[1]كشف حساب عميل (120)'!$F$7:$F$37,"*320*",'[1]كشف حساب عميل (120)'!$E$7:$E$37)))</f>
        <v>0</v>
      </c>
      <c r="P2267" s="12">
        <f>SUMPRODUCT((SUMIF('[1]كشف حساب عميل (120)'!$F$7:$F$37,"*290*",'[1]كشف حساب عميل (120)'!$E$7:$E$37)))</f>
        <v>0</v>
      </c>
      <c r="Q2267" s="12">
        <f>SUMPRODUCT((SUMIF('[1]كشف حساب عميل (120)'!$F$7:$F$37,"*335 لتر اوسكار*",'[1]كشف حساب عميل (120)'!$E$7:$E$37)))</f>
        <v>0</v>
      </c>
      <c r="R2267" s="12">
        <f>SUMPRODUCT((SUMIF('[1]كشف حساب عميل (120)'!$F$7:$F$37,"*335 لتر برنسيسه*",'[1]كشف حساب عميل (120)'!$E$7:$E$37)))</f>
        <v>0</v>
      </c>
      <c r="S2267" s="12">
        <f>SUMPRODUCT((SUMIF('[1]كشف حساب عميل (120)'!$F$7:$F$37,"*328*",'[1]كشف حساب عميل (120)'!$E$7:$E$37)))</f>
        <v>0</v>
      </c>
      <c r="T2267" s="12">
        <f>SUMPRODUCT((SUMIF('[1]كشف حساب عميل (120)'!$F$7:$F$37,"*7 درج نوفرست*",'[1]كشف حساب عميل (120)'!$E$7:$E$37)))</f>
        <v>0</v>
      </c>
      <c r="U2267" s="12">
        <f>SUMPRODUCT((SUMIF('[1]كشف حساب عميل (120)'!$F$7:$F$37,"*6 درج نوفرست*",'[1]كشف حساب عميل (120)'!$E$7:$E$37)))</f>
        <v>0</v>
      </c>
      <c r="V2267" s="12">
        <f>SUMPRODUCT((SUMIF('[1]كشف حساب عميل (120)'!$F$7:$F$37,"*5 درج نوفرست*",'[1]كشف حساب عميل (120)'!$E$7:$E$37)))</f>
        <v>0</v>
      </c>
      <c r="W2267" s="12">
        <f>SUMPRODUCT((SUMIF('[1]كشف حساب عميل (120)'!$F$7:$F$37,"*6 درج معدل*",'[1]كشف حساب عميل (120)'!$E$7:$E$37)))</f>
        <v>0</v>
      </c>
      <c r="X2267" s="12">
        <f>SUMPRODUCT((SUMIF('[1]كشف حساب عميل (120)'!$F$7:$F$37,"*5 درج معدل*",'[1]كشف حساب عميل (120)'!$E$7:$E$37)))</f>
        <v>0</v>
      </c>
      <c r="Y2267" s="12">
        <f>SUMPRODUCT((SUMIF('[1]كشف حساب عميل (120)'!$F$7:$F$37,"*4 درج*",'[1]كشف حساب عميل (120)'!$E$7:$E$37)))</f>
        <v>0</v>
      </c>
      <c r="Z2267" s="12">
        <f t="shared" si="1145"/>
        <v>0</v>
      </c>
    </row>
    <row r="2268" spans="1:26" ht="17.25" hidden="1" thickTop="1" thickBot="1">
      <c r="A2268" s="16" t="str">
        <f>'[1]عملاء الفرع'!$I$23</f>
        <v>كشف حساب عميل (20)</v>
      </c>
      <c r="B2268" s="10"/>
      <c r="C2268" s="11">
        <v>40940</v>
      </c>
      <c r="D2268" s="12">
        <f>SUMPRODUCT((SUMIF('[1]كشف حساب عميل (120)'!$F$39:$F$48,"*560*",'[1]كشف حساب عميل (120)'!$E$39:$E$48)))</f>
        <v>0</v>
      </c>
      <c r="E2268" s="12">
        <f>SUMPRODUCT((SUMIF('[1]كشف حساب عميل (120)'!$F$39:$F$48,"*510*",'[1]كشف حساب عميل (120)'!$E$39:$E$48)))</f>
        <v>0</v>
      </c>
      <c r="F2268" s="12">
        <f>SUMPRODUCT((SUMIF('[1]كشف حساب عميل (120)'!$F$39:$F$48,"*430 لتر نوفرست*",'[1]كشف حساب عميل (120)'!$E$39:$E$48)))</f>
        <v>0</v>
      </c>
      <c r="G2268" s="12">
        <f>SUMPRODUCT((SUMIF('[1]كشف حساب عميل (120)'!$F$39:$F$48,"*340 لتر نوفرست*",'[1]كشف حساب عميل (120)'!$E$39:$E$48)))</f>
        <v>0</v>
      </c>
      <c r="H2268" s="12">
        <f>SUMPRODUCT((SUMIF('[1]كشف حساب عميل (120)'!$F$39:$F$48,"*339 لتر نوفرست*",'[1]كشف حساب عميل (120)'!$E$39:$E$48)))</f>
        <v>0</v>
      </c>
      <c r="I2268" s="12">
        <f>SUMPRODUCT((SUMIF('[1]كشف حساب عميل (120)'!$F$39:$F$48,"*338*",'[1]كشف حساب عميل (120)'!$E$39:$E$48)))</f>
        <v>0</v>
      </c>
      <c r="J2268" s="12">
        <f>SUMPRODUCT((SUMIF('[1]كشف حساب عميل (120)'!$F$39:$F$48,"*330*",'[1]كشف حساب عميل (120)'!$E$39:$E$48)))</f>
        <v>0</v>
      </c>
      <c r="K2268" s="12">
        <f>SUMPRODUCT((SUMIF('[1]كشف حساب عميل (120)'!$F$39:$F$48,"*580*",'[1]كشف حساب عميل (120)'!$E$39:$E$48)))</f>
        <v>0</v>
      </c>
      <c r="L2268" s="12">
        <f>SUMPRODUCT((SUMIF('[1]كشف حساب عميل (120)'!$F$39:$F$48,"*430 لتر برستيج*",'[1]كشف حساب عميل (120)'!$E$39:$E$48)))</f>
        <v>0</v>
      </c>
      <c r="M2268" s="12">
        <f>SUMPRODUCT((SUMIF('[1]كشف حساب عميل (120)'!$F$39:$F$48,"*340 لتر برستيج*",'[1]كشف حساب عميل (120)'!$E$39:$E$48)))</f>
        <v>0</v>
      </c>
      <c r="N2268" s="12">
        <f>SUMPRODUCT((SUMIF('[1]كشف حساب عميل (120)'!$F$39:$F$48,"*339 لتر برستيج*",'[1]كشف حساب عميل (120)'!$E$39:$E$48)))</f>
        <v>0</v>
      </c>
      <c r="O2268" s="12">
        <f>SUMPRODUCT((SUMIF('[1]كشف حساب عميل (120)'!$F$39:$F$48,"*320*",'[1]كشف حساب عميل (120)'!$E$39:$E$48)))</f>
        <v>0</v>
      </c>
      <c r="P2268" s="12">
        <f>SUMPRODUCT((SUMIF('[1]كشف حساب عميل (120)'!$F$39:$F$48,"*290*",'[1]كشف حساب عميل (120)'!$E$39:$E$48)))</f>
        <v>0</v>
      </c>
      <c r="Q2268" s="12">
        <f>SUMPRODUCT((SUMIF('[1]كشف حساب عميل (120)'!$F$39:$F$48,"*335 لتر اوسكار*",'[1]كشف حساب عميل (120)'!$E$39:$E$48)))</f>
        <v>0</v>
      </c>
      <c r="R2268" s="12">
        <f>SUMPRODUCT((SUMIF('[1]كشف حساب عميل (120)'!$F$39:$F$48,"*335 لتر برنسيسه*",'[1]كشف حساب عميل (120)'!$E$39:$E$48)))</f>
        <v>0</v>
      </c>
      <c r="S2268" s="12">
        <f>SUMPRODUCT((SUMIF('[1]كشف حساب عميل (120)'!$F$39:$F$48,"*328*",'[1]كشف حساب عميل (120)'!$E$39:$E$48)))</f>
        <v>0</v>
      </c>
      <c r="T2268" s="12">
        <f>SUMPRODUCT((SUMIF('[1]كشف حساب عميل (120)'!$F$39:$F$48,"*7 درج نوفرست*",'[1]كشف حساب عميل (120)'!$E$39:$E$48)))</f>
        <v>0</v>
      </c>
      <c r="U2268" s="12">
        <f>SUMPRODUCT((SUMIF('[1]كشف حساب عميل (120)'!$F$39:$F$48,"*6 درج نوفرست*",'[1]كشف حساب عميل (120)'!$E$39:$E$48)))</f>
        <v>0</v>
      </c>
      <c r="V2268" s="12">
        <f>SUMPRODUCT((SUMIF('[1]كشف حساب عميل (120)'!$F$39:$F$48,"*5 درج نوفرست*",'[1]كشف حساب عميل (120)'!$E$39:$E$48)))</f>
        <v>0</v>
      </c>
      <c r="W2268" s="12">
        <f>SUMPRODUCT((SUMIF('[1]كشف حساب عميل (120)'!$F$39:$F$48,"*6 درج معدل*",'[1]كشف حساب عميل (120)'!$E$39:$E$48)))</f>
        <v>0</v>
      </c>
      <c r="X2268" s="12">
        <f>SUMPRODUCT((SUMIF('[1]كشف حساب عميل (120)'!$F$39:$F$48,"*5 درج معدل*",'[1]كشف حساب عميل (120)'!$E$39:$E$48)))</f>
        <v>0</v>
      </c>
      <c r="Y2268" s="12">
        <f>SUMPRODUCT((SUMIF('[1]كشف حساب عميل (120)'!$F$39:$F$48,"*4 درج*",'[1]كشف حساب عميل (120)'!$E$39:$E$48)))</f>
        <v>0</v>
      </c>
      <c r="Z2268" s="12">
        <f t="shared" si="1145"/>
        <v>0</v>
      </c>
    </row>
    <row r="2269" spans="1:26" ht="17.25" hidden="1" thickTop="1" thickBot="1">
      <c r="A2269" s="9" t="str">
        <f>'[1]عملاء الفرع'!$I$23</f>
        <v>كشف حساب عميل (20)</v>
      </c>
      <c r="B2269" s="13"/>
      <c r="C2269" s="11">
        <v>40969</v>
      </c>
      <c r="D2269" s="12">
        <f>SUMPRODUCT((SUMIF('[1]كشف حساب عميل (120)'!$F$50:$F$60,"*560*",'[1]كشف حساب عميل (120)'!$E$50:$E$60)))</f>
        <v>0</v>
      </c>
      <c r="E2269" s="12">
        <f>SUMPRODUCT((SUMIF('[1]كشف حساب عميل (120)'!$F$50:$F$60,"*510*",'[1]كشف حساب عميل (120)'!$E$50:$E$60)))</f>
        <v>0</v>
      </c>
      <c r="F2269" s="12">
        <f>SUMPRODUCT((SUMIF('[1]كشف حساب عميل (120)'!$F$50:$F$60,"*430 لتر نوفرست*",'[1]كشف حساب عميل (120)'!$E$50:$E$60)))</f>
        <v>0</v>
      </c>
      <c r="G2269" s="12">
        <f>SUMPRODUCT((SUMIF('[1]كشف حساب عميل (120)'!$F$50:$F$60,"*340 لتر نوفرست*",'[1]كشف حساب عميل (120)'!$E$50:$E$60)))</f>
        <v>0</v>
      </c>
      <c r="H2269" s="12">
        <f>SUMPRODUCT((SUMIF('[1]كشف حساب عميل (120)'!$F$50:$F$60,"*339 لتر نوفرست*",'[1]كشف حساب عميل (120)'!$E$50:$E$60)))</f>
        <v>0</v>
      </c>
      <c r="I2269" s="12">
        <f>SUMPRODUCT((SUMIF('[1]كشف حساب عميل (120)'!$F$50:$F$60,"*338*",'[1]كشف حساب عميل (120)'!$E$50:$E$60)))</f>
        <v>0</v>
      </c>
      <c r="J2269" s="12">
        <f>SUMPRODUCT((SUMIF('[1]كشف حساب عميل (120)'!$F$50:$F$60,"*330*",'[1]كشف حساب عميل (120)'!$E$50:$E$60)))</f>
        <v>0</v>
      </c>
      <c r="K2269" s="12">
        <f>SUMPRODUCT((SUMIF('[1]كشف حساب عميل (120)'!$F$50:$F$60,"*580*",'[1]كشف حساب عميل (120)'!$E$50:$E$60)))</f>
        <v>0</v>
      </c>
      <c r="L2269" s="12">
        <f>SUMPRODUCT((SUMIF('[1]كشف حساب عميل (120)'!$F$50:$F$60,"*430 لتر برستيج*",'[1]كشف حساب عميل (120)'!$E$50:$E$60)))</f>
        <v>0</v>
      </c>
      <c r="M2269" s="12">
        <f>SUMPRODUCT((SUMIF('[1]كشف حساب عميل (120)'!$F$50:$F$60,"*340 لتر برستيج*",'[1]كشف حساب عميل (120)'!$E$50:$E$60)))</f>
        <v>0</v>
      </c>
      <c r="N2269" s="12">
        <f>SUMPRODUCT((SUMIF('[1]كشف حساب عميل (120)'!$F$50:$F$60,"*339 لتر برستيج*",'[1]كشف حساب عميل (120)'!$E$50:$E$60)))</f>
        <v>0</v>
      </c>
      <c r="O2269" s="12">
        <f>SUMPRODUCT((SUMIF('[1]كشف حساب عميل (120)'!$F$50:$F$60,"*320*",'[1]كشف حساب عميل (120)'!$E$50:$E$60)))</f>
        <v>0</v>
      </c>
      <c r="P2269" s="12">
        <f>SUMPRODUCT((SUMIF('[1]كشف حساب عميل (120)'!$F$50:$F$60,"*290*",'[1]كشف حساب عميل (120)'!$E$50:$E$60)))</f>
        <v>0</v>
      </c>
      <c r="Q2269" s="12">
        <f>SUMPRODUCT((SUMIF('[1]كشف حساب عميل (120)'!$F$50:$F$60,"*335 لتر اوسكار*",'[1]كشف حساب عميل (120)'!$E$50:$E$60)))</f>
        <v>0</v>
      </c>
      <c r="R2269" s="12">
        <f>SUMPRODUCT((SUMIF('[1]كشف حساب عميل (120)'!$F$50:$F$60,"*335 لتر برنسيسه*",'[1]كشف حساب عميل (120)'!$E$50:$E$60)))</f>
        <v>0</v>
      </c>
      <c r="S2269" s="12">
        <f>SUMPRODUCT((SUMIF('[1]كشف حساب عميل (120)'!$F$50:$F$60,"*328*",'[1]كشف حساب عميل (120)'!$E$50:$E$60)))</f>
        <v>0</v>
      </c>
      <c r="T2269" s="12">
        <f>SUMPRODUCT((SUMIF('[1]كشف حساب عميل (120)'!$F$50:$F$60,"*7 درج نوفرست*",'[1]كشف حساب عميل (120)'!$E$50:$E$60)))</f>
        <v>0</v>
      </c>
      <c r="U2269" s="12">
        <f>SUMPRODUCT((SUMIF('[1]كشف حساب عميل (120)'!$F$50:$F$60,"*6 درج نوفرست*",'[1]كشف حساب عميل (120)'!$E$50:$E$60)))</f>
        <v>0</v>
      </c>
      <c r="V2269" s="12">
        <f>SUMPRODUCT((SUMIF('[1]كشف حساب عميل (120)'!$F$50:$F$60,"*5 درج نوفرست*",'[1]كشف حساب عميل (120)'!$E$50:$E$60)))</f>
        <v>0</v>
      </c>
      <c r="W2269" s="12">
        <f>SUMPRODUCT((SUMIF('[1]كشف حساب عميل (120)'!$F$50:$F$60,"*6 درج معدل*",'[1]كشف حساب عميل (120)'!$E$50:$E$60)))</f>
        <v>0</v>
      </c>
      <c r="X2269" s="12">
        <f>SUMPRODUCT((SUMIF('[1]كشف حساب عميل (120)'!$F$50:$F$60,"*5 درج معدل*",'[1]كشف حساب عميل (120)'!$E$50:$E$60)))</f>
        <v>0</v>
      </c>
      <c r="Y2269" s="12">
        <f>SUMPRODUCT((SUMIF('[1]كشف حساب عميل (120)'!$F$50:$F$60,"*4 درج*",'[1]كشف حساب عميل (120)'!$E$50:$E$60)))</f>
        <v>0</v>
      </c>
      <c r="Z2269" s="12">
        <f t="shared" si="1145"/>
        <v>0</v>
      </c>
    </row>
    <row r="2270" spans="1:26" ht="17.25" hidden="1" thickTop="1" thickBot="1">
      <c r="A2270" s="9" t="str">
        <f>'[1]عملاء الفرع'!$I$23</f>
        <v>كشف حساب عميل (20)</v>
      </c>
      <c r="B2270" s="13"/>
      <c r="C2270" s="11" t="s">
        <v>25</v>
      </c>
      <c r="D2270" s="12">
        <f t="shared" ref="D2270" si="1169">SUM(D2267:D2269)</f>
        <v>0</v>
      </c>
      <c r="E2270" s="12">
        <f t="shared" ref="E2270:Y2270" si="1170">SUM(E2267:E2269)</f>
        <v>0</v>
      </c>
      <c r="F2270" s="12">
        <f t="shared" si="1170"/>
        <v>0</v>
      </c>
      <c r="G2270" s="12">
        <f t="shared" si="1170"/>
        <v>0</v>
      </c>
      <c r="H2270" s="12">
        <f t="shared" si="1170"/>
        <v>0</v>
      </c>
      <c r="I2270" s="12">
        <f t="shared" si="1170"/>
        <v>0</v>
      </c>
      <c r="J2270" s="12">
        <f t="shared" si="1170"/>
        <v>0</v>
      </c>
      <c r="K2270" s="12">
        <f t="shared" si="1170"/>
        <v>0</v>
      </c>
      <c r="L2270" s="12">
        <f t="shared" si="1170"/>
        <v>0</v>
      </c>
      <c r="M2270" s="12">
        <f t="shared" si="1170"/>
        <v>0</v>
      </c>
      <c r="N2270" s="12">
        <f t="shared" si="1170"/>
        <v>0</v>
      </c>
      <c r="O2270" s="12">
        <f t="shared" si="1170"/>
        <v>0</v>
      </c>
      <c r="P2270" s="12">
        <f t="shared" si="1170"/>
        <v>0</v>
      </c>
      <c r="Q2270" s="12">
        <f t="shared" si="1170"/>
        <v>0</v>
      </c>
      <c r="R2270" s="12">
        <f t="shared" si="1170"/>
        <v>0</v>
      </c>
      <c r="S2270" s="12">
        <f t="shared" si="1170"/>
        <v>0</v>
      </c>
      <c r="T2270" s="12">
        <f t="shared" si="1170"/>
        <v>0</v>
      </c>
      <c r="U2270" s="12">
        <f t="shared" si="1170"/>
        <v>0</v>
      </c>
      <c r="V2270" s="12">
        <f t="shared" si="1170"/>
        <v>0</v>
      </c>
      <c r="W2270" s="12">
        <f t="shared" si="1170"/>
        <v>0</v>
      </c>
      <c r="X2270" s="12">
        <f t="shared" si="1170"/>
        <v>0</v>
      </c>
      <c r="Y2270" s="12">
        <f t="shared" si="1170"/>
        <v>0</v>
      </c>
      <c r="Z2270" s="12">
        <f t="shared" si="1145"/>
        <v>0</v>
      </c>
    </row>
    <row r="2271" spans="1:26" ht="17.25" hidden="1" thickTop="1" thickBot="1">
      <c r="A2271" s="9" t="str">
        <f>'[1]عملاء الفرع'!$I$23</f>
        <v>كشف حساب عميل (20)</v>
      </c>
      <c r="B2271" s="13"/>
      <c r="C2271" s="11">
        <v>41000</v>
      </c>
      <c r="D2271" s="12">
        <f>SUMPRODUCT((SUMIF('[1]كشف حساب عميل (120)'!$F$62:$F$72,"*560*",'[1]كشف حساب عميل (120)'!$E$62:$E$72)))</f>
        <v>0</v>
      </c>
      <c r="E2271" s="12">
        <f>SUMPRODUCT((SUMIF('[1]كشف حساب عميل (120)'!$F$62:$F$72,"*510*",'[1]كشف حساب عميل (120)'!$E$62:$E$72)))</f>
        <v>0</v>
      </c>
      <c r="F2271" s="12">
        <f>SUMPRODUCT((SUMIF('[1]كشف حساب عميل (120)'!$F$62:$F$72,"*430 لتر نوفرست*",'[1]كشف حساب عميل (120)'!$E$62:$E$72)))</f>
        <v>0</v>
      </c>
      <c r="G2271" s="12">
        <f>SUMPRODUCT((SUMIF('[1]كشف حساب عميل (120)'!$F$62:$F$72,"*340 لتر نوفرست*",'[1]كشف حساب عميل (120)'!$E$62:$E$72)))</f>
        <v>0</v>
      </c>
      <c r="H2271" s="12">
        <f>SUMPRODUCT((SUMIF('[1]كشف حساب عميل (120)'!$F$62:$F$72,"*339 لتر نوفرست*",'[1]كشف حساب عميل (120)'!$E$62:$E$72)))</f>
        <v>0</v>
      </c>
      <c r="I2271" s="12">
        <f>SUMPRODUCT((SUMIF('[1]كشف حساب عميل (120)'!$F$62:$F$72,"*338*",'[1]كشف حساب عميل (120)'!$E$62:$E$72)))</f>
        <v>0</v>
      </c>
      <c r="J2271" s="12">
        <f>SUMPRODUCT((SUMIF('[1]كشف حساب عميل (120)'!$F$62:$F$72,"*330*",'[1]كشف حساب عميل (120)'!$E$62:$E$72)))</f>
        <v>0</v>
      </c>
      <c r="K2271" s="12">
        <f>SUMPRODUCT((SUMIF('[1]كشف حساب عميل (120)'!$F$62:$F$72,"*580*",'[1]كشف حساب عميل (120)'!$E$62:$E$72)))</f>
        <v>0</v>
      </c>
      <c r="L2271" s="12">
        <f>SUMPRODUCT((SUMIF('[1]كشف حساب عميل (120)'!$F$62:$F$72,"*430 لتر برستيج*",'[1]كشف حساب عميل (120)'!$E$62:$E$72)))</f>
        <v>0</v>
      </c>
      <c r="M2271" s="12">
        <f>SUMPRODUCT((SUMIF('[1]كشف حساب عميل (120)'!$F$62:$F$72,"*340 لتر برستيج*",'[1]كشف حساب عميل (120)'!$E$62:$E$72)))</f>
        <v>0</v>
      </c>
      <c r="N2271" s="12">
        <f>SUMPRODUCT((SUMIF('[1]كشف حساب عميل (120)'!$F$62:$F$72,"*339 لتر برستيج*",'[1]كشف حساب عميل (120)'!$E$62:$E$72)))</f>
        <v>0</v>
      </c>
      <c r="O2271" s="12">
        <f>SUMPRODUCT((SUMIF('[1]كشف حساب عميل (120)'!$F$62:$F$72,"*320*",'[1]كشف حساب عميل (120)'!$E$62:$E$72)))</f>
        <v>0</v>
      </c>
      <c r="P2271" s="12">
        <f>SUMPRODUCT((SUMIF('[1]كشف حساب عميل (120)'!$F$62:$F$72,"*290*",'[1]كشف حساب عميل (120)'!$E$62:$E$72)))</f>
        <v>0</v>
      </c>
      <c r="Q2271" s="12">
        <f>SUMPRODUCT((SUMIF('[1]كشف حساب عميل (120)'!$F$62:$F$72,"*335 لتر اوسكار*",'[1]كشف حساب عميل (120)'!$E$62:$E$72)))</f>
        <v>0</v>
      </c>
      <c r="R2271" s="12">
        <f>SUMPRODUCT((SUMIF('[1]كشف حساب عميل (120)'!$F$62:$F$72,"*335 لتر برنسيسه*",'[1]كشف حساب عميل (120)'!$E$62:$E$72)))</f>
        <v>0</v>
      </c>
      <c r="S2271" s="12">
        <f>SUMPRODUCT((SUMIF('[1]كشف حساب عميل (120)'!$F$62:$F$72,"*328*",'[1]كشف حساب عميل (120)'!$E$62:$E$72)))</f>
        <v>0</v>
      </c>
      <c r="T2271" s="12">
        <f>SUMPRODUCT((SUMIF('[1]كشف حساب عميل (120)'!$F$62:$F$72,"*7 درج نوفرست*",'[1]كشف حساب عميل (120)'!$E$62:$E$72)))</f>
        <v>0</v>
      </c>
      <c r="U2271" s="12">
        <f>SUMPRODUCT((SUMIF('[1]كشف حساب عميل (120)'!$F$62:$F$72,"*6 درج نوفرست*",'[1]كشف حساب عميل (120)'!$E$62:$E$72)))</f>
        <v>0</v>
      </c>
      <c r="V2271" s="12">
        <f>SUMPRODUCT((SUMIF('[1]كشف حساب عميل (120)'!$F$62:$F$72,"*5 درج نوفرست*",'[1]كشف حساب عميل (120)'!$E$62:$E$72)))</f>
        <v>0</v>
      </c>
      <c r="W2271" s="12">
        <f>SUMPRODUCT((SUMIF('[1]كشف حساب عميل (120)'!$F$62:$F$72,"*6 درج معدل*",'[1]كشف حساب عميل (120)'!$E$62:$E$72)))</f>
        <v>0</v>
      </c>
      <c r="X2271" s="12">
        <f>SUMPRODUCT((SUMIF('[1]كشف حساب عميل (120)'!$F$62:$F$72,"*5 درج معدل*",'[1]كشف حساب عميل (120)'!$E$62:$E$72)))</f>
        <v>0</v>
      </c>
      <c r="Y2271" s="12">
        <f>SUMPRODUCT((SUMIF('[1]كشف حساب عميل (120)'!$F$62:$F$72,"*4 درج*",'[1]كشف حساب عميل (120)'!$E$62:$E$72)))</f>
        <v>0</v>
      </c>
      <c r="Z2271" s="12">
        <f t="shared" si="1145"/>
        <v>0</v>
      </c>
    </row>
    <row r="2272" spans="1:26" ht="17.25" hidden="1" thickTop="1" thickBot="1">
      <c r="A2272" s="9" t="str">
        <f>'[1]عملاء الفرع'!$I$23</f>
        <v>كشف حساب عميل (20)</v>
      </c>
      <c r="B2272" s="13"/>
      <c r="C2272" s="11">
        <v>41030</v>
      </c>
      <c r="D2272" s="12">
        <f>SUMPRODUCT((SUMIF('[1]كشف حساب عميل (120)'!$F$74:$F$84,"*560*",'[1]كشف حساب عميل (120)'!$E$74:$E$84)))</f>
        <v>0</v>
      </c>
      <c r="E2272" s="12">
        <f>SUMPRODUCT((SUMIF('[1]كشف حساب عميل (120)'!$F$74:$F$84,"*510*",'[1]كشف حساب عميل (120)'!$E$74:$E$84)))</f>
        <v>0</v>
      </c>
      <c r="F2272" s="12">
        <f>SUMPRODUCT((SUMIF('[1]كشف حساب عميل (120)'!$F$74:$F$84,"*430 لتر نوفرست*",'[1]كشف حساب عميل (120)'!$E$74:$E$84)))</f>
        <v>0</v>
      </c>
      <c r="G2272" s="12">
        <f>SUMPRODUCT((SUMIF('[1]كشف حساب عميل (120)'!$F$74:$F$84,"*340 لتر نوفرست*",'[1]كشف حساب عميل (120)'!$E$74:$E$84)))</f>
        <v>0</v>
      </c>
      <c r="H2272" s="12">
        <f>SUMPRODUCT((SUMIF('[1]كشف حساب عميل (120)'!$F$74:$F$84,"*339 لتر نوفرست*",'[1]كشف حساب عميل (120)'!$E$74:$E$84)))</f>
        <v>0</v>
      </c>
      <c r="I2272" s="12">
        <f>SUMPRODUCT((SUMIF('[1]كشف حساب عميل (120)'!$F$74:$F$84,"*338*",'[1]كشف حساب عميل (120)'!$E$74:$E$84)))</f>
        <v>0</v>
      </c>
      <c r="J2272" s="12">
        <f>SUMPRODUCT((SUMIF('[1]كشف حساب عميل (120)'!$F$74:$F$84,"*330*",'[1]كشف حساب عميل (120)'!$E$74:$E$84)))</f>
        <v>0</v>
      </c>
      <c r="K2272" s="12">
        <f>SUMPRODUCT((SUMIF('[1]كشف حساب عميل (120)'!$F$74:$F$84,"*580*",'[1]كشف حساب عميل (120)'!$E$74:$E$84)))</f>
        <v>0</v>
      </c>
      <c r="L2272" s="12">
        <f>SUMPRODUCT((SUMIF('[1]كشف حساب عميل (120)'!$F$74:$F$84,"*430 لتر برستيج*",'[1]كشف حساب عميل (120)'!$E$74:$E$84)))</f>
        <v>0</v>
      </c>
      <c r="M2272" s="12">
        <f>SUMPRODUCT((SUMIF('[1]كشف حساب عميل (120)'!$F$74:$F$84,"*340 لتر برستيج*",'[1]كشف حساب عميل (120)'!$E$74:$E$84)))</f>
        <v>0</v>
      </c>
      <c r="N2272" s="12">
        <f>SUMPRODUCT((SUMIF('[1]كشف حساب عميل (120)'!$F$74:$F$84,"*339 لتر برستيج*",'[1]كشف حساب عميل (120)'!$E$74:$E$84)))</f>
        <v>0</v>
      </c>
      <c r="O2272" s="12">
        <f>SUMPRODUCT((SUMIF('[1]كشف حساب عميل (120)'!$F$74:$F$84,"*320*",'[1]كشف حساب عميل (120)'!$E$74:$E$84)))</f>
        <v>0</v>
      </c>
      <c r="P2272" s="12">
        <f>SUMPRODUCT((SUMIF('[1]كشف حساب عميل (120)'!$F$74:$F$84,"*290*",'[1]كشف حساب عميل (120)'!$E$74:$E$84)))</f>
        <v>0</v>
      </c>
      <c r="Q2272" s="12">
        <f>SUMPRODUCT((SUMIF('[1]كشف حساب عميل (120)'!$F$74:$F$84,"*335 لتر اوسكار*",'[1]كشف حساب عميل (120)'!$E$74:$E$84)))</f>
        <v>0</v>
      </c>
      <c r="R2272" s="12">
        <f>SUMPRODUCT((SUMIF('[1]كشف حساب عميل (120)'!$F$74:$F$84,"*335 لتر برنسيسه*",'[1]كشف حساب عميل (120)'!$E$74:$E$84)))</f>
        <v>0</v>
      </c>
      <c r="S2272" s="12">
        <f>SUMPRODUCT((SUMIF('[1]كشف حساب عميل (120)'!$F$74:$F$84,"*328*",'[1]كشف حساب عميل (120)'!$E$74:$E$84)))</f>
        <v>0</v>
      </c>
      <c r="T2272" s="12">
        <f>SUMPRODUCT((SUMIF('[1]كشف حساب عميل (120)'!$F$74:$F$84,"*7 درج نوفرست*",'[1]كشف حساب عميل (120)'!$E$74:$E$84)))</f>
        <v>0</v>
      </c>
      <c r="U2272" s="12">
        <f>SUMPRODUCT((SUMIF('[1]كشف حساب عميل (120)'!$F$74:$F$84,"*6 درج نوفرست*",'[1]كشف حساب عميل (120)'!$E$74:$E$84)))</f>
        <v>0</v>
      </c>
      <c r="V2272" s="12">
        <f>SUMPRODUCT((SUMIF('[1]كشف حساب عميل (120)'!$F$74:$F$84,"*5 درج نوفرست*",'[1]كشف حساب عميل (120)'!$E$74:$E$84)))</f>
        <v>0</v>
      </c>
      <c r="W2272" s="12">
        <f>SUMPRODUCT((SUMIF('[1]كشف حساب عميل (120)'!$F$74:$F$84,"*6 درج معدل*",'[1]كشف حساب عميل (120)'!$E$74:$E$84)))</f>
        <v>0</v>
      </c>
      <c r="X2272" s="12">
        <f>SUMPRODUCT((SUMIF('[1]كشف حساب عميل (120)'!$F$74:$F$84,"*5 درج معدل*",'[1]كشف حساب عميل (120)'!$E$74:$E$84)))</f>
        <v>0</v>
      </c>
      <c r="Y2272" s="12">
        <f>SUMPRODUCT((SUMIF('[1]كشف حساب عميل (120)'!$F$74:$F$84,"*4 درج*",'[1]كشف حساب عميل (120)'!$E$74:$E$84)))</f>
        <v>0</v>
      </c>
      <c r="Z2272" s="12">
        <f t="shared" si="1145"/>
        <v>0</v>
      </c>
    </row>
    <row r="2273" spans="1:26" ht="17.25" hidden="1" thickTop="1" thickBot="1">
      <c r="A2273" s="17" t="str">
        <f>'[1]عملاء الفرع'!$I$23</f>
        <v>كشف حساب عميل (20)</v>
      </c>
      <c r="B2273" s="14"/>
      <c r="C2273" s="15">
        <v>41061</v>
      </c>
      <c r="D2273" s="12">
        <f>SUMPRODUCT((SUMIF('[1]كشف حساب عميل (120)'!$F$86:$F$96,"*560*",'[1]كشف حساب عميل (120)'!$E$86:$E$96)))</f>
        <v>0</v>
      </c>
      <c r="E2273" s="12">
        <f>SUMPRODUCT((SUMIF('[1]كشف حساب عميل (120)'!$F$86:$F$96,"*510*",'[1]كشف حساب عميل (120)'!$E$86:$E$96)))</f>
        <v>0</v>
      </c>
      <c r="F2273" s="12">
        <f>SUMPRODUCT((SUMIF('[1]كشف حساب عميل (120)'!$F$86:$F$96,"*430 لتر نوفرست*",'[1]كشف حساب عميل (120)'!$E$86:$E$96)))</f>
        <v>0</v>
      </c>
      <c r="G2273" s="12">
        <f>SUMPRODUCT((SUMIF('[1]كشف حساب عميل (120)'!$F$86:$F$96,"*340 لتر نوفرست*",'[1]كشف حساب عميل (120)'!$E$86:$E$96)))</f>
        <v>0</v>
      </c>
      <c r="H2273" s="12">
        <f>SUMPRODUCT((SUMIF('[1]كشف حساب عميل (120)'!$F$86:$F$96,"*339 لتر نوفرست*",'[1]كشف حساب عميل (120)'!$E$86:$E$96)))</f>
        <v>0</v>
      </c>
      <c r="I2273" s="12">
        <f>SUMPRODUCT((SUMIF('[1]كشف حساب عميل (120)'!$F$86:$F$96,"*338*",'[1]كشف حساب عميل (120)'!$E$86:$E$96)))</f>
        <v>0</v>
      </c>
      <c r="J2273" s="12">
        <f>SUMPRODUCT((SUMIF('[1]كشف حساب عميل (120)'!$F$86:$F$96,"*330*",'[1]كشف حساب عميل (120)'!$E$86:$E$96)))</f>
        <v>0</v>
      </c>
      <c r="K2273" s="12">
        <f>SUMPRODUCT((SUMIF('[1]كشف حساب عميل (120)'!$F$86:$F$96,"*580*",'[1]كشف حساب عميل (120)'!$E$86:$E$96)))</f>
        <v>0</v>
      </c>
      <c r="L2273" s="12">
        <f>SUMPRODUCT((SUMIF('[1]كشف حساب عميل (120)'!$F$86:$F$96,"*430 لتر برستيج*",'[1]كشف حساب عميل (120)'!$E$86:$E$96)))</f>
        <v>0</v>
      </c>
      <c r="M2273" s="12">
        <f>SUMPRODUCT((SUMIF('[1]كشف حساب عميل (120)'!$F$86:$F$96,"*340 لتر برستيج*",'[1]كشف حساب عميل (120)'!$E$86:$E$96)))</f>
        <v>0</v>
      </c>
      <c r="N2273" s="12">
        <f>SUMPRODUCT((SUMIF('[1]كشف حساب عميل (120)'!$F$86:$F$96,"*339 لتر برستيج*",'[1]كشف حساب عميل (120)'!$E$86:$E$96)))</f>
        <v>0</v>
      </c>
      <c r="O2273" s="12">
        <f>SUMPRODUCT((SUMIF('[1]كشف حساب عميل (120)'!$F$86:$F$96,"*320*",'[1]كشف حساب عميل (120)'!$E$86:$E$96)))</f>
        <v>0</v>
      </c>
      <c r="P2273" s="12">
        <f>SUMPRODUCT((SUMIF('[1]كشف حساب عميل (120)'!$F$86:$F$96,"*290*",'[1]كشف حساب عميل (120)'!$E$86:$E$96)))</f>
        <v>0</v>
      </c>
      <c r="Q2273" s="12">
        <f>SUMPRODUCT((SUMIF('[1]كشف حساب عميل (120)'!$F$86:$F$96,"*335 لتر اوسكار*",'[1]كشف حساب عميل (120)'!$E$86:$E$96)))</f>
        <v>0</v>
      </c>
      <c r="R2273" s="12">
        <f>SUMPRODUCT((SUMIF('[1]كشف حساب عميل (120)'!$F$86:$F$96,"*335 لتر برنسيسه*",'[1]كشف حساب عميل (120)'!$E$86:$E$96)))</f>
        <v>0</v>
      </c>
      <c r="S2273" s="12">
        <f>SUMPRODUCT((SUMIF('[1]كشف حساب عميل (120)'!$F$86:$F$96,"*328*",'[1]كشف حساب عميل (120)'!$E$86:$E$96)))</f>
        <v>0</v>
      </c>
      <c r="T2273" s="12">
        <f>SUMPRODUCT((SUMIF('[1]كشف حساب عميل (120)'!$F$86:$F$96,"*7 درج نوفرست*",'[1]كشف حساب عميل (120)'!$E$86:$E$96)))</f>
        <v>0</v>
      </c>
      <c r="U2273" s="12">
        <f>SUMPRODUCT((SUMIF('[1]كشف حساب عميل (120)'!$F$86:$F$96,"*6 درج نوفرست*",'[1]كشف حساب عميل (120)'!$E$86:$E$96)))</f>
        <v>0</v>
      </c>
      <c r="V2273" s="12">
        <f>SUMPRODUCT((SUMIF('[1]كشف حساب عميل (120)'!$F$86:$F$96,"*5 درج نوفرست*",'[1]كشف حساب عميل (120)'!$E$86:$E$96)))</f>
        <v>0</v>
      </c>
      <c r="W2273" s="12">
        <f>SUMPRODUCT((SUMIF('[1]كشف حساب عميل (120)'!$F$86:$F$96,"*6 درج معدل*",'[1]كشف حساب عميل (120)'!$E$86:$E$96)))</f>
        <v>0</v>
      </c>
      <c r="X2273" s="12">
        <f>SUMPRODUCT((SUMIF('[1]كشف حساب عميل (120)'!$F$86:$F$96,"*5 درج معدل*",'[1]كشف حساب عميل (120)'!$E$86:$E$96)))</f>
        <v>0</v>
      </c>
      <c r="Y2273" s="12">
        <f>SUMPRODUCT((SUMIF('[1]كشف حساب عميل (120)'!$F$86:$F$96,"*4 درج*",'[1]كشف حساب عميل (120)'!$E$86:$E$96)))</f>
        <v>0</v>
      </c>
      <c r="Z2273" s="12">
        <f t="shared" si="1145"/>
        <v>0</v>
      </c>
    </row>
    <row r="2274" spans="1:26" ht="17.25" hidden="1" thickTop="1" thickBot="1">
      <c r="A2274" s="9" t="str">
        <f>'[1]عملاء الفرع'!$I$23</f>
        <v>كشف حساب عميل (20)</v>
      </c>
      <c r="B2274" s="13"/>
      <c r="C2274" s="11" t="s">
        <v>26</v>
      </c>
      <c r="D2274" s="12">
        <f t="shared" ref="D2274" si="1171">SUM(D2271:D2273)</f>
        <v>0</v>
      </c>
      <c r="E2274" s="12">
        <f t="shared" ref="E2274:Y2274" si="1172">SUM(E2271:E2273)</f>
        <v>0</v>
      </c>
      <c r="F2274" s="12">
        <f t="shared" si="1172"/>
        <v>0</v>
      </c>
      <c r="G2274" s="12">
        <f t="shared" si="1172"/>
        <v>0</v>
      </c>
      <c r="H2274" s="12">
        <f t="shared" si="1172"/>
        <v>0</v>
      </c>
      <c r="I2274" s="12">
        <f t="shared" si="1172"/>
        <v>0</v>
      </c>
      <c r="J2274" s="12">
        <f t="shared" si="1172"/>
        <v>0</v>
      </c>
      <c r="K2274" s="12">
        <f t="shared" si="1172"/>
        <v>0</v>
      </c>
      <c r="L2274" s="12">
        <f t="shared" si="1172"/>
        <v>0</v>
      </c>
      <c r="M2274" s="12">
        <f t="shared" si="1172"/>
        <v>0</v>
      </c>
      <c r="N2274" s="12">
        <f t="shared" si="1172"/>
        <v>0</v>
      </c>
      <c r="O2274" s="12">
        <f t="shared" si="1172"/>
        <v>0</v>
      </c>
      <c r="P2274" s="12">
        <f t="shared" si="1172"/>
        <v>0</v>
      </c>
      <c r="Q2274" s="12">
        <f t="shared" si="1172"/>
        <v>0</v>
      </c>
      <c r="R2274" s="12">
        <f t="shared" si="1172"/>
        <v>0</v>
      </c>
      <c r="S2274" s="12">
        <f t="shared" si="1172"/>
        <v>0</v>
      </c>
      <c r="T2274" s="12">
        <f t="shared" si="1172"/>
        <v>0</v>
      </c>
      <c r="U2274" s="12">
        <f t="shared" si="1172"/>
        <v>0</v>
      </c>
      <c r="V2274" s="12">
        <f t="shared" si="1172"/>
        <v>0</v>
      </c>
      <c r="W2274" s="12">
        <f t="shared" si="1172"/>
        <v>0</v>
      </c>
      <c r="X2274" s="12">
        <f t="shared" si="1172"/>
        <v>0</v>
      </c>
      <c r="Y2274" s="12">
        <f t="shared" si="1172"/>
        <v>0</v>
      </c>
      <c r="Z2274" s="12">
        <f t="shared" si="1145"/>
        <v>0</v>
      </c>
    </row>
    <row r="2275" spans="1:26" ht="17.25" hidden="1" thickTop="1" thickBot="1">
      <c r="A2275" s="9" t="str">
        <f>'[1]عملاء الفرع'!$I$23</f>
        <v>كشف حساب عميل (20)</v>
      </c>
      <c r="B2275" s="13"/>
      <c r="C2275" s="11" t="s">
        <v>27</v>
      </c>
      <c r="D2275" s="12">
        <f t="shared" ref="D2275:Y2275" si="1173">SUM(D2274,D2270)</f>
        <v>0</v>
      </c>
      <c r="E2275" s="12">
        <f t="shared" si="1173"/>
        <v>0</v>
      </c>
      <c r="F2275" s="12">
        <f t="shared" si="1173"/>
        <v>0</v>
      </c>
      <c r="G2275" s="12">
        <f t="shared" si="1173"/>
        <v>0</v>
      </c>
      <c r="H2275" s="12">
        <f t="shared" si="1173"/>
        <v>0</v>
      </c>
      <c r="I2275" s="12">
        <f t="shared" si="1173"/>
        <v>0</v>
      </c>
      <c r="J2275" s="12">
        <f t="shared" si="1173"/>
        <v>0</v>
      </c>
      <c r="K2275" s="12">
        <f t="shared" si="1173"/>
        <v>0</v>
      </c>
      <c r="L2275" s="12">
        <f t="shared" si="1173"/>
        <v>0</v>
      </c>
      <c r="M2275" s="12">
        <f t="shared" si="1173"/>
        <v>0</v>
      </c>
      <c r="N2275" s="12">
        <f t="shared" si="1173"/>
        <v>0</v>
      </c>
      <c r="O2275" s="12">
        <f t="shared" si="1173"/>
        <v>0</v>
      </c>
      <c r="P2275" s="12">
        <f t="shared" si="1173"/>
        <v>0</v>
      </c>
      <c r="Q2275" s="12">
        <f t="shared" si="1173"/>
        <v>0</v>
      </c>
      <c r="R2275" s="12">
        <f t="shared" si="1173"/>
        <v>0</v>
      </c>
      <c r="S2275" s="12">
        <f t="shared" si="1173"/>
        <v>0</v>
      </c>
      <c r="T2275" s="12">
        <f t="shared" si="1173"/>
        <v>0</v>
      </c>
      <c r="U2275" s="12">
        <f t="shared" si="1173"/>
        <v>0</v>
      </c>
      <c r="V2275" s="12">
        <f t="shared" si="1173"/>
        <v>0</v>
      </c>
      <c r="W2275" s="12">
        <f t="shared" si="1173"/>
        <v>0</v>
      </c>
      <c r="X2275" s="12">
        <f t="shared" si="1173"/>
        <v>0</v>
      </c>
      <c r="Y2275" s="12">
        <f t="shared" si="1173"/>
        <v>0</v>
      </c>
      <c r="Z2275" s="12">
        <f t="shared" si="1145"/>
        <v>0</v>
      </c>
    </row>
    <row r="2276" spans="1:26" ht="17.25" hidden="1" thickTop="1" thickBot="1">
      <c r="A2276" s="9" t="str">
        <f>'[1]عملاء الفرع'!$I$23</f>
        <v>كشف حساب عميل (20)</v>
      </c>
      <c r="B2276" s="13"/>
      <c r="C2276" s="11">
        <v>41091</v>
      </c>
      <c r="D2276" s="12">
        <f>SUMPRODUCT((SUMIF('[1]كشف حساب عميل (120)'!$F$99:$F$126,"*560*",'[1]كشف حساب عميل (120)'!$E$99:$E$126)))</f>
        <v>0</v>
      </c>
      <c r="E2276" s="12">
        <f>SUMPRODUCT((SUMIF('[1]كشف حساب عميل (120)'!$F$99:$F$126,"*510*",'[1]كشف حساب عميل (120)'!$E$99:$E$126)))</f>
        <v>0</v>
      </c>
      <c r="F2276" s="12">
        <f>SUMPRODUCT((SUMIF('[1]كشف حساب عميل (120)'!$F$99:$F$126,"*430 لتر نوفرست*",'[1]كشف حساب عميل (120)'!$E$99:$E$126)))</f>
        <v>0</v>
      </c>
      <c r="G2276" s="12">
        <f>SUMPRODUCT((SUMIF('[1]كشف حساب عميل (120)'!$F$99:$F$126,"*340 لتر نوفرست*",'[1]كشف حساب عميل (120)'!$E$99:$E$126)))</f>
        <v>0</v>
      </c>
      <c r="H2276" s="12">
        <f>SUMPRODUCT((SUMIF('[1]كشف حساب عميل (120)'!$F$99:$F$126,"*339 لتر نوفرست*",'[1]كشف حساب عميل (120)'!$E$99:$E$126)))</f>
        <v>0</v>
      </c>
      <c r="I2276" s="12">
        <f>SUMPRODUCT((SUMIF('[1]كشف حساب عميل (120)'!$F$99:$F$126,"*338*",'[1]كشف حساب عميل (120)'!$E$99:$E$126)))</f>
        <v>0</v>
      </c>
      <c r="J2276" s="12">
        <f>SUMPRODUCT((SUMIF('[1]كشف حساب عميل (120)'!$F$99:$F$126,"*330*",'[1]كشف حساب عميل (120)'!$E$99:$E$126)))</f>
        <v>0</v>
      </c>
      <c r="K2276" s="12">
        <f>SUMPRODUCT((SUMIF('[1]كشف حساب عميل (120)'!$F$99:$F$126,"*580*",'[1]كشف حساب عميل (120)'!$E$99:$E$126)))</f>
        <v>0</v>
      </c>
      <c r="L2276" s="12">
        <f>SUMPRODUCT((SUMIF('[1]كشف حساب عميل (120)'!$F$99:$F$126,"*430 لتر برستيج*",'[1]كشف حساب عميل (120)'!$E$99:$E$126)))</f>
        <v>0</v>
      </c>
      <c r="M2276" s="12">
        <f>SUMPRODUCT((SUMIF('[1]كشف حساب عميل (120)'!$F$99:$F$126,"*340 لتر برستيج*",'[1]كشف حساب عميل (120)'!$E$99:$E$126)))</f>
        <v>0</v>
      </c>
      <c r="N2276" s="12">
        <f>SUMPRODUCT((SUMIF('[1]كشف حساب عميل (120)'!$F$99:$F$126,"*339 لتر برستيج*",'[1]كشف حساب عميل (120)'!$E$99:$E$126)))</f>
        <v>0</v>
      </c>
      <c r="O2276" s="12">
        <f>SUMPRODUCT((SUMIF('[1]كشف حساب عميل (120)'!$F$99:$F$126,"*320*",'[1]كشف حساب عميل (120)'!$E$99:$E$126)))</f>
        <v>0</v>
      </c>
      <c r="P2276" s="12">
        <f>SUMPRODUCT((SUMIF('[1]كشف حساب عميل (120)'!$F$99:$F$126,"*290*",'[1]كشف حساب عميل (120)'!$E$99:$E$126)))</f>
        <v>0</v>
      </c>
      <c r="Q2276" s="12">
        <f>SUMPRODUCT((SUMIF('[1]كشف حساب عميل (120)'!$F$99:$F$126,"*335 لتر اوسكار*",'[1]كشف حساب عميل (120)'!$E$99:$E$126)))</f>
        <v>0</v>
      </c>
      <c r="R2276" s="12">
        <f>SUMPRODUCT((SUMIF('[1]كشف حساب عميل (120)'!$F$99:$F$126,"*335 لتر برنسيسه*",'[1]كشف حساب عميل (120)'!$E$99:$E$126)))</f>
        <v>0</v>
      </c>
      <c r="S2276" s="12">
        <f>SUMPRODUCT((SUMIF('[1]كشف حساب عميل (120)'!$F$99:$F$126,"*328*",'[1]كشف حساب عميل (120)'!$E$99:$E$126)))</f>
        <v>0</v>
      </c>
      <c r="T2276" s="12">
        <f>SUMPRODUCT((SUMIF('[1]كشف حساب عميل (120)'!$F$99:$F$126,"*7 درج نوفرست*",'[1]كشف حساب عميل (120)'!$E$99:$E$126)))</f>
        <v>0</v>
      </c>
      <c r="U2276" s="12">
        <f>SUMPRODUCT((SUMIF('[1]كشف حساب عميل (120)'!$F$99:$F$126,"*6 درج نوفرست*",'[1]كشف حساب عميل (120)'!$E$99:$E$126)))</f>
        <v>0</v>
      </c>
      <c r="V2276" s="12">
        <f>SUMPRODUCT((SUMIF('[1]كشف حساب عميل (120)'!$F$99:$F$126,"*5 درج نوفرست*",'[1]كشف حساب عميل (120)'!$E$99:$E$126)))</f>
        <v>0</v>
      </c>
      <c r="W2276" s="12">
        <f>SUMPRODUCT((SUMIF('[1]كشف حساب عميل (120)'!$F$99:$F$126,"*6 درج معدل*",'[1]كشف حساب عميل (120)'!$E$99:$E$126)))</f>
        <v>0</v>
      </c>
      <c r="X2276" s="12">
        <f>SUMPRODUCT((SUMIF('[1]كشف حساب عميل (120)'!$F$99:$F$126,"*5 درج معدل*",'[1]كشف حساب عميل (120)'!$E$99:$E$126)))</f>
        <v>0</v>
      </c>
      <c r="Y2276" s="12">
        <f>SUMPRODUCT((SUMIF('[1]كشف حساب عميل (120)'!$F$99:$F$126,"*4 درج*",'[1]كشف حساب عميل (120)'!$E$99:$E$126)))</f>
        <v>0</v>
      </c>
      <c r="Z2276" s="12">
        <f t="shared" si="1145"/>
        <v>0</v>
      </c>
    </row>
    <row r="2277" spans="1:26" ht="17.25" hidden="1" thickTop="1" thickBot="1">
      <c r="A2277" s="9" t="str">
        <f>'[1]عملاء الفرع'!$I$23</f>
        <v>كشف حساب عميل (20)</v>
      </c>
      <c r="B2277" s="13"/>
      <c r="C2277" s="11">
        <v>41122</v>
      </c>
      <c r="D2277" s="12">
        <f>SUMPRODUCT((SUMIF('[1]كشف حساب عميل (120)'!$F$128:$F$144,"*560*",'[1]كشف حساب عميل (120)'!$E$128:$E$144)))</f>
        <v>0</v>
      </c>
      <c r="E2277" s="12">
        <f>SUMPRODUCT((SUMIF('[1]كشف حساب عميل (120)'!$F$128:$F$144,"*510*",'[1]كشف حساب عميل (120)'!$E$128:$E$144)))</f>
        <v>0</v>
      </c>
      <c r="F2277" s="12">
        <f>SUMPRODUCT((SUMIF('[1]كشف حساب عميل (120)'!$F$128:$F$144,"*430 لتر نوفرست*",'[1]كشف حساب عميل (120)'!$E$128:$E$144)))</f>
        <v>0</v>
      </c>
      <c r="G2277" s="12">
        <f>SUMPRODUCT((SUMIF('[1]كشف حساب عميل (120)'!$F$128:$F$144,"*340 لتر نوفرست*",'[1]كشف حساب عميل (120)'!$E$128:$E$144)))</f>
        <v>0</v>
      </c>
      <c r="H2277" s="12">
        <f>SUMPRODUCT((SUMIF('[1]كشف حساب عميل (120)'!$F$128:$F$144,"*339 لتر نوفرست*",'[1]كشف حساب عميل (120)'!$E$128:$E$144)))</f>
        <v>0</v>
      </c>
      <c r="I2277" s="12">
        <f>SUMPRODUCT((SUMIF('[1]كشف حساب عميل (120)'!$F$128:$F$144,"*338*",'[1]كشف حساب عميل (120)'!$E$128:$E$144)))</f>
        <v>0</v>
      </c>
      <c r="J2277" s="12">
        <f>SUMPRODUCT((SUMIF('[1]كشف حساب عميل (120)'!$F$128:$F$144,"*330*",'[1]كشف حساب عميل (120)'!$E$128:$E$144)))</f>
        <v>0</v>
      </c>
      <c r="K2277" s="12">
        <f>SUMPRODUCT((SUMIF('[1]كشف حساب عميل (120)'!$F$128:$F$144,"*580*",'[1]كشف حساب عميل (120)'!$E$128:$E$144)))</f>
        <v>0</v>
      </c>
      <c r="L2277" s="12">
        <f>SUMPRODUCT((SUMIF('[1]كشف حساب عميل (120)'!$F$128:$F$144,"*430 لتر برستيج*",'[1]كشف حساب عميل (120)'!$E$128:$E$144)))</f>
        <v>0</v>
      </c>
      <c r="M2277" s="12">
        <f>SUMPRODUCT((SUMIF('[1]كشف حساب عميل (120)'!$F$128:$F$144,"*340 لتر برستيج*",'[1]كشف حساب عميل (120)'!$E$128:$E$144)))</f>
        <v>0</v>
      </c>
      <c r="N2277" s="12">
        <f>SUMPRODUCT((SUMIF('[1]كشف حساب عميل (120)'!$F$128:$F$144,"*339 لتر برستيج*",'[1]كشف حساب عميل (120)'!$E$128:$E$144)))</f>
        <v>0</v>
      </c>
      <c r="O2277" s="12">
        <f>SUMPRODUCT((SUMIF('[1]كشف حساب عميل (120)'!$F$128:$F$144,"*320*",'[1]كشف حساب عميل (120)'!$E$128:$E$144)))</f>
        <v>0</v>
      </c>
      <c r="P2277" s="12">
        <f>SUMPRODUCT((SUMIF('[1]كشف حساب عميل (120)'!$F$128:$F$144,"*290*",'[1]كشف حساب عميل (120)'!$E$128:$E$144)))</f>
        <v>0</v>
      </c>
      <c r="Q2277" s="12">
        <f>SUMPRODUCT((SUMIF('[1]كشف حساب عميل (120)'!$F$128:$F$144,"*335 لتر اوسكار*",'[1]كشف حساب عميل (120)'!$E$128:$E$144)))</f>
        <v>0</v>
      </c>
      <c r="R2277" s="12">
        <f>SUMPRODUCT((SUMIF('[1]كشف حساب عميل (120)'!$F$128:$F$144,"*335 لتر برنسيسه*",'[1]كشف حساب عميل (120)'!$E$128:$E$144)))</f>
        <v>0</v>
      </c>
      <c r="S2277" s="12">
        <f>SUMPRODUCT((SUMIF('[1]كشف حساب عميل (120)'!$F$128:$F$144,"*328*",'[1]كشف حساب عميل (120)'!$E$128:$E$144)))</f>
        <v>0</v>
      </c>
      <c r="T2277" s="12">
        <f>SUMPRODUCT((SUMIF('[1]كشف حساب عميل (120)'!$F$128:$F$144,"*7 درج نوفرست*",'[1]كشف حساب عميل (120)'!$E$128:$E$144)))</f>
        <v>0</v>
      </c>
      <c r="U2277" s="12">
        <f>SUMPRODUCT((SUMIF('[1]كشف حساب عميل (120)'!$F$128:$F$144,"*6 درج نوفرست*",'[1]كشف حساب عميل (120)'!$E$128:$E$144)))</f>
        <v>0</v>
      </c>
      <c r="V2277" s="12">
        <f>SUMPRODUCT((SUMIF('[1]كشف حساب عميل (120)'!$F$128:$F$144,"*5 درج نوفرست*",'[1]كشف حساب عميل (120)'!$E$128:$E$144)))</f>
        <v>0</v>
      </c>
      <c r="W2277" s="12">
        <f>SUMPRODUCT((SUMIF('[1]كشف حساب عميل (120)'!$F$128:$F$144,"*6 درج معدل*",'[1]كشف حساب عميل (120)'!$E$128:$E$144)))</f>
        <v>0</v>
      </c>
      <c r="X2277" s="12">
        <f>SUMPRODUCT((SUMIF('[1]كشف حساب عميل (120)'!$F$128:$F$144,"*5 درج معدل*",'[1]كشف حساب عميل (120)'!$E$128:$E$144)))</f>
        <v>0</v>
      </c>
      <c r="Y2277" s="12">
        <f>SUMPRODUCT((SUMIF('[1]كشف حساب عميل (120)'!$F$128:$F$144,"*4 درج*",'[1]كشف حساب عميل (120)'!$E$128:$E$144)))</f>
        <v>0</v>
      </c>
      <c r="Z2277" s="12">
        <f t="shared" si="1145"/>
        <v>0</v>
      </c>
    </row>
    <row r="2278" spans="1:26" ht="17.25" hidden="1" thickTop="1" thickBot="1">
      <c r="A2278" s="9" t="str">
        <f>'[1]عملاء الفرع'!$I$23</f>
        <v>كشف حساب عميل (20)</v>
      </c>
      <c r="B2278" s="13"/>
      <c r="C2278" s="11">
        <v>41153</v>
      </c>
      <c r="D2278" s="12">
        <f>SUMPRODUCT((SUMIF('[1]كشف حساب عميل (120)'!$F$146:$F$167,"*560*",'[1]كشف حساب عميل (120)'!$E$146:$E$167)))</f>
        <v>0</v>
      </c>
      <c r="E2278" s="12">
        <f>SUMPRODUCT((SUMIF('[1]كشف حساب عميل (120)'!$F$146:$F$167,"*510*",'[1]كشف حساب عميل (120)'!$E$146:$E$167)))</f>
        <v>0</v>
      </c>
      <c r="F2278" s="12">
        <f>SUMPRODUCT((SUMIF('[1]كشف حساب عميل (120)'!$F$146:$F$167,"*430 لتر نوفرست*",'[1]كشف حساب عميل (120)'!$E$146:$E$167)))</f>
        <v>0</v>
      </c>
      <c r="G2278" s="12">
        <f>SUMPRODUCT((SUMIF('[1]كشف حساب عميل (120)'!$F$146:$F$167,"*340 لتر نوفرست*",'[1]كشف حساب عميل (120)'!$E$146:$E$167)))</f>
        <v>0</v>
      </c>
      <c r="H2278" s="12">
        <f>SUMPRODUCT((SUMIF('[1]كشف حساب عميل (120)'!$F$146:$F$167,"*339 لتر نوفرست*",'[1]كشف حساب عميل (120)'!$E$146:$E$167)))</f>
        <v>0</v>
      </c>
      <c r="I2278" s="12">
        <f>SUMPRODUCT((SUMIF('[1]كشف حساب عميل (120)'!$F$146:$F$167,"*338*",'[1]كشف حساب عميل (120)'!$E$146:$E$167)))</f>
        <v>0</v>
      </c>
      <c r="J2278" s="12">
        <f>SUMPRODUCT((SUMIF('[1]كشف حساب عميل (120)'!$F$146:$F$167,"*330*",'[1]كشف حساب عميل (120)'!$E$146:$E$167)))</f>
        <v>0</v>
      </c>
      <c r="K2278" s="12">
        <f>SUMPRODUCT((SUMIF('[1]كشف حساب عميل (120)'!$F$146:$F$167,"*580*",'[1]كشف حساب عميل (120)'!$E$146:$E$167)))</f>
        <v>0</v>
      </c>
      <c r="L2278" s="12">
        <f>SUMPRODUCT((SUMIF('[1]كشف حساب عميل (120)'!$F$146:$F$167,"*430 لتر برستيج*",'[1]كشف حساب عميل (120)'!$E$146:$E$167)))</f>
        <v>0</v>
      </c>
      <c r="M2278" s="12">
        <f>SUMPRODUCT((SUMIF('[1]كشف حساب عميل (120)'!$F$146:$F$167,"*340 لتر برستيج*",'[1]كشف حساب عميل (120)'!$E$146:$E$167)))</f>
        <v>0</v>
      </c>
      <c r="N2278" s="12">
        <f>SUMPRODUCT((SUMIF('[1]كشف حساب عميل (120)'!$F$146:$F$167,"*339 لتر برستيج*",'[1]كشف حساب عميل (120)'!$E$146:$E$167)))</f>
        <v>0</v>
      </c>
      <c r="O2278" s="12">
        <f>SUMPRODUCT((SUMIF('[1]كشف حساب عميل (120)'!$F$146:$F$167,"*320*",'[1]كشف حساب عميل (120)'!$E$146:$E$167)))</f>
        <v>0</v>
      </c>
      <c r="P2278" s="12">
        <f>SUMPRODUCT((SUMIF('[1]كشف حساب عميل (120)'!$F$146:$F$167,"*290*",'[1]كشف حساب عميل (120)'!$E$146:$E$167)))</f>
        <v>0</v>
      </c>
      <c r="Q2278" s="12">
        <f>SUMPRODUCT((SUMIF('[1]كشف حساب عميل (120)'!$F$146:$F$167,"*335 لتر اوسكار*",'[1]كشف حساب عميل (120)'!$E$146:$E$167)))</f>
        <v>0</v>
      </c>
      <c r="R2278" s="12">
        <f>SUMPRODUCT((SUMIF('[1]كشف حساب عميل (120)'!$F$146:$F$167,"*335 لتر برنسيسه*",'[1]كشف حساب عميل (120)'!$E$146:$E$167)))</f>
        <v>0</v>
      </c>
      <c r="S2278" s="12">
        <f>SUMPRODUCT((SUMIF('[1]كشف حساب عميل (120)'!$F$146:$F$167,"*328*",'[1]كشف حساب عميل (120)'!$E$146:$E$167)))</f>
        <v>0</v>
      </c>
      <c r="T2278" s="12">
        <f>SUMPRODUCT((SUMIF('[1]كشف حساب عميل (120)'!$F$146:$F$167,"*7 درج نوفرست*",'[1]كشف حساب عميل (120)'!$E$146:$E$167)))</f>
        <v>0</v>
      </c>
      <c r="U2278" s="12">
        <f>SUMPRODUCT((SUMIF('[1]كشف حساب عميل (120)'!$F$146:$F$167,"*6 درج نوفرست*",'[1]كشف حساب عميل (120)'!$E$146:$E$167)))</f>
        <v>0</v>
      </c>
      <c r="V2278" s="12">
        <f>SUMPRODUCT((SUMIF('[1]كشف حساب عميل (120)'!$F$146:$F$167,"*5 درج نوفرست*",'[1]كشف حساب عميل (120)'!$E$146:$E$167)))</f>
        <v>0</v>
      </c>
      <c r="W2278" s="12">
        <f>SUMPRODUCT((SUMIF('[1]كشف حساب عميل (120)'!$F$146:$F$167,"*6 درج معدل*",'[1]كشف حساب عميل (120)'!$E$146:$E$167)))</f>
        <v>0</v>
      </c>
      <c r="X2278" s="12">
        <f>SUMPRODUCT((SUMIF('[1]كشف حساب عميل (120)'!$F$146:$F$167,"*5 درج معدل*",'[1]كشف حساب عميل (120)'!$E$146:$E$167)))</f>
        <v>0</v>
      </c>
      <c r="Y2278" s="12">
        <f>SUMPRODUCT((SUMIF('[1]كشف حساب عميل (120)'!$F$146:$F$167,"*4 درج*",'[1]كشف حساب عميل (120)'!$E$146:$E$167)))</f>
        <v>0</v>
      </c>
      <c r="Z2278" s="12">
        <f t="shared" si="1145"/>
        <v>0</v>
      </c>
    </row>
    <row r="2279" spans="1:26" ht="17.25" hidden="1" thickTop="1" thickBot="1">
      <c r="A2279" s="9" t="str">
        <f>'[1]عملاء الفرع'!$I$23</f>
        <v>كشف حساب عميل (20)</v>
      </c>
      <c r="B2279" s="13"/>
      <c r="C2279" s="11" t="s">
        <v>28</v>
      </c>
      <c r="D2279" s="12">
        <f t="shared" ref="D2279" si="1174">SUM(D2276:D2278)</f>
        <v>0</v>
      </c>
      <c r="E2279" s="12">
        <f t="shared" ref="E2279:Y2279" si="1175">SUM(E2276:E2278)</f>
        <v>0</v>
      </c>
      <c r="F2279" s="12">
        <f t="shared" si="1175"/>
        <v>0</v>
      </c>
      <c r="G2279" s="12">
        <f t="shared" si="1175"/>
        <v>0</v>
      </c>
      <c r="H2279" s="12">
        <f t="shared" si="1175"/>
        <v>0</v>
      </c>
      <c r="I2279" s="12">
        <f t="shared" si="1175"/>
        <v>0</v>
      </c>
      <c r="J2279" s="12">
        <f t="shared" si="1175"/>
        <v>0</v>
      </c>
      <c r="K2279" s="12">
        <f t="shared" si="1175"/>
        <v>0</v>
      </c>
      <c r="L2279" s="12">
        <f t="shared" si="1175"/>
        <v>0</v>
      </c>
      <c r="M2279" s="12">
        <f t="shared" si="1175"/>
        <v>0</v>
      </c>
      <c r="N2279" s="12">
        <f t="shared" si="1175"/>
        <v>0</v>
      </c>
      <c r="O2279" s="12">
        <f t="shared" si="1175"/>
        <v>0</v>
      </c>
      <c r="P2279" s="12">
        <f t="shared" si="1175"/>
        <v>0</v>
      </c>
      <c r="Q2279" s="12">
        <f t="shared" si="1175"/>
        <v>0</v>
      </c>
      <c r="R2279" s="12">
        <f t="shared" si="1175"/>
        <v>0</v>
      </c>
      <c r="S2279" s="12">
        <f t="shared" si="1175"/>
        <v>0</v>
      </c>
      <c r="T2279" s="12">
        <f t="shared" si="1175"/>
        <v>0</v>
      </c>
      <c r="U2279" s="12">
        <f t="shared" si="1175"/>
        <v>0</v>
      </c>
      <c r="V2279" s="12">
        <f t="shared" si="1175"/>
        <v>0</v>
      </c>
      <c r="W2279" s="12">
        <f t="shared" si="1175"/>
        <v>0</v>
      </c>
      <c r="X2279" s="12">
        <f t="shared" si="1175"/>
        <v>0</v>
      </c>
      <c r="Y2279" s="12">
        <f t="shared" si="1175"/>
        <v>0</v>
      </c>
      <c r="Z2279" s="12">
        <f t="shared" si="1145"/>
        <v>0</v>
      </c>
    </row>
    <row r="2280" spans="1:26" ht="17.25" hidden="1" thickTop="1" thickBot="1">
      <c r="A2280" s="9" t="str">
        <f>'[1]عملاء الفرع'!$I$23</f>
        <v>كشف حساب عميل (20)</v>
      </c>
      <c r="B2280" s="13"/>
      <c r="C2280" s="11">
        <v>41183</v>
      </c>
      <c r="D2280" s="12">
        <f>SUMPRODUCT((SUMIF('[1]كشف حساب عميل (120)'!$F$169:$F$189,"*560*",'[1]كشف حساب عميل (120)'!$E$169:$E$189)))</f>
        <v>0</v>
      </c>
      <c r="E2280" s="12">
        <f>SUMPRODUCT((SUMIF('[1]كشف حساب عميل (120)'!$F$169:$F$189,"*510*",'[1]كشف حساب عميل (120)'!$E$169:$E$189)))</f>
        <v>0</v>
      </c>
      <c r="F2280" s="12">
        <f>SUMPRODUCT((SUMIF('[1]كشف حساب عميل (120)'!$F$169:$F$189,"*430 لتر نوفرست*",'[1]كشف حساب عميل (120)'!$E$169:$E$189)))</f>
        <v>0</v>
      </c>
      <c r="G2280" s="12">
        <f>SUMPRODUCT((SUMIF('[1]كشف حساب عميل (120)'!$F$169:$F$189,"*340 لتر نوفرست*",'[1]كشف حساب عميل (120)'!$E$169:$E$189)))</f>
        <v>0</v>
      </c>
      <c r="H2280" s="12">
        <f>SUMPRODUCT((SUMIF('[1]كشف حساب عميل (120)'!$F$169:$F$189,"*339 لتر نوفرست*",'[1]كشف حساب عميل (120)'!$E$169:$E$189)))</f>
        <v>0</v>
      </c>
      <c r="I2280" s="12">
        <f>SUMPRODUCT((SUMIF('[1]كشف حساب عميل (120)'!$F$169:$F$189,"*338*",'[1]كشف حساب عميل (120)'!$E$169:$E$189)))</f>
        <v>0</v>
      </c>
      <c r="J2280" s="12">
        <f>SUMPRODUCT((SUMIF('[1]كشف حساب عميل (120)'!$F$169:$F$189,"*330*",'[1]كشف حساب عميل (120)'!$E$169:$E$189)))</f>
        <v>0</v>
      </c>
      <c r="K2280" s="12">
        <f>SUMPRODUCT((SUMIF('[1]كشف حساب عميل (120)'!$F$169:$F$189,"*580*",'[1]كشف حساب عميل (120)'!$E$169:$E$189)))</f>
        <v>0</v>
      </c>
      <c r="L2280" s="12">
        <f>SUMPRODUCT((SUMIF('[1]كشف حساب عميل (120)'!$F$169:$F$189,"*430 لتر برستيج*",'[1]كشف حساب عميل (120)'!$E$169:$E$189)))</f>
        <v>0</v>
      </c>
      <c r="M2280" s="12">
        <f>SUMPRODUCT((SUMIF('[1]كشف حساب عميل (120)'!$F$169:$F$189,"*340 لتر برستيج*",'[1]كشف حساب عميل (120)'!$E$169:$E$189)))</f>
        <v>0</v>
      </c>
      <c r="N2280" s="12">
        <f>SUMPRODUCT((SUMIF('[1]كشف حساب عميل (120)'!$F$169:$F$189,"*339 لتر برستيج*",'[1]كشف حساب عميل (120)'!$E$169:$E$189)))</f>
        <v>0</v>
      </c>
      <c r="O2280" s="12">
        <f>SUMPRODUCT((SUMIF('[1]كشف حساب عميل (120)'!$F$169:$F$189,"*320*",'[1]كشف حساب عميل (120)'!$E$169:$E$189)))</f>
        <v>0</v>
      </c>
      <c r="P2280" s="12">
        <f>SUMPRODUCT((SUMIF('[1]كشف حساب عميل (120)'!$F$169:$F$189,"*290*",'[1]كشف حساب عميل (120)'!$E$169:$E$189)))</f>
        <v>0</v>
      </c>
      <c r="Q2280" s="12">
        <f>SUMPRODUCT((SUMIF('[1]كشف حساب عميل (120)'!$F$169:$F$189,"*335 لتر اوسكار*",'[1]كشف حساب عميل (120)'!$E$169:$E$189)))</f>
        <v>0</v>
      </c>
      <c r="R2280" s="12">
        <f>SUMPRODUCT((SUMIF('[1]كشف حساب عميل (120)'!$F$169:$F$189,"*335 لتر برنسيسه*",'[1]كشف حساب عميل (120)'!$E$169:$E$189)))</f>
        <v>0</v>
      </c>
      <c r="S2280" s="12">
        <f>SUMPRODUCT((SUMIF('[1]كشف حساب عميل (120)'!$F$169:$F$189,"*328*",'[1]كشف حساب عميل (120)'!$E$169:$E$189)))</f>
        <v>0</v>
      </c>
      <c r="T2280" s="12">
        <f>SUMPRODUCT((SUMIF('[1]كشف حساب عميل (120)'!$F$169:$F$189,"*7 درج نوفرست*",'[1]كشف حساب عميل (120)'!$E$169:$E$189)))</f>
        <v>0</v>
      </c>
      <c r="U2280" s="12">
        <f>SUMPRODUCT((SUMIF('[1]كشف حساب عميل (120)'!$F$169:$F$189,"*6 درج نوفرست*",'[1]كشف حساب عميل (120)'!$E$169:$E$189)))</f>
        <v>0</v>
      </c>
      <c r="V2280" s="12">
        <f>SUMPRODUCT((SUMIF('[1]كشف حساب عميل (120)'!$F$169:$F$189,"*5 درج نوفرست*",'[1]كشف حساب عميل (120)'!$E$169:$E$189)))</f>
        <v>0</v>
      </c>
      <c r="W2280" s="12">
        <f>SUMPRODUCT((SUMIF('[1]كشف حساب عميل (120)'!$F$169:$F$189,"*6 درج معدل*",'[1]كشف حساب عميل (120)'!$E$169:$E$189)))</f>
        <v>0</v>
      </c>
      <c r="X2280" s="12">
        <f>SUMPRODUCT((SUMIF('[1]كشف حساب عميل (120)'!$F$169:$F$189,"*5 درج معدل*",'[1]كشف حساب عميل (120)'!$E$169:$E$189)))</f>
        <v>0</v>
      </c>
      <c r="Y2280" s="12">
        <f>SUMPRODUCT((SUMIF('[1]كشف حساب عميل (120)'!$F$169:$F$189,"*4 درج*",'[1]كشف حساب عميل (120)'!$E$169:$E$189)))</f>
        <v>0</v>
      </c>
      <c r="Z2280" s="12">
        <f t="shared" si="1145"/>
        <v>0</v>
      </c>
    </row>
    <row r="2281" spans="1:26" ht="17.25" hidden="1" thickTop="1" thickBot="1">
      <c r="A2281" s="9" t="str">
        <f>'[1]عملاء الفرع'!$I$23</f>
        <v>كشف حساب عميل (20)</v>
      </c>
      <c r="B2281" s="13"/>
      <c r="C2281" s="11">
        <v>41214</v>
      </c>
      <c r="D2281" s="12">
        <f>SUMPRODUCT((SUMIF('[1]كشف حساب عميل (120)'!$F$191:$F$202,"*560*",'[1]كشف حساب عميل (120)'!$E$191:$E$202)))</f>
        <v>0</v>
      </c>
      <c r="E2281" s="12">
        <f>SUMPRODUCT((SUMIF('[1]كشف حساب عميل (120)'!$F$191:$F$202,"*510*",'[1]كشف حساب عميل (120)'!$E$191:$E$202)))</f>
        <v>0</v>
      </c>
      <c r="F2281" s="12">
        <f>SUMPRODUCT((SUMIF('[1]كشف حساب عميل (120)'!$F$191:$F$202,"*430 لتر نوفرست*",'[1]كشف حساب عميل (120)'!$E$191:$E$202)))</f>
        <v>0</v>
      </c>
      <c r="G2281" s="12">
        <f>SUMPRODUCT((SUMIF('[1]كشف حساب عميل (120)'!$F$191:$F$202,"*340 لتر نوفرست*",'[1]كشف حساب عميل (120)'!$E$191:$E$202)))</f>
        <v>0</v>
      </c>
      <c r="H2281" s="12">
        <f>SUMPRODUCT((SUMIF('[1]كشف حساب عميل (120)'!$F$191:$F$202,"*339 لتر نوفرست*",'[1]كشف حساب عميل (120)'!$E$191:$E$202)))</f>
        <v>0</v>
      </c>
      <c r="I2281" s="12">
        <f>SUMPRODUCT((SUMIF('[1]كشف حساب عميل (120)'!$F$191:$F$202,"*338*",'[1]كشف حساب عميل (120)'!$E$191:$E$202)))</f>
        <v>0</v>
      </c>
      <c r="J2281" s="12">
        <f>SUMPRODUCT((SUMIF('[1]كشف حساب عميل (120)'!$F$191:$F$202,"*330*",'[1]كشف حساب عميل (120)'!$E$191:$E$202)))</f>
        <v>0</v>
      </c>
      <c r="K2281" s="12">
        <f>SUMPRODUCT((SUMIF('[1]كشف حساب عميل (120)'!$F$191:$F$202,"*580*",'[1]كشف حساب عميل (120)'!$E$191:$E$202)))</f>
        <v>0</v>
      </c>
      <c r="L2281" s="12">
        <f>SUMPRODUCT((SUMIF('[1]كشف حساب عميل (120)'!$F$191:$F$202,"*430 لتر برستيج*",'[1]كشف حساب عميل (120)'!$E$191:$E$202)))</f>
        <v>0</v>
      </c>
      <c r="M2281" s="12">
        <f>SUMPRODUCT((SUMIF('[1]كشف حساب عميل (120)'!$F$191:$F$202,"*340 لتر برستيج*",'[1]كشف حساب عميل (120)'!$E$191:$E$202)))</f>
        <v>0</v>
      </c>
      <c r="N2281" s="12">
        <f>SUMPRODUCT((SUMIF('[1]كشف حساب عميل (120)'!$F$191:$F$202,"*339 لتر برستيج*",'[1]كشف حساب عميل (120)'!$E$191:$E$202)))</f>
        <v>0</v>
      </c>
      <c r="O2281" s="12">
        <f>SUMPRODUCT((SUMIF('[1]كشف حساب عميل (120)'!$F$191:$F$202,"*320*",'[1]كشف حساب عميل (120)'!$E$191:$E$202)))</f>
        <v>0</v>
      </c>
      <c r="P2281" s="12">
        <f>SUMPRODUCT((SUMIF('[1]كشف حساب عميل (120)'!$F$191:$F$202,"*290*",'[1]كشف حساب عميل (120)'!$E$191:$E$202)))</f>
        <v>0</v>
      </c>
      <c r="Q2281" s="12">
        <f>SUMPRODUCT((SUMIF('[1]كشف حساب عميل (120)'!$F$191:$F$202,"*335 لتر اوسكار*",'[1]كشف حساب عميل (120)'!$E$191:$E$202)))</f>
        <v>0</v>
      </c>
      <c r="R2281" s="12">
        <f>SUMPRODUCT((SUMIF('[1]كشف حساب عميل (120)'!$F$191:$F$202,"*335 لتر برنسيسه*",'[1]كشف حساب عميل (120)'!$E$191:$E$202)))</f>
        <v>0</v>
      </c>
      <c r="S2281" s="12">
        <f>SUMPRODUCT((SUMIF('[1]كشف حساب عميل (120)'!$F$191:$F$202,"*328*",'[1]كشف حساب عميل (120)'!$E$191:$E$202)))</f>
        <v>0</v>
      </c>
      <c r="T2281" s="12">
        <f>SUMPRODUCT((SUMIF('[1]كشف حساب عميل (120)'!$F$191:$F$202,"*7 درج نوفرست*",'[1]كشف حساب عميل (120)'!$E$191:$E$202)))</f>
        <v>0</v>
      </c>
      <c r="U2281" s="12">
        <f>SUMPRODUCT((SUMIF('[1]كشف حساب عميل (120)'!$F$191:$F$202,"*6 درج نوفرست*",'[1]كشف حساب عميل (120)'!$E$191:$E$202)))</f>
        <v>0</v>
      </c>
      <c r="V2281" s="12">
        <f>SUMPRODUCT((SUMIF('[1]كشف حساب عميل (120)'!$F$191:$F$202,"*5 درج نوفرست*",'[1]كشف حساب عميل (120)'!$E$191:$E$202)))</f>
        <v>0</v>
      </c>
      <c r="W2281" s="12">
        <f>SUMPRODUCT((SUMIF('[1]كشف حساب عميل (120)'!$F$191:$F$202,"*6 درج معدل*",'[1]كشف حساب عميل (120)'!$E$191:$E$202)))</f>
        <v>0</v>
      </c>
      <c r="X2281" s="12">
        <f>SUMPRODUCT((SUMIF('[1]كشف حساب عميل (120)'!$F$191:$F$202,"*5 درج معدل*",'[1]كشف حساب عميل (120)'!$E$191:$E$202)))</f>
        <v>0</v>
      </c>
      <c r="Y2281" s="12">
        <f>SUMPRODUCT((SUMIF('[1]كشف حساب عميل (120)'!$F$191:$F$202,"*4 درج*",'[1]كشف حساب عميل (120)'!$E$191:$E$202)))</f>
        <v>0</v>
      </c>
      <c r="Z2281" s="12">
        <f t="shared" si="1145"/>
        <v>0</v>
      </c>
    </row>
    <row r="2282" spans="1:26" ht="17.25" hidden="1" thickTop="1" thickBot="1">
      <c r="A2282" s="9" t="str">
        <f>'[1]عملاء الفرع'!$I$23</f>
        <v>كشف حساب عميل (20)</v>
      </c>
      <c r="B2282" s="13"/>
      <c r="C2282" s="11">
        <v>41244</v>
      </c>
      <c r="D2282" s="12">
        <f>SUMPRODUCT((SUMIF('[1]كشف حساب عميل (120)'!$F$204:$F$216,"*560*",'[1]كشف حساب عميل (120)'!$E$204:$E$216)))</f>
        <v>0</v>
      </c>
      <c r="E2282" s="12">
        <f>SUMPRODUCT((SUMIF('[1]كشف حساب عميل (120)'!$F$204:$F$216,"*510*",'[1]كشف حساب عميل (120)'!$E$204:$E$216)))</f>
        <v>0</v>
      </c>
      <c r="F2282" s="12">
        <f>SUMPRODUCT((SUMIF('[1]كشف حساب عميل (120)'!$F$204:$F$216,"*430 لتر نوفرست*",'[1]كشف حساب عميل (120)'!$E$204:$E$216)))</f>
        <v>0</v>
      </c>
      <c r="G2282" s="12">
        <f>SUMPRODUCT((SUMIF('[1]كشف حساب عميل (120)'!$F$204:$F$216,"*340 لتر نوفرست*",'[1]كشف حساب عميل (120)'!$E$204:$E$216)))</f>
        <v>0</v>
      </c>
      <c r="H2282" s="12">
        <f>SUMPRODUCT((SUMIF('[1]كشف حساب عميل (120)'!$F$204:$F$216,"*339 لتر نوفرست*",'[1]كشف حساب عميل (120)'!$E$204:$E$216)))</f>
        <v>0</v>
      </c>
      <c r="I2282" s="12">
        <f>SUMPRODUCT((SUMIF('[1]كشف حساب عميل (120)'!$F$204:$F$216,"*338*",'[1]كشف حساب عميل (120)'!$E$204:$E$216)))</f>
        <v>0</v>
      </c>
      <c r="J2282" s="12">
        <f>SUMPRODUCT((SUMIF('[1]كشف حساب عميل (120)'!$F$204:$F$216,"*330*",'[1]كشف حساب عميل (120)'!$E$204:$E$216)))</f>
        <v>0</v>
      </c>
      <c r="K2282" s="12">
        <f>SUMPRODUCT((SUMIF('[1]كشف حساب عميل (120)'!$F$204:$F$216,"*580*",'[1]كشف حساب عميل (120)'!$E$204:$E$216)))</f>
        <v>0</v>
      </c>
      <c r="L2282" s="12">
        <f>SUMPRODUCT((SUMIF('[1]كشف حساب عميل (120)'!$F$204:$F$216,"*430 لتر برستيج*",'[1]كشف حساب عميل (120)'!$E$204:$E$216)))</f>
        <v>0</v>
      </c>
      <c r="M2282" s="12">
        <f>SUMPRODUCT((SUMIF('[1]كشف حساب عميل (120)'!$F$204:$F$216,"*340 لتر برستيج*",'[1]كشف حساب عميل (120)'!$E$204:$E$216)))</f>
        <v>0</v>
      </c>
      <c r="N2282" s="12">
        <f>SUMPRODUCT((SUMIF('[1]كشف حساب عميل (120)'!$F$204:$F$216,"*339 لتر برستيج*",'[1]كشف حساب عميل (120)'!$E$204:$E$216)))</f>
        <v>0</v>
      </c>
      <c r="O2282" s="12">
        <f>SUMPRODUCT((SUMIF('[1]كشف حساب عميل (120)'!$F$204:$F$216,"*320*",'[1]كشف حساب عميل (120)'!$E$204:$E$216)))</f>
        <v>0</v>
      </c>
      <c r="P2282" s="12">
        <f>SUMPRODUCT((SUMIF('[1]كشف حساب عميل (120)'!$F$204:$F$216,"*290*",'[1]كشف حساب عميل (120)'!$E$204:$E$216)))</f>
        <v>0</v>
      </c>
      <c r="Q2282" s="12">
        <f>SUMPRODUCT((SUMIF('[1]كشف حساب عميل (120)'!$F$204:$F$216,"*335 لتر اوسكار*",'[1]كشف حساب عميل (120)'!$E$204:$E$216)))</f>
        <v>0</v>
      </c>
      <c r="R2282" s="12">
        <f>SUMPRODUCT((SUMIF('[1]كشف حساب عميل (120)'!$F$204:$F$216,"*335 لتر برنسيسه*",'[1]كشف حساب عميل (120)'!$E$204:$E$216)))</f>
        <v>0</v>
      </c>
      <c r="S2282" s="12">
        <f>SUMPRODUCT((SUMIF('[1]كشف حساب عميل (120)'!$F$204:$F$216,"*328*",'[1]كشف حساب عميل (120)'!$E$204:$E$216)))</f>
        <v>0</v>
      </c>
      <c r="T2282" s="12">
        <f>SUMPRODUCT((SUMIF('[1]كشف حساب عميل (120)'!$F$204:$F$216,"*7 درج نوفرست*",'[1]كشف حساب عميل (120)'!$E$204:$E$216)))</f>
        <v>0</v>
      </c>
      <c r="U2282" s="12">
        <f>SUMPRODUCT((SUMIF('[1]كشف حساب عميل (120)'!$F$204:$F$216,"*6 درج نوفرست*",'[1]كشف حساب عميل (120)'!$E$204:$E$216)))</f>
        <v>0</v>
      </c>
      <c r="V2282" s="12">
        <f>SUMPRODUCT((SUMIF('[1]كشف حساب عميل (120)'!$F$204:$F$216,"*5 درج نوفرست*",'[1]كشف حساب عميل (120)'!$E$204:$E$216)))</f>
        <v>0</v>
      </c>
      <c r="W2282" s="12">
        <f>SUMPRODUCT((SUMIF('[1]كشف حساب عميل (120)'!$F$204:$F$216,"*6 درج معدل*",'[1]كشف حساب عميل (120)'!$E$204:$E$216)))</f>
        <v>0</v>
      </c>
      <c r="X2282" s="12">
        <f>SUMPRODUCT((SUMIF('[1]كشف حساب عميل (120)'!$F$204:$F$216,"*5 درج معدل*",'[1]كشف حساب عميل (120)'!$E$204:$E$216)))</f>
        <v>0</v>
      </c>
      <c r="Y2282" s="12">
        <f>SUMPRODUCT((SUMIF('[1]كشف حساب عميل (120)'!$F$204:$F$216,"*4 درج*",'[1]كشف حساب عميل (120)'!$E$204:$E$216)))</f>
        <v>0</v>
      </c>
      <c r="Z2282" s="12">
        <f t="shared" si="1145"/>
        <v>0</v>
      </c>
    </row>
    <row r="2283" spans="1:26" ht="17.25" hidden="1" thickTop="1" thickBot="1">
      <c r="A2283" s="9" t="str">
        <f>'[1]عملاء الفرع'!$I$23</f>
        <v>كشف حساب عميل (20)</v>
      </c>
      <c r="B2283" s="13"/>
      <c r="C2283" s="11" t="s">
        <v>29</v>
      </c>
      <c r="D2283" s="12">
        <f t="shared" ref="D2283" si="1176">SUM(D2280:D2282)</f>
        <v>0</v>
      </c>
      <c r="E2283" s="12">
        <f t="shared" ref="E2283:Y2283" si="1177">SUM(E2280:E2282)</f>
        <v>0</v>
      </c>
      <c r="F2283" s="12">
        <f t="shared" si="1177"/>
        <v>0</v>
      </c>
      <c r="G2283" s="12">
        <f t="shared" si="1177"/>
        <v>0</v>
      </c>
      <c r="H2283" s="12">
        <f t="shared" si="1177"/>
        <v>0</v>
      </c>
      <c r="I2283" s="12">
        <f t="shared" si="1177"/>
        <v>0</v>
      </c>
      <c r="J2283" s="12">
        <f t="shared" si="1177"/>
        <v>0</v>
      </c>
      <c r="K2283" s="12">
        <f t="shared" si="1177"/>
        <v>0</v>
      </c>
      <c r="L2283" s="12">
        <f t="shared" si="1177"/>
        <v>0</v>
      </c>
      <c r="M2283" s="12">
        <f t="shared" si="1177"/>
        <v>0</v>
      </c>
      <c r="N2283" s="12">
        <f t="shared" si="1177"/>
        <v>0</v>
      </c>
      <c r="O2283" s="12">
        <f t="shared" si="1177"/>
        <v>0</v>
      </c>
      <c r="P2283" s="12">
        <f t="shared" si="1177"/>
        <v>0</v>
      </c>
      <c r="Q2283" s="12">
        <f t="shared" si="1177"/>
        <v>0</v>
      </c>
      <c r="R2283" s="12">
        <f t="shared" si="1177"/>
        <v>0</v>
      </c>
      <c r="S2283" s="12">
        <f t="shared" si="1177"/>
        <v>0</v>
      </c>
      <c r="T2283" s="12">
        <f t="shared" si="1177"/>
        <v>0</v>
      </c>
      <c r="U2283" s="12">
        <f t="shared" si="1177"/>
        <v>0</v>
      </c>
      <c r="V2283" s="12">
        <f t="shared" si="1177"/>
        <v>0</v>
      </c>
      <c r="W2283" s="12">
        <f t="shared" si="1177"/>
        <v>0</v>
      </c>
      <c r="X2283" s="12">
        <f t="shared" si="1177"/>
        <v>0</v>
      </c>
      <c r="Y2283" s="12">
        <f t="shared" si="1177"/>
        <v>0</v>
      </c>
      <c r="Z2283" s="12">
        <f t="shared" si="1145"/>
        <v>0</v>
      </c>
    </row>
    <row r="2284" spans="1:26" ht="17.25" hidden="1" thickTop="1" thickBot="1">
      <c r="A2284" s="9" t="str">
        <f>'[1]عملاء الفرع'!$I$23</f>
        <v>كشف حساب عميل (20)</v>
      </c>
      <c r="B2284" s="13"/>
      <c r="C2284" s="11" t="s">
        <v>30</v>
      </c>
      <c r="D2284" s="12">
        <f t="shared" ref="D2284:Y2284" si="1178">SUM(D2283,D2279)</f>
        <v>0</v>
      </c>
      <c r="E2284" s="12">
        <f t="shared" si="1178"/>
        <v>0</v>
      </c>
      <c r="F2284" s="12">
        <f t="shared" si="1178"/>
        <v>0</v>
      </c>
      <c r="G2284" s="12">
        <f t="shared" si="1178"/>
        <v>0</v>
      </c>
      <c r="H2284" s="12">
        <f t="shared" si="1178"/>
        <v>0</v>
      </c>
      <c r="I2284" s="12">
        <f t="shared" si="1178"/>
        <v>0</v>
      </c>
      <c r="J2284" s="12">
        <f t="shared" si="1178"/>
        <v>0</v>
      </c>
      <c r="K2284" s="12">
        <f t="shared" si="1178"/>
        <v>0</v>
      </c>
      <c r="L2284" s="12">
        <f t="shared" si="1178"/>
        <v>0</v>
      </c>
      <c r="M2284" s="12">
        <f t="shared" si="1178"/>
        <v>0</v>
      </c>
      <c r="N2284" s="12">
        <f t="shared" si="1178"/>
        <v>0</v>
      </c>
      <c r="O2284" s="12">
        <f t="shared" si="1178"/>
        <v>0</v>
      </c>
      <c r="P2284" s="12">
        <f t="shared" si="1178"/>
        <v>0</v>
      </c>
      <c r="Q2284" s="12">
        <f t="shared" si="1178"/>
        <v>0</v>
      </c>
      <c r="R2284" s="12">
        <f t="shared" si="1178"/>
        <v>0</v>
      </c>
      <c r="S2284" s="12">
        <f t="shared" si="1178"/>
        <v>0</v>
      </c>
      <c r="T2284" s="12">
        <f t="shared" si="1178"/>
        <v>0</v>
      </c>
      <c r="U2284" s="12">
        <f t="shared" si="1178"/>
        <v>0</v>
      </c>
      <c r="V2284" s="12">
        <f t="shared" si="1178"/>
        <v>0</v>
      </c>
      <c r="W2284" s="12">
        <f t="shared" si="1178"/>
        <v>0</v>
      </c>
      <c r="X2284" s="12">
        <f t="shared" si="1178"/>
        <v>0</v>
      </c>
      <c r="Y2284" s="12">
        <f t="shared" si="1178"/>
        <v>0</v>
      </c>
      <c r="Z2284" s="12">
        <f t="shared" si="1145"/>
        <v>0</v>
      </c>
    </row>
    <row r="2285" spans="1:26" ht="17.25" hidden="1" thickTop="1" thickBot="1">
      <c r="A2285" s="9" t="str">
        <f>'[1]عملاء الفرع'!$I$23</f>
        <v>كشف حساب عميل (20)</v>
      </c>
      <c r="B2285" s="13"/>
      <c r="C2285" s="11" t="s">
        <v>31</v>
      </c>
      <c r="D2285" s="12">
        <f t="shared" ref="D2285:Y2285" si="1179">SUM(D2284,D2275)</f>
        <v>0</v>
      </c>
      <c r="E2285" s="12">
        <f t="shared" si="1179"/>
        <v>0</v>
      </c>
      <c r="F2285" s="12">
        <f t="shared" si="1179"/>
        <v>0</v>
      </c>
      <c r="G2285" s="12">
        <f t="shared" si="1179"/>
        <v>0</v>
      </c>
      <c r="H2285" s="12">
        <f t="shared" si="1179"/>
        <v>0</v>
      </c>
      <c r="I2285" s="12">
        <f t="shared" si="1179"/>
        <v>0</v>
      </c>
      <c r="J2285" s="12">
        <f t="shared" si="1179"/>
        <v>0</v>
      </c>
      <c r="K2285" s="12">
        <f t="shared" si="1179"/>
        <v>0</v>
      </c>
      <c r="L2285" s="12">
        <f t="shared" si="1179"/>
        <v>0</v>
      </c>
      <c r="M2285" s="12">
        <f t="shared" si="1179"/>
        <v>0</v>
      </c>
      <c r="N2285" s="12">
        <f t="shared" si="1179"/>
        <v>0</v>
      </c>
      <c r="O2285" s="12">
        <f t="shared" si="1179"/>
        <v>0</v>
      </c>
      <c r="P2285" s="12">
        <f t="shared" si="1179"/>
        <v>0</v>
      </c>
      <c r="Q2285" s="12">
        <f t="shared" si="1179"/>
        <v>0</v>
      </c>
      <c r="R2285" s="12">
        <f t="shared" si="1179"/>
        <v>0</v>
      </c>
      <c r="S2285" s="12">
        <f t="shared" si="1179"/>
        <v>0</v>
      </c>
      <c r="T2285" s="12">
        <f t="shared" si="1179"/>
        <v>0</v>
      </c>
      <c r="U2285" s="12">
        <f t="shared" si="1179"/>
        <v>0</v>
      </c>
      <c r="V2285" s="12">
        <f t="shared" si="1179"/>
        <v>0</v>
      </c>
      <c r="W2285" s="12">
        <f t="shared" si="1179"/>
        <v>0</v>
      </c>
      <c r="X2285" s="12">
        <f t="shared" si="1179"/>
        <v>0</v>
      </c>
      <c r="Y2285" s="12">
        <f t="shared" si="1179"/>
        <v>0</v>
      </c>
      <c r="Z2285" s="12">
        <f t="shared" si="1145"/>
        <v>0</v>
      </c>
    </row>
    <row r="2286" spans="1:26" ht="17.25" thickTop="1" thickBot="1">
      <c r="A2286" s="9" t="str">
        <f>'[1]عملاء الفرع'!$I$24</f>
        <v>كشف حساب عميل (21)</v>
      </c>
      <c r="B2286" s="13"/>
      <c r="C2286" s="11">
        <v>40909</v>
      </c>
      <c r="D2286" s="12">
        <f>SUMPRODUCT((SUMIF('[1]كشف حساب عميل (121)'!$F$7:$F$37,"*560*",'[1]كشف حساب عميل (121)'!$E$7:$E$37)))</f>
        <v>0</v>
      </c>
      <c r="E2286" s="12">
        <f>SUMPRODUCT((SUMIF('[1]كشف حساب عميل (121)'!$F$7:$F$37,"*510*",'[1]كشف حساب عميل (121)'!$E$7:$E$37)))</f>
        <v>0</v>
      </c>
      <c r="F2286" s="12">
        <f>SUMPRODUCT((SUMIF('[1]كشف حساب عميل (121)'!$F$7:$F$37,"*430 لتر نوفرست*",'[1]كشف حساب عميل (121)'!$E$7:$E$37)))</f>
        <v>0</v>
      </c>
      <c r="G2286" s="12">
        <f>SUMPRODUCT((SUMIF('[1]كشف حساب عميل (121)'!$F$7:$F$37,"*340 لتر نوفرست*",'[1]كشف حساب عميل (121)'!$E$7:$E$37)))</f>
        <v>0</v>
      </c>
      <c r="H2286" s="12">
        <f>SUMPRODUCT((SUMIF('[1]كشف حساب عميل (121)'!$F$7:$F$37,"*339 لتر نوفرست*",'[1]كشف حساب عميل (121)'!$E$7:$E$37)))</f>
        <v>0</v>
      </c>
      <c r="I2286" s="12">
        <f>SUMPRODUCT((SUMIF('[1]كشف حساب عميل (121)'!$F$7:$F$37,"*338*",'[1]كشف حساب عميل (121)'!$E$7:$E$37)))</f>
        <v>0</v>
      </c>
      <c r="J2286" s="12">
        <f>SUMPRODUCT((SUMIF('[1]كشف حساب عميل (121)'!$F$7:$F$37,"*330*",'[1]كشف حساب عميل (121)'!$E$7:$E$37)))</f>
        <v>0</v>
      </c>
      <c r="K2286" s="12">
        <f>SUMPRODUCT((SUMIF('[1]كشف حساب عميل (121)'!$F$7:$F$37,"*580*",'[1]كشف حساب عميل (121)'!$E$7:$E$37)))</f>
        <v>0</v>
      </c>
      <c r="L2286" s="12">
        <f>SUMPRODUCT((SUMIF('[1]كشف حساب عميل (121)'!$F$7:$F$37,"*430 لتر برستيج*",'[1]كشف حساب عميل (121)'!$E$7:$E$37)))</f>
        <v>0</v>
      </c>
      <c r="M2286" s="12">
        <f>SUMPRODUCT((SUMIF('[1]كشف حساب عميل (121)'!$F$7:$F$37,"*340 لتر برستيج*",'[1]كشف حساب عميل (121)'!$E$7:$E$37)))</f>
        <v>0</v>
      </c>
      <c r="N2286" s="12">
        <f>SUMPRODUCT((SUMIF('[1]كشف حساب عميل (121)'!$F$7:$F$37,"*339 لتر برستيج*",'[1]كشف حساب عميل (121)'!$E$7:$E$37)))</f>
        <v>0</v>
      </c>
      <c r="O2286" s="12">
        <f>SUMPRODUCT((SUMIF('[1]كشف حساب عميل (121)'!$F$7:$F$37,"*320*",'[1]كشف حساب عميل (121)'!$E$7:$E$37)))</f>
        <v>0</v>
      </c>
      <c r="P2286" s="12">
        <f>SUMPRODUCT((SUMIF('[1]كشف حساب عميل (121)'!$F$7:$F$37,"*290*",'[1]كشف حساب عميل (121)'!$E$7:$E$37)))</f>
        <v>0</v>
      </c>
      <c r="Q2286" s="12">
        <f>SUMPRODUCT((SUMIF('[1]كشف حساب عميل (121)'!$F$7:$F$37,"*335 لتر اوسكار*",'[1]كشف حساب عميل (121)'!$E$7:$E$37)))</f>
        <v>0</v>
      </c>
      <c r="R2286" s="12">
        <f>SUMPRODUCT((SUMIF('[1]كشف حساب عميل (121)'!$F$7:$F$37,"*335 لتر برنسيسه*",'[1]كشف حساب عميل (121)'!$E$7:$E$37)))</f>
        <v>0</v>
      </c>
      <c r="S2286" s="12">
        <f>SUMPRODUCT((SUMIF('[1]كشف حساب عميل (121)'!$F$7:$F$37,"*328*",'[1]كشف حساب عميل (121)'!$E$7:$E$37)))</f>
        <v>0</v>
      </c>
      <c r="T2286" s="12">
        <f>SUMPRODUCT((SUMIF('[1]كشف حساب عميل (121)'!$F$7:$F$37,"*7 درج نوفرست*",'[1]كشف حساب عميل (121)'!$E$7:$E$37)))</f>
        <v>0</v>
      </c>
      <c r="U2286" s="12">
        <f>SUMPRODUCT((SUMIF('[1]كشف حساب عميل (121)'!$F$7:$F$37,"*6 درج نوفرست*",'[1]كشف حساب عميل (121)'!$E$7:$E$37)))</f>
        <v>0</v>
      </c>
      <c r="V2286" s="12">
        <f>SUMPRODUCT((SUMIF('[1]كشف حساب عميل (121)'!$F$7:$F$37,"*5 درج نوفرست*",'[1]كشف حساب عميل (121)'!$E$7:$E$37)))</f>
        <v>0</v>
      </c>
      <c r="W2286" s="12">
        <f>SUMPRODUCT((SUMIF('[1]كشف حساب عميل (121)'!$F$7:$F$37,"*6 درج معدل*",'[1]كشف حساب عميل (121)'!$E$7:$E$37)))</f>
        <v>0</v>
      </c>
      <c r="X2286" s="12">
        <f>SUMPRODUCT((SUMIF('[1]كشف حساب عميل (121)'!$F$7:$F$37,"*5 درج معدل*",'[1]كشف حساب عميل (121)'!$E$7:$E$37)))</f>
        <v>0</v>
      </c>
      <c r="Y2286" s="12">
        <f>SUMPRODUCT((SUMIF('[1]كشف حساب عميل (121)'!$F$7:$F$37,"*4 درج*",'[1]كشف حساب عميل (121)'!$E$7:$E$37)))</f>
        <v>0</v>
      </c>
      <c r="Z2286" s="12">
        <f t="shared" si="1145"/>
        <v>0</v>
      </c>
    </row>
    <row r="2287" spans="1:26" ht="17.25" hidden="1" thickTop="1" thickBot="1">
      <c r="A2287" s="16" t="str">
        <f>'[1]عملاء الفرع'!$I$24</f>
        <v>كشف حساب عميل (21)</v>
      </c>
      <c r="B2287" s="10"/>
      <c r="C2287" s="11">
        <v>40940</v>
      </c>
      <c r="D2287" s="12">
        <f>SUMPRODUCT((SUMIF('[1]كشف حساب عميل (121)'!$F$39:$F$48,"*560*",'[1]كشف حساب عميل (121)'!$E$39:$E$48)))</f>
        <v>0</v>
      </c>
      <c r="E2287" s="12">
        <f>SUMPRODUCT((SUMIF('[1]كشف حساب عميل (121)'!$F$39:$F$48,"*510*",'[1]كشف حساب عميل (121)'!$E$39:$E$48)))</f>
        <v>0</v>
      </c>
      <c r="F2287" s="12">
        <f>SUMPRODUCT((SUMIF('[1]كشف حساب عميل (121)'!$F$39:$F$48,"*430 لتر نوفرست*",'[1]كشف حساب عميل (121)'!$E$39:$E$48)))</f>
        <v>0</v>
      </c>
      <c r="G2287" s="12">
        <f>SUMPRODUCT((SUMIF('[1]كشف حساب عميل (121)'!$F$39:$F$48,"*340 لتر نوفرست*",'[1]كشف حساب عميل (121)'!$E$39:$E$48)))</f>
        <v>0</v>
      </c>
      <c r="H2287" s="12">
        <f>SUMPRODUCT((SUMIF('[1]كشف حساب عميل (121)'!$F$39:$F$48,"*339 لتر نوفرست*",'[1]كشف حساب عميل (121)'!$E$39:$E$48)))</f>
        <v>0</v>
      </c>
      <c r="I2287" s="12">
        <f>SUMPRODUCT((SUMIF('[1]كشف حساب عميل (121)'!$F$39:$F$48,"*338*",'[1]كشف حساب عميل (121)'!$E$39:$E$48)))</f>
        <v>0</v>
      </c>
      <c r="J2287" s="12">
        <f>SUMPRODUCT((SUMIF('[1]كشف حساب عميل (121)'!$F$39:$F$48,"*330*",'[1]كشف حساب عميل (121)'!$E$39:$E$48)))</f>
        <v>0</v>
      </c>
      <c r="K2287" s="12">
        <f>SUMPRODUCT((SUMIF('[1]كشف حساب عميل (121)'!$F$39:$F$48,"*580*",'[1]كشف حساب عميل (121)'!$E$39:$E$48)))</f>
        <v>0</v>
      </c>
      <c r="L2287" s="12">
        <f>SUMPRODUCT((SUMIF('[1]كشف حساب عميل (121)'!$F$39:$F$48,"*430 لتر برستيج*",'[1]كشف حساب عميل (121)'!$E$39:$E$48)))</f>
        <v>0</v>
      </c>
      <c r="M2287" s="12">
        <f>SUMPRODUCT((SUMIF('[1]كشف حساب عميل (121)'!$F$39:$F$48,"*340 لتر برستيج*",'[1]كشف حساب عميل (121)'!$E$39:$E$48)))</f>
        <v>0</v>
      </c>
      <c r="N2287" s="12">
        <f>SUMPRODUCT((SUMIF('[1]كشف حساب عميل (121)'!$F$39:$F$48,"*339 لتر برستيج*",'[1]كشف حساب عميل (121)'!$E$39:$E$48)))</f>
        <v>0</v>
      </c>
      <c r="O2287" s="12">
        <f>SUMPRODUCT((SUMIF('[1]كشف حساب عميل (121)'!$F$39:$F$48,"*320*",'[1]كشف حساب عميل (121)'!$E$39:$E$48)))</f>
        <v>0</v>
      </c>
      <c r="P2287" s="12">
        <f>SUMPRODUCT((SUMIF('[1]كشف حساب عميل (121)'!$F$39:$F$48,"*290*",'[1]كشف حساب عميل (121)'!$E$39:$E$48)))</f>
        <v>0</v>
      </c>
      <c r="Q2287" s="12">
        <f>SUMPRODUCT((SUMIF('[1]كشف حساب عميل (121)'!$F$39:$F$48,"*335 لتر اوسكار*",'[1]كشف حساب عميل (121)'!$E$39:$E$48)))</f>
        <v>0</v>
      </c>
      <c r="R2287" s="12">
        <f>SUMPRODUCT((SUMIF('[1]كشف حساب عميل (121)'!$F$39:$F$48,"*335 لتر برنسيسه*",'[1]كشف حساب عميل (121)'!$E$39:$E$48)))</f>
        <v>0</v>
      </c>
      <c r="S2287" s="12">
        <f>SUMPRODUCT((SUMIF('[1]كشف حساب عميل (121)'!$F$39:$F$48,"*328*",'[1]كشف حساب عميل (121)'!$E$39:$E$48)))</f>
        <v>0</v>
      </c>
      <c r="T2287" s="12">
        <f>SUMPRODUCT((SUMIF('[1]كشف حساب عميل (121)'!$F$39:$F$48,"*7 درج نوفرست*",'[1]كشف حساب عميل (121)'!$E$39:$E$48)))</f>
        <v>0</v>
      </c>
      <c r="U2287" s="12">
        <f>SUMPRODUCT((SUMIF('[1]كشف حساب عميل (121)'!$F$39:$F$48,"*6 درج نوفرست*",'[1]كشف حساب عميل (121)'!$E$39:$E$48)))</f>
        <v>0</v>
      </c>
      <c r="V2287" s="12">
        <f>SUMPRODUCT((SUMIF('[1]كشف حساب عميل (121)'!$F$39:$F$48,"*5 درج نوفرست*",'[1]كشف حساب عميل (121)'!$E$39:$E$48)))</f>
        <v>0</v>
      </c>
      <c r="W2287" s="12">
        <f>SUMPRODUCT((SUMIF('[1]كشف حساب عميل (121)'!$F$39:$F$48,"*6 درج معدل*",'[1]كشف حساب عميل (121)'!$E$39:$E$48)))</f>
        <v>0</v>
      </c>
      <c r="X2287" s="12">
        <f>SUMPRODUCT((SUMIF('[1]كشف حساب عميل (121)'!$F$39:$F$48,"*5 درج معدل*",'[1]كشف حساب عميل (121)'!$E$39:$E$48)))</f>
        <v>0</v>
      </c>
      <c r="Y2287" s="12">
        <f>SUMPRODUCT((SUMIF('[1]كشف حساب عميل (121)'!$F$39:$F$48,"*4 درج*",'[1]كشف حساب عميل (121)'!$E$39:$E$48)))</f>
        <v>0</v>
      </c>
      <c r="Z2287" s="12">
        <f t="shared" si="1145"/>
        <v>0</v>
      </c>
    </row>
    <row r="2288" spans="1:26" ht="17.25" hidden="1" thickTop="1" thickBot="1">
      <c r="A2288" s="9" t="str">
        <f>'[1]عملاء الفرع'!$I$24</f>
        <v>كشف حساب عميل (21)</v>
      </c>
      <c r="B2288" s="13"/>
      <c r="C2288" s="11">
        <v>40969</v>
      </c>
      <c r="D2288" s="12">
        <f>SUMPRODUCT((SUMIF('[1]كشف حساب عميل (121)'!$F$50:$F$60,"*560*",'[1]كشف حساب عميل (121)'!$E$50:$E$60)))</f>
        <v>0</v>
      </c>
      <c r="E2288" s="12">
        <f>SUMPRODUCT((SUMIF('[1]كشف حساب عميل (121)'!$F$50:$F$60,"*510*",'[1]كشف حساب عميل (121)'!$E$50:$E$60)))</f>
        <v>0</v>
      </c>
      <c r="F2288" s="12">
        <f>SUMPRODUCT((SUMIF('[1]كشف حساب عميل (121)'!$F$50:$F$60,"*430 لتر نوفرست*",'[1]كشف حساب عميل (121)'!$E$50:$E$60)))</f>
        <v>0</v>
      </c>
      <c r="G2288" s="12">
        <f>SUMPRODUCT((SUMIF('[1]كشف حساب عميل (121)'!$F$50:$F$60,"*340 لتر نوفرست*",'[1]كشف حساب عميل (121)'!$E$50:$E$60)))</f>
        <v>0</v>
      </c>
      <c r="H2288" s="12">
        <f>SUMPRODUCT((SUMIF('[1]كشف حساب عميل (121)'!$F$50:$F$60,"*339 لتر نوفرست*",'[1]كشف حساب عميل (121)'!$E$50:$E$60)))</f>
        <v>0</v>
      </c>
      <c r="I2288" s="12">
        <f>SUMPRODUCT((SUMIF('[1]كشف حساب عميل (121)'!$F$50:$F$60,"*338*",'[1]كشف حساب عميل (121)'!$E$50:$E$60)))</f>
        <v>0</v>
      </c>
      <c r="J2288" s="12">
        <f>SUMPRODUCT((SUMIF('[1]كشف حساب عميل (121)'!$F$50:$F$60,"*330*",'[1]كشف حساب عميل (121)'!$E$50:$E$60)))</f>
        <v>0</v>
      </c>
      <c r="K2288" s="12">
        <f>SUMPRODUCT((SUMIF('[1]كشف حساب عميل (121)'!$F$50:$F$60,"*580*",'[1]كشف حساب عميل (121)'!$E$50:$E$60)))</f>
        <v>0</v>
      </c>
      <c r="L2288" s="12">
        <f>SUMPRODUCT((SUMIF('[1]كشف حساب عميل (121)'!$F$50:$F$60,"*430 لتر برستيج*",'[1]كشف حساب عميل (121)'!$E$50:$E$60)))</f>
        <v>0</v>
      </c>
      <c r="M2288" s="12">
        <f>SUMPRODUCT((SUMIF('[1]كشف حساب عميل (121)'!$F$50:$F$60,"*340 لتر برستيج*",'[1]كشف حساب عميل (121)'!$E$50:$E$60)))</f>
        <v>0</v>
      </c>
      <c r="N2288" s="12">
        <f>SUMPRODUCT((SUMIF('[1]كشف حساب عميل (121)'!$F$50:$F$60,"*339 لتر برستيج*",'[1]كشف حساب عميل (121)'!$E$50:$E$60)))</f>
        <v>0</v>
      </c>
      <c r="O2288" s="12">
        <f>SUMPRODUCT((SUMIF('[1]كشف حساب عميل (121)'!$F$50:$F$60,"*320*",'[1]كشف حساب عميل (121)'!$E$50:$E$60)))</f>
        <v>0</v>
      </c>
      <c r="P2288" s="12">
        <f>SUMPRODUCT((SUMIF('[1]كشف حساب عميل (121)'!$F$50:$F$60,"*290*",'[1]كشف حساب عميل (121)'!$E$50:$E$60)))</f>
        <v>0</v>
      </c>
      <c r="Q2288" s="12">
        <f>SUMPRODUCT((SUMIF('[1]كشف حساب عميل (121)'!$F$50:$F$60,"*335 لتر اوسكار*",'[1]كشف حساب عميل (121)'!$E$50:$E$60)))</f>
        <v>0</v>
      </c>
      <c r="R2288" s="12">
        <f>SUMPRODUCT((SUMIF('[1]كشف حساب عميل (121)'!$F$50:$F$60,"*335 لتر برنسيسه*",'[1]كشف حساب عميل (121)'!$E$50:$E$60)))</f>
        <v>0</v>
      </c>
      <c r="S2288" s="12">
        <f>SUMPRODUCT((SUMIF('[1]كشف حساب عميل (121)'!$F$50:$F$60,"*328*",'[1]كشف حساب عميل (121)'!$E$50:$E$60)))</f>
        <v>0</v>
      </c>
      <c r="T2288" s="12">
        <f>SUMPRODUCT((SUMIF('[1]كشف حساب عميل (121)'!$F$50:$F$60,"*7 درج نوفرست*",'[1]كشف حساب عميل (121)'!$E$50:$E$60)))</f>
        <v>0</v>
      </c>
      <c r="U2288" s="12">
        <f>SUMPRODUCT((SUMIF('[1]كشف حساب عميل (121)'!$F$50:$F$60,"*6 درج نوفرست*",'[1]كشف حساب عميل (121)'!$E$50:$E$60)))</f>
        <v>0</v>
      </c>
      <c r="V2288" s="12">
        <f>SUMPRODUCT((SUMIF('[1]كشف حساب عميل (121)'!$F$50:$F$60,"*5 درج نوفرست*",'[1]كشف حساب عميل (121)'!$E$50:$E$60)))</f>
        <v>0</v>
      </c>
      <c r="W2288" s="12">
        <f>SUMPRODUCT((SUMIF('[1]كشف حساب عميل (121)'!$F$50:$F$60,"*6 درج معدل*",'[1]كشف حساب عميل (121)'!$E$50:$E$60)))</f>
        <v>0</v>
      </c>
      <c r="X2288" s="12">
        <f>SUMPRODUCT((SUMIF('[1]كشف حساب عميل (121)'!$F$50:$F$60,"*5 درج معدل*",'[1]كشف حساب عميل (121)'!$E$50:$E$60)))</f>
        <v>0</v>
      </c>
      <c r="Y2288" s="12">
        <f>SUMPRODUCT((SUMIF('[1]كشف حساب عميل (121)'!$F$50:$F$60,"*4 درج*",'[1]كشف حساب عميل (121)'!$E$50:$E$60)))</f>
        <v>0</v>
      </c>
      <c r="Z2288" s="12">
        <f t="shared" si="1145"/>
        <v>0</v>
      </c>
    </row>
    <row r="2289" spans="1:26" ht="17.25" hidden="1" thickTop="1" thickBot="1">
      <c r="A2289" s="9" t="str">
        <f>'[1]عملاء الفرع'!$I$24</f>
        <v>كشف حساب عميل (21)</v>
      </c>
      <c r="B2289" s="13"/>
      <c r="C2289" s="11" t="s">
        <v>25</v>
      </c>
      <c r="D2289" s="12">
        <f t="shared" ref="D2289" si="1180">SUM(D2286:D2288)</f>
        <v>0</v>
      </c>
      <c r="E2289" s="12">
        <f t="shared" ref="E2289:Y2289" si="1181">SUM(E2286:E2288)</f>
        <v>0</v>
      </c>
      <c r="F2289" s="12">
        <f t="shared" si="1181"/>
        <v>0</v>
      </c>
      <c r="G2289" s="12">
        <f t="shared" si="1181"/>
        <v>0</v>
      </c>
      <c r="H2289" s="12">
        <f t="shared" si="1181"/>
        <v>0</v>
      </c>
      <c r="I2289" s="12">
        <f t="shared" si="1181"/>
        <v>0</v>
      </c>
      <c r="J2289" s="12">
        <f t="shared" si="1181"/>
        <v>0</v>
      </c>
      <c r="K2289" s="12">
        <f t="shared" si="1181"/>
        <v>0</v>
      </c>
      <c r="L2289" s="12">
        <f t="shared" si="1181"/>
        <v>0</v>
      </c>
      <c r="M2289" s="12">
        <f t="shared" si="1181"/>
        <v>0</v>
      </c>
      <c r="N2289" s="12">
        <f t="shared" si="1181"/>
        <v>0</v>
      </c>
      <c r="O2289" s="12">
        <f t="shared" si="1181"/>
        <v>0</v>
      </c>
      <c r="P2289" s="12">
        <f t="shared" si="1181"/>
        <v>0</v>
      </c>
      <c r="Q2289" s="12">
        <f t="shared" si="1181"/>
        <v>0</v>
      </c>
      <c r="R2289" s="12">
        <f t="shared" si="1181"/>
        <v>0</v>
      </c>
      <c r="S2289" s="12">
        <f t="shared" si="1181"/>
        <v>0</v>
      </c>
      <c r="T2289" s="12">
        <f t="shared" si="1181"/>
        <v>0</v>
      </c>
      <c r="U2289" s="12">
        <f t="shared" si="1181"/>
        <v>0</v>
      </c>
      <c r="V2289" s="12">
        <f t="shared" si="1181"/>
        <v>0</v>
      </c>
      <c r="W2289" s="12">
        <f t="shared" si="1181"/>
        <v>0</v>
      </c>
      <c r="X2289" s="12">
        <f t="shared" si="1181"/>
        <v>0</v>
      </c>
      <c r="Y2289" s="12">
        <f t="shared" si="1181"/>
        <v>0</v>
      </c>
      <c r="Z2289" s="12">
        <f t="shared" si="1145"/>
        <v>0</v>
      </c>
    </row>
    <row r="2290" spans="1:26" ht="17.25" hidden="1" thickTop="1" thickBot="1">
      <c r="A2290" s="9" t="str">
        <f>'[1]عملاء الفرع'!$I$24</f>
        <v>كشف حساب عميل (21)</v>
      </c>
      <c r="B2290" s="13"/>
      <c r="C2290" s="11">
        <v>41000</v>
      </c>
      <c r="D2290" s="12">
        <f>SUMPRODUCT((SUMIF('[1]كشف حساب عميل (121)'!$F$62:$F$72,"*560*",'[1]كشف حساب عميل (121)'!$E$62:$E$72)))</f>
        <v>0</v>
      </c>
      <c r="E2290" s="12">
        <f>SUMPRODUCT((SUMIF('[1]كشف حساب عميل (121)'!$F$62:$F$72,"*510*",'[1]كشف حساب عميل (121)'!$E$62:$E$72)))</f>
        <v>0</v>
      </c>
      <c r="F2290" s="12">
        <f>SUMPRODUCT((SUMIF('[1]كشف حساب عميل (121)'!$F$62:$F$72,"*430 لتر نوفرست*",'[1]كشف حساب عميل (121)'!$E$62:$E$72)))</f>
        <v>0</v>
      </c>
      <c r="G2290" s="12">
        <f>SUMPRODUCT((SUMIF('[1]كشف حساب عميل (121)'!$F$62:$F$72,"*340 لتر نوفرست*",'[1]كشف حساب عميل (121)'!$E$62:$E$72)))</f>
        <v>0</v>
      </c>
      <c r="H2290" s="12">
        <f>SUMPRODUCT((SUMIF('[1]كشف حساب عميل (121)'!$F$62:$F$72,"*339 لتر نوفرست*",'[1]كشف حساب عميل (121)'!$E$62:$E$72)))</f>
        <v>0</v>
      </c>
      <c r="I2290" s="12">
        <f>SUMPRODUCT((SUMIF('[1]كشف حساب عميل (121)'!$F$62:$F$72,"*338*",'[1]كشف حساب عميل (121)'!$E$62:$E$72)))</f>
        <v>0</v>
      </c>
      <c r="J2290" s="12">
        <f>SUMPRODUCT((SUMIF('[1]كشف حساب عميل (121)'!$F$62:$F$72,"*330*",'[1]كشف حساب عميل (121)'!$E$62:$E$72)))</f>
        <v>0</v>
      </c>
      <c r="K2290" s="12">
        <f>SUMPRODUCT((SUMIF('[1]كشف حساب عميل (121)'!$F$62:$F$72,"*580*",'[1]كشف حساب عميل (121)'!$E$62:$E$72)))</f>
        <v>0</v>
      </c>
      <c r="L2290" s="12">
        <f>SUMPRODUCT((SUMIF('[1]كشف حساب عميل (121)'!$F$62:$F$72,"*430 لتر برستيج*",'[1]كشف حساب عميل (121)'!$E$62:$E$72)))</f>
        <v>0</v>
      </c>
      <c r="M2290" s="12">
        <f>SUMPRODUCT((SUMIF('[1]كشف حساب عميل (121)'!$F$62:$F$72,"*340 لتر برستيج*",'[1]كشف حساب عميل (121)'!$E$62:$E$72)))</f>
        <v>0</v>
      </c>
      <c r="N2290" s="12">
        <f>SUMPRODUCT((SUMIF('[1]كشف حساب عميل (121)'!$F$62:$F$72,"*339 لتر برستيج*",'[1]كشف حساب عميل (121)'!$E$62:$E$72)))</f>
        <v>0</v>
      </c>
      <c r="O2290" s="12">
        <f>SUMPRODUCT((SUMIF('[1]كشف حساب عميل (121)'!$F$62:$F$72,"*320*",'[1]كشف حساب عميل (121)'!$E$62:$E$72)))</f>
        <v>0</v>
      </c>
      <c r="P2290" s="12">
        <f>SUMPRODUCT((SUMIF('[1]كشف حساب عميل (121)'!$F$62:$F$72,"*290*",'[1]كشف حساب عميل (121)'!$E$62:$E$72)))</f>
        <v>0</v>
      </c>
      <c r="Q2290" s="12">
        <f>SUMPRODUCT((SUMIF('[1]كشف حساب عميل (121)'!$F$62:$F$72,"*335 لتر اوسكار*",'[1]كشف حساب عميل (121)'!$E$62:$E$72)))</f>
        <v>0</v>
      </c>
      <c r="R2290" s="12">
        <f>SUMPRODUCT((SUMIF('[1]كشف حساب عميل (121)'!$F$62:$F$72,"*335 لتر برنسيسه*",'[1]كشف حساب عميل (121)'!$E$62:$E$72)))</f>
        <v>0</v>
      </c>
      <c r="S2290" s="12">
        <f>SUMPRODUCT((SUMIF('[1]كشف حساب عميل (121)'!$F$62:$F$72,"*328*",'[1]كشف حساب عميل (121)'!$E$62:$E$72)))</f>
        <v>0</v>
      </c>
      <c r="T2290" s="12">
        <f>SUMPRODUCT((SUMIF('[1]كشف حساب عميل (121)'!$F$62:$F$72,"*7 درج نوفرست*",'[1]كشف حساب عميل (121)'!$E$62:$E$72)))</f>
        <v>0</v>
      </c>
      <c r="U2290" s="12">
        <f>SUMPRODUCT((SUMIF('[1]كشف حساب عميل (121)'!$F$62:$F$72,"*6 درج نوفرست*",'[1]كشف حساب عميل (121)'!$E$62:$E$72)))</f>
        <v>0</v>
      </c>
      <c r="V2290" s="12">
        <f>SUMPRODUCT((SUMIF('[1]كشف حساب عميل (121)'!$F$62:$F$72,"*5 درج نوفرست*",'[1]كشف حساب عميل (121)'!$E$62:$E$72)))</f>
        <v>0</v>
      </c>
      <c r="W2290" s="12">
        <f>SUMPRODUCT((SUMIF('[1]كشف حساب عميل (121)'!$F$62:$F$72,"*6 درج معدل*",'[1]كشف حساب عميل (121)'!$E$62:$E$72)))</f>
        <v>0</v>
      </c>
      <c r="X2290" s="12">
        <f>SUMPRODUCT((SUMIF('[1]كشف حساب عميل (121)'!$F$62:$F$72,"*5 درج معدل*",'[1]كشف حساب عميل (121)'!$E$62:$E$72)))</f>
        <v>0</v>
      </c>
      <c r="Y2290" s="12">
        <f>SUMPRODUCT((SUMIF('[1]كشف حساب عميل (121)'!$F$62:$F$72,"*4 درج*",'[1]كشف حساب عميل (121)'!$E$62:$E$72)))</f>
        <v>0</v>
      </c>
      <c r="Z2290" s="12">
        <f t="shared" si="1145"/>
        <v>0</v>
      </c>
    </row>
    <row r="2291" spans="1:26" ht="17.25" hidden="1" thickTop="1" thickBot="1">
      <c r="A2291" s="9" t="str">
        <f>'[1]عملاء الفرع'!$I$24</f>
        <v>كشف حساب عميل (21)</v>
      </c>
      <c r="B2291" s="13"/>
      <c r="C2291" s="11">
        <v>41030</v>
      </c>
      <c r="D2291" s="12">
        <f>SUMPRODUCT((SUMIF('[1]كشف حساب عميل (121)'!$F$74:$F$84,"*560*",'[1]كشف حساب عميل (121)'!$E$74:$E$84)))</f>
        <v>0</v>
      </c>
      <c r="E2291" s="12">
        <f>SUMPRODUCT((SUMIF('[1]كشف حساب عميل (121)'!$F$74:$F$84,"*510*",'[1]كشف حساب عميل (121)'!$E$74:$E$84)))</f>
        <v>0</v>
      </c>
      <c r="F2291" s="12">
        <f>SUMPRODUCT((SUMIF('[1]كشف حساب عميل (121)'!$F$74:$F$84,"*430 لتر نوفرست*",'[1]كشف حساب عميل (121)'!$E$74:$E$84)))</f>
        <v>0</v>
      </c>
      <c r="G2291" s="12">
        <f>SUMPRODUCT((SUMIF('[1]كشف حساب عميل (121)'!$F$74:$F$84,"*340 لتر نوفرست*",'[1]كشف حساب عميل (121)'!$E$74:$E$84)))</f>
        <v>0</v>
      </c>
      <c r="H2291" s="12">
        <f>SUMPRODUCT((SUMIF('[1]كشف حساب عميل (121)'!$F$74:$F$84,"*339 لتر نوفرست*",'[1]كشف حساب عميل (121)'!$E$74:$E$84)))</f>
        <v>0</v>
      </c>
      <c r="I2291" s="12">
        <f>SUMPRODUCT((SUMIF('[1]كشف حساب عميل (121)'!$F$74:$F$84,"*338*",'[1]كشف حساب عميل (121)'!$E$74:$E$84)))</f>
        <v>0</v>
      </c>
      <c r="J2291" s="12">
        <f>SUMPRODUCT((SUMIF('[1]كشف حساب عميل (121)'!$F$74:$F$84,"*330*",'[1]كشف حساب عميل (121)'!$E$74:$E$84)))</f>
        <v>0</v>
      </c>
      <c r="K2291" s="12">
        <f>SUMPRODUCT((SUMIF('[1]كشف حساب عميل (121)'!$F$74:$F$84,"*580*",'[1]كشف حساب عميل (121)'!$E$74:$E$84)))</f>
        <v>0</v>
      </c>
      <c r="L2291" s="12">
        <f>SUMPRODUCT((SUMIF('[1]كشف حساب عميل (121)'!$F$74:$F$84,"*430 لتر برستيج*",'[1]كشف حساب عميل (121)'!$E$74:$E$84)))</f>
        <v>0</v>
      </c>
      <c r="M2291" s="12">
        <f>SUMPRODUCT((SUMIF('[1]كشف حساب عميل (121)'!$F$74:$F$84,"*340 لتر برستيج*",'[1]كشف حساب عميل (121)'!$E$74:$E$84)))</f>
        <v>0</v>
      </c>
      <c r="N2291" s="12">
        <f>SUMPRODUCT((SUMIF('[1]كشف حساب عميل (121)'!$F$74:$F$84,"*339 لتر برستيج*",'[1]كشف حساب عميل (121)'!$E$74:$E$84)))</f>
        <v>0</v>
      </c>
      <c r="O2291" s="12">
        <f>SUMPRODUCT((SUMIF('[1]كشف حساب عميل (121)'!$F$74:$F$84,"*320*",'[1]كشف حساب عميل (121)'!$E$74:$E$84)))</f>
        <v>0</v>
      </c>
      <c r="P2291" s="12">
        <f>SUMPRODUCT((SUMIF('[1]كشف حساب عميل (121)'!$F$74:$F$84,"*290*",'[1]كشف حساب عميل (121)'!$E$74:$E$84)))</f>
        <v>0</v>
      </c>
      <c r="Q2291" s="12">
        <f>SUMPRODUCT((SUMIF('[1]كشف حساب عميل (121)'!$F$74:$F$84,"*335 لتر اوسكار*",'[1]كشف حساب عميل (121)'!$E$74:$E$84)))</f>
        <v>0</v>
      </c>
      <c r="R2291" s="12">
        <f>SUMPRODUCT((SUMIF('[1]كشف حساب عميل (121)'!$F$74:$F$84,"*335 لتر برنسيسه*",'[1]كشف حساب عميل (121)'!$E$74:$E$84)))</f>
        <v>0</v>
      </c>
      <c r="S2291" s="12">
        <f>SUMPRODUCT((SUMIF('[1]كشف حساب عميل (121)'!$F$74:$F$84,"*328*",'[1]كشف حساب عميل (121)'!$E$74:$E$84)))</f>
        <v>0</v>
      </c>
      <c r="T2291" s="12">
        <f>SUMPRODUCT((SUMIF('[1]كشف حساب عميل (121)'!$F$74:$F$84,"*7 درج نوفرست*",'[1]كشف حساب عميل (121)'!$E$74:$E$84)))</f>
        <v>0</v>
      </c>
      <c r="U2291" s="12">
        <f>SUMPRODUCT((SUMIF('[1]كشف حساب عميل (121)'!$F$74:$F$84,"*6 درج نوفرست*",'[1]كشف حساب عميل (121)'!$E$74:$E$84)))</f>
        <v>0</v>
      </c>
      <c r="V2291" s="12">
        <f>SUMPRODUCT((SUMIF('[1]كشف حساب عميل (121)'!$F$74:$F$84,"*5 درج نوفرست*",'[1]كشف حساب عميل (121)'!$E$74:$E$84)))</f>
        <v>0</v>
      </c>
      <c r="W2291" s="12">
        <f>SUMPRODUCT((SUMIF('[1]كشف حساب عميل (121)'!$F$74:$F$84,"*6 درج معدل*",'[1]كشف حساب عميل (121)'!$E$74:$E$84)))</f>
        <v>0</v>
      </c>
      <c r="X2291" s="12">
        <f>SUMPRODUCT((SUMIF('[1]كشف حساب عميل (121)'!$F$74:$F$84,"*5 درج معدل*",'[1]كشف حساب عميل (121)'!$E$74:$E$84)))</f>
        <v>0</v>
      </c>
      <c r="Y2291" s="12">
        <f>SUMPRODUCT((SUMIF('[1]كشف حساب عميل (121)'!$F$74:$F$84,"*4 درج*",'[1]كشف حساب عميل (121)'!$E$74:$E$84)))</f>
        <v>0</v>
      </c>
      <c r="Z2291" s="12">
        <f t="shared" ref="Z2291:Z2354" si="1182">SUM(D2291:Y2291)</f>
        <v>0</v>
      </c>
    </row>
    <row r="2292" spans="1:26" ht="17.25" hidden="1" thickTop="1" thickBot="1">
      <c r="A2292" s="17" t="str">
        <f>'[1]عملاء الفرع'!$I$24</f>
        <v>كشف حساب عميل (21)</v>
      </c>
      <c r="B2292" s="14"/>
      <c r="C2292" s="15">
        <v>41061</v>
      </c>
      <c r="D2292" s="12">
        <f>SUMPRODUCT((SUMIF('[1]كشف حساب عميل (121)'!$F$86:$F$96,"*560*",'[1]كشف حساب عميل (121)'!$E$86:$E$96)))</f>
        <v>0</v>
      </c>
      <c r="E2292" s="12">
        <f>SUMPRODUCT((SUMIF('[1]كشف حساب عميل (121)'!$F$86:$F$96,"*510*",'[1]كشف حساب عميل (121)'!$E$86:$E$96)))</f>
        <v>0</v>
      </c>
      <c r="F2292" s="12">
        <f>SUMPRODUCT((SUMIF('[1]كشف حساب عميل (121)'!$F$86:$F$96,"*430 لتر نوفرست*",'[1]كشف حساب عميل (121)'!$E$86:$E$96)))</f>
        <v>0</v>
      </c>
      <c r="G2292" s="12">
        <f>SUMPRODUCT((SUMIF('[1]كشف حساب عميل (121)'!$F$86:$F$96,"*340 لتر نوفرست*",'[1]كشف حساب عميل (121)'!$E$86:$E$96)))</f>
        <v>0</v>
      </c>
      <c r="H2292" s="12">
        <f>SUMPRODUCT((SUMIF('[1]كشف حساب عميل (121)'!$F$86:$F$96,"*339 لتر نوفرست*",'[1]كشف حساب عميل (121)'!$E$86:$E$96)))</f>
        <v>0</v>
      </c>
      <c r="I2292" s="12">
        <f>SUMPRODUCT((SUMIF('[1]كشف حساب عميل (121)'!$F$86:$F$96,"*338*",'[1]كشف حساب عميل (121)'!$E$86:$E$96)))</f>
        <v>0</v>
      </c>
      <c r="J2292" s="12">
        <f>SUMPRODUCT((SUMIF('[1]كشف حساب عميل (121)'!$F$86:$F$96,"*330*",'[1]كشف حساب عميل (121)'!$E$86:$E$96)))</f>
        <v>0</v>
      </c>
      <c r="K2292" s="12">
        <f>SUMPRODUCT((SUMIF('[1]كشف حساب عميل (121)'!$F$86:$F$96,"*580*",'[1]كشف حساب عميل (121)'!$E$86:$E$96)))</f>
        <v>0</v>
      </c>
      <c r="L2292" s="12">
        <f>SUMPRODUCT((SUMIF('[1]كشف حساب عميل (121)'!$F$86:$F$96,"*430 لتر برستيج*",'[1]كشف حساب عميل (121)'!$E$86:$E$96)))</f>
        <v>0</v>
      </c>
      <c r="M2292" s="12">
        <f>SUMPRODUCT((SUMIF('[1]كشف حساب عميل (121)'!$F$86:$F$96,"*340 لتر برستيج*",'[1]كشف حساب عميل (121)'!$E$86:$E$96)))</f>
        <v>0</v>
      </c>
      <c r="N2292" s="12">
        <f>SUMPRODUCT((SUMIF('[1]كشف حساب عميل (121)'!$F$86:$F$96,"*339 لتر برستيج*",'[1]كشف حساب عميل (121)'!$E$86:$E$96)))</f>
        <v>0</v>
      </c>
      <c r="O2292" s="12">
        <f>SUMPRODUCT((SUMIF('[1]كشف حساب عميل (121)'!$F$86:$F$96,"*320*",'[1]كشف حساب عميل (121)'!$E$86:$E$96)))</f>
        <v>0</v>
      </c>
      <c r="P2292" s="12">
        <f>SUMPRODUCT((SUMIF('[1]كشف حساب عميل (121)'!$F$86:$F$96,"*290*",'[1]كشف حساب عميل (121)'!$E$86:$E$96)))</f>
        <v>0</v>
      </c>
      <c r="Q2292" s="12">
        <f>SUMPRODUCT((SUMIF('[1]كشف حساب عميل (121)'!$F$86:$F$96,"*335 لتر اوسكار*",'[1]كشف حساب عميل (121)'!$E$86:$E$96)))</f>
        <v>0</v>
      </c>
      <c r="R2292" s="12">
        <f>SUMPRODUCT((SUMIF('[1]كشف حساب عميل (121)'!$F$86:$F$96,"*335 لتر برنسيسه*",'[1]كشف حساب عميل (121)'!$E$86:$E$96)))</f>
        <v>0</v>
      </c>
      <c r="S2292" s="12">
        <f>SUMPRODUCT((SUMIF('[1]كشف حساب عميل (121)'!$F$86:$F$96,"*328*",'[1]كشف حساب عميل (121)'!$E$86:$E$96)))</f>
        <v>0</v>
      </c>
      <c r="T2292" s="12">
        <f>SUMPRODUCT((SUMIF('[1]كشف حساب عميل (121)'!$F$86:$F$96,"*7 درج نوفرست*",'[1]كشف حساب عميل (121)'!$E$86:$E$96)))</f>
        <v>0</v>
      </c>
      <c r="U2292" s="12">
        <f>SUMPRODUCT((SUMIF('[1]كشف حساب عميل (121)'!$F$86:$F$96,"*6 درج نوفرست*",'[1]كشف حساب عميل (121)'!$E$86:$E$96)))</f>
        <v>0</v>
      </c>
      <c r="V2292" s="12">
        <f>SUMPRODUCT((SUMIF('[1]كشف حساب عميل (121)'!$F$86:$F$96,"*5 درج نوفرست*",'[1]كشف حساب عميل (121)'!$E$86:$E$96)))</f>
        <v>0</v>
      </c>
      <c r="W2292" s="12">
        <f>SUMPRODUCT((SUMIF('[1]كشف حساب عميل (121)'!$F$86:$F$96,"*6 درج معدل*",'[1]كشف حساب عميل (121)'!$E$86:$E$96)))</f>
        <v>0</v>
      </c>
      <c r="X2292" s="12">
        <f>SUMPRODUCT((SUMIF('[1]كشف حساب عميل (121)'!$F$86:$F$96,"*5 درج معدل*",'[1]كشف حساب عميل (121)'!$E$86:$E$96)))</f>
        <v>0</v>
      </c>
      <c r="Y2292" s="12">
        <f>SUMPRODUCT((SUMIF('[1]كشف حساب عميل (121)'!$F$86:$F$96,"*4 درج*",'[1]كشف حساب عميل (121)'!$E$86:$E$96)))</f>
        <v>0</v>
      </c>
      <c r="Z2292" s="12">
        <f t="shared" si="1182"/>
        <v>0</v>
      </c>
    </row>
    <row r="2293" spans="1:26" ht="17.25" hidden="1" thickTop="1" thickBot="1">
      <c r="A2293" s="9" t="str">
        <f>'[1]عملاء الفرع'!$I$24</f>
        <v>كشف حساب عميل (21)</v>
      </c>
      <c r="B2293" s="13"/>
      <c r="C2293" s="11" t="s">
        <v>26</v>
      </c>
      <c r="D2293" s="12">
        <f t="shared" ref="D2293" si="1183">SUM(D2290:D2292)</f>
        <v>0</v>
      </c>
      <c r="E2293" s="12">
        <f t="shared" ref="E2293:Y2293" si="1184">SUM(E2290:E2292)</f>
        <v>0</v>
      </c>
      <c r="F2293" s="12">
        <f t="shared" si="1184"/>
        <v>0</v>
      </c>
      <c r="G2293" s="12">
        <f t="shared" si="1184"/>
        <v>0</v>
      </c>
      <c r="H2293" s="12">
        <f t="shared" si="1184"/>
        <v>0</v>
      </c>
      <c r="I2293" s="12">
        <f t="shared" si="1184"/>
        <v>0</v>
      </c>
      <c r="J2293" s="12">
        <f t="shared" si="1184"/>
        <v>0</v>
      </c>
      <c r="K2293" s="12">
        <f t="shared" si="1184"/>
        <v>0</v>
      </c>
      <c r="L2293" s="12">
        <f t="shared" si="1184"/>
        <v>0</v>
      </c>
      <c r="M2293" s="12">
        <f t="shared" si="1184"/>
        <v>0</v>
      </c>
      <c r="N2293" s="12">
        <f t="shared" si="1184"/>
        <v>0</v>
      </c>
      <c r="O2293" s="12">
        <f t="shared" si="1184"/>
        <v>0</v>
      </c>
      <c r="P2293" s="12">
        <f t="shared" si="1184"/>
        <v>0</v>
      </c>
      <c r="Q2293" s="12">
        <f t="shared" si="1184"/>
        <v>0</v>
      </c>
      <c r="R2293" s="12">
        <f t="shared" si="1184"/>
        <v>0</v>
      </c>
      <c r="S2293" s="12">
        <f t="shared" si="1184"/>
        <v>0</v>
      </c>
      <c r="T2293" s="12">
        <f t="shared" si="1184"/>
        <v>0</v>
      </c>
      <c r="U2293" s="12">
        <f t="shared" si="1184"/>
        <v>0</v>
      </c>
      <c r="V2293" s="12">
        <f t="shared" si="1184"/>
        <v>0</v>
      </c>
      <c r="W2293" s="12">
        <f t="shared" si="1184"/>
        <v>0</v>
      </c>
      <c r="X2293" s="12">
        <f t="shared" si="1184"/>
        <v>0</v>
      </c>
      <c r="Y2293" s="12">
        <f t="shared" si="1184"/>
        <v>0</v>
      </c>
      <c r="Z2293" s="12">
        <f t="shared" si="1182"/>
        <v>0</v>
      </c>
    </row>
    <row r="2294" spans="1:26" ht="17.25" hidden="1" thickTop="1" thickBot="1">
      <c r="A2294" s="9" t="str">
        <f>'[1]عملاء الفرع'!$I$24</f>
        <v>كشف حساب عميل (21)</v>
      </c>
      <c r="B2294" s="13"/>
      <c r="C2294" s="11" t="s">
        <v>27</v>
      </c>
      <c r="D2294" s="12">
        <f t="shared" ref="D2294:Y2294" si="1185">SUM(D2293,D2289)</f>
        <v>0</v>
      </c>
      <c r="E2294" s="12">
        <f t="shared" si="1185"/>
        <v>0</v>
      </c>
      <c r="F2294" s="12">
        <f t="shared" si="1185"/>
        <v>0</v>
      </c>
      <c r="G2294" s="12">
        <f t="shared" si="1185"/>
        <v>0</v>
      </c>
      <c r="H2294" s="12">
        <f t="shared" si="1185"/>
        <v>0</v>
      </c>
      <c r="I2294" s="12">
        <f t="shared" si="1185"/>
        <v>0</v>
      </c>
      <c r="J2294" s="12">
        <f t="shared" si="1185"/>
        <v>0</v>
      </c>
      <c r="K2294" s="12">
        <f t="shared" si="1185"/>
        <v>0</v>
      </c>
      <c r="L2294" s="12">
        <f t="shared" si="1185"/>
        <v>0</v>
      </c>
      <c r="M2294" s="12">
        <f t="shared" si="1185"/>
        <v>0</v>
      </c>
      <c r="N2294" s="12">
        <f t="shared" si="1185"/>
        <v>0</v>
      </c>
      <c r="O2294" s="12">
        <f t="shared" si="1185"/>
        <v>0</v>
      </c>
      <c r="P2294" s="12">
        <f t="shared" si="1185"/>
        <v>0</v>
      </c>
      <c r="Q2294" s="12">
        <f t="shared" si="1185"/>
        <v>0</v>
      </c>
      <c r="R2294" s="12">
        <f t="shared" si="1185"/>
        <v>0</v>
      </c>
      <c r="S2294" s="12">
        <f t="shared" si="1185"/>
        <v>0</v>
      </c>
      <c r="T2294" s="12">
        <f t="shared" si="1185"/>
        <v>0</v>
      </c>
      <c r="U2294" s="12">
        <f t="shared" si="1185"/>
        <v>0</v>
      </c>
      <c r="V2294" s="12">
        <f t="shared" si="1185"/>
        <v>0</v>
      </c>
      <c r="W2294" s="12">
        <f t="shared" si="1185"/>
        <v>0</v>
      </c>
      <c r="X2294" s="12">
        <f t="shared" si="1185"/>
        <v>0</v>
      </c>
      <c r="Y2294" s="12">
        <f t="shared" si="1185"/>
        <v>0</v>
      </c>
      <c r="Z2294" s="12">
        <f t="shared" si="1182"/>
        <v>0</v>
      </c>
    </row>
    <row r="2295" spans="1:26" ht="17.25" hidden="1" thickTop="1" thickBot="1">
      <c r="A2295" s="9" t="str">
        <f>'[1]عملاء الفرع'!$I$24</f>
        <v>كشف حساب عميل (21)</v>
      </c>
      <c r="B2295" s="13"/>
      <c r="C2295" s="11">
        <v>41091</v>
      </c>
      <c r="D2295" s="12">
        <f>SUMPRODUCT((SUMIF('[1]كشف حساب عميل (121)'!$F$99:$F$126,"*560*",'[1]كشف حساب عميل (121)'!$E$99:$E$126)))</f>
        <v>0</v>
      </c>
      <c r="E2295" s="12">
        <f>SUMPRODUCT((SUMIF('[1]كشف حساب عميل (121)'!$F$99:$F$126,"*510*",'[1]كشف حساب عميل (121)'!$E$99:$E$126)))</f>
        <v>0</v>
      </c>
      <c r="F2295" s="12">
        <f>SUMPRODUCT((SUMIF('[1]كشف حساب عميل (121)'!$F$99:$F$126,"*430 لتر نوفرست*",'[1]كشف حساب عميل (121)'!$E$99:$E$126)))</f>
        <v>0</v>
      </c>
      <c r="G2295" s="12">
        <f>SUMPRODUCT((SUMIF('[1]كشف حساب عميل (121)'!$F$99:$F$126,"*340 لتر نوفرست*",'[1]كشف حساب عميل (121)'!$E$99:$E$126)))</f>
        <v>0</v>
      </c>
      <c r="H2295" s="12">
        <f>SUMPRODUCT((SUMIF('[1]كشف حساب عميل (121)'!$F$99:$F$126,"*339 لتر نوفرست*",'[1]كشف حساب عميل (121)'!$E$99:$E$126)))</f>
        <v>0</v>
      </c>
      <c r="I2295" s="12">
        <f>SUMPRODUCT((SUMIF('[1]كشف حساب عميل (121)'!$F$99:$F$126,"*338*",'[1]كشف حساب عميل (121)'!$E$99:$E$126)))</f>
        <v>0</v>
      </c>
      <c r="J2295" s="12">
        <f>SUMPRODUCT((SUMIF('[1]كشف حساب عميل (121)'!$F$99:$F$126,"*330*",'[1]كشف حساب عميل (121)'!$E$99:$E$126)))</f>
        <v>0</v>
      </c>
      <c r="K2295" s="12">
        <f>SUMPRODUCT((SUMIF('[1]كشف حساب عميل (121)'!$F$99:$F$126,"*580*",'[1]كشف حساب عميل (121)'!$E$99:$E$126)))</f>
        <v>0</v>
      </c>
      <c r="L2295" s="12">
        <f>SUMPRODUCT((SUMIF('[1]كشف حساب عميل (121)'!$F$99:$F$126,"*430 لتر برستيج*",'[1]كشف حساب عميل (121)'!$E$99:$E$126)))</f>
        <v>0</v>
      </c>
      <c r="M2295" s="12">
        <f>SUMPRODUCT((SUMIF('[1]كشف حساب عميل (121)'!$F$99:$F$126,"*340 لتر برستيج*",'[1]كشف حساب عميل (121)'!$E$99:$E$126)))</f>
        <v>0</v>
      </c>
      <c r="N2295" s="12">
        <f>SUMPRODUCT((SUMIF('[1]كشف حساب عميل (121)'!$F$99:$F$126,"*339 لتر برستيج*",'[1]كشف حساب عميل (121)'!$E$99:$E$126)))</f>
        <v>0</v>
      </c>
      <c r="O2295" s="12">
        <f>SUMPRODUCT((SUMIF('[1]كشف حساب عميل (121)'!$F$99:$F$126,"*320*",'[1]كشف حساب عميل (121)'!$E$99:$E$126)))</f>
        <v>0</v>
      </c>
      <c r="P2295" s="12">
        <f>SUMPRODUCT((SUMIF('[1]كشف حساب عميل (121)'!$F$99:$F$126,"*290*",'[1]كشف حساب عميل (121)'!$E$99:$E$126)))</f>
        <v>0</v>
      </c>
      <c r="Q2295" s="12">
        <f>SUMPRODUCT((SUMIF('[1]كشف حساب عميل (121)'!$F$99:$F$126,"*335 لتر اوسكار*",'[1]كشف حساب عميل (121)'!$E$99:$E$126)))</f>
        <v>0</v>
      </c>
      <c r="R2295" s="12">
        <f>SUMPRODUCT((SUMIF('[1]كشف حساب عميل (121)'!$F$99:$F$126,"*335 لتر برنسيسه*",'[1]كشف حساب عميل (121)'!$E$99:$E$126)))</f>
        <v>0</v>
      </c>
      <c r="S2295" s="12">
        <f>SUMPRODUCT((SUMIF('[1]كشف حساب عميل (121)'!$F$99:$F$126,"*328*",'[1]كشف حساب عميل (121)'!$E$99:$E$126)))</f>
        <v>0</v>
      </c>
      <c r="T2295" s="12">
        <f>SUMPRODUCT((SUMIF('[1]كشف حساب عميل (121)'!$F$99:$F$126,"*7 درج نوفرست*",'[1]كشف حساب عميل (121)'!$E$99:$E$126)))</f>
        <v>0</v>
      </c>
      <c r="U2295" s="12">
        <f>SUMPRODUCT((SUMIF('[1]كشف حساب عميل (121)'!$F$99:$F$126,"*6 درج نوفرست*",'[1]كشف حساب عميل (121)'!$E$99:$E$126)))</f>
        <v>0</v>
      </c>
      <c r="V2295" s="12">
        <f>SUMPRODUCT((SUMIF('[1]كشف حساب عميل (121)'!$F$99:$F$126,"*5 درج نوفرست*",'[1]كشف حساب عميل (121)'!$E$99:$E$126)))</f>
        <v>0</v>
      </c>
      <c r="W2295" s="12">
        <f>SUMPRODUCT((SUMIF('[1]كشف حساب عميل (121)'!$F$99:$F$126,"*6 درج معدل*",'[1]كشف حساب عميل (121)'!$E$99:$E$126)))</f>
        <v>0</v>
      </c>
      <c r="X2295" s="12">
        <f>SUMPRODUCT((SUMIF('[1]كشف حساب عميل (121)'!$F$99:$F$126,"*5 درج معدل*",'[1]كشف حساب عميل (121)'!$E$99:$E$126)))</f>
        <v>0</v>
      </c>
      <c r="Y2295" s="12">
        <f>SUMPRODUCT((SUMIF('[1]كشف حساب عميل (121)'!$F$99:$F$126,"*4 درج*",'[1]كشف حساب عميل (121)'!$E$99:$E$126)))</f>
        <v>0</v>
      </c>
      <c r="Z2295" s="12">
        <f t="shared" si="1182"/>
        <v>0</v>
      </c>
    </row>
    <row r="2296" spans="1:26" ht="17.25" hidden="1" thickTop="1" thickBot="1">
      <c r="A2296" s="9" t="str">
        <f>'[1]عملاء الفرع'!$I$24</f>
        <v>كشف حساب عميل (21)</v>
      </c>
      <c r="B2296" s="13"/>
      <c r="C2296" s="11">
        <v>41122</v>
      </c>
      <c r="D2296" s="12">
        <f>SUMPRODUCT((SUMIF('[1]كشف حساب عميل (121)'!$F$128:$F$144,"*560*",'[1]كشف حساب عميل (121)'!$E$128:$E$144)))</f>
        <v>0</v>
      </c>
      <c r="E2296" s="12">
        <f>SUMPRODUCT((SUMIF('[1]كشف حساب عميل (121)'!$F$128:$F$144,"*510*",'[1]كشف حساب عميل (121)'!$E$128:$E$144)))</f>
        <v>0</v>
      </c>
      <c r="F2296" s="12">
        <f>SUMPRODUCT((SUMIF('[1]كشف حساب عميل (121)'!$F$128:$F$144,"*430 لتر نوفرست*",'[1]كشف حساب عميل (121)'!$E$128:$E$144)))</f>
        <v>0</v>
      </c>
      <c r="G2296" s="12">
        <f>SUMPRODUCT((SUMIF('[1]كشف حساب عميل (121)'!$F$128:$F$144,"*340 لتر نوفرست*",'[1]كشف حساب عميل (121)'!$E$128:$E$144)))</f>
        <v>0</v>
      </c>
      <c r="H2296" s="12">
        <f>SUMPRODUCT((SUMIF('[1]كشف حساب عميل (121)'!$F$128:$F$144,"*339 لتر نوفرست*",'[1]كشف حساب عميل (121)'!$E$128:$E$144)))</f>
        <v>0</v>
      </c>
      <c r="I2296" s="12">
        <f>SUMPRODUCT((SUMIF('[1]كشف حساب عميل (121)'!$F$128:$F$144,"*338*",'[1]كشف حساب عميل (121)'!$E$128:$E$144)))</f>
        <v>0</v>
      </c>
      <c r="J2296" s="12">
        <f>SUMPRODUCT((SUMIF('[1]كشف حساب عميل (121)'!$F$128:$F$144,"*330*",'[1]كشف حساب عميل (121)'!$E$128:$E$144)))</f>
        <v>0</v>
      </c>
      <c r="K2296" s="12">
        <f>SUMPRODUCT((SUMIF('[1]كشف حساب عميل (121)'!$F$128:$F$144,"*580*",'[1]كشف حساب عميل (121)'!$E$128:$E$144)))</f>
        <v>0</v>
      </c>
      <c r="L2296" s="12">
        <f>SUMPRODUCT((SUMIF('[1]كشف حساب عميل (121)'!$F$128:$F$144,"*430 لتر برستيج*",'[1]كشف حساب عميل (121)'!$E$128:$E$144)))</f>
        <v>0</v>
      </c>
      <c r="M2296" s="12">
        <f>SUMPRODUCT((SUMIF('[1]كشف حساب عميل (121)'!$F$128:$F$144,"*340 لتر برستيج*",'[1]كشف حساب عميل (121)'!$E$128:$E$144)))</f>
        <v>0</v>
      </c>
      <c r="N2296" s="12">
        <f>SUMPRODUCT((SUMIF('[1]كشف حساب عميل (121)'!$F$128:$F$144,"*339 لتر برستيج*",'[1]كشف حساب عميل (121)'!$E$128:$E$144)))</f>
        <v>0</v>
      </c>
      <c r="O2296" s="12">
        <f>SUMPRODUCT((SUMIF('[1]كشف حساب عميل (121)'!$F$128:$F$144,"*320*",'[1]كشف حساب عميل (121)'!$E$128:$E$144)))</f>
        <v>0</v>
      </c>
      <c r="P2296" s="12">
        <f>SUMPRODUCT((SUMIF('[1]كشف حساب عميل (121)'!$F$128:$F$144,"*290*",'[1]كشف حساب عميل (121)'!$E$128:$E$144)))</f>
        <v>0</v>
      </c>
      <c r="Q2296" s="12">
        <f>SUMPRODUCT((SUMIF('[1]كشف حساب عميل (121)'!$F$128:$F$144,"*335 لتر اوسكار*",'[1]كشف حساب عميل (121)'!$E$128:$E$144)))</f>
        <v>0</v>
      </c>
      <c r="R2296" s="12">
        <f>SUMPRODUCT((SUMIF('[1]كشف حساب عميل (121)'!$F$128:$F$144,"*335 لتر برنسيسه*",'[1]كشف حساب عميل (121)'!$E$128:$E$144)))</f>
        <v>0</v>
      </c>
      <c r="S2296" s="12">
        <f>SUMPRODUCT((SUMIF('[1]كشف حساب عميل (121)'!$F$128:$F$144,"*328*",'[1]كشف حساب عميل (121)'!$E$128:$E$144)))</f>
        <v>0</v>
      </c>
      <c r="T2296" s="12">
        <f>SUMPRODUCT((SUMIF('[1]كشف حساب عميل (121)'!$F$128:$F$144,"*7 درج نوفرست*",'[1]كشف حساب عميل (121)'!$E$128:$E$144)))</f>
        <v>0</v>
      </c>
      <c r="U2296" s="12">
        <f>SUMPRODUCT((SUMIF('[1]كشف حساب عميل (121)'!$F$128:$F$144,"*6 درج نوفرست*",'[1]كشف حساب عميل (121)'!$E$128:$E$144)))</f>
        <v>0</v>
      </c>
      <c r="V2296" s="12">
        <f>SUMPRODUCT((SUMIF('[1]كشف حساب عميل (121)'!$F$128:$F$144,"*5 درج نوفرست*",'[1]كشف حساب عميل (121)'!$E$128:$E$144)))</f>
        <v>0</v>
      </c>
      <c r="W2296" s="12">
        <f>SUMPRODUCT((SUMIF('[1]كشف حساب عميل (121)'!$F$128:$F$144,"*6 درج معدل*",'[1]كشف حساب عميل (121)'!$E$128:$E$144)))</f>
        <v>0</v>
      </c>
      <c r="X2296" s="12">
        <f>SUMPRODUCT((SUMIF('[1]كشف حساب عميل (121)'!$F$128:$F$144,"*5 درج معدل*",'[1]كشف حساب عميل (121)'!$E$128:$E$144)))</f>
        <v>0</v>
      </c>
      <c r="Y2296" s="12">
        <f>SUMPRODUCT((SUMIF('[1]كشف حساب عميل (121)'!$F$128:$F$144,"*4 درج*",'[1]كشف حساب عميل (121)'!$E$128:$E$144)))</f>
        <v>0</v>
      </c>
      <c r="Z2296" s="12">
        <f t="shared" si="1182"/>
        <v>0</v>
      </c>
    </row>
    <row r="2297" spans="1:26" ht="17.25" hidden="1" thickTop="1" thickBot="1">
      <c r="A2297" s="9" t="str">
        <f>'[1]عملاء الفرع'!$I$24</f>
        <v>كشف حساب عميل (21)</v>
      </c>
      <c r="B2297" s="13"/>
      <c r="C2297" s="11">
        <v>41153</v>
      </c>
      <c r="D2297" s="12">
        <f>SUMPRODUCT((SUMIF('[1]كشف حساب عميل (121)'!$F$146:$F$167,"*560*",'[1]كشف حساب عميل (121)'!$E$146:$E$167)))</f>
        <v>0</v>
      </c>
      <c r="E2297" s="12">
        <f>SUMPRODUCT((SUMIF('[1]كشف حساب عميل (121)'!$F$146:$F$167,"*510*",'[1]كشف حساب عميل (121)'!$E$146:$E$167)))</f>
        <v>0</v>
      </c>
      <c r="F2297" s="12">
        <f>SUMPRODUCT((SUMIF('[1]كشف حساب عميل (121)'!$F$146:$F$167,"*430 لتر نوفرست*",'[1]كشف حساب عميل (121)'!$E$146:$E$167)))</f>
        <v>0</v>
      </c>
      <c r="G2297" s="12">
        <f>SUMPRODUCT((SUMIF('[1]كشف حساب عميل (121)'!$F$146:$F$167,"*340 لتر نوفرست*",'[1]كشف حساب عميل (121)'!$E$146:$E$167)))</f>
        <v>0</v>
      </c>
      <c r="H2297" s="12">
        <f>SUMPRODUCT((SUMIF('[1]كشف حساب عميل (121)'!$F$146:$F$167,"*339 لتر نوفرست*",'[1]كشف حساب عميل (121)'!$E$146:$E$167)))</f>
        <v>0</v>
      </c>
      <c r="I2297" s="12">
        <f>SUMPRODUCT((SUMIF('[1]كشف حساب عميل (121)'!$F$146:$F$167,"*338*",'[1]كشف حساب عميل (121)'!$E$146:$E$167)))</f>
        <v>0</v>
      </c>
      <c r="J2297" s="12">
        <f>SUMPRODUCT((SUMIF('[1]كشف حساب عميل (121)'!$F$146:$F$167,"*330*",'[1]كشف حساب عميل (121)'!$E$146:$E$167)))</f>
        <v>0</v>
      </c>
      <c r="K2297" s="12">
        <f>SUMPRODUCT((SUMIF('[1]كشف حساب عميل (121)'!$F$146:$F$167,"*580*",'[1]كشف حساب عميل (121)'!$E$146:$E$167)))</f>
        <v>0</v>
      </c>
      <c r="L2297" s="12">
        <f>SUMPRODUCT((SUMIF('[1]كشف حساب عميل (121)'!$F$146:$F$167,"*430 لتر برستيج*",'[1]كشف حساب عميل (121)'!$E$146:$E$167)))</f>
        <v>0</v>
      </c>
      <c r="M2297" s="12">
        <f>SUMPRODUCT((SUMIF('[1]كشف حساب عميل (121)'!$F$146:$F$167,"*340 لتر برستيج*",'[1]كشف حساب عميل (121)'!$E$146:$E$167)))</f>
        <v>0</v>
      </c>
      <c r="N2297" s="12">
        <f>SUMPRODUCT((SUMIF('[1]كشف حساب عميل (121)'!$F$146:$F$167,"*339 لتر برستيج*",'[1]كشف حساب عميل (121)'!$E$146:$E$167)))</f>
        <v>0</v>
      </c>
      <c r="O2297" s="12">
        <f>SUMPRODUCT((SUMIF('[1]كشف حساب عميل (121)'!$F$146:$F$167,"*320*",'[1]كشف حساب عميل (121)'!$E$146:$E$167)))</f>
        <v>0</v>
      </c>
      <c r="P2297" s="12">
        <f>SUMPRODUCT((SUMIF('[1]كشف حساب عميل (121)'!$F$146:$F$167,"*290*",'[1]كشف حساب عميل (121)'!$E$146:$E$167)))</f>
        <v>0</v>
      </c>
      <c r="Q2297" s="12">
        <f>SUMPRODUCT((SUMIF('[1]كشف حساب عميل (121)'!$F$146:$F$167,"*335 لتر اوسكار*",'[1]كشف حساب عميل (121)'!$E$146:$E$167)))</f>
        <v>0</v>
      </c>
      <c r="R2297" s="12">
        <f>SUMPRODUCT((SUMIF('[1]كشف حساب عميل (121)'!$F$146:$F$167,"*335 لتر برنسيسه*",'[1]كشف حساب عميل (121)'!$E$146:$E$167)))</f>
        <v>0</v>
      </c>
      <c r="S2297" s="12">
        <f>SUMPRODUCT((SUMIF('[1]كشف حساب عميل (121)'!$F$146:$F$167,"*328*",'[1]كشف حساب عميل (121)'!$E$146:$E$167)))</f>
        <v>0</v>
      </c>
      <c r="T2297" s="12">
        <f>SUMPRODUCT((SUMIF('[1]كشف حساب عميل (121)'!$F$146:$F$167,"*7 درج نوفرست*",'[1]كشف حساب عميل (121)'!$E$146:$E$167)))</f>
        <v>0</v>
      </c>
      <c r="U2297" s="12">
        <f>SUMPRODUCT((SUMIF('[1]كشف حساب عميل (121)'!$F$146:$F$167,"*6 درج نوفرست*",'[1]كشف حساب عميل (121)'!$E$146:$E$167)))</f>
        <v>0</v>
      </c>
      <c r="V2297" s="12">
        <f>SUMPRODUCT((SUMIF('[1]كشف حساب عميل (121)'!$F$146:$F$167,"*5 درج نوفرست*",'[1]كشف حساب عميل (121)'!$E$146:$E$167)))</f>
        <v>0</v>
      </c>
      <c r="W2297" s="12">
        <f>SUMPRODUCT((SUMIF('[1]كشف حساب عميل (121)'!$F$146:$F$167,"*6 درج معدل*",'[1]كشف حساب عميل (121)'!$E$146:$E$167)))</f>
        <v>0</v>
      </c>
      <c r="X2297" s="12">
        <f>SUMPRODUCT((SUMIF('[1]كشف حساب عميل (121)'!$F$146:$F$167,"*5 درج معدل*",'[1]كشف حساب عميل (121)'!$E$146:$E$167)))</f>
        <v>0</v>
      </c>
      <c r="Y2297" s="12">
        <f>SUMPRODUCT((SUMIF('[1]كشف حساب عميل (121)'!$F$146:$F$167,"*4 درج*",'[1]كشف حساب عميل (121)'!$E$146:$E$167)))</f>
        <v>0</v>
      </c>
      <c r="Z2297" s="12">
        <f t="shared" si="1182"/>
        <v>0</v>
      </c>
    </row>
    <row r="2298" spans="1:26" ht="17.25" hidden="1" thickTop="1" thickBot="1">
      <c r="A2298" s="9" t="str">
        <f>'[1]عملاء الفرع'!$I$24</f>
        <v>كشف حساب عميل (21)</v>
      </c>
      <c r="B2298" s="13"/>
      <c r="C2298" s="11" t="s">
        <v>28</v>
      </c>
      <c r="D2298" s="12">
        <f t="shared" ref="D2298" si="1186">SUM(D2295:D2297)</f>
        <v>0</v>
      </c>
      <c r="E2298" s="12">
        <f t="shared" ref="E2298:Y2298" si="1187">SUM(E2295:E2297)</f>
        <v>0</v>
      </c>
      <c r="F2298" s="12">
        <f t="shared" si="1187"/>
        <v>0</v>
      </c>
      <c r="G2298" s="12">
        <f t="shared" si="1187"/>
        <v>0</v>
      </c>
      <c r="H2298" s="12">
        <f t="shared" si="1187"/>
        <v>0</v>
      </c>
      <c r="I2298" s="12">
        <f t="shared" si="1187"/>
        <v>0</v>
      </c>
      <c r="J2298" s="12">
        <f t="shared" si="1187"/>
        <v>0</v>
      </c>
      <c r="K2298" s="12">
        <f t="shared" si="1187"/>
        <v>0</v>
      </c>
      <c r="L2298" s="12">
        <f t="shared" si="1187"/>
        <v>0</v>
      </c>
      <c r="M2298" s="12">
        <f t="shared" si="1187"/>
        <v>0</v>
      </c>
      <c r="N2298" s="12">
        <f t="shared" si="1187"/>
        <v>0</v>
      </c>
      <c r="O2298" s="12">
        <f t="shared" si="1187"/>
        <v>0</v>
      </c>
      <c r="P2298" s="12">
        <f t="shared" si="1187"/>
        <v>0</v>
      </c>
      <c r="Q2298" s="12">
        <f t="shared" si="1187"/>
        <v>0</v>
      </c>
      <c r="R2298" s="12">
        <f t="shared" si="1187"/>
        <v>0</v>
      </c>
      <c r="S2298" s="12">
        <f t="shared" si="1187"/>
        <v>0</v>
      </c>
      <c r="T2298" s="12">
        <f t="shared" si="1187"/>
        <v>0</v>
      </c>
      <c r="U2298" s="12">
        <f t="shared" si="1187"/>
        <v>0</v>
      </c>
      <c r="V2298" s="12">
        <f t="shared" si="1187"/>
        <v>0</v>
      </c>
      <c r="W2298" s="12">
        <f t="shared" si="1187"/>
        <v>0</v>
      </c>
      <c r="X2298" s="12">
        <f t="shared" si="1187"/>
        <v>0</v>
      </c>
      <c r="Y2298" s="12">
        <f t="shared" si="1187"/>
        <v>0</v>
      </c>
      <c r="Z2298" s="12">
        <f t="shared" si="1182"/>
        <v>0</v>
      </c>
    </row>
    <row r="2299" spans="1:26" ht="17.25" hidden="1" thickTop="1" thickBot="1">
      <c r="A2299" s="9" t="str">
        <f>'[1]عملاء الفرع'!$I$24</f>
        <v>كشف حساب عميل (21)</v>
      </c>
      <c r="B2299" s="13"/>
      <c r="C2299" s="11">
        <v>41183</v>
      </c>
      <c r="D2299" s="12">
        <f>SUMPRODUCT((SUMIF('[1]كشف حساب عميل (121)'!$F$169:$F$189,"*560*",'[1]كشف حساب عميل (121)'!$E$169:$E$189)))</f>
        <v>0</v>
      </c>
      <c r="E2299" s="12">
        <f>SUMPRODUCT((SUMIF('[1]كشف حساب عميل (121)'!$F$169:$F$189,"*510*",'[1]كشف حساب عميل (121)'!$E$169:$E$189)))</f>
        <v>0</v>
      </c>
      <c r="F2299" s="12">
        <f>SUMPRODUCT((SUMIF('[1]كشف حساب عميل (121)'!$F$169:$F$189,"*430 لتر نوفرست*",'[1]كشف حساب عميل (121)'!$E$169:$E$189)))</f>
        <v>0</v>
      </c>
      <c r="G2299" s="12">
        <f>SUMPRODUCT((SUMIF('[1]كشف حساب عميل (121)'!$F$169:$F$189,"*340 لتر نوفرست*",'[1]كشف حساب عميل (121)'!$E$169:$E$189)))</f>
        <v>0</v>
      </c>
      <c r="H2299" s="12">
        <f>SUMPRODUCT((SUMIF('[1]كشف حساب عميل (121)'!$F$169:$F$189,"*339 لتر نوفرست*",'[1]كشف حساب عميل (121)'!$E$169:$E$189)))</f>
        <v>0</v>
      </c>
      <c r="I2299" s="12">
        <f>SUMPRODUCT((SUMIF('[1]كشف حساب عميل (121)'!$F$169:$F$189,"*338*",'[1]كشف حساب عميل (121)'!$E$169:$E$189)))</f>
        <v>0</v>
      </c>
      <c r="J2299" s="12">
        <f>SUMPRODUCT((SUMIF('[1]كشف حساب عميل (121)'!$F$169:$F$189,"*330*",'[1]كشف حساب عميل (121)'!$E$169:$E$189)))</f>
        <v>0</v>
      </c>
      <c r="K2299" s="12">
        <f>SUMPRODUCT((SUMIF('[1]كشف حساب عميل (121)'!$F$169:$F$189,"*580*",'[1]كشف حساب عميل (121)'!$E$169:$E$189)))</f>
        <v>0</v>
      </c>
      <c r="L2299" s="12">
        <f>SUMPRODUCT((SUMIF('[1]كشف حساب عميل (121)'!$F$169:$F$189,"*430 لتر برستيج*",'[1]كشف حساب عميل (121)'!$E$169:$E$189)))</f>
        <v>0</v>
      </c>
      <c r="M2299" s="12">
        <f>SUMPRODUCT((SUMIF('[1]كشف حساب عميل (121)'!$F$169:$F$189,"*340 لتر برستيج*",'[1]كشف حساب عميل (121)'!$E$169:$E$189)))</f>
        <v>0</v>
      </c>
      <c r="N2299" s="12">
        <f>SUMPRODUCT((SUMIF('[1]كشف حساب عميل (121)'!$F$169:$F$189,"*339 لتر برستيج*",'[1]كشف حساب عميل (121)'!$E$169:$E$189)))</f>
        <v>0</v>
      </c>
      <c r="O2299" s="12">
        <f>SUMPRODUCT((SUMIF('[1]كشف حساب عميل (121)'!$F$169:$F$189,"*320*",'[1]كشف حساب عميل (121)'!$E$169:$E$189)))</f>
        <v>0</v>
      </c>
      <c r="P2299" s="12">
        <f>SUMPRODUCT((SUMIF('[1]كشف حساب عميل (121)'!$F$169:$F$189,"*290*",'[1]كشف حساب عميل (121)'!$E$169:$E$189)))</f>
        <v>0</v>
      </c>
      <c r="Q2299" s="12">
        <f>SUMPRODUCT((SUMIF('[1]كشف حساب عميل (121)'!$F$169:$F$189,"*335 لتر اوسكار*",'[1]كشف حساب عميل (121)'!$E$169:$E$189)))</f>
        <v>0</v>
      </c>
      <c r="R2299" s="12">
        <f>SUMPRODUCT((SUMIF('[1]كشف حساب عميل (121)'!$F$169:$F$189,"*335 لتر برنسيسه*",'[1]كشف حساب عميل (121)'!$E$169:$E$189)))</f>
        <v>0</v>
      </c>
      <c r="S2299" s="12">
        <f>SUMPRODUCT((SUMIF('[1]كشف حساب عميل (121)'!$F$169:$F$189,"*328*",'[1]كشف حساب عميل (121)'!$E$169:$E$189)))</f>
        <v>0</v>
      </c>
      <c r="T2299" s="12">
        <f>SUMPRODUCT((SUMIF('[1]كشف حساب عميل (121)'!$F$169:$F$189,"*7 درج نوفرست*",'[1]كشف حساب عميل (121)'!$E$169:$E$189)))</f>
        <v>0</v>
      </c>
      <c r="U2299" s="12">
        <f>SUMPRODUCT((SUMIF('[1]كشف حساب عميل (121)'!$F$169:$F$189,"*6 درج نوفرست*",'[1]كشف حساب عميل (121)'!$E$169:$E$189)))</f>
        <v>0</v>
      </c>
      <c r="V2299" s="12">
        <f>SUMPRODUCT((SUMIF('[1]كشف حساب عميل (121)'!$F$169:$F$189,"*5 درج نوفرست*",'[1]كشف حساب عميل (121)'!$E$169:$E$189)))</f>
        <v>0</v>
      </c>
      <c r="W2299" s="12">
        <f>SUMPRODUCT((SUMIF('[1]كشف حساب عميل (121)'!$F$169:$F$189,"*6 درج معدل*",'[1]كشف حساب عميل (121)'!$E$169:$E$189)))</f>
        <v>0</v>
      </c>
      <c r="X2299" s="12">
        <f>SUMPRODUCT((SUMIF('[1]كشف حساب عميل (121)'!$F$169:$F$189,"*5 درج معدل*",'[1]كشف حساب عميل (121)'!$E$169:$E$189)))</f>
        <v>0</v>
      </c>
      <c r="Y2299" s="12">
        <f>SUMPRODUCT((SUMIF('[1]كشف حساب عميل (121)'!$F$169:$F$189,"*4 درج*",'[1]كشف حساب عميل (121)'!$E$169:$E$189)))</f>
        <v>0</v>
      </c>
      <c r="Z2299" s="12">
        <f t="shared" si="1182"/>
        <v>0</v>
      </c>
    </row>
    <row r="2300" spans="1:26" ht="17.25" hidden="1" thickTop="1" thickBot="1">
      <c r="A2300" s="9" t="str">
        <f>'[1]عملاء الفرع'!$I$24</f>
        <v>كشف حساب عميل (21)</v>
      </c>
      <c r="B2300" s="13"/>
      <c r="C2300" s="11">
        <v>41214</v>
      </c>
      <c r="D2300" s="12">
        <f>SUMPRODUCT((SUMIF('[1]كشف حساب عميل (121)'!$F$191:$F$202,"*560*",'[1]كشف حساب عميل (121)'!$E$191:$E$202)))</f>
        <v>0</v>
      </c>
      <c r="E2300" s="12">
        <f>SUMPRODUCT((SUMIF('[1]كشف حساب عميل (121)'!$F$191:$F$202,"*510*",'[1]كشف حساب عميل (121)'!$E$191:$E$202)))</f>
        <v>0</v>
      </c>
      <c r="F2300" s="12">
        <f>SUMPRODUCT((SUMIF('[1]كشف حساب عميل (121)'!$F$191:$F$202,"*430 لتر نوفرست*",'[1]كشف حساب عميل (121)'!$E$191:$E$202)))</f>
        <v>0</v>
      </c>
      <c r="G2300" s="12">
        <f>SUMPRODUCT((SUMIF('[1]كشف حساب عميل (121)'!$F$191:$F$202,"*340 لتر نوفرست*",'[1]كشف حساب عميل (121)'!$E$191:$E$202)))</f>
        <v>0</v>
      </c>
      <c r="H2300" s="12">
        <f>SUMPRODUCT((SUMIF('[1]كشف حساب عميل (121)'!$F$191:$F$202,"*339 لتر نوفرست*",'[1]كشف حساب عميل (121)'!$E$191:$E$202)))</f>
        <v>0</v>
      </c>
      <c r="I2300" s="12">
        <f>SUMPRODUCT((SUMIF('[1]كشف حساب عميل (121)'!$F$191:$F$202,"*338*",'[1]كشف حساب عميل (121)'!$E$191:$E$202)))</f>
        <v>0</v>
      </c>
      <c r="J2300" s="12">
        <f>SUMPRODUCT((SUMIF('[1]كشف حساب عميل (121)'!$F$191:$F$202,"*330*",'[1]كشف حساب عميل (121)'!$E$191:$E$202)))</f>
        <v>0</v>
      </c>
      <c r="K2300" s="12">
        <f>SUMPRODUCT((SUMIF('[1]كشف حساب عميل (121)'!$F$191:$F$202,"*580*",'[1]كشف حساب عميل (121)'!$E$191:$E$202)))</f>
        <v>0</v>
      </c>
      <c r="L2300" s="12">
        <f>SUMPRODUCT((SUMIF('[1]كشف حساب عميل (121)'!$F$191:$F$202,"*430 لتر برستيج*",'[1]كشف حساب عميل (121)'!$E$191:$E$202)))</f>
        <v>0</v>
      </c>
      <c r="M2300" s="12">
        <f>SUMPRODUCT((SUMIF('[1]كشف حساب عميل (121)'!$F$191:$F$202,"*340 لتر برستيج*",'[1]كشف حساب عميل (121)'!$E$191:$E$202)))</f>
        <v>0</v>
      </c>
      <c r="N2300" s="12">
        <f>SUMPRODUCT((SUMIF('[1]كشف حساب عميل (121)'!$F$191:$F$202,"*339 لتر برستيج*",'[1]كشف حساب عميل (121)'!$E$191:$E$202)))</f>
        <v>0</v>
      </c>
      <c r="O2300" s="12">
        <f>SUMPRODUCT((SUMIF('[1]كشف حساب عميل (121)'!$F$191:$F$202,"*320*",'[1]كشف حساب عميل (121)'!$E$191:$E$202)))</f>
        <v>0</v>
      </c>
      <c r="P2300" s="12">
        <f>SUMPRODUCT((SUMIF('[1]كشف حساب عميل (121)'!$F$191:$F$202,"*290*",'[1]كشف حساب عميل (121)'!$E$191:$E$202)))</f>
        <v>0</v>
      </c>
      <c r="Q2300" s="12">
        <f>SUMPRODUCT((SUMIF('[1]كشف حساب عميل (121)'!$F$191:$F$202,"*335 لتر اوسكار*",'[1]كشف حساب عميل (121)'!$E$191:$E$202)))</f>
        <v>0</v>
      </c>
      <c r="R2300" s="12">
        <f>SUMPRODUCT((SUMIF('[1]كشف حساب عميل (121)'!$F$191:$F$202,"*335 لتر برنسيسه*",'[1]كشف حساب عميل (121)'!$E$191:$E$202)))</f>
        <v>0</v>
      </c>
      <c r="S2300" s="12">
        <f>SUMPRODUCT((SUMIF('[1]كشف حساب عميل (121)'!$F$191:$F$202,"*328*",'[1]كشف حساب عميل (121)'!$E$191:$E$202)))</f>
        <v>0</v>
      </c>
      <c r="T2300" s="12">
        <f>SUMPRODUCT((SUMIF('[1]كشف حساب عميل (121)'!$F$191:$F$202,"*7 درج نوفرست*",'[1]كشف حساب عميل (121)'!$E$191:$E$202)))</f>
        <v>0</v>
      </c>
      <c r="U2300" s="12">
        <f>SUMPRODUCT((SUMIF('[1]كشف حساب عميل (121)'!$F$191:$F$202,"*6 درج نوفرست*",'[1]كشف حساب عميل (121)'!$E$191:$E$202)))</f>
        <v>0</v>
      </c>
      <c r="V2300" s="12">
        <f>SUMPRODUCT((SUMIF('[1]كشف حساب عميل (121)'!$F$191:$F$202,"*5 درج نوفرست*",'[1]كشف حساب عميل (121)'!$E$191:$E$202)))</f>
        <v>0</v>
      </c>
      <c r="W2300" s="12">
        <f>SUMPRODUCT((SUMIF('[1]كشف حساب عميل (121)'!$F$191:$F$202,"*6 درج معدل*",'[1]كشف حساب عميل (121)'!$E$191:$E$202)))</f>
        <v>0</v>
      </c>
      <c r="X2300" s="12">
        <f>SUMPRODUCT((SUMIF('[1]كشف حساب عميل (121)'!$F$191:$F$202,"*5 درج معدل*",'[1]كشف حساب عميل (121)'!$E$191:$E$202)))</f>
        <v>0</v>
      </c>
      <c r="Y2300" s="12">
        <f>SUMPRODUCT((SUMIF('[1]كشف حساب عميل (121)'!$F$191:$F$202,"*4 درج*",'[1]كشف حساب عميل (121)'!$E$191:$E$202)))</f>
        <v>0</v>
      </c>
      <c r="Z2300" s="12">
        <f t="shared" si="1182"/>
        <v>0</v>
      </c>
    </row>
    <row r="2301" spans="1:26" ht="17.25" hidden="1" thickTop="1" thickBot="1">
      <c r="A2301" s="9" t="str">
        <f>'[1]عملاء الفرع'!$I$24</f>
        <v>كشف حساب عميل (21)</v>
      </c>
      <c r="B2301" s="13"/>
      <c r="C2301" s="11">
        <v>41244</v>
      </c>
      <c r="D2301" s="12">
        <f>SUMPRODUCT((SUMIF('[1]كشف حساب عميل (121)'!$F$204:$F$216,"*560*",'[1]كشف حساب عميل (121)'!$E$204:$E$216)))</f>
        <v>0</v>
      </c>
      <c r="E2301" s="12">
        <f>SUMPRODUCT((SUMIF('[1]كشف حساب عميل (121)'!$F$204:$F$216,"*510*",'[1]كشف حساب عميل (121)'!$E$204:$E$216)))</f>
        <v>0</v>
      </c>
      <c r="F2301" s="12">
        <f>SUMPRODUCT((SUMIF('[1]كشف حساب عميل (121)'!$F$204:$F$216,"*430 لتر نوفرست*",'[1]كشف حساب عميل (121)'!$E$204:$E$216)))</f>
        <v>0</v>
      </c>
      <c r="G2301" s="12">
        <f>SUMPRODUCT((SUMIF('[1]كشف حساب عميل (121)'!$F$204:$F$216,"*340 لتر نوفرست*",'[1]كشف حساب عميل (121)'!$E$204:$E$216)))</f>
        <v>0</v>
      </c>
      <c r="H2301" s="12">
        <f>SUMPRODUCT((SUMIF('[1]كشف حساب عميل (121)'!$F$204:$F$216,"*339 لتر نوفرست*",'[1]كشف حساب عميل (121)'!$E$204:$E$216)))</f>
        <v>0</v>
      </c>
      <c r="I2301" s="12">
        <f>SUMPRODUCT((SUMIF('[1]كشف حساب عميل (121)'!$F$204:$F$216,"*338*",'[1]كشف حساب عميل (121)'!$E$204:$E$216)))</f>
        <v>0</v>
      </c>
      <c r="J2301" s="12">
        <f>SUMPRODUCT((SUMIF('[1]كشف حساب عميل (121)'!$F$204:$F$216,"*330*",'[1]كشف حساب عميل (121)'!$E$204:$E$216)))</f>
        <v>0</v>
      </c>
      <c r="K2301" s="12">
        <f>SUMPRODUCT((SUMIF('[1]كشف حساب عميل (121)'!$F$204:$F$216,"*580*",'[1]كشف حساب عميل (121)'!$E$204:$E$216)))</f>
        <v>0</v>
      </c>
      <c r="L2301" s="12">
        <f>SUMPRODUCT((SUMIF('[1]كشف حساب عميل (121)'!$F$204:$F$216,"*430 لتر برستيج*",'[1]كشف حساب عميل (121)'!$E$204:$E$216)))</f>
        <v>0</v>
      </c>
      <c r="M2301" s="12">
        <f>SUMPRODUCT((SUMIF('[1]كشف حساب عميل (121)'!$F$204:$F$216,"*340 لتر برستيج*",'[1]كشف حساب عميل (121)'!$E$204:$E$216)))</f>
        <v>0</v>
      </c>
      <c r="N2301" s="12">
        <f>SUMPRODUCT((SUMIF('[1]كشف حساب عميل (121)'!$F$204:$F$216,"*339 لتر برستيج*",'[1]كشف حساب عميل (121)'!$E$204:$E$216)))</f>
        <v>0</v>
      </c>
      <c r="O2301" s="12">
        <f>SUMPRODUCT((SUMIF('[1]كشف حساب عميل (121)'!$F$204:$F$216,"*320*",'[1]كشف حساب عميل (121)'!$E$204:$E$216)))</f>
        <v>0</v>
      </c>
      <c r="P2301" s="12">
        <f>SUMPRODUCT((SUMIF('[1]كشف حساب عميل (121)'!$F$204:$F$216,"*290*",'[1]كشف حساب عميل (121)'!$E$204:$E$216)))</f>
        <v>0</v>
      </c>
      <c r="Q2301" s="12">
        <f>SUMPRODUCT((SUMIF('[1]كشف حساب عميل (121)'!$F$204:$F$216,"*335 لتر اوسكار*",'[1]كشف حساب عميل (121)'!$E$204:$E$216)))</f>
        <v>0</v>
      </c>
      <c r="R2301" s="12">
        <f>SUMPRODUCT((SUMIF('[1]كشف حساب عميل (121)'!$F$204:$F$216,"*335 لتر برنسيسه*",'[1]كشف حساب عميل (121)'!$E$204:$E$216)))</f>
        <v>0</v>
      </c>
      <c r="S2301" s="12">
        <f>SUMPRODUCT((SUMIF('[1]كشف حساب عميل (121)'!$F$204:$F$216,"*328*",'[1]كشف حساب عميل (121)'!$E$204:$E$216)))</f>
        <v>0</v>
      </c>
      <c r="T2301" s="12">
        <f>SUMPRODUCT((SUMIF('[1]كشف حساب عميل (121)'!$F$204:$F$216,"*7 درج نوفرست*",'[1]كشف حساب عميل (121)'!$E$204:$E$216)))</f>
        <v>0</v>
      </c>
      <c r="U2301" s="12">
        <f>SUMPRODUCT((SUMIF('[1]كشف حساب عميل (121)'!$F$204:$F$216,"*6 درج نوفرست*",'[1]كشف حساب عميل (121)'!$E$204:$E$216)))</f>
        <v>0</v>
      </c>
      <c r="V2301" s="12">
        <f>SUMPRODUCT((SUMIF('[1]كشف حساب عميل (121)'!$F$204:$F$216,"*5 درج نوفرست*",'[1]كشف حساب عميل (121)'!$E$204:$E$216)))</f>
        <v>0</v>
      </c>
      <c r="W2301" s="12">
        <f>SUMPRODUCT((SUMIF('[1]كشف حساب عميل (121)'!$F$204:$F$216,"*6 درج معدل*",'[1]كشف حساب عميل (121)'!$E$204:$E$216)))</f>
        <v>0</v>
      </c>
      <c r="X2301" s="12">
        <f>SUMPRODUCT((SUMIF('[1]كشف حساب عميل (121)'!$F$204:$F$216,"*5 درج معدل*",'[1]كشف حساب عميل (121)'!$E$204:$E$216)))</f>
        <v>0</v>
      </c>
      <c r="Y2301" s="12">
        <f>SUMPRODUCT((SUMIF('[1]كشف حساب عميل (121)'!$F$204:$F$216,"*4 درج*",'[1]كشف حساب عميل (121)'!$E$204:$E$216)))</f>
        <v>0</v>
      </c>
      <c r="Z2301" s="12">
        <f t="shared" si="1182"/>
        <v>0</v>
      </c>
    </row>
    <row r="2302" spans="1:26" ht="17.25" hidden="1" thickTop="1" thickBot="1">
      <c r="A2302" s="9" t="str">
        <f>'[1]عملاء الفرع'!$I$24</f>
        <v>كشف حساب عميل (21)</v>
      </c>
      <c r="B2302" s="13"/>
      <c r="C2302" s="11" t="s">
        <v>29</v>
      </c>
      <c r="D2302" s="12">
        <f t="shared" ref="D2302" si="1188">SUM(D2299:D2301)</f>
        <v>0</v>
      </c>
      <c r="E2302" s="12">
        <f t="shared" ref="E2302:Y2302" si="1189">SUM(E2299:E2301)</f>
        <v>0</v>
      </c>
      <c r="F2302" s="12">
        <f t="shared" si="1189"/>
        <v>0</v>
      </c>
      <c r="G2302" s="12">
        <f t="shared" si="1189"/>
        <v>0</v>
      </c>
      <c r="H2302" s="12">
        <f t="shared" si="1189"/>
        <v>0</v>
      </c>
      <c r="I2302" s="12">
        <f t="shared" si="1189"/>
        <v>0</v>
      </c>
      <c r="J2302" s="12">
        <f t="shared" si="1189"/>
        <v>0</v>
      </c>
      <c r="K2302" s="12">
        <f t="shared" si="1189"/>
        <v>0</v>
      </c>
      <c r="L2302" s="12">
        <f t="shared" si="1189"/>
        <v>0</v>
      </c>
      <c r="M2302" s="12">
        <f t="shared" si="1189"/>
        <v>0</v>
      </c>
      <c r="N2302" s="12">
        <f t="shared" si="1189"/>
        <v>0</v>
      </c>
      <c r="O2302" s="12">
        <f t="shared" si="1189"/>
        <v>0</v>
      </c>
      <c r="P2302" s="12">
        <f t="shared" si="1189"/>
        <v>0</v>
      </c>
      <c r="Q2302" s="12">
        <f t="shared" si="1189"/>
        <v>0</v>
      </c>
      <c r="R2302" s="12">
        <f t="shared" si="1189"/>
        <v>0</v>
      </c>
      <c r="S2302" s="12">
        <f t="shared" si="1189"/>
        <v>0</v>
      </c>
      <c r="T2302" s="12">
        <f t="shared" si="1189"/>
        <v>0</v>
      </c>
      <c r="U2302" s="12">
        <f t="shared" si="1189"/>
        <v>0</v>
      </c>
      <c r="V2302" s="12">
        <f t="shared" si="1189"/>
        <v>0</v>
      </c>
      <c r="W2302" s="12">
        <f t="shared" si="1189"/>
        <v>0</v>
      </c>
      <c r="X2302" s="12">
        <f t="shared" si="1189"/>
        <v>0</v>
      </c>
      <c r="Y2302" s="12">
        <f t="shared" si="1189"/>
        <v>0</v>
      </c>
      <c r="Z2302" s="12">
        <f t="shared" si="1182"/>
        <v>0</v>
      </c>
    </row>
    <row r="2303" spans="1:26" ht="17.25" hidden="1" thickTop="1" thickBot="1">
      <c r="A2303" s="9" t="str">
        <f>'[1]عملاء الفرع'!$I$24</f>
        <v>كشف حساب عميل (21)</v>
      </c>
      <c r="B2303" s="13"/>
      <c r="C2303" s="11" t="s">
        <v>30</v>
      </c>
      <c r="D2303" s="12">
        <f t="shared" ref="D2303:Y2303" si="1190">SUM(D2302,D2298)</f>
        <v>0</v>
      </c>
      <c r="E2303" s="12">
        <f t="shared" si="1190"/>
        <v>0</v>
      </c>
      <c r="F2303" s="12">
        <f t="shared" si="1190"/>
        <v>0</v>
      </c>
      <c r="G2303" s="12">
        <f t="shared" si="1190"/>
        <v>0</v>
      </c>
      <c r="H2303" s="12">
        <f t="shared" si="1190"/>
        <v>0</v>
      </c>
      <c r="I2303" s="12">
        <f t="shared" si="1190"/>
        <v>0</v>
      </c>
      <c r="J2303" s="12">
        <f t="shared" si="1190"/>
        <v>0</v>
      </c>
      <c r="K2303" s="12">
        <f t="shared" si="1190"/>
        <v>0</v>
      </c>
      <c r="L2303" s="12">
        <f t="shared" si="1190"/>
        <v>0</v>
      </c>
      <c r="M2303" s="12">
        <f t="shared" si="1190"/>
        <v>0</v>
      </c>
      <c r="N2303" s="12">
        <f t="shared" si="1190"/>
        <v>0</v>
      </c>
      <c r="O2303" s="12">
        <f t="shared" si="1190"/>
        <v>0</v>
      </c>
      <c r="P2303" s="12">
        <f t="shared" si="1190"/>
        <v>0</v>
      </c>
      <c r="Q2303" s="12">
        <f t="shared" si="1190"/>
        <v>0</v>
      </c>
      <c r="R2303" s="12">
        <f t="shared" si="1190"/>
        <v>0</v>
      </c>
      <c r="S2303" s="12">
        <f t="shared" si="1190"/>
        <v>0</v>
      </c>
      <c r="T2303" s="12">
        <f t="shared" si="1190"/>
        <v>0</v>
      </c>
      <c r="U2303" s="12">
        <f t="shared" si="1190"/>
        <v>0</v>
      </c>
      <c r="V2303" s="12">
        <f t="shared" si="1190"/>
        <v>0</v>
      </c>
      <c r="W2303" s="12">
        <f t="shared" si="1190"/>
        <v>0</v>
      </c>
      <c r="X2303" s="12">
        <f t="shared" si="1190"/>
        <v>0</v>
      </c>
      <c r="Y2303" s="12">
        <f t="shared" si="1190"/>
        <v>0</v>
      </c>
      <c r="Z2303" s="12">
        <f t="shared" si="1182"/>
        <v>0</v>
      </c>
    </row>
    <row r="2304" spans="1:26" ht="17.25" hidden="1" thickTop="1" thickBot="1">
      <c r="A2304" s="9" t="str">
        <f>'[1]عملاء الفرع'!$I$24</f>
        <v>كشف حساب عميل (21)</v>
      </c>
      <c r="B2304" s="13"/>
      <c r="C2304" s="11" t="s">
        <v>31</v>
      </c>
      <c r="D2304" s="12">
        <f t="shared" ref="D2304:Y2304" si="1191">SUM(D2303,D2294)</f>
        <v>0</v>
      </c>
      <c r="E2304" s="12">
        <f t="shared" si="1191"/>
        <v>0</v>
      </c>
      <c r="F2304" s="12">
        <f t="shared" si="1191"/>
        <v>0</v>
      </c>
      <c r="G2304" s="12">
        <f t="shared" si="1191"/>
        <v>0</v>
      </c>
      <c r="H2304" s="12">
        <f t="shared" si="1191"/>
        <v>0</v>
      </c>
      <c r="I2304" s="12">
        <f t="shared" si="1191"/>
        <v>0</v>
      </c>
      <c r="J2304" s="12">
        <f t="shared" si="1191"/>
        <v>0</v>
      </c>
      <c r="K2304" s="12">
        <f t="shared" si="1191"/>
        <v>0</v>
      </c>
      <c r="L2304" s="12">
        <f t="shared" si="1191"/>
        <v>0</v>
      </c>
      <c r="M2304" s="12">
        <f t="shared" si="1191"/>
        <v>0</v>
      </c>
      <c r="N2304" s="12">
        <f t="shared" si="1191"/>
        <v>0</v>
      </c>
      <c r="O2304" s="12">
        <f t="shared" si="1191"/>
        <v>0</v>
      </c>
      <c r="P2304" s="12">
        <f t="shared" si="1191"/>
        <v>0</v>
      </c>
      <c r="Q2304" s="12">
        <f t="shared" si="1191"/>
        <v>0</v>
      </c>
      <c r="R2304" s="12">
        <f t="shared" si="1191"/>
        <v>0</v>
      </c>
      <c r="S2304" s="12">
        <f t="shared" si="1191"/>
        <v>0</v>
      </c>
      <c r="T2304" s="12">
        <f t="shared" si="1191"/>
        <v>0</v>
      </c>
      <c r="U2304" s="12">
        <f t="shared" si="1191"/>
        <v>0</v>
      </c>
      <c r="V2304" s="12">
        <f t="shared" si="1191"/>
        <v>0</v>
      </c>
      <c r="W2304" s="12">
        <f t="shared" si="1191"/>
        <v>0</v>
      </c>
      <c r="X2304" s="12">
        <f t="shared" si="1191"/>
        <v>0</v>
      </c>
      <c r="Y2304" s="12">
        <f t="shared" si="1191"/>
        <v>0</v>
      </c>
      <c r="Z2304" s="12">
        <f t="shared" si="1182"/>
        <v>0</v>
      </c>
    </row>
    <row r="2305" spans="1:26" ht="17.25" thickTop="1" thickBot="1">
      <c r="A2305" s="9" t="str">
        <f>'[1]عملاء الفرع'!$I$25</f>
        <v>كشف حساب عميل (22)</v>
      </c>
      <c r="B2305" s="13"/>
      <c r="C2305" s="11">
        <v>40909</v>
      </c>
      <c r="D2305" s="12">
        <f>SUMPRODUCT((SUMIF('[1]كشف حساب عميل (122)'!$F$7:$F$37,"*560*",'[1]كشف حساب عميل (122)'!$E$7:$E$37)))</f>
        <v>0</v>
      </c>
      <c r="E2305" s="12">
        <f>SUMPRODUCT((SUMIF('[1]كشف حساب عميل (122)'!$F$7:$F$37,"*510*",'[1]كشف حساب عميل (122)'!$E$7:$E$37)))</f>
        <v>0</v>
      </c>
      <c r="F2305" s="12">
        <f>SUMPRODUCT((SUMIF('[1]كشف حساب عميل (122)'!$F$7:$F$37,"*430 لتر نوفرست*",'[1]كشف حساب عميل (122)'!$E$7:$E$37)))</f>
        <v>0</v>
      </c>
      <c r="G2305" s="12">
        <f>SUMPRODUCT((SUMIF('[1]كشف حساب عميل (122)'!$F$7:$F$37,"*340 لتر نوفرست*",'[1]كشف حساب عميل (122)'!$E$7:$E$37)))</f>
        <v>0</v>
      </c>
      <c r="H2305" s="12">
        <f>SUMPRODUCT((SUMIF('[1]كشف حساب عميل (122)'!$F$7:$F$37,"*339 لتر نوفرست*",'[1]كشف حساب عميل (122)'!$E$7:$E$37)))</f>
        <v>0</v>
      </c>
      <c r="I2305" s="12">
        <f>SUMPRODUCT((SUMIF('[1]كشف حساب عميل (122)'!$F$7:$F$37,"*338*",'[1]كشف حساب عميل (122)'!$E$7:$E$37)))</f>
        <v>0</v>
      </c>
      <c r="J2305" s="12">
        <f>SUMPRODUCT((SUMIF('[1]كشف حساب عميل (122)'!$F$7:$F$37,"*330*",'[1]كشف حساب عميل (122)'!$E$7:$E$37)))</f>
        <v>0</v>
      </c>
      <c r="K2305" s="12">
        <f>SUMPRODUCT((SUMIF('[1]كشف حساب عميل (122)'!$F$7:$F$37,"*580*",'[1]كشف حساب عميل (122)'!$E$7:$E$37)))</f>
        <v>0</v>
      </c>
      <c r="L2305" s="12">
        <f>SUMPRODUCT((SUMIF('[1]كشف حساب عميل (122)'!$F$7:$F$37,"*430 لتر برستيج*",'[1]كشف حساب عميل (122)'!$E$7:$E$37)))</f>
        <v>0</v>
      </c>
      <c r="M2305" s="12">
        <f>SUMPRODUCT((SUMIF('[1]كشف حساب عميل (122)'!$F$7:$F$37,"*340 لتر برستيج*",'[1]كشف حساب عميل (122)'!$E$7:$E$37)))</f>
        <v>0</v>
      </c>
      <c r="N2305" s="12">
        <f>SUMPRODUCT((SUMIF('[1]كشف حساب عميل (122)'!$F$7:$F$37,"*339 لتر برستيج*",'[1]كشف حساب عميل (122)'!$E$7:$E$37)))</f>
        <v>0</v>
      </c>
      <c r="O2305" s="12">
        <f>SUMPRODUCT((SUMIF('[1]كشف حساب عميل (122)'!$F$7:$F$37,"*320*",'[1]كشف حساب عميل (122)'!$E$7:$E$37)))</f>
        <v>0</v>
      </c>
      <c r="P2305" s="12">
        <f>SUMPRODUCT((SUMIF('[1]كشف حساب عميل (122)'!$F$7:$F$37,"*290*",'[1]كشف حساب عميل (122)'!$E$7:$E$37)))</f>
        <v>0</v>
      </c>
      <c r="Q2305" s="12">
        <f>SUMPRODUCT((SUMIF('[1]كشف حساب عميل (122)'!$F$7:$F$37,"*335 لتر اوسكار*",'[1]كشف حساب عميل (122)'!$E$7:$E$37)))</f>
        <v>0</v>
      </c>
      <c r="R2305" s="12">
        <f>SUMPRODUCT((SUMIF('[1]كشف حساب عميل (122)'!$F$7:$F$37,"*335 لتر برنسيسه*",'[1]كشف حساب عميل (122)'!$E$7:$E$37)))</f>
        <v>0</v>
      </c>
      <c r="S2305" s="12">
        <f>SUMPRODUCT((SUMIF('[1]كشف حساب عميل (122)'!$F$7:$F$37,"*328*",'[1]كشف حساب عميل (122)'!$E$7:$E$37)))</f>
        <v>0</v>
      </c>
      <c r="T2305" s="12">
        <f>SUMPRODUCT((SUMIF('[1]كشف حساب عميل (122)'!$F$7:$F$37,"*7 درج نوفرست*",'[1]كشف حساب عميل (122)'!$E$7:$E$37)))</f>
        <v>0</v>
      </c>
      <c r="U2305" s="12">
        <f>SUMPRODUCT((SUMIF('[1]كشف حساب عميل (122)'!$F$7:$F$37,"*6 درج نوفرست*",'[1]كشف حساب عميل (122)'!$E$7:$E$37)))</f>
        <v>0</v>
      </c>
      <c r="V2305" s="12">
        <f>SUMPRODUCT((SUMIF('[1]كشف حساب عميل (122)'!$F$7:$F$37,"*5 درج نوفرست*",'[1]كشف حساب عميل (122)'!$E$7:$E$37)))</f>
        <v>0</v>
      </c>
      <c r="W2305" s="12">
        <f>SUMPRODUCT((SUMIF('[1]كشف حساب عميل (122)'!$F$7:$F$37,"*6 درج معدل*",'[1]كشف حساب عميل (122)'!$E$7:$E$37)))</f>
        <v>0</v>
      </c>
      <c r="X2305" s="12">
        <f>SUMPRODUCT((SUMIF('[1]كشف حساب عميل (122)'!$F$7:$F$37,"*5 درج معدل*",'[1]كشف حساب عميل (122)'!$E$7:$E$37)))</f>
        <v>0</v>
      </c>
      <c r="Y2305" s="12">
        <f>SUMPRODUCT((SUMIF('[1]كشف حساب عميل (122)'!$F$7:$F$37,"*4 درج*",'[1]كشف حساب عميل (122)'!$E$7:$E$37)))</f>
        <v>0</v>
      </c>
      <c r="Z2305" s="12">
        <f t="shared" si="1182"/>
        <v>0</v>
      </c>
    </row>
    <row r="2306" spans="1:26" ht="17.25" hidden="1" thickTop="1" thickBot="1">
      <c r="A2306" s="9" t="str">
        <f>'[1]عملاء الفرع'!$I$25</f>
        <v>كشف حساب عميل (22)</v>
      </c>
      <c r="B2306" s="10"/>
      <c r="C2306" s="11">
        <v>40940</v>
      </c>
      <c r="D2306" s="12">
        <f>SUMPRODUCT((SUMIF('[1]كشف حساب عميل (122)'!$F$39:$F$48,"*560*",'[1]كشف حساب عميل (122)'!$E$39:$E$48)))</f>
        <v>0</v>
      </c>
      <c r="E2306" s="12">
        <f>SUMPRODUCT((SUMIF('[1]كشف حساب عميل (122)'!$F$39:$F$48,"*510*",'[1]كشف حساب عميل (122)'!$E$39:$E$48)))</f>
        <v>0</v>
      </c>
      <c r="F2306" s="12">
        <f>SUMPRODUCT((SUMIF('[1]كشف حساب عميل (122)'!$F$39:$F$48,"*430 لتر نوفرست*",'[1]كشف حساب عميل (122)'!$E$39:$E$48)))</f>
        <v>0</v>
      </c>
      <c r="G2306" s="12">
        <f>SUMPRODUCT((SUMIF('[1]كشف حساب عميل (122)'!$F$39:$F$48,"*340 لتر نوفرست*",'[1]كشف حساب عميل (122)'!$E$39:$E$48)))</f>
        <v>0</v>
      </c>
      <c r="H2306" s="12">
        <f>SUMPRODUCT((SUMIF('[1]كشف حساب عميل (122)'!$F$39:$F$48,"*339 لتر نوفرست*",'[1]كشف حساب عميل (122)'!$E$39:$E$48)))</f>
        <v>0</v>
      </c>
      <c r="I2306" s="12">
        <f>SUMPRODUCT((SUMIF('[1]كشف حساب عميل (122)'!$F$39:$F$48,"*338*",'[1]كشف حساب عميل (122)'!$E$39:$E$48)))</f>
        <v>0</v>
      </c>
      <c r="J2306" s="12">
        <f>SUMPRODUCT((SUMIF('[1]كشف حساب عميل (122)'!$F$39:$F$48,"*330*",'[1]كشف حساب عميل (122)'!$E$39:$E$48)))</f>
        <v>0</v>
      </c>
      <c r="K2306" s="12">
        <f>SUMPRODUCT((SUMIF('[1]كشف حساب عميل (122)'!$F$39:$F$48,"*580*",'[1]كشف حساب عميل (122)'!$E$39:$E$48)))</f>
        <v>0</v>
      </c>
      <c r="L2306" s="12">
        <f>SUMPRODUCT((SUMIF('[1]كشف حساب عميل (122)'!$F$39:$F$48,"*430 لتر برستيج*",'[1]كشف حساب عميل (122)'!$E$39:$E$48)))</f>
        <v>0</v>
      </c>
      <c r="M2306" s="12">
        <f>SUMPRODUCT((SUMIF('[1]كشف حساب عميل (122)'!$F$39:$F$48,"*340 لتر برستيج*",'[1]كشف حساب عميل (122)'!$E$39:$E$48)))</f>
        <v>0</v>
      </c>
      <c r="N2306" s="12">
        <f>SUMPRODUCT((SUMIF('[1]كشف حساب عميل (122)'!$F$39:$F$48,"*339 لتر برستيج*",'[1]كشف حساب عميل (122)'!$E$39:$E$48)))</f>
        <v>0</v>
      </c>
      <c r="O2306" s="12">
        <f>SUMPRODUCT((SUMIF('[1]كشف حساب عميل (122)'!$F$39:$F$48,"*320*",'[1]كشف حساب عميل (122)'!$E$39:$E$48)))</f>
        <v>0</v>
      </c>
      <c r="P2306" s="12">
        <f>SUMPRODUCT((SUMIF('[1]كشف حساب عميل (122)'!$F$39:$F$48,"*290*",'[1]كشف حساب عميل (122)'!$E$39:$E$48)))</f>
        <v>0</v>
      </c>
      <c r="Q2306" s="12">
        <f>SUMPRODUCT((SUMIF('[1]كشف حساب عميل (122)'!$F$39:$F$48,"*335 لتر اوسكار*",'[1]كشف حساب عميل (122)'!$E$39:$E$48)))</f>
        <v>0</v>
      </c>
      <c r="R2306" s="12">
        <f>SUMPRODUCT((SUMIF('[1]كشف حساب عميل (122)'!$F$39:$F$48,"*335 لتر برنسيسه*",'[1]كشف حساب عميل (122)'!$E$39:$E$48)))</f>
        <v>0</v>
      </c>
      <c r="S2306" s="12">
        <f>SUMPRODUCT((SUMIF('[1]كشف حساب عميل (122)'!$F$39:$F$48,"*328*",'[1]كشف حساب عميل (122)'!$E$39:$E$48)))</f>
        <v>0</v>
      </c>
      <c r="T2306" s="12">
        <f>SUMPRODUCT((SUMIF('[1]كشف حساب عميل (122)'!$F$39:$F$48,"*7 درج نوفرست*",'[1]كشف حساب عميل (122)'!$E$39:$E$48)))</f>
        <v>0</v>
      </c>
      <c r="U2306" s="12">
        <f>SUMPRODUCT((SUMIF('[1]كشف حساب عميل (122)'!$F$39:$F$48,"*6 درج نوفرست*",'[1]كشف حساب عميل (122)'!$E$39:$E$48)))</f>
        <v>0</v>
      </c>
      <c r="V2306" s="12">
        <f>SUMPRODUCT((SUMIF('[1]كشف حساب عميل (122)'!$F$39:$F$48,"*5 درج نوفرست*",'[1]كشف حساب عميل (122)'!$E$39:$E$48)))</f>
        <v>0</v>
      </c>
      <c r="W2306" s="12">
        <f>SUMPRODUCT((SUMIF('[1]كشف حساب عميل (122)'!$F$39:$F$48,"*6 درج معدل*",'[1]كشف حساب عميل (122)'!$E$39:$E$48)))</f>
        <v>0</v>
      </c>
      <c r="X2306" s="12">
        <f>SUMPRODUCT((SUMIF('[1]كشف حساب عميل (122)'!$F$39:$F$48,"*5 درج معدل*",'[1]كشف حساب عميل (122)'!$E$39:$E$48)))</f>
        <v>0</v>
      </c>
      <c r="Y2306" s="12">
        <f>SUMPRODUCT((SUMIF('[1]كشف حساب عميل (122)'!$F$39:$F$48,"*4 درج*",'[1]كشف حساب عميل (122)'!$E$39:$E$48)))</f>
        <v>0</v>
      </c>
      <c r="Z2306" s="12">
        <f t="shared" si="1182"/>
        <v>0</v>
      </c>
    </row>
    <row r="2307" spans="1:26" ht="17.25" hidden="1" thickTop="1" thickBot="1">
      <c r="A2307" s="9" t="str">
        <f>'[1]عملاء الفرع'!$I$25</f>
        <v>كشف حساب عميل (22)</v>
      </c>
      <c r="B2307" s="13"/>
      <c r="C2307" s="11">
        <v>40969</v>
      </c>
      <c r="D2307" s="12">
        <f>SUMPRODUCT((SUMIF('[1]كشف حساب عميل (122)'!$F$50:$F$60,"*560*",'[1]كشف حساب عميل (122)'!$E$50:$E$60)))</f>
        <v>0</v>
      </c>
      <c r="E2307" s="12">
        <f>SUMPRODUCT((SUMIF('[1]كشف حساب عميل (122)'!$F$50:$F$60,"*510*",'[1]كشف حساب عميل (122)'!$E$50:$E$60)))</f>
        <v>0</v>
      </c>
      <c r="F2307" s="12">
        <f>SUMPRODUCT((SUMIF('[1]كشف حساب عميل (122)'!$F$50:$F$60,"*430 لتر نوفرست*",'[1]كشف حساب عميل (122)'!$E$50:$E$60)))</f>
        <v>0</v>
      </c>
      <c r="G2307" s="12">
        <f>SUMPRODUCT((SUMIF('[1]كشف حساب عميل (122)'!$F$50:$F$60,"*340 لتر نوفرست*",'[1]كشف حساب عميل (122)'!$E$50:$E$60)))</f>
        <v>0</v>
      </c>
      <c r="H2307" s="12">
        <f>SUMPRODUCT((SUMIF('[1]كشف حساب عميل (122)'!$F$50:$F$60,"*339 لتر نوفرست*",'[1]كشف حساب عميل (122)'!$E$50:$E$60)))</f>
        <v>0</v>
      </c>
      <c r="I2307" s="12">
        <f>SUMPRODUCT((SUMIF('[1]كشف حساب عميل (122)'!$F$50:$F$60,"*338*",'[1]كشف حساب عميل (122)'!$E$50:$E$60)))</f>
        <v>0</v>
      </c>
      <c r="J2307" s="12">
        <f>SUMPRODUCT((SUMIF('[1]كشف حساب عميل (122)'!$F$50:$F$60,"*330*",'[1]كشف حساب عميل (122)'!$E$50:$E$60)))</f>
        <v>0</v>
      </c>
      <c r="K2307" s="12">
        <f>SUMPRODUCT((SUMIF('[1]كشف حساب عميل (122)'!$F$50:$F$60,"*580*",'[1]كشف حساب عميل (122)'!$E$50:$E$60)))</f>
        <v>0</v>
      </c>
      <c r="L2307" s="12">
        <f>SUMPRODUCT((SUMIF('[1]كشف حساب عميل (122)'!$F$50:$F$60,"*430 لتر برستيج*",'[1]كشف حساب عميل (122)'!$E$50:$E$60)))</f>
        <v>0</v>
      </c>
      <c r="M2307" s="12">
        <f>SUMPRODUCT((SUMIF('[1]كشف حساب عميل (122)'!$F$50:$F$60,"*340 لتر برستيج*",'[1]كشف حساب عميل (122)'!$E$50:$E$60)))</f>
        <v>0</v>
      </c>
      <c r="N2307" s="12">
        <f>SUMPRODUCT((SUMIF('[1]كشف حساب عميل (122)'!$F$50:$F$60,"*339 لتر برستيج*",'[1]كشف حساب عميل (122)'!$E$50:$E$60)))</f>
        <v>0</v>
      </c>
      <c r="O2307" s="12">
        <f>SUMPRODUCT((SUMIF('[1]كشف حساب عميل (122)'!$F$50:$F$60,"*320*",'[1]كشف حساب عميل (122)'!$E$50:$E$60)))</f>
        <v>0</v>
      </c>
      <c r="P2307" s="12">
        <f>SUMPRODUCT((SUMIF('[1]كشف حساب عميل (122)'!$F$50:$F$60,"*290*",'[1]كشف حساب عميل (122)'!$E$50:$E$60)))</f>
        <v>0</v>
      </c>
      <c r="Q2307" s="12">
        <f>SUMPRODUCT((SUMIF('[1]كشف حساب عميل (122)'!$F$50:$F$60,"*335 لتر اوسكار*",'[1]كشف حساب عميل (122)'!$E$50:$E$60)))</f>
        <v>0</v>
      </c>
      <c r="R2307" s="12">
        <f>SUMPRODUCT((SUMIF('[1]كشف حساب عميل (122)'!$F$50:$F$60,"*335 لتر برنسيسه*",'[1]كشف حساب عميل (122)'!$E$50:$E$60)))</f>
        <v>0</v>
      </c>
      <c r="S2307" s="12">
        <f>SUMPRODUCT((SUMIF('[1]كشف حساب عميل (122)'!$F$50:$F$60,"*328*",'[1]كشف حساب عميل (122)'!$E$50:$E$60)))</f>
        <v>0</v>
      </c>
      <c r="T2307" s="12">
        <f>SUMPRODUCT((SUMIF('[1]كشف حساب عميل (122)'!$F$50:$F$60,"*7 درج نوفرست*",'[1]كشف حساب عميل (122)'!$E$50:$E$60)))</f>
        <v>0</v>
      </c>
      <c r="U2307" s="12">
        <f>SUMPRODUCT((SUMIF('[1]كشف حساب عميل (122)'!$F$50:$F$60,"*6 درج نوفرست*",'[1]كشف حساب عميل (122)'!$E$50:$E$60)))</f>
        <v>0</v>
      </c>
      <c r="V2307" s="12">
        <f>SUMPRODUCT((SUMIF('[1]كشف حساب عميل (122)'!$F$50:$F$60,"*5 درج نوفرست*",'[1]كشف حساب عميل (122)'!$E$50:$E$60)))</f>
        <v>0</v>
      </c>
      <c r="W2307" s="12">
        <f>SUMPRODUCT((SUMIF('[1]كشف حساب عميل (122)'!$F$50:$F$60,"*6 درج معدل*",'[1]كشف حساب عميل (122)'!$E$50:$E$60)))</f>
        <v>0</v>
      </c>
      <c r="X2307" s="12">
        <f>SUMPRODUCT((SUMIF('[1]كشف حساب عميل (122)'!$F$50:$F$60,"*5 درج معدل*",'[1]كشف حساب عميل (122)'!$E$50:$E$60)))</f>
        <v>0</v>
      </c>
      <c r="Y2307" s="12">
        <f>SUMPRODUCT((SUMIF('[1]كشف حساب عميل (122)'!$F$50:$F$60,"*4 درج*",'[1]كشف حساب عميل (122)'!$E$50:$E$60)))</f>
        <v>0</v>
      </c>
      <c r="Z2307" s="12">
        <f t="shared" si="1182"/>
        <v>0</v>
      </c>
    </row>
    <row r="2308" spans="1:26" ht="17.25" hidden="1" thickTop="1" thickBot="1">
      <c r="A2308" s="9" t="str">
        <f>'[1]عملاء الفرع'!$I$25</f>
        <v>كشف حساب عميل (22)</v>
      </c>
      <c r="B2308" s="13"/>
      <c r="C2308" s="11" t="s">
        <v>25</v>
      </c>
      <c r="D2308" s="12">
        <f t="shared" ref="D2308" si="1192">SUM(D2305:D2307)</f>
        <v>0</v>
      </c>
      <c r="E2308" s="12">
        <f t="shared" ref="E2308:Y2308" si="1193">SUM(E2305:E2307)</f>
        <v>0</v>
      </c>
      <c r="F2308" s="12">
        <f t="shared" si="1193"/>
        <v>0</v>
      </c>
      <c r="G2308" s="12">
        <f t="shared" si="1193"/>
        <v>0</v>
      </c>
      <c r="H2308" s="12">
        <f t="shared" si="1193"/>
        <v>0</v>
      </c>
      <c r="I2308" s="12">
        <f t="shared" si="1193"/>
        <v>0</v>
      </c>
      <c r="J2308" s="12">
        <f t="shared" si="1193"/>
        <v>0</v>
      </c>
      <c r="K2308" s="12">
        <f t="shared" si="1193"/>
        <v>0</v>
      </c>
      <c r="L2308" s="12">
        <f t="shared" si="1193"/>
        <v>0</v>
      </c>
      <c r="M2308" s="12">
        <f t="shared" si="1193"/>
        <v>0</v>
      </c>
      <c r="N2308" s="12">
        <f t="shared" si="1193"/>
        <v>0</v>
      </c>
      <c r="O2308" s="12">
        <f t="shared" si="1193"/>
        <v>0</v>
      </c>
      <c r="P2308" s="12">
        <f t="shared" si="1193"/>
        <v>0</v>
      </c>
      <c r="Q2308" s="12">
        <f t="shared" si="1193"/>
        <v>0</v>
      </c>
      <c r="R2308" s="12">
        <f t="shared" si="1193"/>
        <v>0</v>
      </c>
      <c r="S2308" s="12">
        <f t="shared" si="1193"/>
        <v>0</v>
      </c>
      <c r="T2308" s="12">
        <f t="shared" si="1193"/>
        <v>0</v>
      </c>
      <c r="U2308" s="12">
        <f t="shared" si="1193"/>
        <v>0</v>
      </c>
      <c r="V2308" s="12">
        <f t="shared" si="1193"/>
        <v>0</v>
      </c>
      <c r="W2308" s="12">
        <f t="shared" si="1193"/>
        <v>0</v>
      </c>
      <c r="X2308" s="12">
        <f t="shared" si="1193"/>
        <v>0</v>
      </c>
      <c r="Y2308" s="12">
        <f t="shared" si="1193"/>
        <v>0</v>
      </c>
      <c r="Z2308" s="12">
        <f t="shared" si="1182"/>
        <v>0</v>
      </c>
    </row>
    <row r="2309" spans="1:26" ht="17.25" hidden="1" thickTop="1" thickBot="1">
      <c r="A2309" s="9" t="str">
        <f>'[1]عملاء الفرع'!$I$25</f>
        <v>كشف حساب عميل (22)</v>
      </c>
      <c r="B2309" s="13"/>
      <c r="C2309" s="11">
        <v>41000</v>
      </c>
      <c r="D2309" s="12">
        <f>SUMPRODUCT((SUMIF('[1]كشف حساب عميل (122)'!$F$62:$F$72,"*560*",'[1]كشف حساب عميل (122)'!$E$62:$E$72)))</f>
        <v>0</v>
      </c>
      <c r="E2309" s="12">
        <f>SUMPRODUCT((SUMIF('[1]كشف حساب عميل (122)'!$F$62:$F$72,"*510*",'[1]كشف حساب عميل (122)'!$E$62:$E$72)))</f>
        <v>0</v>
      </c>
      <c r="F2309" s="12">
        <f>SUMPRODUCT((SUMIF('[1]كشف حساب عميل (122)'!$F$62:$F$72,"*430 لتر نوفرست*",'[1]كشف حساب عميل (122)'!$E$62:$E$72)))</f>
        <v>0</v>
      </c>
      <c r="G2309" s="12">
        <f>SUMPRODUCT((SUMIF('[1]كشف حساب عميل (122)'!$F$62:$F$72,"*340 لتر نوفرست*",'[1]كشف حساب عميل (122)'!$E$62:$E$72)))</f>
        <v>0</v>
      </c>
      <c r="H2309" s="12">
        <f>SUMPRODUCT((SUMIF('[1]كشف حساب عميل (122)'!$F$62:$F$72,"*339 لتر نوفرست*",'[1]كشف حساب عميل (122)'!$E$62:$E$72)))</f>
        <v>0</v>
      </c>
      <c r="I2309" s="12">
        <f>SUMPRODUCT((SUMIF('[1]كشف حساب عميل (122)'!$F$62:$F$72,"*338*",'[1]كشف حساب عميل (122)'!$E$62:$E$72)))</f>
        <v>0</v>
      </c>
      <c r="J2309" s="12">
        <f>SUMPRODUCT((SUMIF('[1]كشف حساب عميل (122)'!$F$62:$F$72,"*330*",'[1]كشف حساب عميل (122)'!$E$62:$E$72)))</f>
        <v>0</v>
      </c>
      <c r="K2309" s="12">
        <f>SUMPRODUCT((SUMIF('[1]كشف حساب عميل (122)'!$F$62:$F$72,"*580*",'[1]كشف حساب عميل (122)'!$E$62:$E$72)))</f>
        <v>0</v>
      </c>
      <c r="L2309" s="12">
        <f>SUMPRODUCT((SUMIF('[1]كشف حساب عميل (122)'!$F$62:$F$72,"*430 لتر برستيج*",'[1]كشف حساب عميل (122)'!$E$62:$E$72)))</f>
        <v>0</v>
      </c>
      <c r="M2309" s="12">
        <f>SUMPRODUCT((SUMIF('[1]كشف حساب عميل (122)'!$F$62:$F$72,"*340 لتر برستيج*",'[1]كشف حساب عميل (122)'!$E$62:$E$72)))</f>
        <v>0</v>
      </c>
      <c r="N2309" s="12">
        <f>SUMPRODUCT((SUMIF('[1]كشف حساب عميل (122)'!$F$62:$F$72,"*339 لتر برستيج*",'[1]كشف حساب عميل (122)'!$E$62:$E$72)))</f>
        <v>0</v>
      </c>
      <c r="O2309" s="12">
        <f>SUMPRODUCT((SUMIF('[1]كشف حساب عميل (122)'!$F$62:$F$72,"*320*",'[1]كشف حساب عميل (122)'!$E$62:$E$72)))</f>
        <v>0</v>
      </c>
      <c r="P2309" s="12">
        <f>SUMPRODUCT((SUMIF('[1]كشف حساب عميل (122)'!$F$62:$F$72,"*290*",'[1]كشف حساب عميل (122)'!$E$62:$E$72)))</f>
        <v>0</v>
      </c>
      <c r="Q2309" s="12">
        <f>SUMPRODUCT((SUMIF('[1]كشف حساب عميل (122)'!$F$62:$F$72,"*335 لتر اوسكار*",'[1]كشف حساب عميل (122)'!$E$62:$E$72)))</f>
        <v>0</v>
      </c>
      <c r="R2309" s="12">
        <f>SUMPRODUCT((SUMIF('[1]كشف حساب عميل (122)'!$F$62:$F$72,"*335 لتر برنسيسه*",'[1]كشف حساب عميل (122)'!$E$62:$E$72)))</f>
        <v>0</v>
      </c>
      <c r="S2309" s="12">
        <f>SUMPRODUCT((SUMIF('[1]كشف حساب عميل (122)'!$F$62:$F$72,"*328*",'[1]كشف حساب عميل (122)'!$E$62:$E$72)))</f>
        <v>0</v>
      </c>
      <c r="T2309" s="12">
        <f>SUMPRODUCT((SUMIF('[1]كشف حساب عميل (122)'!$F$62:$F$72,"*7 درج نوفرست*",'[1]كشف حساب عميل (122)'!$E$62:$E$72)))</f>
        <v>0</v>
      </c>
      <c r="U2309" s="12">
        <f>SUMPRODUCT((SUMIF('[1]كشف حساب عميل (122)'!$F$62:$F$72,"*6 درج نوفرست*",'[1]كشف حساب عميل (122)'!$E$62:$E$72)))</f>
        <v>0</v>
      </c>
      <c r="V2309" s="12">
        <f>SUMPRODUCT((SUMIF('[1]كشف حساب عميل (122)'!$F$62:$F$72,"*5 درج نوفرست*",'[1]كشف حساب عميل (122)'!$E$62:$E$72)))</f>
        <v>0</v>
      </c>
      <c r="W2309" s="12">
        <f>SUMPRODUCT((SUMIF('[1]كشف حساب عميل (122)'!$F$62:$F$72,"*6 درج معدل*",'[1]كشف حساب عميل (122)'!$E$62:$E$72)))</f>
        <v>0</v>
      </c>
      <c r="X2309" s="12">
        <f>SUMPRODUCT((SUMIF('[1]كشف حساب عميل (122)'!$F$62:$F$72,"*5 درج معدل*",'[1]كشف حساب عميل (122)'!$E$62:$E$72)))</f>
        <v>0</v>
      </c>
      <c r="Y2309" s="12">
        <f>SUMPRODUCT((SUMIF('[1]كشف حساب عميل (122)'!$F$62:$F$72,"*4 درج*",'[1]كشف حساب عميل (122)'!$E$62:$E$72)))</f>
        <v>0</v>
      </c>
      <c r="Z2309" s="12">
        <f t="shared" si="1182"/>
        <v>0</v>
      </c>
    </row>
    <row r="2310" spans="1:26" ht="17.25" hidden="1" thickTop="1" thickBot="1">
      <c r="A2310" s="9" t="str">
        <f>'[1]عملاء الفرع'!$I$25</f>
        <v>كشف حساب عميل (22)</v>
      </c>
      <c r="B2310" s="13"/>
      <c r="C2310" s="11">
        <v>41030</v>
      </c>
      <c r="D2310" s="12">
        <f>SUMPRODUCT((SUMIF('[1]كشف حساب عميل (122)'!$F$74:$F$84,"*560*",'[1]كشف حساب عميل (122)'!$E$74:$E$84)))</f>
        <v>0</v>
      </c>
      <c r="E2310" s="12">
        <f>SUMPRODUCT((SUMIF('[1]كشف حساب عميل (122)'!$F$74:$F$84,"*510*",'[1]كشف حساب عميل (122)'!$E$74:$E$84)))</f>
        <v>0</v>
      </c>
      <c r="F2310" s="12">
        <f>SUMPRODUCT((SUMIF('[1]كشف حساب عميل (122)'!$F$74:$F$84,"*430 لتر نوفرست*",'[1]كشف حساب عميل (122)'!$E$74:$E$84)))</f>
        <v>0</v>
      </c>
      <c r="G2310" s="12">
        <f>SUMPRODUCT((SUMIF('[1]كشف حساب عميل (122)'!$F$74:$F$84,"*340 لتر نوفرست*",'[1]كشف حساب عميل (122)'!$E$74:$E$84)))</f>
        <v>0</v>
      </c>
      <c r="H2310" s="12">
        <f>SUMPRODUCT((SUMIF('[1]كشف حساب عميل (122)'!$F$74:$F$84,"*339 لتر نوفرست*",'[1]كشف حساب عميل (122)'!$E$74:$E$84)))</f>
        <v>0</v>
      </c>
      <c r="I2310" s="12">
        <f>SUMPRODUCT((SUMIF('[1]كشف حساب عميل (122)'!$F$74:$F$84,"*338*",'[1]كشف حساب عميل (122)'!$E$74:$E$84)))</f>
        <v>0</v>
      </c>
      <c r="J2310" s="12">
        <f>SUMPRODUCT((SUMIF('[1]كشف حساب عميل (122)'!$F$74:$F$84,"*330*",'[1]كشف حساب عميل (122)'!$E$74:$E$84)))</f>
        <v>0</v>
      </c>
      <c r="K2310" s="12">
        <f>SUMPRODUCT((SUMIF('[1]كشف حساب عميل (122)'!$F$74:$F$84,"*580*",'[1]كشف حساب عميل (122)'!$E$74:$E$84)))</f>
        <v>0</v>
      </c>
      <c r="L2310" s="12">
        <f>SUMPRODUCT((SUMIF('[1]كشف حساب عميل (122)'!$F$74:$F$84,"*430 لتر برستيج*",'[1]كشف حساب عميل (122)'!$E$74:$E$84)))</f>
        <v>0</v>
      </c>
      <c r="M2310" s="12">
        <f>SUMPRODUCT((SUMIF('[1]كشف حساب عميل (122)'!$F$74:$F$84,"*340 لتر برستيج*",'[1]كشف حساب عميل (122)'!$E$74:$E$84)))</f>
        <v>0</v>
      </c>
      <c r="N2310" s="12">
        <f>SUMPRODUCT((SUMIF('[1]كشف حساب عميل (122)'!$F$74:$F$84,"*339 لتر برستيج*",'[1]كشف حساب عميل (122)'!$E$74:$E$84)))</f>
        <v>0</v>
      </c>
      <c r="O2310" s="12">
        <f>SUMPRODUCT((SUMIF('[1]كشف حساب عميل (122)'!$F$74:$F$84,"*320*",'[1]كشف حساب عميل (122)'!$E$74:$E$84)))</f>
        <v>0</v>
      </c>
      <c r="P2310" s="12">
        <f>SUMPRODUCT((SUMIF('[1]كشف حساب عميل (122)'!$F$74:$F$84,"*290*",'[1]كشف حساب عميل (122)'!$E$74:$E$84)))</f>
        <v>0</v>
      </c>
      <c r="Q2310" s="12">
        <f>SUMPRODUCT((SUMIF('[1]كشف حساب عميل (122)'!$F$74:$F$84,"*335 لتر اوسكار*",'[1]كشف حساب عميل (122)'!$E$74:$E$84)))</f>
        <v>0</v>
      </c>
      <c r="R2310" s="12">
        <f>SUMPRODUCT((SUMIF('[1]كشف حساب عميل (122)'!$F$74:$F$84,"*335 لتر برنسيسه*",'[1]كشف حساب عميل (122)'!$E$74:$E$84)))</f>
        <v>0</v>
      </c>
      <c r="S2310" s="12">
        <f>SUMPRODUCT((SUMIF('[1]كشف حساب عميل (122)'!$F$74:$F$84,"*328*",'[1]كشف حساب عميل (122)'!$E$74:$E$84)))</f>
        <v>0</v>
      </c>
      <c r="T2310" s="12">
        <f>SUMPRODUCT((SUMIF('[1]كشف حساب عميل (122)'!$F$74:$F$84,"*7 درج نوفرست*",'[1]كشف حساب عميل (122)'!$E$74:$E$84)))</f>
        <v>0</v>
      </c>
      <c r="U2310" s="12">
        <f>SUMPRODUCT((SUMIF('[1]كشف حساب عميل (122)'!$F$74:$F$84,"*6 درج نوفرست*",'[1]كشف حساب عميل (122)'!$E$74:$E$84)))</f>
        <v>0</v>
      </c>
      <c r="V2310" s="12">
        <f>SUMPRODUCT((SUMIF('[1]كشف حساب عميل (122)'!$F$74:$F$84,"*5 درج نوفرست*",'[1]كشف حساب عميل (122)'!$E$74:$E$84)))</f>
        <v>0</v>
      </c>
      <c r="W2310" s="12">
        <f>SUMPRODUCT((SUMIF('[1]كشف حساب عميل (122)'!$F$74:$F$84,"*6 درج معدل*",'[1]كشف حساب عميل (122)'!$E$74:$E$84)))</f>
        <v>0</v>
      </c>
      <c r="X2310" s="12">
        <f>SUMPRODUCT((SUMIF('[1]كشف حساب عميل (122)'!$F$74:$F$84,"*5 درج معدل*",'[1]كشف حساب عميل (122)'!$E$74:$E$84)))</f>
        <v>0</v>
      </c>
      <c r="Y2310" s="12">
        <f>SUMPRODUCT((SUMIF('[1]كشف حساب عميل (122)'!$F$74:$F$84,"*4 درج*",'[1]كشف حساب عميل (122)'!$E$74:$E$84)))</f>
        <v>0</v>
      </c>
      <c r="Z2310" s="12">
        <f t="shared" si="1182"/>
        <v>0</v>
      </c>
    </row>
    <row r="2311" spans="1:26" ht="17.25" hidden="1" thickTop="1" thickBot="1">
      <c r="A2311" s="9" t="str">
        <f>'[1]عملاء الفرع'!$I$25</f>
        <v>كشف حساب عميل (22)</v>
      </c>
      <c r="B2311" s="14"/>
      <c r="C2311" s="15">
        <v>41061</v>
      </c>
      <c r="D2311" s="12">
        <f>SUMPRODUCT((SUMIF('[1]كشف حساب عميل (122)'!$F$86:$F$96,"*560*",'[1]كشف حساب عميل (122)'!$E$86:$E$96)))</f>
        <v>0</v>
      </c>
      <c r="E2311" s="12">
        <f>SUMPRODUCT((SUMIF('[1]كشف حساب عميل (122)'!$F$86:$F$96,"*510*",'[1]كشف حساب عميل (122)'!$E$86:$E$96)))</f>
        <v>0</v>
      </c>
      <c r="F2311" s="12">
        <f>SUMPRODUCT((SUMIF('[1]كشف حساب عميل (122)'!$F$86:$F$96,"*430 لتر نوفرست*",'[1]كشف حساب عميل (122)'!$E$86:$E$96)))</f>
        <v>0</v>
      </c>
      <c r="G2311" s="12">
        <f>SUMPRODUCT((SUMIF('[1]كشف حساب عميل (122)'!$F$86:$F$96,"*340 لتر نوفرست*",'[1]كشف حساب عميل (122)'!$E$86:$E$96)))</f>
        <v>0</v>
      </c>
      <c r="H2311" s="12">
        <f>SUMPRODUCT((SUMIF('[1]كشف حساب عميل (122)'!$F$86:$F$96,"*339 لتر نوفرست*",'[1]كشف حساب عميل (122)'!$E$86:$E$96)))</f>
        <v>0</v>
      </c>
      <c r="I2311" s="12">
        <f>SUMPRODUCT((SUMIF('[1]كشف حساب عميل (122)'!$F$86:$F$96,"*338*",'[1]كشف حساب عميل (122)'!$E$86:$E$96)))</f>
        <v>0</v>
      </c>
      <c r="J2311" s="12">
        <f>SUMPRODUCT((SUMIF('[1]كشف حساب عميل (122)'!$F$86:$F$96,"*330*",'[1]كشف حساب عميل (122)'!$E$86:$E$96)))</f>
        <v>0</v>
      </c>
      <c r="K2311" s="12">
        <f>SUMPRODUCT((SUMIF('[1]كشف حساب عميل (122)'!$F$86:$F$96,"*580*",'[1]كشف حساب عميل (122)'!$E$86:$E$96)))</f>
        <v>0</v>
      </c>
      <c r="L2311" s="12">
        <f>SUMPRODUCT((SUMIF('[1]كشف حساب عميل (122)'!$F$86:$F$96,"*430 لتر برستيج*",'[1]كشف حساب عميل (122)'!$E$86:$E$96)))</f>
        <v>0</v>
      </c>
      <c r="M2311" s="12">
        <f>SUMPRODUCT((SUMIF('[1]كشف حساب عميل (122)'!$F$86:$F$96,"*340 لتر برستيج*",'[1]كشف حساب عميل (122)'!$E$86:$E$96)))</f>
        <v>0</v>
      </c>
      <c r="N2311" s="12">
        <f>SUMPRODUCT((SUMIF('[1]كشف حساب عميل (122)'!$F$86:$F$96,"*339 لتر برستيج*",'[1]كشف حساب عميل (122)'!$E$86:$E$96)))</f>
        <v>0</v>
      </c>
      <c r="O2311" s="12">
        <f>SUMPRODUCT((SUMIF('[1]كشف حساب عميل (122)'!$F$86:$F$96,"*320*",'[1]كشف حساب عميل (122)'!$E$86:$E$96)))</f>
        <v>0</v>
      </c>
      <c r="P2311" s="12">
        <f>SUMPRODUCT((SUMIF('[1]كشف حساب عميل (122)'!$F$86:$F$96,"*290*",'[1]كشف حساب عميل (122)'!$E$86:$E$96)))</f>
        <v>0</v>
      </c>
      <c r="Q2311" s="12">
        <f>SUMPRODUCT((SUMIF('[1]كشف حساب عميل (122)'!$F$86:$F$96,"*335 لتر اوسكار*",'[1]كشف حساب عميل (122)'!$E$86:$E$96)))</f>
        <v>0</v>
      </c>
      <c r="R2311" s="12">
        <f>SUMPRODUCT((SUMIF('[1]كشف حساب عميل (122)'!$F$86:$F$96,"*335 لتر برنسيسه*",'[1]كشف حساب عميل (122)'!$E$86:$E$96)))</f>
        <v>0</v>
      </c>
      <c r="S2311" s="12">
        <f>SUMPRODUCT((SUMIF('[1]كشف حساب عميل (122)'!$F$86:$F$96,"*328*",'[1]كشف حساب عميل (122)'!$E$86:$E$96)))</f>
        <v>0</v>
      </c>
      <c r="T2311" s="12">
        <f>SUMPRODUCT((SUMIF('[1]كشف حساب عميل (122)'!$F$86:$F$96,"*7 درج نوفرست*",'[1]كشف حساب عميل (122)'!$E$86:$E$96)))</f>
        <v>0</v>
      </c>
      <c r="U2311" s="12">
        <f>SUMPRODUCT((SUMIF('[1]كشف حساب عميل (122)'!$F$86:$F$96,"*6 درج نوفرست*",'[1]كشف حساب عميل (122)'!$E$86:$E$96)))</f>
        <v>0</v>
      </c>
      <c r="V2311" s="12">
        <f>SUMPRODUCT((SUMIF('[1]كشف حساب عميل (122)'!$F$86:$F$96,"*5 درج نوفرست*",'[1]كشف حساب عميل (122)'!$E$86:$E$96)))</f>
        <v>0</v>
      </c>
      <c r="W2311" s="12">
        <f>SUMPRODUCT((SUMIF('[1]كشف حساب عميل (122)'!$F$86:$F$96,"*6 درج معدل*",'[1]كشف حساب عميل (122)'!$E$86:$E$96)))</f>
        <v>0</v>
      </c>
      <c r="X2311" s="12">
        <f>SUMPRODUCT((SUMIF('[1]كشف حساب عميل (122)'!$F$86:$F$96,"*5 درج معدل*",'[1]كشف حساب عميل (122)'!$E$86:$E$96)))</f>
        <v>0</v>
      </c>
      <c r="Y2311" s="12">
        <f>SUMPRODUCT((SUMIF('[1]كشف حساب عميل (122)'!$F$86:$F$96,"*4 درج*",'[1]كشف حساب عميل (122)'!$E$86:$E$96)))</f>
        <v>0</v>
      </c>
      <c r="Z2311" s="12">
        <f t="shared" si="1182"/>
        <v>0</v>
      </c>
    </row>
    <row r="2312" spans="1:26" ht="17.25" hidden="1" thickTop="1" thickBot="1">
      <c r="A2312" s="9" t="str">
        <f>'[1]عملاء الفرع'!$I$25</f>
        <v>كشف حساب عميل (22)</v>
      </c>
      <c r="B2312" s="13"/>
      <c r="C2312" s="11" t="s">
        <v>26</v>
      </c>
      <c r="D2312" s="12">
        <f t="shared" ref="D2312" si="1194">SUM(D2309:D2311)</f>
        <v>0</v>
      </c>
      <c r="E2312" s="12">
        <f t="shared" ref="E2312:Y2312" si="1195">SUM(E2309:E2311)</f>
        <v>0</v>
      </c>
      <c r="F2312" s="12">
        <f t="shared" si="1195"/>
        <v>0</v>
      </c>
      <c r="G2312" s="12">
        <f t="shared" si="1195"/>
        <v>0</v>
      </c>
      <c r="H2312" s="12">
        <f t="shared" si="1195"/>
        <v>0</v>
      </c>
      <c r="I2312" s="12">
        <f t="shared" si="1195"/>
        <v>0</v>
      </c>
      <c r="J2312" s="12">
        <f t="shared" si="1195"/>
        <v>0</v>
      </c>
      <c r="K2312" s="12">
        <f t="shared" si="1195"/>
        <v>0</v>
      </c>
      <c r="L2312" s="12">
        <f t="shared" si="1195"/>
        <v>0</v>
      </c>
      <c r="M2312" s="12">
        <f t="shared" si="1195"/>
        <v>0</v>
      </c>
      <c r="N2312" s="12">
        <f t="shared" si="1195"/>
        <v>0</v>
      </c>
      <c r="O2312" s="12">
        <f t="shared" si="1195"/>
        <v>0</v>
      </c>
      <c r="P2312" s="12">
        <f t="shared" si="1195"/>
        <v>0</v>
      </c>
      <c r="Q2312" s="12">
        <f t="shared" si="1195"/>
        <v>0</v>
      </c>
      <c r="R2312" s="12">
        <f t="shared" si="1195"/>
        <v>0</v>
      </c>
      <c r="S2312" s="12">
        <f t="shared" si="1195"/>
        <v>0</v>
      </c>
      <c r="T2312" s="12">
        <f t="shared" si="1195"/>
        <v>0</v>
      </c>
      <c r="U2312" s="12">
        <f t="shared" si="1195"/>
        <v>0</v>
      </c>
      <c r="V2312" s="12">
        <f t="shared" si="1195"/>
        <v>0</v>
      </c>
      <c r="W2312" s="12">
        <f t="shared" si="1195"/>
        <v>0</v>
      </c>
      <c r="X2312" s="12">
        <f t="shared" si="1195"/>
        <v>0</v>
      </c>
      <c r="Y2312" s="12">
        <f t="shared" si="1195"/>
        <v>0</v>
      </c>
      <c r="Z2312" s="12">
        <f t="shared" si="1182"/>
        <v>0</v>
      </c>
    </row>
    <row r="2313" spans="1:26" ht="17.25" hidden="1" thickTop="1" thickBot="1">
      <c r="A2313" s="9" t="str">
        <f>'[1]عملاء الفرع'!$I$25</f>
        <v>كشف حساب عميل (22)</v>
      </c>
      <c r="B2313" s="13"/>
      <c r="C2313" s="11" t="s">
        <v>27</v>
      </c>
      <c r="D2313" s="12">
        <f t="shared" ref="D2313:Y2313" si="1196">SUM(D2312,D2308)</f>
        <v>0</v>
      </c>
      <c r="E2313" s="12">
        <f t="shared" si="1196"/>
        <v>0</v>
      </c>
      <c r="F2313" s="12">
        <f t="shared" si="1196"/>
        <v>0</v>
      </c>
      <c r="G2313" s="12">
        <f t="shared" si="1196"/>
        <v>0</v>
      </c>
      <c r="H2313" s="12">
        <f t="shared" si="1196"/>
        <v>0</v>
      </c>
      <c r="I2313" s="12">
        <f t="shared" si="1196"/>
        <v>0</v>
      </c>
      <c r="J2313" s="12">
        <f t="shared" si="1196"/>
        <v>0</v>
      </c>
      <c r="K2313" s="12">
        <f t="shared" si="1196"/>
        <v>0</v>
      </c>
      <c r="L2313" s="12">
        <f t="shared" si="1196"/>
        <v>0</v>
      </c>
      <c r="M2313" s="12">
        <f t="shared" si="1196"/>
        <v>0</v>
      </c>
      <c r="N2313" s="12">
        <f t="shared" si="1196"/>
        <v>0</v>
      </c>
      <c r="O2313" s="12">
        <f t="shared" si="1196"/>
        <v>0</v>
      </c>
      <c r="P2313" s="12">
        <f t="shared" si="1196"/>
        <v>0</v>
      </c>
      <c r="Q2313" s="12">
        <f t="shared" si="1196"/>
        <v>0</v>
      </c>
      <c r="R2313" s="12">
        <f t="shared" si="1196"/>
        <v>0</v>
      </c>
      <c r="S2313" s="12">
        <f t="shared" si="1196"/>
        <v>0</v>
      </c>
      <c r="T2313" s="12">
        <f t="shared" si="1196"/>
        <v>0</v>
      </c>
      <c r="U2313" s="12">
        <f t="shared" si="1196"/>
        <v>0</v>
      </c>
      <c r="V2313" s="12">
        <f t="shared" si="1196"/>
        <v>0</v>
      </c>
      <c r="W2313" s="12">
        <f t="shared" si="1196"/>
        <v>0</v>
      </c>
      <c r="X2313" s="12">
        <f t="shared" si="1196"/>
        <v>0</v>
      </c>
      <c r="Y2313" s="12">
        <f t="shared" si="1196"/>
        <v>0</v>
      </c>
      <c r="Z2313" s="12">
        <f t="shared" si="1182"/>
        <v>0</v>
      </c>
    </row>
    <row r="2314" spans="1:26" ht="17.25" hidden="1" thickTop="1" thickBot="1">
      <c r="A2314" s="9" t="str">
        <f>'[1]عملاء الفرع'!$I$25</f>
        <v>كشف حساب عميل (22)</v>
      </c>
      <c r="B2314" s="13"/>
      <c r="C2314" s="11">
        <v>41091</v>
      </c>
      <c r="D2314" s="12">
        <f>SUMPRODUCT((SUMIF('[1]كشف حساب عميل (122)'!$F$99:$F$126,"*560*",'[1]كشف حساب عميل (122)'!$E$99:$E$126)))</f>
        <v>0</v>
      </c>
      <c r="E2314" s="12">
        <f>SUMPRODUCT((SUMIF('[1]كشف حساب عميل (122)'!$F$99:$F$126,"*510*",'[1]كشف حساب عميل (122)'!$E$99:$E$126)))</f>
        <v>0</v>
      </c>
      <c r="F2314" s="12">
        <f>SUMPRODUCT((SUMIF('[1]كشف حساب عميل (122)'!$F$99:$F$126,"*430 لتر نوفرست*",'[1]كشف حساب عميل (122)'!$E$99:$E$126)))</f>
        <v>0</v>
      </c>
      <c r="G2314" s="12">
        <f>SUMPRODUCT((SUMIF('[1]كشف حساب عميل (122)'!$F$99:$F$126,"*340 لتر نوفرست*",'[1]كشف حساب عميل (122)'!$E$99:$E$126)))</f>
        <v>0</v>
      </c>
      <c r="H2314" s="12">
        <f>SUMPRODUCT((SUMIF('[1]كشف حساب عميل (122)'!$F$99:$F$126,"*339 لتر نوفرست*",'[1]كشف حساب عميل (122)'!$E$99:$E$126)))</f>
        <v>0</v>
      </c>
      <c r="I2314" s="12">
        <f>SUMPRODUCT((SUMIF('[1]كشف حساب عميل (122)'!$F$99:$F$126,"*338*",'[1]كشف حساب عميل (122)'!$E$99:$E$126)))</f>
        <v>0</v>
      </c>
      <c r="J2314" s="12">
        <f>SUMPRODUCT((SUMIF('[1]كشف حساب عميل (122)'!$F$99:$F$126,"*330*",'[1]كشف حساب عميل (122)'!$E$99:$E$126)))</f>
        <v>0</v>
      </c>
      <c r="K2314" s="12">
        <f>SUMPRODUCT((SUMIF('[1]كشف حساب عميل (122)'!$F$99:$F$126,"*580*",'[1]كشف حساب عميل (122)'!$E$99:$E$126)))</f>
        <v>0</v>
      </c>
      <c r="L2314" s="12">
        <f>SUMPRODUCT((SUMIF('[1]كشف حساب عميل (122)'!$F$99:$F$126,"*430 لتر برستيج*",'[1]كشف حساب عميل (122)'!$E$99:$E$126)))</f>
        <v>0</v>
      </c>
      <c r="M2314" s="12">
        <f>SUMPRODUCT((SUMIF('[1]كشف حساب عميل (122)'!$F$99:$F$126,"*340 لتر برستيج*",'[1]كشف حساب عميل (122)'!$E$99:$E$126)))</f>
        <v>0</v>
      </c>
      <c r="N2314" s="12">
        <f>SUMPRODUCT((SUMIF('[1]كشف حساب عميل (122)'!$F$99:$F$126,"*339 لتر برستيج*",'[1]كشف حساب عميل (122)'!$E$99:$E$126)))</f>
        <v>0</v>
      </c>
      <c r="O2314" s="12">
        <f>SUMPRODUCT((SUMIF('[1]كشف حساب عميل (122)'!$F$99:$F$126,"*320*",'[1]كشف حساب عميل (122)'!$E$99:$E$126)))</f>
        <v>0</v>
      </c>
      <c r="P2314" s="12">
        <f>SUMPRODUCT((SUMIF('[1]كشف حساب عميل (122)'!$F$99:$F$126,"*290*",'[1]كشف حساب عميل (122)'!$E$99:$E$126)))</f>
        <v>0</v>
      </c>
      <c r="Q2314" s="12">
        <f>SUMPRODUCT((SUMIF('[1]كشف حساب عميل (122)'!$F$99:$F$126,"*335 لتر اوسكار*",'[1]كشف حساب عميل (122)'!$E$99:$E$126)))</f>
        <v>0</v>
      </c>
      <c r="R2314" s="12">
        <f>SUMPRODUCT((SUMIF('[1]كشف حساب عميل (122)'!$F$99:$F$126,"*335 لتر برنسيسه*",'[1]كشف حساب عميل (122)'!$E$99:$E$126)))</f>
        <v>0</v>
      </c>
      <c r="S2314" s="12">
        <f>SUMPRODUCT((SUMIF('[1]كشف حساب عميل (122)'!$F$99:$F$126,"*328*",'[1]كشف حساب عميل (122)'!$E$99:$E$126)))</f>
        <v>0</v>
      </c>
      <c r="T2314" s="12">
        <f>SUMPRODUCT((SUMIF('[1]كشف حساب عميل (122)'!$F$99:$F$126,"*7 درج نوفرست*",'[1]كشف حساب عميل (122)'!$E$99:$E$126)))</f>
        <v>0</v>
      </c>
      <c r="U2314" s="12">
        <f>SUMPRODUCT((SUMIF('[1]كشف حساب عميل (122)'!$F$99:$F$126,"*6 درج نوفرست*",'[1]كشف حساب عميل (122)'!$E$99:$E$126)))</f>
        <v>0</v>
      </c>
      <c r="V2314" s="12">
        <f>SUMPRODUCT((SUMIF('[1]كشف حساب عميل (122)'!$F$99:$F$126,"*5 درج نوفرست*",'[1]كشف حساب عميل (122)'!$E$99:$E$126)))</f>
        <v>0</v>
      </c>
      <c r="W2314" s="12">
        <f>SUMPRODUCT((SUMIF('[1]كشف حساب عميل (122)'!$F$99:$F$126,"*6 درج معدل*",'[1]كشف حساب عميل (122)'!$E$99:$E$126)))</f>
        <v>0</v>
      </c>
      <c r="X2314" s="12">
        <f>SUMPRODUCT((SUMIF('[1]كشف حساب عميل (122)'!$F$99:$F$126,"*5 درج معدل*",'[1]كشف حساب عميل (122)'!$E$99:$E$126)))</f>
        <v>0</v>
      </c>
      <c r="Y2314" s="12">
        <f>SUMPRODUCT((SUMIF('[1]كشف حساب عميل (122)'!$F$99:$F$126,"*4 درج*",'[1]كشف حساب عميل (122)'!$E$99:$E$126)))</f>
        <v>0</v>
      </c>
      <c r="Z2314" s="12">
        <f t="shared" si="1182"/>
        <v>0</v>
      </c>
    </row>
    <row r="2315" spans="1:26" ht="17.25" hidden="1" thickTop="1" thickBot="1">
      <c r="A2315" s="9" t="str">
        <f>'[1]عملاء الفرع'!$I$25</f>
        <v>كشف حساب عميل (22)</v>
      </c>
      <c r="B2315" s="13"/>
      <c r="C2315" s="11">
        <v>41122</v>
      </c>
      <c r="D2315" s="12">
        <f>SUMPRODUCT((SUMIF('[1]كشف حساب عميل (122)'!$F$128:$F$144,"*560*",'[1]كشف حساب عميل (122)'!$E$128:$E$144)))</f>
        <v>0</v>
      </c>
      <c r="E2315" s="12">
        <f>SUMPRODUCT((SUMIF('[1]كشف حساب عميل (122)'!$F$128:$F$144,"*510*",'[1]كشف حساب عميل (122)'!$E$128:$E$144)))</f>
        <v>0</v>
      </c>
      <c r="F2315" s="12">
        <f>SUMPRODUCT((SUMIF('[1]كشف حساب عميل (122)'!$F$128:$F$144,"*430 لتر نوفرست*",'[1]كشف حساب عميل (122)'!$E$128:$E$144)))</f>
        <v>0</v>
      </c>
      <c r="G2315" s="12">
        <f>SUMPRODUCT((SUMIF('[1]كشف حساب عميل (122)'!$F$128:$F$144,"*340 لتر نوفرست*",'[1]كشف حساب عميل (122)'!$E$128:$E$144)))</f>
        <v>0</v>
      </c>
      <c r="H2315" s="12">
        <f>SUMPRODUCT((SUMIF('[1]كشف حساب عميل (122)'!$F$128:$F$144,"*339 لتر نوفرست*",'[1]كشف حساب عميل (122)'!$E$128:$E$144)))</f>
        <v>0</v>
      </c>
      <c r="I2315" s="12">
        <f>SUMPRODUCT((SUMIF('[1]كشف حساب عميل (122)'!$F$128:$F$144,"*338*",'[1]كشف حساب عميل (122)'!$E$128:$E$144)))</f>
        <v>0</v>
      </c>
      <c r="J2315" s="12">
        <f>SUMPRODUCT((SUMIF('[1]كشف حساب عميل (122)'!$F$128:$F$144,"*330*",'[1]كشف حساب عميل (122)'!$E$128:$E$144)))</f>
        <v>0</v>
      </c>
      <c r="K2315" s="12">
        <f>SUMPRODUCT((SUMIF('[1]كشف حساب عميل (122)'!$F$128:$F$144,"*580*",'[1]كشف حساب عميل (122)'!$E$128:$E$144)))</f>
        <v>0</v>
      </c>
      <c r="L2315" s="12">
        <f>SUMPRODUCT((SUMIF('[1]كشف حساب عميل (122)'!$F$128:$F$144,"*430 لتر برستيج*",'[1]كشف حساب عميل (122)'!$E$128:$E$144)))</f>
        <v>0</v>
      </c>
      <c r="M2315" s="12">
        <f>SUMPRODUCT((SUMIF('[1]كشف حساب عميل (122)'!$F$128:$F$144,"*340 لتر برستيج*",'[1]كشف حساب عميل (122)'!$E$128:$E$144)))</f>
        <v>0</v>
      </c>
      <c r="N2315" s="12">
        <f>SUMPRODUCT((SUMIF('[1]كشف حساب عميل (122)'!$F$128:$F$144,"*339 لتر برستيج*",'[1]كشف حساب عميل (122)'!$E$128:$E$144)))</f>
        <v>0</v>
      </c>
      <c r="O2315" s="12">
        <f>SUMPRODUCT((SUMIF('[1]كشف حساب عميل (122)'!$F$128:$F$144,"*320*",'[1]كشف حساب عميل (122)'!$E$128:$E$144)))</f>
        <v>0</v>
      </c>
      <c r="P2315" s="12">
        <f>SUMPRODUCT((SUMIF('[1]كشف حساب عميل (122)'!$F$128:$F$144,"*290*",'[1]كشف حساب عميل (122)'!$E$128:$E$144)))</f>
        <v>0</v>
      </c>
      <c r="Q2315" s="12">
        <f>SUMPRODUCT((SUMIF('[1]كشف حساب عميل (122)'!$F$128:$F$144,"*335 لتر اوسكار*",'[1]كشف حساب عميل (122)'!$E$128:$E$144)))</f>
        <v>0</v>
      </c>
      <c r="R2315" s="12">
        <f>SUMPRODUCT((SUMIF('[1]كشف حساب عميل (122)'!$F$128:$F$144,"*335 لتر برنسيسه*",'[1]كشف حساب عميل (122)'!$E$128:$E$144)))</f>
        <v>0</v>
      </c>
      <c r="S2315" s="12">
        <f>SUMPRODUCT((SUMIF('[1]كشف حساب عميل (122)'!$F$128:$F$144,"*328*",'[1]كشف حساب عميل (122)'!$E$128:$E$144)))</f>
        <v>0</v>
      </c>
      <c r="T2315" s="12">
        <f>SUMPRODUCT((SUMIF('[1]كشف حساب عميل (122)'!$F$128:$F$144,"*7 درج نوفرست*",'[1]كشف حساب عميل (122)'!$E$128:$E$144)))</f>
        <v>0</v>
      </c>
      <c r="U2315" s="12">
        <f>SUMPRODUCT((SUMIF('[1]كشف حساب عميل (122)'!$F$128:$F$144,"*6 درج نوفرست*",'[1]كشف حساب عميل (122)'!$E$128:$E$144)))</f>
        <v>0</v>
      </c>
      <c r="V2315" s="12">
        <f>SUMPRODUCT((SUMIF('[1]كشف حساب عميل (122)'!$F$128:$F$144,"*5 درج نوفرست*",'[1]كشف حساب عميل (122)'!$E$128:$E$144)))</f>
        <v>0</v>
      </c>
      <c r="W2315" s="12">
        <f>SUMPRODUCT((SUMIF('[1]كشف حساب عميل (122)'!$F$128:$F$144,"*6 درج معدل*",'[1]كشف حساب عميل (122)'!$E$128:$E$144)))</f>
        <v>0</v>
      </c>
      <c r="X2315" s="12">
        <f>SUMPRODUCT((SUMIF('[1]كشف حساب عميل (122)'!$F$128:$F$144,"*5 درج معدل*",'[1]كشف حساب عميل (122)'!$E$128:$E$144)))</f>
        <v>0</v>
      </c>
      <c r="Y2315" s="12">
        <f>SUMPRODUCT((SUMIF('[1]كشف حساب عميل (122)'!$F$128:$F$144,"*4 درج*",'[1]كشف حساب عميل (122)'!$E$128:$E$144)))</f>
        <v>0</v>
      </c>
      <c r="Z2315" s="12">
        <f t="shared" si="1182"/>
        <v>0</v>
      </c>
    </row>
    <row r="2316" spans="1:26" ht="17.25" hidden="1" thickTop="1" thickBot="1">
      <c r="A2316" s="9" t="str">
        <f>'[1]عملاء الفرع'!$I$25</f>
        <v>كشف حساب عميل (22)</v>
      </c>
      <c r="B2316" s="13"/>
      <c r="C2316" s="11">
        <v>41153</v>
      </c>
      <c r="D2316" s="12">
        <f>SUMPRODUCT((SUMIF('[1]كشف حساب عميل (122)'!$F$146:$F$167,"*560*",'[1]كشف حساب عميل (122)'!$E$146:$E$167)))</f>
        <v>0</v>
      </c>
      <c r="E2316" s="12">
        <f>SUMPRODUCT((SUMIF('[1]كشف حساب عميل (122)'!$F$146:$F$167,"*510*",'[1]كشف حساب عميل (122)'!$E$146:$E$167)))</f>
        <v>0</v>
      </c>
      <c r="F2316" s="12">
        <f>SUMPRODUCT((SUMIF('[1]كشف حساب عميل (122)'!$F$146:$F$167,"*430 لتر نوفرست*",'[1]كشف حساب عميل (122)'!$E$146:$E$167)))</f>
        <v>0</v>
      </c>
      <c r="G2316" s="12">
        <f>SUMPRODUCT((SUMIF('[1]كشف حساب عميل (122)'!$F$146:$F$167,"*340 لتر نوفرست*",'[1]كشف حساب عميل (122)'!$E$146:$E$167)))</f>
        <v>0</v>
      </c>
      <c r="H2316" s="12">
        <f>SUMPRODUCT((SUMIF('[1]كشف حساب عميل (122)'!$F$146:$F$167,"*339 لتر نوفرست*",'[1]كشف حساب عميل (122)'!$E$146:$E$167)))</f>
        <v>0</v>
      </c>
      <c r="I2316" s="12">
        <f>SUMPRODUCT((SUMIF('[1]كشف حساب عميل (122)'!$F$146:$F$167,"*338*",'[1]كشف حساب عميل (122)'!$E$146:$E$167)))</f>
        <v>0</v>
      </c>
      <c r="J2316" s="12">
        <f>SUMPRODUCT((SUMIF('[1]كشف حساب عميل (122)'!$F$146:$F$167,"*330*",'[1]كشف حساب عميل (122)'!$E$146:$E$167)))</f>
        <v>0</v>
      </c>
      <c r="K2316" s="12">
        <f>SUMPRODUCT((SUMIF('[1]كشف حساب عميل (122)'!$F$146:$F$167,"*580*",'[1]كشف حساب عميل (122)'!$E$146:$E$167)))</f>
        <v>0</v>
      </c>
      <c r="L2316" s="12">
        <f>SUMPRODUCT((SUMIF('[1]كشف حساب عميل (122)'!$F$146:$F$167,"*430 لتر برستيج*",'[1]كشف حساب عميل (122)'!$E$146:$E$167)))</f>
        <v>0</v>
      </c>
      <c r="M2316" s="12">
        <f>SUMPRODUCT((SUMIF('[1]كشف حساب عميل (122)'!$F$146:$F$167,"*340 لتر برستيج*",'[1]كشف حساب عميل (122)'!$E$146:$E$167)))</f>
        <v>0</v>
      </c>
      <c r="N2316" s="12">
        <f>SUMPRODUCT((SUMIF('[1]كشف حساب عميل (122)'!$F$146:$F$167,"*339 لتر برستيج*",'[1]كشف حساب عميل (122)'!$E$146:$E$167)))</f>
        <v>0</v>
      </c>
      <c r="O2316" s="12">
        <f>SUMPRODUCT((SUMIF('[1]كشف حساب عميل (122)'!$F$146:$F$167,"*320*",'[1]كشف حساب عميل (122)'!$E$146:$E$167)))</f>
        <v>0</v>
      </c>
      <c r="P2316" s="12">
        <f>SUMPRODUCT((SUMIF('[1]كشف حساب عميل (122)'!$F$146:$F$167,"*290*",'[1]كشف حساب عميل (122)'!$E$146:$E$167)))</f>
        <v>0</v>
      </c>
      <c r="Q2316" s="12">
        <f>SUMPRODUCT((SUMIF('[1]كشف حساب عميل (122)'!$F$146:$F$167,"*335 لتر اوسكار*",'[1]كشف حساب عميل (122)'!$E$146:$E$167)))</f>
        <v>0</v>
      </c>
      <c r="R2316" s="12">
        <f>SUMPRODUCT((SUMIF('[1]كشف حساب عميل (122)'!$F$146:$F$167,"*335 لتر برنسيسه*",'[1]كشف حساب عميل (122)'!$E$146:$E$167)))</f>
        <v>0</v>
      </c>
      <c r="S2316" s="12">
        <f>SUMPRODUCT((SUMIF('[1]كشف حساب عميل (122)'!$F$146:$F$167,"*328*",'[1]كشف حساب عميل (122)'!$E$146:$E$167)))</f>
        <v>0</v>
      </c>
      <c r="T2316" s="12">
        <f>SUMPRODUCT((SUMIF('[1]كشف حساب عميل (122)'!$F$146:$F$167,"*7 درج نوفرست*",'[1]كشف حساب عميل (122)'!$E$146:$E$167)))</f>
        <v>0</v>
      </c>
      <c r="U2316" s="12">
        <f>SUMPRODUCT((SUMIF('[1]كشف حساب عميل (122)'!$F$146:$F$167,"*6 درج نوفرست*",'[1]كشف حساب عميل (122)'!$E$146:$E$167)))</f>
        <v>0</v>
      </c>
      <c r="V2316" s="12">
        <f>SUMPRODUCT((SUMIF('[1]كشف حساب عميل (122)'!$F$146:$F$167,"*5 درج نوفرست*",'[1]كشف حساب عميل (122)'!$E$146:$E$167)))</f>
        <v>0</v>
      </c>
      <c r="W2316" s="12">
        <f>SUMPRODUCT((SUMIF('[1]كشف حساب عميل (122)'!$F$146:$F$167,"*6 درج معدل*",'[1]كشف حساب عميل (122)'!$E$146:$E$167)))</f>
        <v>0</v>
      </c>
      <c r="X2316" s="12">
        <f>SUMPRODUCT((SUMIF('[1]كشف حساب عميل (122)'!$F$146:$F$167,"*5 درج معدل*",'[1]كشف حساب عميل (122)'!$E$146:$E$167)))</f>
        <v>0</v>
      </c>
      <c r="Y2316" s="12">
        <f>SUMPRODUCT((SUMIF('[1]كشف حساب عميل (122)'!$F$146:$F$167,"*4 درج*",'[1]كشف حساب عميل (122)'!$E$146:$E$167)))</f>
        <v>0</v>
      </c>
      <c r="Z2316" s="12">
        <f t="shared" si="1182"/>
        <v>0</v>
      </c>
    </row>
    <row r="2317" spans="1:26" ht="17.25" hidden="1" thickTop="1" thickBot="1">
      <c r="A2317" s="9" t="str">
        <f>'[1]عملاء الفرع'!$I$25</f>
        <v>كشف حساب عميل (22)</v>
      </c>
      <c r="B2317" s="13"/>
      <c r="C2317" s="11" t="s">
        <v>28</v>
      </c>
      <c r="D2317" s="12">
        <f t="shared" ref="D2317" si="1197">SUM(D2314:D2316)</f>
        <v>0</v>
      </c>
      <c r="E2317" s="12">
        <f t="shared" ref="E2317:Y2317" si="1198">SUM(E2314:E2316)</f>
        <v>0</v>
      </c>
      <c r="F2317" s="12">
        <f t="shared" si="1198"/>
        <v>0</v>
      </c>
      <c r="G2317" s="12">
        <f t="shared" si="1198"/>
        <v>0</v>
      </c>
      <c r="H2317" s="12">
        <f t="shared" si="1198"/>
        <v>0</v>
      </c>
      <c r="I2317" s="12">
        <f t="shared" si="1198"/>
        <v>0</v>
      </c>
      <c r="J2317" s="12">
        <f t="shared" si="1198"/>
        <v>0</v>
      </c>
      <c r="K2317" s="12">
        <f t="shared" si="1198"/>
        <v>0</v>
      </c>
      <c r="L2317" s="12">
        <f t="shared" si="1198"/>
        <v>0</v>
      </c>
      <c r="M2317" s="12">
        <f t="shared" si="1198"/>
        <v>0</v>
      </c>
      <c r="N2317" s="12">
        <f t="shared" si="1198"/>
        <v>0</v>
      </c>
      <c r="O2317" s="12">
        <f t="shared" si="1198"/>
        <v>0</v>
      </c>
      <c r="P2317" s="12">
        <f t="shared" si="1198"/>
        <v>0</v>
      </c>
      <c r="Q2317" s="12">
        <f t="shared" si="1198"/>
        <v>0</v>
      </c>
      <c r="R2317" s="12">
        <f t="shared" si="1198"/>
        <v>0</v>
      </c>
      <c r="S2317" s="12">
        <f t="shared" si="1198"/>
        <v>0</v>
      </c>
      <c r="T2317" s="12">
        <f t="shared" si="1198"/>
        <v>0</v>
      </c>
      <c r="U2317" s="12">
        <f t="shared" si="1198"/>
        <v>0</v>
      </c>
      <c r="V2317" s="12">
        <f t="shared" si="1198"/>
        <v>0</v>
      </c>
      <c r="W2317" s="12">
        <f t="shared" si="1198"/>
        <v>0</v>
      </c>
      <c r="X2317" s="12">
        <f t="shared" si="1198"/>
        <v>0</v>
      </c>
      <c r="Y2317" s="12">
        <f t="shared" si="1198"/>
        <v>0</v>
      </c>
      <c r="Z2317" s="12">
        <f t="shared" si="1182"/>
        <v>0</v>
      </c>
    </row>
    <row r="2318" spans="1:26" ht="17.25" hidden="1" thickTop="1" thickBot="1">
      <c r="A2318" s="9" t="str">
        <f>'[1]عملاء الفرع'!$I$25</f>
        <v>كشف حساب عميل (22)</v>
      </c>
      <c r="B2318" s="13"/>
      <c r="C2318" s="11">
        <v>41183</v>
      </c>
      <c r="D2318" s="12">
        <f>SUMPRODUCT((SUMIF('[1]كشف حساب عميل (122)'!$F$169:$F$189,"*560*",'[1]كشف حساب عميل (122)'!$E$169:$E$189)))</f>
        <v>0</v>
      </c>
      <c r="E2318" s="12">
        <f>SUMPRODUCT((SUMIF('[1]كشف حساب عميل (122)'!$F$169:$F$189,"*510*",'[1]كشف حساب عميل (122)'!$E$169:$E$189)))</f>
        <v>0</v>
      </c>
      <c r="F2318" s="12">
        <f>SUMPRODUCT((SUMIF('[1]كشف حساب عميل (122)'!$F$169:$F$189,"*430 لتر نوفرست*",'[1]كشف حساب عميل (122)'!$E$169:$E$189)))</f>
        <v>0</v>
      </c>
      <c r="G2318" s="12">
        <f>SUMPRODUCT((SUMIF('[1]كشف حساب عميل (122)'!$F$169:$F$189,"*340 لتر نوفرست*",'[1]كشف حساب عميل (122)'!$E$169:$E$189)))</f>
        <v>0</v>
      </c>
      <c r="H2318" s="12">
        <f>SUMPRODUCT((SUMIF('[1]كشف حساب عميل (122)'!$F$169:$F$189,"*339 لتر نوفرست*",'[1]كشف حساب عميل (122)'!$E$169:$E$189)))</f>
        <v>0</v>
      </c>
      <c r="I2318" s="12">
        <f>SUMPRODUCT((SUMIF('[1]كشف حساب عميل (122)'!$F$169:$F$189,"*338*",'[1]كشف حساب عميل (122)'!$E$169:$E$189)))</f>
        <v>0</v>
      </c>
      <c r="J2318" s="12">
        <f>SUMPRODUCT((SUMIF('[1]كشف حساب عميل (122)'!$F$169:$F$189,"*330*",'[1]كشف حساب عميل (122)'!$E$169:$E$189)))</f>
        <v>0</v>
      </c>
      <c r="K2318" s="12">
        <f>SUMPRODUCT((SUMIF('[1]كشف حساب عميل (122)'!$F$169:$F$189,"*580*",'[1]كشف حساب عميل (122)'!$E$169:$E$189)))</f>
        <v>0</v>
      </c>
      <c r="L2318" s="12">
        <f>SUMPRODUCT((SUMIF('[1]كشف حساب عميل (122)'!$F$169:$F$189,"*430 لتر برستيج*",'[1]كشف حساب عميل (122)'!$E$169:$E$189)))</f>
        <v>0</v>
      </c>
      <c r="M2318" s="12">
        <f>SUMPRODUCT((SUMIF('[1]كشف حساب عميل (122)'!$F$169:$F$189,"*340 لتر برستيج*",'[1]كشف حساب عميل (122)'!$E$169:$E$189)))</f>
        <v>0</v>
      </c>
      <c r="N2318" s="12">
        <f>SUMPRODUCT((SUMIF('[1]كشف حساب عميل (122)'!$F$169:$F$189,"*339 لتر برستيج*",'[1]كشف حساب عميل (122)'!$E$169:$E$189)))</f>
        <v>0</v>
      </c>
      <c r="O2318" s="12">
        <f>SUMPRODUCT((SUMIF('[1]كشف حساب عميل (122)'!$F$169:$F$189,"*320*",'[1]كشف حساب عميل (122)'!$E$169:$E$189)))</f>
        <v>0</v>
      </c>
      <c r="P2318" s="12">
        <f>SUMPRODUCT((SUMIF('[1]كشف حساب عميل (122)'!$F$169:$F$189,"*290*",'[1]كشف حساب عميل (122)'!$E$169:$E$189)))</f>
        <v>0</v>
      </c>
      <c r="Q2318" s="12">
        <f>SUMPRODUCT((SUMIF('[1]كشف حساب عميل (122)'!$F$169:$F$189,"*335 لتر اوسكار*",'[1]كشف حساب عميل (122)'!$E$169:$E$189)))</f>
        <v>0</v>
      </c>
      <c r="R2318" s="12">
        <f>SUMPRODUCT((SUMIF('[1]كشف حساب عميل (122)'!$F$169:$F$189,"*335 لتر برنسيسه*",'[1]كشف حساب عميل (122)'!$E$169:$E$189)))</f>
        <v>0</v>
      </c>
      <c r="S2318" s="12">
        <f>SUMPRODUCT((SUMIF('[1]كشف حساب عميل (122)'!$F$169:$F$189,"*328*",'[1]كشف حساب عميل (122)'!$E$169:$E$189)))</f>
        <v>0</v>
      </c>
      <c r="T2318" s="12">
        <f>SUMPRODUCT((SUMIF('[1]كشف حساب عميل (122)'!$F$169:$F$189,"*7 درج نوفرست*",'[1]كشف حساب عميل (122)'!$E$169:$E$189)))</f>
        <v>0</v>
      </c>
      <c r="U2318" s="12">
        <f>SUMPRODUCT((SUMIF('[1]كشف حساب عميل (122)'!$F$169:$F$189,"*6 درج نوفرست*",'[1]كشف حساب عميل (122)'!$E$169:$E$189)))</f>
        <v>0</v>
      </c>
      <c r="V2318" s="12">
        <f>SUMPRODUCT((SUMIF('[1]كشف حساب عميل (122)'!$F$169:$F$189,"*5 درج نوفرست*",'[1]كشف حساب عميل (122)'!$E$169:$E$189)))</f>
        <v>0</v>
      </c>
      <c r="W2318" s="12">
        <f>SUMPRODUCT((SUMIF('[1]كشف حساب عميل (122)'!$F$169:$F$189,"*6 درج معدل*",'[1]كشف حساب عميل (122)'!$E$169:$E$189)))</f>
        <v>0</v>
      </c>
      <c r="X2318" s="12">
        <f>SUMPRODUCT((SUMIF('[1]كشف حساب عميل (122)'!$F$169:$F$189,"*5 درج معدل*",'[1]كشف حساب عميل (122)'!$E$169:$E$189)))</f>
        <v>0</v>
      </c>
      <c r="Y2318" s="12">
        <f>SUMPRODUCT((SUMIF('[1]كشف حساب عميل (122)'!$F$169:$F$189,"*4 درج*",'[1]كشف حساب عميل (122)'!$E$169:$E$189)))</f>
        <v>0</v>
      </c>
      <c r="Z2318" s="12">
        <f t="shared" si="1182"/>
        <v>0</v>
      </c>
    </row>
    <row r="2319" spans="1:26" ht="17.25" hidden="1" thickTop="1" thickBot="1">
      <c r="A2319" s="9" t="str">
        <f>'[1]عملاء الفرع'!$I$25</f>
        <v>كشف حساب عميل (22)</v>
      </c>
      <c r="B2319" s="13"/>
      <c r="C2319" s="11">
        <v>41214</v>
      </c>
      <c r="D2319" s="12">
        <f>SUMPRODUCT((SUMIF('[1]كشف حساب عميل (122)'!$F$191:$F$202,"*560*",'[1]كشف حساب عميل (122)'!$E$191:$E$202)))</f>
        <v>0</v>
      </c>
      <c r="E2319" s="12">
        <f>SUMPRODUCT((SUMIF('[1]كشف حساب عميل (122)'!$F$191:$F$202,"*510*",'[1]كشف حساب عميل (122)'!$E$191:$E$202)))</f>
        <v>0</v>
      </c>
      <c r="F2319" s="12">
        <f>SUMPRODUCT((SUMIF('[1]كشف حساب عميل (122)'!$F$191:$F$202,"*430 لتر نوفرست*",'[1]كشف حساب عميل (122)'!$E$191:$E$202)))</f>
        <v>0</v>
      </c>
      <c r="G2319" s="12">
        <f>SUMPRODUCT((SUMIF('[1]كشف حساب عميل (122)'!$F$191:$F$202,"*340 لتر نوفرست*",'[1]كشف حساب عميل (122)'!$E$191:$E$202)))</f>
        <v>0</v>
      </c>
      <c r="H2319" s="12">
        <f>SUMPRODUCT((SUMIF('[1]كشف حساب عميل (122)'!$F$191:$F$202,"*339 لتر نوفرست*",'[1]كشف حساب عميل (122)'!$E$191:$E$202)))</f>
        <v>0</v>
      </c>
      <c r="I2319" s="12">
        <f>SUMPRODUCT((SUMIF('[1]كشف حساب عميل (122)'!$F$191:$F$202,"*338*",'[1]كشف حساب عميل (122)'!$E$191:$E$202)))</f>
        <v>0</v>
      </c>
      <c r="J2319" s="12">
        <f>SUMPRODUCT((SUMIF('[1]كشف حساب عميل (122)'!$F$191:$F$202,"*330*",'[1]كشف حساب عميل (122)'!$E$191:$E$202)))</f>
        <v>0</v>
      </c>
      <c r="K2319" s="12">
        <f>SUMPRODUCT((SUMIF('[1]كشف حساب عميل (122)'!$F$191:$F$202,"*580*",'[1]كشف حساب عميل (122)'!$E$191:$E$202)))</f>
        <v>0</v>
      </c>
      <c r="L2319" s="12">
        <f>SUMPRODUCT((SUMIF('[1]كشف حساب عميل (122)'!$F$191:$F$202,"*430 لتر برستيج*",'[1]كشف حساب عميل (122)'!$E$191:$E$202)))</f>
        <v>0</v>
      </c>
      <c r="M2319" s="12">
        <f>SUMPRODUCT((SUMIF('[1]كشف حساب عميل (122)'!$F$191:$F$202,"*340 لتر برستيج*",'[1]كشف حساب عميل (122)'!$E$191:$E$202)))</f>
        <v>0</v>
      </c>
      <c r="N2319" s="12">
        <f>SUMPRODUCT((SUMIF('[1]كشف حساب عميل (122)'!$F$191:$F$202,"*339 لتر برستيج*",'[1]كشف حساب عميل (122)'!$E$191:$E$202)))</f>
        <v>0</v>
      </c>
      <c r="O2319" s="12">
        <f>SUMPRODUCT((SUMIF('[1]كشف حساب عميل (122)'!$F$191:$F$202,"*320*",'[1]كشف حساب عميل (122)'!$E$191:$E$202)))</f>
        <v>0</v>
      </c>
      <c r="P2319" s="12">
        <f>SUMPRODUCT((SUMIF('[1]كشف حساب عميل (122)'!$F$191:$F$202,"*290*",'[1]كشف حساب عميل (122)'!$E$191:$E$202)))</f>
        <v>0</v>
      </c>
      <c r="Q2319" s="12">
        <f>SUMPRODUCT((SUMIF('[1]كشف حساب عميل (122)'!$F$191:$F$202,"*335 لتر اوسكار*",'[1]كشف حساب عميل (122)'!$E$191:$E$202)))</f>
        <v>0</v>
      </c>
      <c r="R2319" s="12">
        <f>SUMPRODUCT((SUMIF('[1]كشف حساب عميل (122)'!$F$191:$F$202,"*335 لتر برنسيسه*",'[1]كشف حساب عميل (122)'!$E$191:$E$202)))</f>
        <v>0</v>
      </c>
      <c r="S2319" s="12">
        <f>SUMPRODUCT((SUMIF('[1]كشف حساب عميل (122)'!$F$191:$F$202,"*328*",'[1]كشف حساب عميل (122)'!$E$191:$E$202)))</f>
        <v>0</v>
      </c>
      <c r="T2319" s="12">
        <f>SUMPRODUCT((SUMIF('[1]كشف حساب عميل (122)'!$F$191:$F$202,"*7 درج نوفرست*",'[1]كشف حساب عميل (122)'!$E$191:$E$202)))</f>
        <v>0</v>
      </c>
      <c r="U2319" s="12">
        <f>SUMPRODUCT((SUMIF('[1]كشف حساب عميل (122)'!$F$191:$F$202,"*6 درج نوفرست*",'[1]كشف حساب عميل (122)'!$E$191:$E$202)))</f>
        <v>0</v>
      </c>
      <c r="V2319" s="12">
        <f>SUMPRODUCT((SUMIF('[1]كشف حساب عميل (122)'!$F$191:$F$202,"*5 درج نوفرست*",'[1]كشف حساب عميل (122)'!$E$191:$E$202)))</f>
        <v>0</v>
      </c>
      <c r="W2319" s="12">
        <f>SUMPRODUCT((SUMIF('[1]كشف حساب عميل (122)'!$F$191:$F$202,"*6 درج معدل*",'[1]كشف حساب عميل (122)'!$E$191:$E$202)))</f>
        <v>0</v>
      </c>
      <c r="X2319" s="12">
        <f>SUMPRODUCT((SUMIF('[1]كشف حساب عميل (122)'!$F$191:$F$202,"*5 درج معدل*",'[1]كشف حساب عميل (122)'!$E$191:$E$202)))</f>
        <v>0</v>
      </c>
      <c r="Y2319" s="12">
        <f>SUMPRODUCT((SUMIF('[1]كشف حساب عميل (122)'!$F$191:$F$202,"*4 درج*",'[1]كشف حساب عميل (122)'!$E$191:$E$202)))</f>
        <v>0</v>
      </c>
      <c r="Z2319" s="12">
        <f t="shared" si="1182"/>
        <v>0</v>
      </c>
    </row>
    <row r="2320" spans="1:26" ht="17.25" hidden="1" thickTop="1" thickBot="1">
      <c r="A2320" s="9" t="str">
        <f>'[1]عملاء الفرع'!$I$25</f>
        <v>كشف حساب عميل (22)</v>
      </c>
      <c r="B2320" s="13"/>
      <c r="C2320" s="11">
        <v>41244</v>
      </c>
      <c r="D2320" s="12">
        <f>SUMPRODUCT((SUMIF('[1]كشف حساب عميل (122)'!$F$204:$F$216,"*560*",'[1]كشف حساب عميل (122)'!$E$204:$E$216)))</f>
        <v>0</v>
      </c>
      <c r="E2320" s="12">
        <f>SUMPRODUCT((SUMIF('[1]كشف حساب عميل (122)'!$F$204:$F$216,"*510*",'[1]كشف حساب عميل (122)'!$E$204:$E$216)))</f>
        <v>0</v>
      </c>
      <c r="F2320" s="12">
        <f>SUMPRODUCT((SUMIF('[1]كشف حساب عميل (122)'!$F$204:$F$216,"*430 لتر نوفرست*",'[1]كشف حساب عميل (122)'!$E$204:$E$216)))</f>
        <v>0</v>
      </c>
      <c r="G2320" s="12">
        <f>SUMPRODUCT((SUMIF('[1]كشف حساب عميل (122)'!$F$204:$F$216,"*340 لتر نوفرست*",'[1]كشف حساب عميل (122)'!$E$204:$E$216)))</f>
        <v>0</v>
      </c>
      <c r="H2320" s="12">
        <f>SUMPRODUCT((SUMIF('[1]كشف حساب عميل (122)'!$F$204:$F$216,"*339 لتر نوفرست*",'[1]كشف حساب عميل (122)'!$E$204:$E$216)))</f>
        <v>0</v>
      </c>
      <c r="I2320" s="12">
        <f>SUMPRODUCT((SUMIF('[1]كشف حساب عميل (122)'!$F$204:$F$216,"*338*",'[1]كشف حساب عميل (122)'!$E$204:$E$216)))</f>
        <v>0</v>
      </c>
      <c r="J2320" s="12">
        <f>SUMPRODUCT((SUMIF('[1]كشف حساب عميل (122)'!$F$204:$F$216,"*330*",'[1]كشف حساب عميل (122)'!$E$204:$E$216)))</f>
        <v>0</v>
      </c>
      <c r="K2320" s="12">
        <f>SUMPRODUCT((SUMIF('[1]كشف حساب عميل (122)'!$F$204:$F$216,"*580*",'[1]كشف حساب عميل (122)'!$E$204:$E$216)))</f>
        <v>0</v>
      </c>
      <c r="L2320" s="12">
        <f>SUMPRODUCT((SUMIF('[1]كشف حساب عميل (122)'!$F$204:$F$216,"*430 لتر برستيج*",'[1]كشف حساب عميل (122)'!$E$204:$E$216)))</f>
        <v>0</v>
      </c>
      <c r="M2320" s="12">
        <f>SUMPRODUCT((SUMIF('[1]كشف حساب عميل (122)'!$F$204:$F$216,"*340 لتر برستيج*",'[1]كشف حساب عميل (122)'!$E$204:$E$216)))</f>
        <v>0</v>
      </c>
      <c r="N2320" s="12">
        <f>SUMPRODUCT((SUMIF('[1]كشف حساب عميل (122)'!$F$204:$F$216,"*339 لتر برستيج*",'[1]كشف حساب عميل (122)'!$E$204:$E$216)))</f>
        <v>0</v>
      </c>
      <c r="O2320" s="12">
        <f>SUMPRODUCT((SUMIF('[1]كشف حساب عميل (122)'!$F$204:$F$216,"*320*",'[1]كشف حساب عميل (122)'!$E$204:$E$216)))</f>
        <v>0</v>
      </c>
      <c r="P2320" s="12">
        <f>SUMPRODUCT((SUMIF('[1]كشف حساب عميل (122)'!$F$204:$F$216,"*290*",'[1]كشف حساب عميل (122)'!$E$204:$E$216)))</f>
        <v>0</v>
      </c>
      <c r="Q2320" s="12">
        <f>SUMPRODUCT((SUMIF('[1]كشف حساب عميل (122)'!$F$204:$F$216,"*335 لتر اوسكار*",'[1]كشف حساب عميل (122)'!$E$204:$E$216)))</f>
        <v>0</v>
      </c>
      <c r="R2320" s="12">
        <f>SUMPRODUCT((SUMIF('[1]كشف حساب عميل (122)'!$F$204:$F$216,"*335 لتر برنسيسه*",'[1]كشف حساب عميل (122)'!$E$204:$E$216)))</f>
        <v>0</v>
      </c>
      <c r="S2320" s="12">
        <f>SUMPRODUCT((SUMIF('[1]كشف حساب عميل (122)'!$F$204:$F$216,"*328*",'[1]كشف حساب عميل (122)'!$E$204:$E$216)))</f>
        <v>0</v>
      </c>
      <c r="T2320" s="12">
        <f>SUMPRODUCT((SUMIF('[1]كشف حساب عميل (122)'!$F$204:$F$216,"*7 درج نوفرست*",'[1]كشف حساب عميل (122)'!$E$204:$E$216)))</f>
        <v>0</v>
      </c>
      <c r="U2320" s="12">
        <f>SUMPRODUCT((SUMIF('[1]كشف حساب عميل (122)'!$F$204:$F$216,"*6 درج نوفرست*",'[1]كشف حساب عميل (122)'!$E$204:$E$216)))</f>
        <v>0</v>
      </c>
      <c r="V2320" s="12">
        <f>SUMPRODUCT((SUMIF('[1]كشف حساب عميل (122)'!$F$204:$F$216,"*5 درج نوفرست*",'[1]كشف حساب عميل (122)'!$E$204:$E$216)))</f>
        <v>0</v>
      </c>
      <c r="W2320" s="12">
        <f>SUMPRODUCT((SUMIF('[1]كشف حساب عميل (122)'!$F$204:$F$216,"*6 درج معدل*",'[1]كشف حساب عميل (122)'!$E$204:$E$216)))</f>
        <v>0</v>
      </c>
      <c r="X2320" s="12">
        <f>SUMPRODUCT((SUMIF('[1]كشف حساب عميل (122)'!$F$204:$F$216,"*5 درج معدل*",'[1]كشف حساب عميل (122)'!$E$204:$E$216)))</f>
        <v>0</v>
      </c>
      <c r="Y2320" s="12">
        <f>SUMPRODUCT((SUMIF('[1]كشف حساب عميل (122)'!$F$204:$F$216,"*4 درج*",'[1]كشف حساب عميل (122)'!$E$204:$E$216)))</f>
        <v>0</v>
      </c>
      <c r="Z2320" s="12">
        <f t="shared" si="1182"/>
        <v>0</v>
      </c>
    </row>
    <row r="2321" spans="1:26" ht="17.25" hidden="1" thickTop="1" thickBot="1">
      <c r="A2321" s="9" t="str">
        <f>'[1]عملاء الفرع'!$I$25</f>
        <v>كشف حساب عميل (22)</v>
      </c>
      <c r="B2321" s="13"/>
      <c r="C2321" s="11" t="s">
        <v>29</v>
      </c>
      <c r="D2321" s="12">
        <f t="shared" ref="D2321" si="1199">SUM(D2318:D2320)</f>
        <v>0</v>
      </c>
      <c r="E2321" s="12">
        <f t="shared" ref="E2321:Y2321" si="1200">SUM(E2318:E2320)</f>
        <v>0</v>
      </c>
      <c r="F2321" s="12">
        <f t="shared" si="1200"/>
        <v>0</v>
      </c>
      <c r="G2321" s="12">
        <f t="shared" si="1200"/>
        <v>0</v>
      </c>
      <c r="H2321" s="12">
        <f t="shared" si="1200"/>
        <v>0</v>
      </c>
      <c r="I2321" s="12">
        <f t="shared" si="1200"/>
        <v>0</v>
      </c>
      <c r="J2321" s="12">
        <f t="shared" si="1200"/>
        <v>0</v>
      </c>
      <c r="K2321" s="12">
        <f t="shared" si="1200"/>
        <v>0</v>
      </c>
      <c r="L2321" s="12">
        <f t="shared" si="1200"/>
        <v>0</v>
      </c>
      <c r="M2321" s="12">
        <f t="shared" si="1200"/>
        <v>0</v>
      </c>
      <c r="N2321" s="12">
        <f t="shared" si="1200"/>
        <v>0</v>
      </c>
      <c r="O2321" s="12">
        <f t="shared" si="1200"/>
        <v>0</v>
      </c>
      <c r="P2321" s="12">
        <f t="shared" si="1200"/>
        <v>0</v>
      </c>
      <c r="Q2321" s="12">
        <f t="shared" si="1200"/>
        <v>0</v>
      </c>
      <c r="R2321" s="12">
        <f t="shared" si="1200"/>
        <v>0</v>
      </c>
      <c r="S2321" s="12">
        <f t="shared" si="1200"/>
        <v>0</v>
      </c>
      <c r="T2321" s="12">
        <f t="shared" si="1200"/>
        <v>0</v>
      </c>
      <c r="U2321" s="12">
        <f t="shared" si="1200"/>
        <v>0</v>
      </c>
      <c r="V2321" s="12">
        <f t="shared" si="1200"/>
        <v>0</v>
      </c>
      <c r="W2321" s="12">
        <f t="shared" si="1200"/>
        <v>0</v>
      </c>
      <c r="X2321" s="12">
        <f t="shared" si="1200"/>
        <v>0</v>
      </c>
      <c r="Y2321" s="12">
        <f t="shared" si="1200"/>
        <v>0</v>
      </c>
      <c r="Z2321" s="12">
        <f t="shared" si="1182"/>
        <v>0</v>
      </c>
    </row>
    <row r="2322" spans="1:26" ht="17.25" hidden="1" thickTop="1" thickBot="1">
      <c r="A2322" s="9" t="str">
        <f>'[1]عملاء الفرع'!$I$25</f>
        <v>كشف حساب عميل (22)</v>
      </c>
      <c r="B2322" s="13"/>
      <c r="C2322" s="11" t="s">
        <v>30</v>
      </c>
      <c r="D2322" s="12">
        <f t="shared" ref="D2322:Y2322" si="1201">SUM(D2321,D2317)</f>
        <v>0</v>
      </c>
      <c r="E2322" s="12">
        <f t="shared" si="1201"/>
        <v>0</v>
      </c>
      <c r="F2322" s="12">
        <f t="shared" si="1201"/>
        <v>0</v>
      </c>
      <c r="G2322" s="12">
        <f t="shared" si="1201"/>
        <v>0</v>
      </c>
      <c r="H2322" s="12">
        <f t="shared" si="1201"/>
        <v>0</v>
      </c>
      <c r="I2322" s="12">
        <f t="shared" si="1201"/>
        <v>0</v>
      </c>
      <c r="J2322" s="12">
        <f t="shared" si="1201"/>
        <v>0</v>
      </c>
      <c r="K2322" s="12">
        <f t="shared" si="1201"/>
        <v>0</v>
      </c>
      <c r="L2322" s="12">
        <f t="shared" si="1201"/>
        <v>0</v>
      </c>
      <c r="M2322" s="12">
        <f t="shared" si="1201"/>
        <v>0</v>
      </c>
      <c r="N2322" s="12">
        <f t="shared" si="1201"/>
        <v>0</v>
      </c>
      <c r="O2322" s="12">
        <f t="shared" si="1201"/>
        <v>0</v>
      </c>
      <c r="P2322" s="12">
        <f t="shared" si="1201"/>
        <v>0</v>
      </c>
      <c r="Q2322" s="12">
        <f t="shared" si="1201"/>
        <v>0</v>
      </c>
      <c r="R2322" s="12">
        <f t="shared" si="1201"/>
        <v>0</v>
      </c>
      <c r="S2322" s="12">
        <f t="shared" si="1201"/>
        <v>0</v>
      </c>
      <c r="T2322" s="12">
        <f t="shared" si="1201"/>
        <v>0</v>
      </c>
      <c r="U2322" s="12">
        <f t="shared" si="1201"/>
        <v>0</v>
      </c>
      <c r="V2322" s="12">
        <f t="shared" si="1201"/>
        <v>0</v>
      </c>
      <c r="W2322" s="12">
        <f t="shared" si="1201"/>
        <v>0</v>
      </c>
      <c r="X2322" s="12">
        <f t="shared" si="1201"/>
        <v>0</v>
      </c>
      <c r="Y2322" s="12">
        <f t="shared" si="1201"/>
        <v>0</v>
      </c>
      <c r="Z2322" s="12">
        <f t="shared" si="1182"/>
        <v>0</v>
      </c>
    </row>
    <row r="2323" spans="1:26" ht="17.25" hidden="1" thickTop="1" thickBot="1">
      <c r="A2323" s="9" t="str">
        <f>'[1]عملاء الفرع'!$I$25</f>
        <v>كشف حساب عميل (22)</v>
      </c>
      <c r="B2323" s="13"/>
      <c r="C2323" s="11" t="s">
        <v>31</v>
      </c>
      <c r="D2323" s="12">
        <f t="shared" ref="D2323:Y2323" si="1202">SUM(D2322,D2313)</f>
        <v>0</v>
      </c>
      <c r="E2323" s="12">
        <f t="shared" si="1202"/>
        <v>0</v>
      </c>
      <c r="F2323" s="12">
        <f t="shared" si="1202"/>
        <v>0</v>
      </c>
      <c r="G2323" s="12">
        <f t="shared" si="1202"/>
        <v>0</v>
      </c>
      <c r="H2323" s="12">
        <f t="shared" si="1202"/>
        <v>0</v>
      </c>
      <c r="I2323" s="12">
        <f t="shared" si="1202"/>
        <v>0</v>
      </c>
      <c r="J2323" s="12">
        <f t="shared" si="1202"/>
        <v>0</v>
      </c>
      <c r="K2323" s="12">
        <f t="shared" si="1202"/>
        <v>0</v>
      </c>
      <c r="L2323" s="12">
        <f t="shared" si="1202"/>
        <v>0</v>
      </c>
      <c r="M2323" s="12">
        <f t="shared" si="1202"/>
        <v>0</v>
      </c>
      <c r="N2323" s="12">
        <f t="shared" si="1202"/>
        <v>0</v>
      </c>
      <c r="O2323" s="12">
        <f t="shared" si="1202"/>
        <v>0</v>
      </c>
      <c r="P2323" s="12">
        <f t="shared" si="1202"/>
        <v>0</v>
      </c>
      <c r="Q2323" s="12">
        <f t="shared" si="1202"/>
        <v>0</v>
      </c>
      <c r="R2323" s="12">
        <f t="shared" si="1202"/>
        <v>0</v>
      </c>
      <c r="S2323" s="12">
        <f t="shared" si="1202"/>
        <v>0</v>
      </c>
      <c r="T2323" s="12">
        <f t="shared" si="1202"/>
        <v>0</v>
      </c>
      <c r="U2323" s="12">
        <f t="shared" si="1202"/>
        <v>0</v>
      </c>
      <c r="V2323" s="12">
        <f t="shared" si="1202"/>
        <v>0</v>
      </c>
      <c r="W2323" s="12">
        <f t="shared" si="1202"/>
        <v>0</v>
      </c>
      <c r="X2323" s="12">
        <f t="shared" si="1202"/>
        <v>0</v>
      </c>
      <c r="Y2323" s="12">
        <f t="shared" si="1202"/>
        <v>0</v>
      </c>
      <c r="Z2323" s="12">
        <f t="shared" si="1182"/>
        <v>0</v>
      </c>
    </row>
    <row r="2324" spans="1:26" ht="17.25" thickTop="1" thickBot="1">
      <c r="A2324" s="9" t="str">
        <f>'[1]عملاء الفرع'!$I$26</f>
        <v>كشف حساب عميل (23)</v>
      </c>
      <c r="B2324" s="13"/>
      <c r="C2324" s="11">
        <v>40909</v>
      </c>
      <c r="D2324" s="12">
        <f>SUMPRODUCT((SUMIF('[1]كشف حساب عميل (123)'!$F$7:$F$37,"*560*",'[1]كشف حساب عميل (123)'!$E$7:$E$37)))</f>
        <v>0</v>
      </c>
      <c r="E2324" s="12">
        <f>SUMPRODUCT((SUMIF('[1]كشف حساب عميل (123)'!$F$7:$F$37,"*510*",'[1]كشف حساب عميل (123)'!$E$7:$E$37)))</f>
        <v>0</v>
      </c>
      <c r="F2324" s="12">
        <f>SUMPRODUCT((SUMIF('[1]كشف حساب عميل (123)'!$F$7:$F$37,"*430 لتر نوفرست*",'[1]كشف حساب عميل (123)'!$E$7:$E$37)))</f>
        <v>0</v>
      </c>
      <c r="G2324" s="12">
        <f>SUMPRODUCT((SUMIF('[1]كشف حساب عميل (123)'!$F$7:$F$37,"*340 لتر نوفرست*",'[1]كشف حساب عميل (123)'!$E$7:$E$37)))</f>
        <v>0</v>
      </c>
      <c r="H2324" s="12">
        <f>SUMPRODUCT((SUMIF('[1]كشف حساب عميل (123)'!$F$7:$F$37,"*339 لتر نوفرست*",'[1]كشف حساب عميل (123)'!$E$7:$E$37)))</f>
        <v>0</v>
      </c>
      <c r="I2324" s="12">
        <f>SUMPRODUCT((SUMIF('[1]كشف حساب عميل (123)'!$F$7:$F$37,"*338*",'[1]كشف حساب عميل (123)'!$E$7:$E$37)))</f>
        <v>0</v>
      </c>
      <c r="J2324" s="12">
        <f>SUMPRODUCT((SUMIF('[1]كشف حساب عميل (123)'!$F$7:$F$37,"*330*",'[1]كشف حساب عميل (123)'!$E$7:$E$37)))</f>
        <v>0</v>
      </c>
      <c r="K2324" s="12">
        <f>SUMPRODUCT((SUMIF('[1]كشف حساب عميل (123)'!$F$7:$F$37,"*580*",'[1]كشف حساب عميل (123)'!$E$7:$E$37)))</f>
        <v>0</v>
      </c>
      <c r="L2324" s="12">
        <f>SUMPRODUCT((SUMIF('[1]كشف حساب عميل (123)'!$F$7:$F$37,"*430 لتر برستيج*",'[1]كشف حساب عميل (123)'!$E$7:$E$37)))</f>
        <v>0</v>
      </c>
      <c r="M2324" s="12">
        <f>SUMPRODUCT((SUMIF('[1]كشف حساب عميل (123)'!$F$7:$F$37,"*340 لتر برستيج*",'[1]كشف حساب عميل (123)'!$E$7:$E$37)))</f>
        <v>0</v>
      </c>
      <c r="N2324" s="12">
        <f>SUMPRODUCT((SUMIF('[1]كشف حساب عميل (123)'!$F$7:$F$37,"*339 لتر برستيج*",'[1]كشف حساب عميل (123)'!$E$7:$E$37)))</f>
        <v>0</v>
      </c>
      <c r="O2324" s="12">
        <f>SUMPRODUCT((SUMIF('[1]كشف حساب عميل (123)'!$F$7:$F$37,"*320*",'[1]كشف حساب عميل (123)'!$E$7:$E$37)))</f>
        <v>0</v>
      </c>
      <c r="P2324" s="12">
        <f>SUMPRODUCT((SUMIF('[1]كشف حساب عميل (123)'!$F$7:$F$37,"*290*",'[1]كشف حساب عميل (123)'!$E$7:$E$37)))</f>
        <v>0</v>
      </c>
      <c r="Q2324" s="12">
        <f>SUMPRODUCT((SUMIF('[1]كشف حساب عميل (123)'!$F$7:$F$37,"*335 لتر اوسكار*",'[1]كشف حساب عميل (123)'!$E$7:$E$37)))</f>
        <v>0</v>
      </c>
      <c r="R2324" s="12">
        <f>SUMPRODUCT((SUMIF('[1]كشف حساب عميل (123)'!$F$7:$F$37,"*335 لتر برنسيسه*",'[1]كشف حساب عميل (123)'!$E$7:$E$37)))</f>
        <v>0</v>
      </c>
      <c r="S2324" s="12">
        <f>SUMPRODUCT((SUMIF('[1]كشف حساب عميل (123)'!$F$7:$F$37,"*328*",'[1]كشف حساب عميل (123)'!$E$7:$E$37)))</f>
        <v>0</v>
      </c>
      <c r="T2324" s="12">
        <f>SUMPRODUCT((SUMIF('[1]كشف حساب عميل (123)'!$F$7:$F$37,"*7 درج نوفرست*",'[1]كشف حساب عميل (123)'!$E$7:$E$37)))</f>
        <v>0</v>
      </c>
      <c r="U2324" s="12">
        <f>SUMPRODUCT((SUMIF('[1]كشف حساب عميل (123)'!$F$7:$F$37,"*6 درج نوفرست*",'[1]كشف حساب عميل (123)'!$E$7:$E$37)))</f>
        <v>0</v>
      </c>
      <c r="V2324" s="12">
        <f>SUMPRODUCT((SUMIF('[1]كشف حساب عميل (123)'!$F$7:$F$37,"*5 درج نوفرست*",'[1]كشف حساب عميل (123)'!$E$7:$E$37)))</f>
        <v>0</v>
      </c>
      <c r="W2324" s="12">
        <f>SUMPRODUCT((SUMIF('[1]كشف حساب عميل (123)'!$F$7:$F$37,"*6 درج معدل*",'[1]كشف حساب عميل (123)'!$E$7:$E$37)))</f>
        <v>0</v>
      </c>
      <c r="X2324" s="12">
        <f>SUMPRODUCT((SUMIF('[1]كشف حساب عميل (123)'!$F$7:$F$37,"*5 درج معدل*",'[1]كشف حساب عميل (123)'!$E$7:$E$37)))</f>
        <v>0</v>
      </c>
      <c r="Y2324" s="12">
        <f>SUMPRODUCT((SUMIF('[1]كشف حساب عميل (123)'!$F$7:$F$37,"*4 درج*",'[1]كشف حساب عميل (123)'!$E$7:$E$37)))</f>
        <v>0</v>
      </c>
      <c r="Z2324" s="12">
        <f t="shared" si="1182"/>
        <v>0</v>
      </c>
    </row>
    <row r="2325" spans="1:26" ht="17.25" hidden="1" thickTop="1" thickBot="1">
      <c r="A2325" s="16" t="str">
        <f>'[1]عملاء الفرع'!$I$26</f>
        <v>كشف حساب عميل (23)</v>
      </c>
      <c r="B2325" s="10"/>
      <c r="C2325" s="11">
        <v>40940</v>
      </c>
      <c r="D2325" s="12">
        <f>SUMPRODUCT((SUMIF('[1]كشف حساب عميل (123)'!$F$39:$F$48,"*560*",'[1]كشف حساب عميل (123)'!$E$39:$E$48)))</f>
        <v>0</v>
      </c>
      <c r="E2325" s="12">
        <f>SUMPRODUCT((SUMIF('[1]كشف حساب عميل (123)'!$F$39:$F$48,"*510*",'[1]كشف حساب عميل (123)'!$E$39:$E$48)))</f>
        <v>0</v>
      </c>
      <c r="F2325" s="12">
        <f>SUMPRODUCT((SUMIF('[1]كشف حساب عميل (123)'!$F$39:$F$48,"*430 لتر نوفرست*",'[1]كشف حساب عميل (123)'!$E$39:$E$48)))</f>
        <v>0</v>
      </c>
      <c r="G2325" s="12">
        <f>SUMPRODUCT((SUMIF('[1]كشف حساب عميل (123)'!$F$39:$F$48,"*340 لتر نوفرست*",'[1]كشف حساب عميل (123)'!$E$39:$E$48)))</f>
        <v>0</v>
      </c>
      <c r="H2325" s="12">
        <f>SUMPRODUCT((SUMIF('[1]كشف حساب عميل (123)'!$F$39:$F$48,"*339 لتر نوفرست*",'[1]كشف حساب عميل (123)'!$E$39:$E$48)))</f>
        <v>0</v>
      </c>
      <c r="I2325" s="12">
        <f>SUMPRODUCT((SUMIF('[1]كشف حساب عميل (123)'!$F$39:$F$48,"*338*",'[1]كشف حساب عميل (123)'!$E$39:$E$48)))</f>
        <v>0</v>
      </c>
      <c r="J2325" s="12">
        <f>SUMPRODUCT((SUMIF('[1]كشف حساب عميل (123)'!$F$39:$F$48,"*330*",'[1]كشف حساب عميل (123)'!$E$39:$E$48)))</f>
        <v>0</v>
      </c>
      <c r="K2325" s="12">
        <f>SUMPRODUCT((SUMIF('[1]كشف حساب عميل (123)'!$F$39:$F$48,"*580*",'[1]كشف حساب عميل (123)'!$E$39:$E$48)))</f>
        <v>0</v>
      </c>
      <c r="L2325" s="12">
        <f>SUMPRODUCT((SUMIF('[1]كشف حساب عميل (123)'!$F$39:$F$48,"*430 لتر برستيج*",'[1]كشف حساب عميل (123)'!$E$39:$E$48)))</f>
        <v>0</v>
      </c>
      <c r="M2325" s="12">
        <f>SUMPRODUCT((SUMIF('[1]كشف حساب عميل (123)'!$F$39:$F$48,"*340 لتر برستيج*",'[1]كشف حساب عميل (123)'!$E$39:$E$48)))</f>
        <v>0</v>
      </c>
      <c r="N2325" s="12">
        <f>SUMPRODUCT((SUMIF('[1]كشف حساب عميل (123)'!$F$39:$F$48,"*339 لتر برستيج*",'[1]كشف حساب عميل (123)'!$E$39:$E$48)))</f>
        <v>0</v>
      </c>
      <c r="O2325" s="12">
        <f>SUMPRODUCT((SUMIF('[1]كشف حساب عميل (123)'!$F$39:$F$48,"*320*",'[1]كشف حساب عميل (123)'!$E$39:$E$48)))</f>
        <v>0</v>
      </c>
      <c r="P2325" s="12">
        <f>SUMPRODUCT((SUMIF('[1]كشف حساب عميل (123)'!$F$39:$F$48,"*290*",'[1]كشف حساب عميل (123)'!$E$39:$E$48)))</f>
        <v>0</v>
      </c>
      <c r="Q2325" s="12">
        <f>SUMPRODUCT((SUMIF('[1]كشف حساب عميل (123)'!$F$39:$F$48,"*335 لتر اوسكار*",'[1]كشف حساب عميل (123)'!$E$39:$E$48)))</f>
        <v>0</v>
      </c>
      <c r="R2325" s="12">
        <f>SUMPRODUCT((SUMIF('[1]كشف حساب عميل (123)'!$F$39:$F$48,"*335 لتر برنسيسه*",'[1]كشف حساب عميل (123)'!$E$39:$E$48)))</f>
        <v>0</v>
      </c>
      <c r="S2325" s="12">
        <f>SUMPRODUCT((SUMIF('[1]كشف حساب عميل (123)'!$F$39:$F$48,"*328*",'[1]كشف حساب عميل (123)'!$E$39:$E$48)))</f>
        <v>0</v>
      </c>
      <c r="T2325" s="12">
        <f>SUMPRODUCT((SUMIF('[1]كشف حساب عميل (123)'!$F$39:$F$48,"*7 درج نوفرست*",'[1]كشف حساب عميل (123)'!$E$39:$E$48)))</f>
        <v>0</v>
      </c>
      <c r="U2325" s="12">
        <f>SUMPRODUCT((SUMIF('[1]كشف حساب عميل (123)'!$F$39:$F$48,"*6 درج نوفرست*",'[1]كشف حساب عميل (123)'!$E$39:$E$48)))</f>
        <v>0</v>
      </c>
      <c r="V2325" s="12">
        <f>SUMPRODUCT((SUMIF('[1]كشف حساب عميل (123)'!$F$39:$F$48,"*5 درج نوفرست*",'[1]كشف حساب عميل (123)'!$E$39:$E$48)))</f>
        <v>0</v>
      </c>
      <c r="W2325" s="12">
        <f>SUMPRODUCT((SUMIF('[1]كشف حساب عميل (123)'!$F$39:$F$48,"*6 درج معدل*",'[1]كشف حساب عميل (123)'!$E$39:$E$48)))</f>
        <v>0</v>
      </c>
      <c r="X2325" s="12">
        <f>SUMPRODUCT((SUMIF('[1]كشف حساب عميل (123)'!$F$39:$F$48,"*5 درج معدل*",'[1]كشف حساب عميل (123)'!$E$39:$E$48)))</f>
        <v>0</v>
      </c>
      <c r="Y2325" s="12">
        <f>SUMPRODUCT((SUMIF('[1]كشف حساب عميل (123)'!$F$39:$F$48,"*4 درج*",'[1]كشف حساب عميل (123)'!$E$39:$E$48)))</f>
        <v>0</v>
      </c>
      <c r="Z2325" s="12">
        <f t="shared" si="1182"/>
        <v>0</v>
      </c>
    </row>
    <row r="2326" spans="1:26" ht="17.25" hidden="1" thickTop="1" thickBot="1">
      <c r="A2326" s="9" t="str">
        <f>'[1]عملاء الفرع'!$I$26</f>
        <v>كشف حساب عميل (23)</v>
      </c>
      <c r="B2326" s="13"/>
      <c r="C2326" s="11">
        <v>40969</v>
      </c>
      <c r="D2326" s="12">
        <f>SUMPRODUCT((SUMIF('[1]كشف حساب عميل (123)'!$F$50:$F$60,"*560*",'[1]كشف حساب عميل (123)'!$E$50:$E$60)))</f>
        <v>0</v>
      </c>
      <c r="E2326" s="12">
        <f>SUMPRODUCT((SUMIF('[1]كشف حساب عميل (123)'!$F$50:$F$60,"*510*",'[1]كشف حساب عميل (123)'!$E$50:$E$60)))</f>
        <v>0</v>
      </c>
      <c r="F2326" s="12">
        <f>SUMPRODUCT((SUMIF('[1]كشف حساب عميل (123)'!$F$50:$F$60,"*430 لتر نوفرست*",'[1]كشف حساب عميل (123)'!$E$50:$E$60)))</f>
        <v>0</v>
      </c>
      <c r="G2326" s="12">
        <f>SUMPRODUCT((SUMIF('[1]كشف حساب عميل (123)'!$F$50:$F$60,"*340 لتر نوفرست*",'[1]كشف حساب عميل (123)'!$E$50:$E$60)))</f>
        <v>0</v>
      </c>
      <c r="H2326" s="12">
        <f>SUMPRODUCT((SUMIF('[1]كشف حساب عميل (123)'!$F$50:$F$60,"*339 لتر نوفرست*",'[1]كشف حساب عميل (123)'!$E$50:$E$60)))</f>
        <v>0</v>
      </c>
      <c r="I2326" s="12">
        <f>SUMPRODUCT((SUMIF('[1]كشف حساب عميل (123)'!$F$50:$F$60,"*338*",'[1]كشف حساب عميل (123)'!$E$50:$E$60)))</f>
        <v>0</v>
      </c>
      <c r="J2326" s="12">
        <f>SUMPRODUCT((SUMIF('[1]كشف حساب عميل (123)'!$F$50:$F$60,"*330*",'[1]كشف حساب عميل (123)'!$E$50:$E$60)))</f>
        <v>0</v>
      </c>
      <c r="K2326" s="12">
        <f>SUMPRODUCT((SUMIF('[1]كشف حساب عميل (123)'!$F$50:$F$60,"*580*",'[1]كشف حساب عميل (123)'!$E$50:$E$60)))</f>
        <v>0</v>
      </c>
      <c r="L2326" s="12">
        <f>SUMPRODUCT((SUMIF('[1]كشف حساب عميل (123)'!$F$50:$F$60,"*430 لتر برستيج*",'[1]كشف حساب عميل (123)'!$E$50:$E$60)))</f>
        <v>0</v>
      </c>
      <c r="M2326" s="12">
        <f>SUMPRODUCT((SUMIF('[1]كشف حساب عميل (123)'!$F$50:$F$60,"*340 لتر برستيج*",'[1]كشف حساب عميل (123)'!$E$50:$E$60)))</f>
        <v>0</v>
      </c>
      <c r="N2326" s="12">
        <f>SUMPRODUCT((SUMIF('[1]كشف حساب عميل (123)'!$F$50:$F$60,"*339 لتر برستيج*",'[1]كشف حساب عميل (123)'!$E$50:$E$60)))</f>
        <v>0</v>
      </c>
      <c r="O2326" s="12">
        <f>SUMPRODUCT((SUMIF('[1]كشف حساب عميل (123)'!$F$50:$F$60,"*320*",'[1]كشف حساب عميل (123)'!$E$50:$E$60)))</f>
        <v>0</v>
      </c>
      <c r="P2326" s="12">
        <f>SUMPRODUCT((SUMIF('[1]كشف حساب عميل (123)'!$F$50:$F$60,"*290*",'[1]كشف حساب عميل (123)'!$E$50:$E$60)))</f>
        <v>0</v>
      </c>
      <c r="Q2326" s="12">
        <f>SUMPRODUCT((SUMIF('[1]كشف حساب عميل (123)'!$F$50:$F$60,"*335 لتر اوسكار*",'[1]كشف حساب عميل (123)'!$E$50:$E$60)))</f>
        <v>0</v>
      </c>
      <c r="R2326" s="12">
        <f>SUMPRODUCT((SUMIF('[1]كشف حساب عميل (123)'!$F$50:$F$60,"*335 لتر برنسيسه*",'[1]كشف حساب عميل (123)'!$E$50:$E$60)))</f>
        <v>0</v>
      </c>
      <c r="S2326" s="12">
        <f>SUMPRODUCT((SUMIF('[1]كشف حساب عميل (123)'!$F$50:$F$60,"*328*",'[1]كشف حساب عميل (123)'!$E$50:$E$60)))</f>
        <v>0</v>
      </c>
      <c r="T2326" s="12">
        <f>SUMPRODUCT((SUMIF('[1]كشف حساب عميل (123)'!$F$50:$F$60,"*7 درج نوفرست*",'[1]كشف حساب عميل (123)'!$E$50:$E$60)))</f>
        <v>0</v>
      </c>
      <c r="U2326" s="12">
        <f>SUMPRODUCT((SUMIF('[1]كشف حساب عميل (123)'!$F$50:$F$60,"*6 درج نوفرست*",'[1]كشف حساب عميل (123)'!$E$50:$E$60)))</f>
        <v>0</v>
      </c>
      <c r="V2326" s="12">
        <f>SUMPRODUCT((SUMIF('[1]كشف حساب عميل (123)'!$F$50:$F$60,"*5 درج نوفرست*",'[1]كشف حساب عميل (123)'!$E$50:$E$60)))</f>
        <v>0</v>
      </c>
      <c r="W2326" s="12">
        <f>SUMPRODUCT((SUMIF('[1]كشف حساب عميل (123)'!$F$50:$F$60,"*6 درج معدل*",'[1]كشف حساب عميل (123)'!$E$50:$E$60)))</f>
        <v>0</v>
      </c>
      <c r="X2326" s="12">
        <f>SUMPRODUCT((SUMIF('[1]كشف حساب عميل (123)'!$F$50:$F$60,"*5 درج معدل*",'[1]كشف حساب عميل (123)'!$E$50:$E$60)))</f>
        <v>0</v>
      </c>
      <c r="Y2326" s="12">
        <f>SUMPRODUCT((SUMIF('[1]كشف حساب عميل (123)'!$F$50:$F$60,"*4 درج*",'[1]كشف حساب عميل (123)'!$E$50:$E$60)))</f>
        <v>0</v>
      </c>
      <c r="Z2326" s="12">
        <f t="shared" si="1182"/>
        <v>0</v>
      </c>
    </row>
    <row r="2327" spans="1:26" ht="17.25" hidden="1" thickTop="1" thickBot="1">
      <c r="A2327" s="9" t="str">
        <f>'[1]عملاء الفرع'!$I$26</f>
        <v>كشف حساب عميل (23)</v>
      </c>
      <c r="B2327" s="13"/>
      <c r="C2327" s="11" t="s">
        <v>25</v>
      </c>
      <c r="D2327" s="12">
        <f t="shared" ref="D2327" si="1203">SUM(D2324:D2326)</f>
        <v>0</v>
      </c>
      <c r="E2327" s="12">
        <f t="shared" ref="E2327:Y2327" si="1204">SUM(E2324:E2326)</f>
        <v>0</v>
      </c>
      <c r="F2327" s="12">
        <f t="shared" si="1204"/>
        <v>0</v>
      </c>
      <c r="G2327" s="12">
        <f t="shared" si="1204"/>
        <v>0</v>
      </c>
      <c r="H2327" s="12">
        <f t="shared" si="1204"/>
        <v>0</v>
      </c>
      <c r="I2327" s="12">
        <f t="shared" si="1204"/>
        <v>0</v>
      </c>
      <c r="J2327" s="12">
        <f t="shared" si="1204"/>
        <v>0</v>
      </c>
      <c r="K2327" s="12">
        <f t="shared" si="1204"/>
        <v>0</v>
      </c>
      <c r="L2327" s="12">
        <f t="shared" si="1204"/>
        <v>0</v>
      </c>
      <c r="M2327" s="12">
        <f t="shared" si="1204"/>
        <v>0</v>
      </c>
      <c r="N2327" s="12">
        <f t="shared" si="1204"/>
        <v>0</v>
      </c>
      <c r="O2327" s="12">
        <f t="shared" si="1204"/>
        <v>0</v>
      </c>
      <c r="P2327" s="12">
        <f t="shared" si="1204"/>
        <v>0</v>
      </c>
      <c r="Q2327" s="12">
        <f t="shared" si="1204"/>
        <v>0</v>
      </c>
      <c r="R2327" s="12">
        <f t="shared" si="1204"/>
        <v>0</v>
      </c>
      <c r="S2327" s="12">
        <f t="shared" si="1204"/>
        <v>0</v>
      </c>
      <c r="T2327" s="12">
        <f t="shared" si="1204"/>
        <v>0</v>
      </c>
      <c r="U2327" s="12">
        <f t="shared" si="1204"/>
        <v>0</v>
      </c>
      <c r="V2327" s="12">
        <f t="shared" si="1204"/>
        <v>0</v>
      </c>
      <c r="W2327" s="12">
        <f t="shared" si="1204"/>
        <v>0</v>
      </c>
      <c r="X2327" s="12">
        <f t="shared" si="1204"/>
        <v>0</v>
      </c>
      <c r="Y2327" s="12">
        <f t="shared" si="1204"/>
        <v>0</v>
      </c>
      <c r="Z2327" s="12">
        <f t="shared" si="1182"/>
        <v>0</v>
      </c>
    </row>
    <row r="2328" spans="1:26" ht="17.25" hidden="1" thickTop="1" thickBot="1">
      <c r="A2328" s="9" t="str">
        <f>'[1]عملاء الفرع'!$I$26</f>
        <v>كشف حساب عميل (23)</v>
      </c>
      <c r="B2328" s="13"/>
      <c r="C2328" s="11">
        <v>41000</v>
      </c>
      <c r="D2328" s="12">
        <f>SUMPRODUCT((SUMIF('[1]كشف حساب عميل (123)'!$F$62:$F$72,"*560*",'[1]كشف حساب عميل (123)'!$E$62:$E$72)))</f>
        <v>0</v>
      </c>
      <c r="E2328" s="12">
        <f>SUMPRODUCT((SUMIF('[1]كشف حساب عميل (123)'!$F$62:$F$72,"*510*",'[1]كشف حساب عميل (123)'!$E$62:$E$72)))</f>
        <v>0</v>
      </c>
      <c r="F2328" s="12">
        <f>SUMPRODUCT((SUMIF('[1]كشف حساب عميل (123)'!$F$62:$F$72,"*430 لتر نوفرست*",'[1]كشف حساب عميل (123)'!$E$62:$E$72)))</f>
        <v>0</v>
      </c>
      <c r="G2328" s="12">
        <f>SUMPRODUCT((SUMIF('[1]كشف حساب عميل (123)'!$F$62:$F$72,"*340 لتر نوفرست*",'[1]كشف حساب عميل (123)'!$E$62:$E$72)))</f>
        <v>0</v>
      </c>
      <c r="H2328" s="12">
        <f>SUMPRODUCT((SUMIF('[1]كشف حساب عميل (123)'!$F$62:$F$72,"*339 لتر نوفرست*",'[1]كشف حساب عميل (123)'!$E$62:$E$72)))</f>
        <v>0</v>
      </c>
      <c r="I2328" s="12">
        <f>SUMPRODUCT((SUMIF('[1]كشف حساب عميل (123)'!$F$62:$F$72,"*338*",'[1]كشف حساب عميل (123)'!$E$62:$E$72)))</f>
        <v>0</v>
      </c>
      <c r="J2328" s="12">
        <f>SUMPRODUCT((SUMIF('[1]كشف حساب عميل (123)'!$F$62:$F$72,"*330*",'[1]كشف حساب عميل (123)'!$E$62:$E$72)))</f>
        <v>0</v>
      </c>
      <c r="K2328" s="12">
        <f>SUMPRODUCT((SUMIF('[1]كشف حساب عميل (123)'!$F$62:$F$72,"*580*",'[1]كشف حساب عميل (123)'!$E$62:$E$72)))</f>
        <v>0</v>
      </c>
      <c r="L2328" s="12">
        <f>SUMPRODUCT((SUMIF('[1]كشف حساب عميل (123)'!$F$62:$F$72,"*430 لتر برستيج*",'[1]كشف حساب عميل (123)'!$E$62:$E$72)))</f>
        <v>0</v>
      </c>
      <c r="M2328" s="12">
        <f>SUMPRODUCT((SUMIF('[1]كشف حساب عميل (123)'!$F$62:$F$72,"*340 لتر برستيج*",'[1]كشف حساب عميل (123)'!$E$62:$E$72)))</f>
        <v>0</v>
      </c>
      <c r="N2328" s="12">
        <f>SUMPRODUCT((SUMIF('[1]كشف حساب عميل (123)'!$F$62:$F$72,"*339 لتر برستيج*",'[1]كشف حساب عميل (123)'!$E$62:$E$72)))</f>
        <v>0</v>
      </c>
      <c r="O2328" s="12">
        <f>SUMPRODUCT((SUMIF('[1]كشف حساب عميل (123)'!$F$62:$F$72,"*320*",'[1]كشف حساب عميل (123)'!$E$62:$E$72)))</f>
        <v>0</v>
      </c>
      <c r="P2328" s="12">
        <f>SUMPRODUCT((SUMIF('[1]كشف حساب عميل (123)'!$F$62:$F$72,"*290*",'[1]كشف حساب عميل (123)'!$E$62:$E$72)))</f>
        <v>0</v>
      </c>
      <c r="Q2328" s="12">
        <f>SUMPRODUCT((SUMIF('[1]كشف حساب عميل (123)'!$F$62:$F$72,"*335 لتر اوسكار*",'[1]كشف حساب عميل (123)'!$E$62:$E$72)))</f>
        <v>0</v>
      </c>
      <c r="R2328" s="12">
        <f>SUMPRODUCT((SUMIF('[1]كشف حساب عميل (123)'!$F$62:$F$72,"*335 لتر برنسيسه*",'[1]كشف حساب عميل (123)'!$E$62:$E$72)))</f>
        <v>0</v>
      </c>
      <c r="S2328" s="12">
        <f>SUMPRODUCT((SUMIF('[1]كشف حساب عميل (123)'!$F$62:$F$72,"*328*",'[1]كشف حساب عميل (123)'!$E$62:$E$72)))</f>
        <v>0</v>
      </c>
      <c r="T2328" s="12">
        <f>SUMPRODUCT((SUMIF('[1]كشف حساب عميل (123)'!$F$62:$F$72,"*7 درج نوفرست*",'[1]كشف حساب عميل (123)'!$E$62:$E$72)))</f>
        <v>0</v>
      </c>
      <c r="U2328" s="12">
        <f>SUMPRODUCT((SUMIF('[1]كشف حساب عميل (123)'!$F$62:$F$72,"*6 درج نوفرست*",'[1]كشف حساب عميل (123)'!$E$62:$E$72)))</f>
        <v>0</v>
      </c>
      <c r="V2328" s="12">
        <f>SUMPRODUCT((SUMIF('[1]كشف حساب عميل (123)'!$F$62:$F$72,"*5 درج نوفرست*",'[1]كشف حساب عميل (123)'!$E$62:$E$72)))</f>
        <v>0</v>
      </c>
      <c r="W2328" s="12">
        <f>SUMPRODUCT((SUMIF('[1]كشف حساب عميل (123)'!$F$62:$F$72,"*6 درج معدل*",'[1]كشف حساب عميل (123)'!$E$62:$E$72)))</f>
        <v>0</v>
      </c>
      <c r="X2328" s="12">
        <f>SUMPRODUCT((SUMIF('[1]كشف حساب عميل (123)'!$F$62:$F$72,"*5 درج معدل*",'[1]كشف حساب عميل (123)'!$E$62:$E$72)))</f>
        <v>0</v>
      </c>
      <c r="Y2328" s="12">
        <f>SUMPRODUCT((SUMIF('[1]كشف حساب عميل (123)'!$F$62:$F$72,"*4 درج*",'[1]كشف حساب عميل (123)'!$E$62:$E$72)))</f>
        <v>0</v>
      </c>
      <c r="Z2328" s="12">
        <f t="shared" si="1182"/>
        <v>0</v>
      </c>
    </row>
    <row r="2329" spans="1:26" ht="17.25" hidden="1" thickTop="1" thickBot="1">
      <c r="A2329" s="9" t="str">
        <f>'[1]عملاء الفرع'!$I$26</f>
        <v>كشف حساب عميل (23)</v>
      </c>
      <c r="B2329" s="13"/>
      <c r="C2329" s="11">
        <v>41030</v>
      </c>
      <c r="D2329" s="12">
        <f>SUMPRODUCT((SUMIF('[1]كشف حساب عميل (123)'!$F$74:$F$84,"*560*",'[1]كشف حساب عميل (123)'!$E$74:$E$84)))</f>
        <v>0</v>
      </c>
      <c r="E2329" s="12">
        <f>SUMPRODUCT((SUMIF('[1]كشف حساب عميل (123)'!$F$74:$F$84,"*510*",'[1]كشف حساب عميل (123)'!$E$74:$E$84)))</f>
        <v>0</v>
      </c>
      <c r="F2329" s="12">
        <f>SUMPRODUCT((SUMIF('[1]كشف حساب عميل (123)'!$F$74:$F$84,"*430 لتر نوفرست*",'[1]كشف حساب عميل (123)'!$E$74:$E$84)))</f>
        <v>0</v>
      </c>
      <c r="G2329" s="12">
        <f>SUMPRODUCT((SUMIF('[1]كشف حساب عميل (123)'!$F$74:$F$84,"*340 لتر نوفرست*",'[1]كشف حساب عميل (123)'!$E$74:$E$84)))</f>
        <v>0</v>
      </c>
      <c r="H2329" s="12">
        <f>SUMPRODUCT((SUMIF('[1]كشف حساب عميل (123)'!$F$74:$F$84,"*339 لتر نوفرست*",'[1]كشف حساب عميل (123)'!$E$74:$E$84)))</f>
        <v>0</v>
      </c>
      <c r="I2329" s="12">
        <f>SUMPRODUCT((SUMIF('[1]كشف حساب عميل (123)'!$F$74:$F$84,"*338*",'[1]كشف حساب عميل (123)'!$E$74:$E$84)))</f>
        <v>0</v>
      </c>
      <c r="J2329" s="12">
        <f>SUMPRODUCT((SUMIF('[1]كشف حساب عميل (123)'!$F$74:$F$84,"*330*",'[1]كشف حساب عميل (123)'!$E$74:$E$84)))</f>
        <v>0</v>
      </c>
      <c r="K2329" s="12">
        <f>SUMPRODUCT((SUMIF('[1]كشف حساب عميل (123)'!$F$74:$F$84,"*580*",'[1]كشف حساب عميل (123)'!$E$74:$E$84)))</f>
        <v>0</v>
      </c>
      <c r="L2329" s="12">
        <f>SUMPRODUCT((SUMIF('[1]كشف حساب عميل (123)'!$F$74:$F$84,"*430 لتر برستيج*",'[1]كشف حساب عميل (123)'!$E$74:$E$84)))</f>
        <v>0</v>
      </c>
      <c r="M2329" s="12">
        <f>SUMPRODUCT((SUMIF('[1]كشف حساب عميل (123)'!$F$74:$F$84,"*340 لتر برستيج*",'[1]كشف حساب عميل (123)'!$E$74:$E$84)))</f>
        <v>0</v>
      </c>
      <c r="N2329" s="12">
        <f>SUMPRODUCT((SUMIF('[1]كشف حساب عميل (123)'!$F$74:$F$84,"*339 لتر برستيج*",'[1]كشف حساب عميل (123)'!$E$74:$E$84)))</f>
        <v>0</v>
      </c>
      <c r="O2329" s="12">
        <f>SUMPRODUCT((SUMIF('[1]كشف حساب عميل (123)'!$F$74:$F$84,"*320*",'[1]كشف حساب عميل (123)'!$E$74:$E$84)))</f>
        <v>0</v>
      </c>
      <c r="P2329" s="12">
        <f>SUMPRODUCT((SUMIF('[1]كشف حساب عميل (123)'!$F$74:$F$84,"*290*",'[1]كشف حساب عميل (123)'!$E$74:$E$84)))</f>
        <v>0</v>
      </c>
      <c r="Q2329" s="12">
        <f>SUMPRODUCT((SUMIF('[1]كشف حساب عميل (123)'!$F$74:$F$84,"*335 لتر اوسكار*",'[1]كشف حساب عميل (123)'!$E$74:$E$84)))</f>
        <v>0</v>
      </c>
      <c r="R2329" s="12">
        <f>SUMPRODUCT((SUMIF('[1]كشف حساب عميل (123)'!$F$74:$F$84,"*335 لتر برنسيسه*",'[1]كشف حساب عميل (123)'!$E$74:$E$84)))</f>
        <v>0</v>
      </c>
      <c r="S2329" s="12">
        <f>SUMPRODUCT((SUMIF('[1]كشف حساب عميل (123)'!$F$74:$F$84,"*328*",'[1]كشف حساب عميل (123)'!$E$74:$E$84)))</f>
        <v>0</v>
      </c>
      <c r="T2329" s="12">
        <f>SUMPRODUCT((SUMIF('[1]كشف حساب عميل (123)'!$F$74:$F$84,"*7 درج نوفرست*",'[1]كشف حساب عميل (123)'!$E$74:$E$84)))</f>
        <v>0</v>
      </c>
      <c r="U2329" s="12">
        <f>SUMPRODUCT((SUMIF('[1]كشف حساب عميل (123)'!$F$74:$F$84,"*6 درج نوفرست*",'[1]كشف حساب عميل (123)'!$E$74:$E$84)))</f>
        <v>0</v>
      </c>
      <c r="V2329" s="12">
        <f>SUMPRODUCT((SUMIF('[1]كشف حساب عميل (123)'!$F$74:$F$84,"*5 درج نوفرست*",'[1]كشف حساب عميل (123)'!$E$74:$E$84)))</f>
        <v>0</v>
      </c>
      <c r="W2329" s="12">
        <f>SUMPRODUCT((SUMIF('[1]كشف حساب عميل (123)'!$F$74:$F$84,"*6 درج معدل*",'[1]كشف حساب عميل (123)'!$E$74:$E$84)))</f>
        <v>0</v>
      </c>
      <c r="X2329" s="12">
        <f>SUMPRODUCT((SUMIF('[1]كشف حساب عميل (123)'!$F$74:$F$84,"*5 درج معدل*",'[1]كشف حساب عميل (123)'!$E$74:$E$84)))</f>
        <v>0</v>
      </c>
      <c r="Y2329" s="12">
        <f>SUMPRODUCT((SUMIF('[1]كشف حساب عميل (123)'!$F$74:$F$84,"*4 درج*",'[1]كشف حساب عميل (123)'!$E$74:$E$84)))</f>
        <v>0</v>
      </c>
      <c r="Z2329" s="12">
        <f t="shared" si="1182"/>
        <v>0</v>
      </c>
    </row>
    <row r="2330" spans="1:26" ht="17.25" hidden="1" thickTop="1" thickBot="1">
      <c r="A2330" s="17" t="str">
        <f>'[1]عملاء الفرع'!$I$26</f>
        <v>كشف حساب عميل (23)</v>
      </c>
      <c r="B2330" s="14"/>
      <c r="C2330" s="15">
        <v>41061</v>
      </c>
      <c r="D2330" s="12">
        <f>SUMPRODUCT((SUMIF('[1]كشف حساب عميل (123)'!$F$86:$F$96,"*560*",'[1]كشف حساب عميل (123)'!$E$86:$E$96)))</f>
        <v>0</v>
      </c>
      <c r="E2330" s="12">
        <f>SUMPRODUCT((SUMIF('[1]كشف حساب عميل (123)'!$F$86:$F$96,"*510*",'[1]كشف حساب عميل (123)'!$E$86:$E$96)))</f>
        <v>0</v>
      </c>
      <c r="F2330" s="12">
        <f>SUMPRODUCT((SUMIF('[1]كشف حساب عميل (123)'!$F$86:$F$96,"*430 لتر نوفرست*",'[1]كشف حساب عميل (123)'!$E$86:$E$96)))</f>
        <v>0</v>
      </c>
      <c r="G2330" s="12">
        <f>SUMPRODUCT((SUMIF('[1]كشف حساب عميل (123)'!$F$86:$F$96,"*340 لتر نوفرست*",'[1]كشف حساب عميل (123)'!$E$86:$E$96)))</f>
        <v>0</v>
      </c>
      <c r="H2330" s="12">
        <f>SUMPRODUCT((SUMIF('[1]كشف حساب عميل (123)'!$F$86:$F$96,"*339 لتر نوفرست*",'[1]كشف حساب عميل (123)'!$E$86:$E$96)))</f>
        <v>0</v>
      </c>
      <c r="I2330" s="12">
        <f>SUMPRODUCT((SUMIF('[1]كشف حساب عميل (123)'!$F$86:$F$96,"*338*",'[1]كشف حساب عميل (123)'!$E$86:$E$96)))</f>
        <v>0</v>
      </c>
      <c r="J2330" s="12">
        <f>SUMPRODUCT((SUMIF('[1]كشف حساب عميل (123)'!$F$86:$F$96,"*330*",'[1]كشف حساب عميل (123)'!$E$86:$E$96)))</f>
        <v>0</v>
      </c>
      <c r="K2330" s="12">
        <f>SUMPRODUCT((SUMIF('[1]كشف حساب عميل (123)'!$F$86:$F$96,"*580*",'[1]كشف حساب عميل (123)'!$E$86:$E$96)))</f>
        <v>0</v>
      </c>
      <c r="L2330" s="12">
        <f>SUMPRODUCT((SUMIF('[1]كشف حساب عميل (123)'!$F$86:$F$96,"*430 لتر برستيج*",'[1]كشف حساب عميل (123)'!$E$86:$E$96)))</f>
        <v>0</v>
      </c>
      <c r="M2330" s="12">
        <f>SUMPRODUCT((SUMIF('[1]كشف حساب عميل (123)'!$F$86:$F$96,"*340 لتر برستيج*",'[1]كشف حساب عميل (123)'!$E$86:$E$96)))</f>
        <v>0</v>
      </c>
      <c r="N2330" s="12">
        <f>SUMPRODUCT((SUMIF('[1]كشف حساب عميل (123)'!$F$86:$F$96,"*339 لتر برستيج*",'[1]كشف حساب عميل (123)'!$E$86:$E$96)))</f>
        <v>0</v>
      </c>
      <c r="O2330" s="12">
        <f>SUMPRODUCT((SUMIF('[1]كشف حساب عميل (123)'!$F$86:$F$96,"*320*",'[1]كشف حساب عميل (123)'!$E$86:$E$96)))</f>
        <v>0</v>
      </c>
      <c r="P2330" s="12">
        <f>SUMPRODUCT((SUMIF('[1]كشف حساب عميل (123)'!$F$86:$F$96,"*290*",'[1]كشف حساب عميل (123)'!$E$86:$E$96)))</f>
        <v>0</v>
      </c>
      <c r="Q2330" s="12">
        <f>SUMPRODUCT((SUMIF('[1]كشف حساب عميل (123)'!$F$86:$F$96,"*335 لتر اوسكار*",'[1]كشف حساب عميل (123)'!$E$86:$E$96)))</f>
        <v>0</v>
      </c>
      <c r="R2330" s="12">
        <f>SUMPRODUCT((SUMIF('[1]كشف حساب عميل (123)'!$F$86:$F$96,"*335 لتر برنسيسه*",'[1]كشف حساب عميل (123)'!$E$86:$E$96)))</f>
        <v>0</v>
      </c>
      <c r="S2330" s="12">
        <f>SUMPRODUCT((SUMIF('[1]كشف حساب عميل (123)'!$F$86:$F$96,"*328*",'[1]كشف حساب عميل (123)'!$E$86:$E$96)))</f>
        <v>0</v>
      </c>
      <c r="T2330" s="12">
        <f>SUMPRODUCT((SUMIF('[1]كشف حساب عميل (123)'!$F$86:$F$96,"*7 درج نوفرست*",'[1]كشف حساب عميل (123)'!$E$86:$E$96)))</f>
        <v>0</v>
      </c>
      <c r="U2330" s="12">
        <f>SUMPRODUCT((SUMIF('[1]كشف حساب عميل (123)'!$F$86:$F$96,"*6 درج نوفرست*",'[1]كشف حساب عميل (123)'!$E$86:$E$96)))</f>
        <v>0</v>
      </c>
      <c r="V2330" s="12">
        <f>SUMPRODUCT((SUMIF('[1]كشف حساب عميل (123)'!$F$86:$F$96,"*5 درج نوفرست*",'[1]كشف حساب عميل (123)'!$E$86:$E$96)))</f>
        <v>0</v>
      </c>
      <c r="W2330" s="12">
        <f>SUMPRODUCT((SUMIF('[1]كشف حساب عميل (123)'!$F$86:$F$96,"*6 درج معدل*",'[1]كشف حساب عميل (123)'!$E$86:$E$96)))</f>
        <v>0</v>
      </c>
      <c r="X2330" s="12">
        <f>SUMPRODUCT((SUMIF('[1]كشف حساب عميل (123)'!$F$86:$F$96,"*5 درج معدل*",'[1]كشف حساب عميل (123)'!$E$86:$E$96)))</f>
        <v>0</v>
      </c>
      <c r="Y2330" s="12">
        <f>SUMPRODUCT((SUMIF('[1]كشف حساب عميل (123)'!$F$86:$F$96,"*4 درج*",'[1]كشف حساب عميل (123)'!$E$86:$E$96)))</f>
        <v>0</v>
      </c>
      <c r="Z2330" s="12">
        <f t="shared" si="1182"/>
        <v>0</v>
      </c>
    </row>
    <row r="2331" spans="1:26" ht="17.25" hidden="1" thickTop="1" thickBot="1">
      <c r="A2331" s="9" t="str">
        <f>'[1]عملاء الفرع'!$I$26</f>
        <v>كشف حساب عميل (23)</v>
      </c>
      <c r="B2331" s="13"/>
      <c r="C2331" s="11" t="s">
        <v>26</v>
      </c>
      <c r="D2331" s="12">
        <f t="shared" ref="D2331" si="1205">SUM(D2328:D2330)</f>
        <v>0</v>
      </c>
      <c r="E2331" s="12">
        <f t="shared" ref="E2331:Y2331" si="1206">SUM(E2328:E2330)</f>
        <v>0</v>
      </c>
      <c r="F2331" s="12">
        <f t="shared" si="1206"/>
        <v>0</v>
      </c>
      <c r="G2331" s="12">
        <f t="shared" si="1206"/>
        <v>0</v>
      </c>
      <c r="H2331" s="12">
        <f t="shared" si="1206"/>
        <v>0</v>
      </c>
      <c r="I2331" s="12">
        <f t="shared" si="1206"/>
        <v>0</v>
      </c>
      <c r="J2331" s="12">
        <f t="shared" si="1206"/>
        <v>0</v>
      </c>
      <c r="K2331" s="12">
        <f t="shared" si="1206"/>
        <v>0</v>
      </c>
      <c r="L2331" s="12">
        <f t="shared" si="1206"/>
        <v>0</v>
      </c>
      <c r="M2331" s="12">
        <f t="shared" si="1206"/>
        <v>0</v>
      </c>
      <c r="N2331" s="12">
        <f t="shared" si="1206"/>
        <v>0</v>
      </c>
      <c r="O2331" s="12">
        <f t="shared" si="1206"/>
        <v>0</v>
      </c>
      <c r="P2331" s="12">
        <f t="shared" si="1206"/>
        <v>0</v>
      </c>
      <c r="Q2331" s="12">
        <f t="shared" si="1206"/>
        <v>0</v>
      </c>
      <c r="R2331" s="12">
        <f t="shared" si="1206"/>
        <v>0</v>
      </c>
      <c r="S2331" s="12">
        <f t="shared" si="1206"/>
        <v>0</v>
      </c>
      <c r="T2331" s="12">
        <f t="shared" si="1206"/>
        <v>0</v>
      </c>
      <c r="U2331" s="12">
        <f t="shared" si="1206"/>
        <v>0</v>
      </c>
      <c r="V2331" s="12">
        <f t="shared" si="1206"/>
        <v>0</v>
      </c>
      <c r="W2331" s="12">
        <f t="shared" si="1206"/>
        <v>0</v>
      </c>
      <c r="X2331" s="12">
        <f t="shared" si="1206"/>
        <v>0</v>
      </c>
      <c r="Y2331" s="12">
        <f t="shared" si="1206"/>
        <v>0</v>
      </c>
      <c r="Z2331" s="12">
        <f t="shared" si="1182"/>
        <v>0</v>
      </c>
    </row>
    <row r="2332" spans="1:26" ht="17.25" hidden="1" thickTop="1" thickBot="1">
      <c r="A2332" s="9" t="str">
        <f>'[1]عملاء الفرع'!$I$26</f>
        <v>كشف حساب عميل (23)</v>
      </c>
      <c r="B2332" s="13"/>
      <c r="C2332" s="11" t="s">
        <v>27</v>
      </c>
      <c r="D2332" s="12">
        <f t="shared" ref="D2332:Y2332" si="1207">SUM(D2331,D2327)</f>
        <v>0</v>
      </c>
      <c r="E2332" s="12">
        <f t="shared" si="1207"/>
        <v>0</v>
      </c>
      <c r="F2332" s="12">
        <f t="shared" si="1207"/>
        <v>0</v>
      </c>
      <c r="G2332" s="12">
        <f t="shared" si="1207"/>
        <v>0</v>
      </c>
      <c r="H2332" s="12">
        <f t="shared" si="1207"/>
        <v>0</v>
      </c>
      <c r="I2332" s="12">
        <f t="shared" si="1207"/>
        <v>0</v>
      </c>
      <c r="J2332" s="12">
        <f t="shared" si="1207"/>
        <v>0</v>
      </c>
      <c r="K2332" s="12">
        <f t="shared" si="1207"/>
        <v>0</v>
      </c>
      <c r="L2332" s="12">
        <f t="shared" si="1207"/>
        <v>0</v>
      </c>
      <c r="M2332" s="12">
        <f t="shared" si="1207"/>
        <v>0</v>
      </c>
      <c r="N2332" s="12">
        <f t="shared" si="1207"/>
        <v>0</v>
      </c>
      <c r="O2332" s="12">
        <f t="shared" si="1207"/>
        <v>0</v>
      </c>
      <c r="P2332" s="12">
        <f t="shared" si="1207"/>
        <v>0</v>
      </c>
      <c r="Q2332" s="12">
        <f t="shared" si="1207"/>
        <v>0</v>
      </c>
      <c r="R2332" s="12">
        <f t="shared" si="1207"/>
        <v>0</v>
      </c>
      <c r="S2332" s="12">
        <f t="shared" si="1207"/>
        <v>0</v>
      </c>
      <c r="T2332" s="12">
        <f t="shared" si="1207"/>
        <v>0</v>
      </c>
      <c r="U2332" s="12">
        <f t="shared" si="1207"/>
        <v>0</v>
      </c>
      <c r="V2332" s="12">
        <f t="shared" si="1207"/>
        <v>0</v>
      </c>
      <c r="W2332" s="12">
        <f t="shared" si="1207"/>
        <v>0</v>
      </c>
      <c r="X2332" s="12">
        <f t="shared" si="1207"/>
        <v>0</v>
      </c>
      <c r="Y2332" s="12">
        <f t="shared" si="1207"/>
        <v>0</v>
      </c>
      <c r="Z2332" s="12">
        <f t="shared" si="1182"/>
        <v>0</v>
      </c>
    </row>
    <row r="2333" spans="1:26" ht="17.25" hidden="1" thickTop="1" thickBot="1">
      <c r="A2333" s="9" t="str">
        <f>'[1]عملاء الفرع'!$I$26</f>
        <v>كشف حساب عميل (23)</v>
      </c>
      <c r="B2333" s="13"/>
      <c r="C2333" s="11">
        <v>41091</v>
      </c>
      <c r="D2333" s="18">
        <f>SUMPRODUCT((SUMIF('[1]كشف حساب عميل (123)'!$F$99:$F$126,"*560*",'[1]كشف حساب عميل (123)'!$E$99:$E$126)))</f>
        <v>0</v>
      </c>
      <c r="E2333" s="18">
        <f>SUMPRODUCT((SUMIF('[1]كشف حساب عميل (123)'!$F$99:$F$126,"*510*",'[1]كشف حساب عميل (123)'!$E$99:$E$126)))</f>
        <v>0</v>
      </c>
      <c r="F2333" s="18">
        <f>SUMPRODUCT((SUMIF('[1]كشف حساب عميل (123)'!$F$99:$F$126,"*430 لتر نوفرست*",'[1]كشف حساب عميل (123)'!$E$99:$E$126)))</f>
        <v>0</v>
      </c>
      <c r="G2333" s="18">
        <f>SUMPRODUCT((SUMIF('[1]كشف حساب عميل (123)'!$F$99:$F$126,"*340 لتر نوفرست*",'[1]كشف حساب عميل (123)'!$E$99:$E$126)))</f>
        <v>0</v>
      </c>
      <c r="H2333" s="18">
        <f>SUMPRODUCT((SUMIF('[1]كشف حساب عميل (123)'!$F$99:$F$126,"*339 لتر نوفرست*",'[1]كشف حساب عميل (123)'!$E$99:$E$126)))</f>
        <v>0</v>
      </c>
      <c r="I2333" s="18">
        <f>SUMPRODUCT((SUMIF('[1]كشف حساب عميل (123)'!$F$99:$F$126,"*338*",'[1]كشف حساب عميل (123)'!$E$99:$E$126)))</f>
        <v>0</v>
      </c>
      <c r="J2333" s="18">
        <f>SUMPRODUCT((SUMIF('[1]كشف حساب عميل (123)'!$F$99:$F$126,"*330*",'[1]كشف حساب عميل (123)'!$E$99:$E$126)))</f>
        <v>0</v>
      </c>
      <c r="K2333" s="18">
        <f>SUMPRODUCT((SUMIF('[1]كشف حساب عميل (123)'!$F$99:$F$126,"*580*",'[1]كشف حساب عميل (123)'!$E$99:$E$126)))</f>
        <v>0</v>
      </c>
      <c r="L2333" s="18">
        <f>SUMPRODUCT((SUMIF('[1]كشف حساب عميل (123)'!$F$99:$F$126,"*430 لتر برستيج*",'[1]كشف حساب عميل (123)'!$E$99:$E$126)))</f>
        <v>0</v>
      </c>
      <c r="M2333" s="18">
        <f>SUMPRODUCT((SUMIF('[1]كشف حساب عميل (123)'!$F$99:$F$126,"*340 لتر برستيج*",'[1]كشف حساب عميل (123)'!$E$99:$E$126)))</f>
        <v>0</v>
      </c>
      <c r="N2333" s="18">
        <f>SUMPRODUCT((SUMIF('[1]كشف حساب عميل (123)'!$F$99:$F$126,"*339 لتر برستيج*",'[1]كشف حساب عميل (123)'!$E$99:$E$126)))</f>
        <v>0</v>
      </c>
      <c r="O2333" s="18">
        <f>SUMPRODUCT((SUMIF('[1]كشف حساب عميل (123)'!$F$99:$F$126,"*320*",'[1]كشف حساب عميل (123)'!$E$99:$E$126)))</f>
        <v>0</v>
      </c>
      <c r="P2333" s="18">
        <f>SUMPRODUCT((SUMIF('[1]كشف حساب عميل (123)'!$F$99:$F$126,"*290*",'[1]كشف حساب عميل (123)'!$E$99:$E$126)))</f>
        <v>0</v>
      </c>
      <c r="Q2333" s="18">
        <f>SUMPRODUCT((SUMIF('[1]كشف حساب عميل (123)'!$F$99:$F$126,"*335 لتر اوسكار*",'[1]كشف حساب عميل (123)'!$E$99:$E$126)))</f>
        <v>0</v>
      </c>
      <c r="R2333" s="18">
        <f>SUMPRODUCT((SUMIF('[1]كشف حساب عميل (123)'!$F$99:$F$126,"*335 لتر برنسيسه*",'[1]كشف حساب عميل (123)'!$E$99:$E$126)))</f>
        <v>0</v>
      </c>
      <c r="S2333" s="18">
        <f>SUMPRODUCT((SUMIF('[1]كشف حساب عميل (123)'!$F$99:$F$126,"*328*",'[1]كشف حساب عميل (123)'!$E$99:$E$126)))</f>
        <v>0</v>
      </c>
      <c r="T2333" s="18">
        <f>SUMPRODUCT((SUMIF('[1]كشف حساب عميل (123)'!$F$99:$F$126,"*7 درج نوفرست*",'[1]كشف حساب عميل (123)'!$E$99:$E$126)))</f>
        <v>0</v>
      </c>
      <c r="U2333" s="18">
        <f>SUMPRODUCT((SUMIF('[1]كشف حساب عميل (123)'!$F$99:$F$126,"*6 درج نوفرست*",'[1]كشف حساب عميل (123)'!$E$99:$E$126)))</f>
        <v>0</v>
      </c>
      <c r="V2333" s="18">
        <f>SUMPRODUCT((SUMIF('[1]كشف حساب عميل (123)'!$F$99:$F$126,"*5 درج نوفرست*",'[1]كشف حساب عميل (123)'!$E$99:$E$126)))</f>
        <v>0</v>
      </c>
      <c r="W2333" s="18">
        <f>SUMPRODUCT((SUMIF('[1]كشف حساب عميل (123)'!$F$99:$F$126,"*6 درج معدل*",'[1]كشف حساب عميل (123)'!$E$99:$E$126)))</f>
        <v>0</v>
      </c>
      <c r="X2333" s="18">
        <f>SUMPRODUCT((SUMIF('[1]كشف حساب عميل (123)'!$F$99:$F$126,"*5 درج معدل*",'[1]كشف حساب عميل (123)'!$E$99:$E$126)))</f>
        <v>0</v>
      </c>
      <c r="Y2333" s="18">
        <f>SUMPRODUCT((SUMIF('[1]كشف حساب عميل (123)'!$F$99:$F$126,"*4 درج*",'[1]كشف حساب عميل (123)'!$E$99:$E$126)))</f>
        <v>0</v>
      </c>
      <c r="Z2333" s="12">
        <f t="shared" si="1182"/>
        <v>0</v>
      </c>
    </row>
    <row r="2334" spans="1:26" ht="17.25" hidden="1" thickTop="1" thickBot="1">
      <c r="A2334" s="9" t="str">
        <f>'[1]عملاء الفرع'!$I$26</f>
        <v>كشف حساب عميل (23)</v>
      </c>
      <c r="B2334" s="13"/>
      <c r="C2334" s="11">
        <v>41122</v>
      </c>
      <c r="D2334" s="12">
        <f>SUMPRODUCT((SUMIF('[1]كشف حساب عميل (123)'!$F$128:$F$144,"*560*",'[1]كشف حساب عميل (123)'!$E$128:$E$144)))</f>
        <v>0</v>
      </c>
      <c r="E2334" s="12">
        <f>SUMPRODUCT((SUMIF('[1]كشف حساب عميل (123)'!$F$128:$F$144,"*510*",'[1]كشف حساب عميل (123)'!$E$128:$E$144)))</f>
        <v>0</v>
      </c>
      <c r="F2334" s="12">
        <f>SUMPRODUCT((SUMIF('[1]كشف حساب عميل (123)'!$F$128:$F$144,"*430 لتر نوفرست*",'[1]كشف حساب عميل (123)'!$E$128:$E$144)))</f>
        <v>0</v>
      </c>
      <c r="G2334" s="12">
        <f>SUMPRODUCT((SUMIF('[1]كشف حساب عميل (123)'!$F$128:$F$144,"*340 لتر نوفرست*",'[1]كشف حساب عميل (123)'!$E$128:$E$144)))</f>
        <v>0</v>
      </c>
      <c r="H2334" s="12">
        <f>SUMPRODUCT((SUMIF('[1]كشف حساب عميل (123)'!$F$128:$F$144,"*339 لتر نوفرست*",'[1]كشف حساب عميل (123)'!$E$128:$E$144)))</f>
        <v>0</v>
      </c>
      <c r="I2334" s="12">
        <f>SUMPRODUCT((SUMIF('[1]كشف حساب عميل (123)'!$F$128:$F$144,"*338*",'[1]كشف حساب عميل (123)'!$E$128:$E$144)))</f>
        <v>0</v>
      </c>
      <c r="J2334" s="12">
        <f>SUMPRODUCT((SUMIF('[1]كشف حساب عميل (123)'!$F$128:$F$144,"*330*",'[1]كشف حساب عميل (123)'!$E$128:$E$144)))</f>
        <v>0</v>
      </c>
      <c r="K2334" s="12">
        <f>SUMPRODUCT((SUMIF('[1]كشف حساب عميل (123)'!$F$128:$F$144,"*580*",'[1]كشف حساب عميل (123)'!$E$128:$E$144)))</f>
        <v>0</v>
      </c>
      <c r="L2334" s="12">
        <f>SUMPRODUCT((SUMIF('[1]كشف حساب عميل (123)'!$F$128:$F$144,"*430 لتر برستيج*",'[1]كشف حساب عميل (123)'!$E$128:$E$144)))</f>
        <v>0</v>
      </c>
      <c r="M2334" s="12">
        <f>SUMPRODUCT((SUMIF('[1]كشف حساب عميل (123)'!$F$128:$F$144,"*340 لتر برستيج*",'[1]كشف حساب عميل (123)'!$E$128:$E$144)))</f>
        <v>0</v>
      </c>
      <c r="N2334" s="12">
        <f>SUMPRODUCT((SUMIF('[1]كشف حساب عميل (123)'!$F$128:$F$144,"*339 لتر برستيج*",'[1]كشف حساب عميل (123)'!$E$128:$E$144)))</f>
        <v>0</v>
      </c>
      <c r="O2334" s="12">
        <f>SUMPRODUCT((SUMIF('[1]كشف حساب عميل (123)'!$F$128:$F$144,"*320*",'[1]كشف حساب عميل (123)'!$E$128:$E$144)))</f>
        <v>0</v>
      </c>
      <c r="P2334" s="12">
        <f>SUMPRODUCT((SUMIF('[1]كشف حساب عميل (123)'!$F$128:$F$144,"*290*",'[1]كشف حساب عميل (123)'!$E$128:$E$144)))</f>
        <v>0</v>
      </c>
      <c r="Q2334" s="12">
        <f>SUMPRODUCT((SUMIF('[1]كشف حساب عميل (123)'!$F$128:$F$144,"*335 لتر اوسكار*",'[1]كشف حساب عميل (123)'!$E$128:$E$144)))</f>
        <v>0</v>
      </c>
      <c r="R2334" s="12">
        <f>SUMPRODUCT((SUMIF('[1]كشف حساب عميل (123)'!$F$128:$F$144,"*335 لتر برنسيسه*",'[1]كشف حساب عميل (123)'!$E$128:$E$144)))</f>
        <v>0</v>
      </c>
      <c r="S2334" s="12">
        <f>SUMPRODUCT((SUMIF('[1]كشف حساب عميل (123)'!$F$128:$F$144,"*328*",'[1]كشف حساب عميل (123)'!$E$128:$E$144)))</f>
        <v>0</v>
      </c>
      <c r="T2334" s="12">
        <f>SUMPRODUCT((SUMIF('[1]كشف حساب عميل (123)'!$F$128:$F$144,"*7 درج نوفرست*",'[1]كشف حساب عميل (123)'!$E$128:$E$144)))</f>
        <v>0</v>
      </c>
      <c r="U2334" s="12">
        <f>SUMPRODUCT((SUMIF('[1]كشف حساب عميل (123)'!$F$128:$F$144,"*6 درج نوفرست*",'[1]كشف حساب عميل (123)'!$E$128:$E$144)))</f>
        <v>0</v>
      </c>
      <c r="V2334" s="12">
        <f>SUMPRODUCT((SUMIF('[1]كشف حساب عميل (123)'!$F$128:$F$144,"*5 درج نوفرست*",'[1]كشف حساب عميل (123)'!$E$128:$E$144)))</f>
        <v>0</v>
      </c>
      <c r="W2334" s="12">
        <f>SUMPRODUCT((SUMIF('[1]كشف حساب عميل (123)'!$F$128:$F$144,"*6 درج معدل*",'[1]كشف حساب عميل (123)'!$E$128:$E$144)))</f>
        <v>0</v>
      </c>
      <c r="X2334" s="12">
        <f>SUMPRODUCT((SUMIF('[1]كشف حساب عميل (123)'!$F$128:$F$144,"*5 درج معدل*",'[1]كشف حساب عميل (123)'!$E$128:$E$144)))</f>
        <v>0</v>
      </c>
      <c r="Y2334" s="12">
        <f>SUMPRODUCT((SUMIF('[1]كشف حساب عميل (123)'!$F$128:$F$144,"*4 درج*",'[1]كشف حساب عميل (123)'!$E$128:$E$144)))</f>
        <v>0</v>
      </c>
      <c r="Z2334" s="12">
        <f t="shared" si="1182"/>
        <v>0</v>
      </c>
    </row>
    <row r="2335" spans="1:26" ht="17.25" hidden="1" thickTop="1" thickBot="1">
      <c r="A2335" s="9" t="str">
        <f>'[1]عملاء الفرع'!$I$26</f>
        <v>كشف حساب عميل (23)</v>
      </c>
      <c r="B2335" s="13"/>
      <c r="C2335" s="11">
        <v>41153</v>
      </c>
      <c r="D2335" s="12">
        <f>SUMPRODUCT((SUMIF('[1]كشف حساب عميل (123)'!$F$146:$F$167,"*560*",'[1]كشف حساب عميل (123)'!$E$146:$E$167)))</f>
        <v>0</v>
      </c>
      <c r="E2335" s="12">
        <f>SUMPRODUCT((SUMIF('[1]كشف حساب عميل (123)'!$F$146:$F$167,"*510*",'[1]كشف حساب عميل (123)'!$E$146:$E$167)))</f>
        <v>0</v>
      </c>
      <c r="F2335" s="12">
        <f>SUMPRODUCT((SUMIF('[1]كشف حساب عميل (123)'!$F$146:$F$167,"*430 لتر نوفرست*",'[1]كشف حساب عميل (123)'!$E$146:$E$167)))</f>
        <v>0</v>
      </c>
      <c r="G2335" s="12">
        <f>SUMPRODUCT((SUMIF('[1]كشف حساب عميل (123)'!$F$146:$F$167,"*340 لتر نوفرست*",'[1]كشف حساب عميل (123)'!$E$146:$E$167)))</f>
        <v>0</v>
      </c>
      <c r="H2335" s="12">
        <f>SUMPRODUCT((SUMIF('[1]كشف حساب عميل (123)'!$F$146:$F$167,"*339 لتر نوفرست*",'[1]كشف حساب عميل (123)'!$E$146:$E$167)))</f>
        <v>0</v>
      </c>
      <c r="I2335" s="12">
        <f>SUMPRODUCT((SUMIF('[1]كشف حساب عميل (123)'!$F$146:$F$167,"*338*",'[1]كشف حساب عميل (123)'!$E$146:$E$167)))</f>
        <v>0</v>
      </c>
      <c r="J2335" s="12">
        <f>SUMPRODUCT((SUMIF('[1]كشف حساب عميل (123)'!$F$146:$F$167,"*330*",'[1]كشف حساب عميل (123)'!$E$146:$E$167)))</f>
        <v>0</v>
      </c>
      <c r="K2335" s="12">
        <f>SUMPRODUCT((SUMIF('[1]كشف حساب عميل (123)'!$F$146:$F$167,"*580*",'[1]كشف حساب عميل (123)'!$E$146:$E$167)))</f>
        <v>0</v>
      </c>
      <c r="L2335" s="12">
        <f>SUMPRODUCT((SUMIF('[1]كشف حساب عميل (123)'!$F$146:$F$167,"*430 لتر برستيج*",'[1]كشف حساب عميل (123)'!$E$146:$E$167)))</f>
        <v>0</v>
      </c>
      <c r="M2335" s="12">
        <f>SUMPRODUCT((SUMIF('[1]كشف حساب عميل (123)'!$F$146:$F$167,"*340 لتر برستيج*",'[1]كشف حساب عميل (123)'!$E$146:$E$167)))</f>
        <v>0</v>
      </c>
      <c r="N2335" s="12">
        <f>SUMPRODUCT((SUMIF('[1]كشف حساب عميل (123)'!$F$146:$F$167,"*339 لتر برستيج*",'[1]كشف حساب عميل (123)'!$E$146:$E$167)))</f>
        <v>0</v>
      </c>
      <c r="O2335" s="12">
        <f>SUMPRODUCT((SUMIF('[1]كشف حساب عميل (123)'!$F$146:$F$167,"*320*",'[1]كشف حساب عميل (123)'!$E$146:$E$167)))</f>
        <v>0</v>
      </c>
      <c r="P2335" s="12">
        <f>SUMPRODUCT((SUMIF('[1]كشف حساب عميل (123)'!$F$146:$F$167,"*290*",'[1]كشف حساب عميل (123)'!$E$146:$E$167)))</f>
        <v>0</v>
      </c>
      <c r="Q2335" s="12">
        <f>SUMPRODUCT((SUMIF('[1]كشف حساب عميل (123)'!$F$146:$F$167,"*335 لتر اوسكار*",'[1]كشف حساب عميل (123)'!$E$146:$E$167)))</f>
        <v>0</v>
      </c>
      <c r="R2335" s="12">
        <f>SUMPRODUCT((SUMIF('[1]كشف حساب عميل (123)'!$F$146:$F$167,"*335 لتر برنسيسه*",'[1]كشف حساب عميل (123)'!$E$146:$E$167)))</f>
        <v>0</v>
      </c>
      <c r="S2335" s="12">
        <f>SUMPRODUCT((SUMIF('[1]كشف حساب عميل (123)'!$F$146:$F$167,"*328*",'[1]كشف حساب عميل (123)'!$E$146:$E$167)))</f>
        <v>0</v>
      </c>
      <c r="T2335" s="12">
        <f>SUMPRODUCT((SUMIF('[1]كشف حساب عميل (123)'!$F$146:$F$167,"*7 درج نوفرست*",'[1]كشف حساب عميل (123)'!$E$146:$E$167)))</f>
        <v>0</v>
      </c>
      <c r="U2335" s="12">
        <f>SUMPRODUCT((SUMIF('[1]كشف حساب عميل (123)'!$F$146:$F$167,"*6 درج نوفرست*",'[1]كشف حساب عميل (123)'!$E$146:$E$167)))</f>
        <v>0</v>
      </c>
      <c r="V2335" s="12">
        <f>SUMPRODUCT((SUMIF('[1]كشف حساب عميل (123)'!$F$146:$F$167,"*5 درج نوفرست*",'[1]كشف حساب عميل (123)'!$E$146:$E$167)))</f>
        <v>0</v>
      </c>
      <c r="W2335" s="12">
        <f>SUMPRODUCT((SUMIF('[1]كشف حساب عميل (123)'!$F$146:$F$167,"*6 درج معدل*",'[1]كشف حساب عميل (123)'!$E$146:$E$167)))</f>
        <v>0</v>
      </c>
      <c r="X2335" s="12">
        <f>SUMPRODUCT((SUMIF('[1]كشف حساب عميل (123)'!$F$146:$F$167,"*5 درج معدل*",'[1]كشف حساب عميل (123)'!$E$146:$E$167)))</f>
        <v>0</v>
      </c>
      <c r="Y2335" s="12">
        <f>SUMPRODUCT((SUMIF('[1]كشف حساب عميل (123)'!$F$146:$F$167,"*4 درج*",'[1]كشف حساب عميل (123)'!$E$146:$E$167)))</f>
        <v>0</v>
      </c>
      <c r="Z2335" s="12">
        <f t="shared" si="1182"/>
        <v>0</v>
      </c>
    </row>
    <row r="2336" spans="1:26" ht="17.25" hidden="1" thickTop="1" thickBot="1">
      <c r="A2336" s="9" t="str">
        <f>'[1]عملاء الفرع'!$I$26</f>
        <v>كشف حساب عميل (23)</v>
      </c>
      <c r="B2336" s="13"/>
      <c r="C2336" s="11" t="s">
        <v>28</v>
      </c>
      <c r="D2336" s="12">
        <f t="shared" ref="D2336" si="1208">SUM(D2333:D2335)</f>
        <v>0</v>
      </c>
      <c r="E2336" s="12">
        <f t="shared" ref="E2336:Y2336" si="1209">SUM(E2333:E2335)</f>
        <v>0</v>
      </c>
      <c r="F2336" s="12">
        <f t="shared" si="1209"/>
        <v>0</v>
      </c>
      <c r="G2336" s="12">
        <f t="shared" si="1209"/>
        <v>0</v>
      </c>
      <c r="H2336" s="12">
        <f t="shared" si="1209"/>
        <v>0</v>
      </c>
      <c r="I2336" s="12">
        <f t="shared" si="1209"/>
        <v>0</v>
      </c>
      <c r="J2336" s="12">
        <f t="shared" si="1209"/>
        <v>0</v>
      </c>
      <c r="K2336" s="12">
        <f t="shared" si="1209"/>
        <v>0</v>
      </c>
      <c r="L2336" s="12">
        <f t="shared" si="1209"/>
        <v>0</v>
      </c>
      <c r="M2336" s="12">
        <f t="shared" si="1209"/>
        <v>0</v>
      </c>
      <c r="N2336" s="12">
        <f t="shared" si="1209"/>
        <v>0</v>
      </c>
      <c r="O2336" s="12">
        <f t="shared" si="1209"/>
        <v>0</v>
      </c>
      <c r="P2336" s="12">
        <f t="shared" si="1209"/>
        <v>0</v>
      </c>
      <c r="Q2336" s="12">
        <f t="shared" si="1209"/>
        <v>0</v>
      </c>
      <c r="R2336" s="12">
        <f t="shared" si="1209"/>
        <v>0</v>
      </c>
      <c r="S2336" s="12">
        <f t="shared" si="1209"/>
        <v>0</v>
      </c>
      <c r="T2336" s="12">
        <f t="shared" si="1209"/>
        <v>0</v>
      </c>
      <c r="U2336" s="12">
        <f t="shared" si="1209"/>
        <v>0</v>
      </c>
      <c r="V2336" s="12">
        <f t="shared" si="1209"/>
        <v>0</v>
      </c>
      <c r="W2336" s="12">
        <f t="shared" si="1209"/>
        <v>0</v>
      </c>
      <c r="X2336" s="12">
        <f t="shared" si="1209"/>
        <v>0</v>
      </c>
      <c r="Y2336" s="12">
        <f t="shared" si="1209"/>
        <v>0</v>
      </c>
      <c r="Z2336" s="12">
        <f t="shared" si="1182"/>
        <v>0</v>
      </c>
    </row>
    <row r="2337" spans="1:26" ht="17.25" hidden="1" thickTop="1" thickBot="1">
      <c r="A2337" s="9" t="str">
        <f>'[1]عملاء الفرع'!$I$26</f>
        <v>كشف حساب عميل (23)</v>
      </c>
      <c r="B2337" s="13"/>
      <c r="C2337" s="11">
        <v>41183</v>
      </c>
      <c r="D2337" s="12">
        <f>SUMPRODUCT((SUMIF('[1]كشف حساب عميل (123)'!$F$169:$F$189,"*560*",'[1]كشف حساب عميل (123)'!$E$169:$E$189)))</f>
        <v>0</v>
      </c>
      <c r="E2337" s="12">
        <f>SUMPRODUCT((SUMIF('[1]كشف حساب عميل (123)'!$F$169:$F$189,"*510*",'[1]كشف حساب عميل (123)'!$E$169:$E$189)))</f>
        <v>0</v>
      </c>
      <c r="F2337" s="12">
        <f>SUMPRODUCT((SUMIF('[1]كشف حساب عميل (123)'!$F$169:$F$189,"*430 لتر نوفرست*",'[1]كشف حساب عميل (123)'!$E$169:$E$189)))</f>
        <v>0</v>
      </c>
      <c r="G2337" s="12">
        <f>SUMPRODUCT((SUMIF('[1]كشف حساب عميل (123)'!$F$169:$F$189,"*340 لتر نوفرست*",'[1]كشف حساب عميل (123)'!$E$169:$E$189)))</f>
        <v>0</v>
      </c>
      <c r="H2337" s="12">
        <f>SUMPRODUCT((SUMIF('[1]كشف حساب عميل (123)'!$F$169:$F$189,"*339 لتر نوفرست*",'[1]كشف حساب عميل (123)'!$E$169:$E$189)))</f>
        <v>0</v>
      </c>
      <c r="I2337" s="12">
        <f>SUMPRODUCT((SUMIF('[1]كشف حساب عميل (123)'!$F$169:$F$189,"*338*",'[1]كشف حساب عميل (123)'!$E$169:$E$189)))</f>
        <v>0</v>
      </c>
      <c r="J2337" s="12">
        <f>SUMPRODUCT((SUMIF('[1]كشف حساب عميل (123)'!$F$169:$F$189,"*330*",'[1]كشف حساب عميل (123)'!$E$169:$E$189)))</f>
        <v>0</v>
      </c>
      <c r="K2337" s="12">
        <f>SUMPRODUCT((SUMIF('[1]كشف حساب عميل (123)'!$F$169:$F$189,"*580*",'[1]كشف حساب عميل (123)'!$E$169:$E$189)))</f>
        <v>0</v>
      </c>
      <c r="L2337" s="12">
        <f>SUMPRODUCT((SUMIF('[1]كشف حساب عميل (123)'!$F$169:$F$189,"*430 لتر برستيج*",'[1]كشف حساب عميل (123)'!$E$169:$E$189)))</f>
        <v>0</v>
      </c>
      <c r="M2337" s="12">
        <f>SUMPRODUCT((SUMIF('[1]كشف حساب عميل (123)'!$F$169:$F$189,"*340 لتر برستيج*",'[1]كشف حساب عميل (123)'!$E$169:$E$189)))</f>
        <v>0</v>
      </c>
      <c r="N2337" s="12">
        <f>SUMPRODUCT((SUMIF('[1]كشف حساب عميل (123)'!$F$169:$F$189,"*339 لتر برستيج*",'[1]كشف حساب عميل (123)'!$E$169:$E$189)))</f>
        <v>0</v>
      </c>
      <c r="O2337" s="12">
        <f>SUMPRODUCT((SUMIF('[1]كشف حساب عميل (123)'!$F$169:$F$189,"*320*",'[1]كشف حساب عميل (123)'!$E$169:$E$189)))</f>
        <v>0</v>
      </c>
      <c r="P2337" s="12">
        <f>SUMPRODUCT((SUMIF('[1]كشف حساب عميل (123)'!$F$169:$F$189,"*290*",'[1]كشف حساب عميل (123)'!$E$169:$E$189)))</f>
        <v>0</v>
      </c>
      <c r="Q2337" s="12">
        <f>SUMPRODUCT((SUMIF('[1]كشف حساب عميل (123)'!$F$169:$F$189,"*335 لتر اوسكار*",'[1]كشف حساب عميل (123)'!$E$169:$E$189)))</f>
        <v>0</v>
      </c>
      <c r="R2337" s="12">
        <f>SUMPRODUCT((SUMIF('[1]كشف حساب عميل (123)'!$F$169:$F$189,"*335 لتر برنسيسه*",'[1]كشف حساب عميل (123)'!$E$169:$E$189)))</f>
        <v>0</v>
      </c>
      <c r="S2337" s="12">
        <f>SUMPRODUCT((SUMIF('[1]كشف حساب عميل (123)'!$F$169:$F$189,"*328*",'[1]كشف حساب عميل (123)'!$E$169:$E$189)))</f>
        <v>0</v>
      </c>
      <c r="T2337" s="12">
        <f>SUMPRODUCT((SUMIF('[1]كشف حساب عميل (123)'!$F$169:$F$189,"*7 درج نوفرست*",'[1]كشف حساب عميل (123)'!$E$169:$E$189)))</f>
        <v>0</v>
      </c>
      <c r="U2337" s="12">
        <f>SUMPRODUCT((SUMIF('[1]كشف حساب عميل (123)'!$F$169:$F$189,"*6 درج نوفرست*",'[1]كشف حساب عميل (123)'!$E$169:$E$189)))</f>
        <v>0</v>
      </c>
      <c r="V2337" s="12">
        <f>SUMPRODUCT((SUMIF('[1]كشف حساب عميل (123)'!$F$169:$F$189,"*5 درج نوفرست*",'[1]كشف حساب عميل (123)'!$E$169:$E$189)))</f>
        <v>0</v>
      </c>
      <c r="W2337" s="12">
        <f>SUMPRODUCT((SUMIF('[1]كشف حساب عميل (123)'!$F$169:$F$189,"*6 درج معدل*",'[1]كشف حساب عميل (123)'!$E$169:$E$189)))</f>
        <v>0</v>
      </c>
      <c r="X2337" s="12">
        <f>SUMPRODUCT((SUMIF('[1]كشف حساب عميل (123)'!$F$169:$F$189,"*5 درج معدل*",'[1]كشف حساب عميل (123)'!$E$169:$E$189)))</f>
        <v>0</v>
      </c>
      <c r="Y2337" s="12">
        <f>SUMPRODUCT((SUMIF('[1]كشف حساب عميل (123)'!$F$169:$F$189,"*4 درج*",'[1]كشف حساب عميل (123)'!$E$169:$E$189)))</f>
        <v>0</v>
      </c>
      <c r="Z2337" s="12">
        <f t="shared" si="1182"/>
        <v>0</v>
      </c>
    </row>
    <row r="2338" spans="1:26" ht="17.25" hidden="1" thickTop="1" thickBot="1">
      <c r="A2338" s="9" t="str">
        <f>'[1]عملاء الفرع'!$I$26</f>
        <v>كشف حساب عميل (23)</v>
      </c>
      <c r="B2338" s="13"/>
      <c r="C2338" s="11">
        <v>41214</v>
      </c>
      <c r="D2338" s="12">
        <f>SUMPRODUCT((SUMIF('[1]كشف حساب عميل (123)'!$F$191:$F$202,"*560*",'[1]كشف حساب عميل (123)'!$E$191:$E$202)))</f>
        <v>0</v>
      </c>
      <c r="E2338" s="12">
        <f>SUMPRODUCT((SUMIF('[1]كشف حساب عميل (123)'!$F$191:$F$202,"*510*",'[1]كشف حساب عميل (123)'!$E$191:$E$202)))</f>
        <v>0</v>
      </c>
      <c r="F2338" s="12">
        <f>SUMPRODUCT((SUMIF('[1]كشف حساب عميل (123)'!$F$191:$F$202,"*430 لتر نوفرست*",'[1]كشف حساب عميل (123)'!$E$191:$E$202)))</f>
        <v>0</v>
      </c>
      <c r="G2338" s="12">
        <f>SUMPRODUCT((SUMIF('[1]كشف حساب عميل (123)'!$F$191:$F$202,"*340 لتر نوفرست*",'[1]كشف حساب عميل (123)'!$E$191:$E$202)))</f>
        <v>0</v>
      </c>
      <c r="H2338" s="12">
        <f>SUMPRODUCT((SUMIF('[1]كشف حساب عميل (123)'!$F$191:$F$202,"*339 لتر نوفرست*",'[1]كشف حساب عميل (123)'!$E$191:$E$202)))</f>
        <v>0</v>
      </c>
      <c r="I2338" s="12">
        <f>SUMPRODUCT((SUMIF('[1]كشف حساب عميل (123)'!$F$191:$F$202,"*338*",'[1]كشف حساب عميل (123)'!$E$191:$E$202)))</f>
        <v>0</v>
      </c>
      <c r="J2338" s="12">
        <f>SUMPRODUCT((SUMIF('[1]كشف حساب عميل (123)'!$F$191:$F$202,"*330*",'[1]كشف حساب عميل (123)'!$E$191:$E$202)))</f>
        <v>0</v>
      </c>
      <c r="K2338" s="12">
        <f>SUMPRODUCT((SUMIF('[1]كشف حساب عميل (123)'!$F$191:$F$202,"*580*",'[1]كشف حساب عميل (123)'!$E$191:$E$202)))</f>
        <v>0</v>
      </c>
      <c r="L2338" s="12">
        <f>SUMPRODUCT((SUMIF('[1]كشف حساب عميل (123)'!$F$191:$F$202,"*430 لتر برستيج*",'[1]كشف حساب عميل (123)'!$E$191:$E$202)))</f>
        <v>0</v>
      </c>
      <c r="M2338" s="12">
        <f>SUMPRODUCT((SUMIF('[1]كشف حساب عميل (123)'!$F$191:$F$202,"*340 لتر برستيج*",'[1]كشف حساب عميل (123)'!$E$191:$E$202)))</f>
        <v>0</v>
      </c>
      <c r="N2338" s="12">
        <f>SUMPRODUCT((SUMIF('[1]كشف حساب عميل (123)'!$F$191:$F$202,"*339 لتر برستيج*",'[1]كشف حساب عميل (123)'!$E$191:$E$202)))</f>
        <v>0</v>
      </c>
      <c r="O2338" s="12">
        <f>SUMPRODUCT((SUMIF('[1]كشف حساب عميل (123)'!$F$191:$F$202,"*320*",'[1]كشف حساب عميل (123)'!$E$191:$E$202)))</f>
        <v>0</v>
      </c>
      <c r="P2338" s="12">
        <f>SUMPRODUCT((SUMIF('[1]كشف حساب عميل (123)'!$F$191:$F$202,"*290*",'[1]كشف حساب عميل (123)'!$E$191:$E$202)))</f>
        <v>0</v>
      </c>
      <c r="Q2338" s="12">
        <f>SUMPRODUCT((SUMIF('[1]كشف حساب عميل (123)'!$F$191:$F$202,"*335 لتر اوسكار*",'[1]كشف حساب عميل (123)'!$E$191:$E$202)))</f>
        <v>0</v>
      </c>
      <c r="R2338" s="12">
        <f>SUMPRODUCT((SUMIF('[1]كشف حساب عميل (123)'!$F$191:$F$202,"*335 لتر برنسيسه*",'[1]كشف حساب عميل (123)'!$E$191:$E$202)))</f>
        <v>0</v>
      </c>
      <c r="S2338" s="12">
        <f>SUMPRODUCT((SUMIF('[1]كشف حساب عميل (123)'!$F$191:$F$202,"*328*",'[1]كشف حساب عميل (123)'!$E$191:$E$202)))</f>
        <v>0</v>
      </c>
      <c r="T2338" s="12">
        <f>SUMPRODUCT((SUMIF('[1]كشف حساب عميل (123)'!$F$191:$F$202,"*7 درج نوفرست*",'[1]كشف حساب عميل (123)'!$E$191:$E$202)))</f>
        <v>0</v>
      </c>
      <c r="U2338" s="12">
        <f>SUMPRODUCT((SUMIF('[1]كشف حساب عميل (123)'!$F$191:$F$202,"*6 درج نوفرست*",'[1]كشف حساب عميل (123)'!$E$191:$E$202)))</f>
        <v>0</v>
      </c>
      <c r="V2338" s="12">
        <f>SUMPRODUCT((SUMIF('[1]كشف حساب عميل (123)'!$F$191:$F$202,"*5 درج نوفرست*",'[1]كشف حساب عميل (123)'!$E$191:$E$202)))</f>
        <v>0</v>
      </c>
      <c r="W2338" s="12">
        <f>SUMPRODUCT((SUMIF('[1]كشف حساب عميل (123)'!$F$191:$F$202,"*6 درج معدل*",'[1]كشف حساب عميل (123)'!$E$191:$E$202)))</f>
        <v>0</v>
      </c>
      <c r="X2338" s="12">
        <f>SUMPRODUCT((SUMIF('[1]كشف حساب عميل (123)'!$F$191:$F$202,"*5 درج معدل*",'[1]كشف حساب عميل (123)'!$E$191:$E$202)))</f>
        <v>0</v>
      </c>
      <c r="Y2338" s="12">
        <f>SUMPRODUCT((SUMIF('[1]كشف حساب عميل (123)'!$F$191:$F$202,"*4 درج*",'[1]كشف حساب عميل (123)'!$E$191:$E$202)))</f>
        <v>0</v>
      </c>
      <c r="Z2338" s="12">
        <f t="shared" si="1182"/>
        <v>0</v>
      </c>
    </row>
    <row r="2339" spans="1:26" ht="17.25" hidden="1" thickTop="1" thickBot="1">
      <c r="A2339" s="9" t="str">
        <f>'[1]عملاء الفرع'!$I$26</f>
        <v>كشف حساب عميل (23)</v>
      </c>
      <c r="B2339" s="13"/>
      <c r="C2339" s="11">
        <v>41244</v>
      </c>
      <c r="D2339" s="12">
        <f>SUMPRODUCT((SUMIF('[1]كشف حساب عميل (123)'!$F$204:$F$216,"*560*",'[1]كشف حساب عميل (123)'!$E$204:$E$216)))</f>
        <v>0</v>
      </c>
      <c r="E2339" s="12">
        <f>SUMPRODUCT((SUMIF('[1]كشف حساب عميل (123)'!$F$204:$F$216,"*510*",'[1]كشف حساب عميل (123)'!$E$204:$E$216)))</f>
        <v>0</v>
      </c>
      <c r="F2339" s="12">
        <f>SUMPRODUCT((SUMIF('[1]كشف حساب عميل (123)'!$F$204:$F$216,"*430 لتر نوفرست*",'[1]كشف حساب عميل (123)'!$E$204:$E$216)))</f>
        <v>0</v>
      </c>
      <c r="G2339" s="12">
        <f>SUMPRODUCT((SUMIF('[1]كشف حساب عميل (123)'!$F$204:$F$216,"*340 لتر نوفرست*",'[1]كشف حساب عميل (123)'!$E$204:$E$216)))</f>
        <v>0</v>
      </c>
      <c r="H2339" s="12">
        <f>SUMPRODUCT((SUMIF('[1]كشف حساب عميل (123)'!$F$204:$F$216,"*339 لتر نوفرست*",'[1]كشف حساب عميل (123)'!$E$204:$E$216)))</f>
        <v>0</v>
      </c>
      <c r="I2339" s="12">
        <f>SUMPRODUCT((SUMIF('[1]كشف حساب عميل (123)'!$F$204:$F$216,"*338*",'[1]كشف حساب عميل (123)'!$E$204:$E$216)))</f>
        <v>0</v>
      </c>
      <c r="J2339" s="12">
        <f>SUMPRODUCT((SUMIF('[1]كشف حساب عميل (123)'!$F$204:$F$216,"*330*",'[1]كشف حساب عميل (123)'!$E$204:$E$216)))</f>
        <v>0</v>
      </c>
      <c r="K2339" s="12">
        <f>SUMPRODUCT((SUMIF('[1]كشف حساب عميل (123)'!$F$204:$F$216,"*580*",'[1]كشف حساب عميل (123)'!$E$204:$E$216)))</f>
        <v>0</v>
      </c>
      <c r="L2339" s="12">
        <f>SUMPRODUCT((SUMIF('[1]كشف حساب عميل (123)'!$F$204:$F$216,"*430 لتر برستيج*",'[1]كشف حساب عميل (123)'!$E$204:$E$216)))</f>
        <v>0</v>
      </c>
      <c r="M2339" s="12">
        <f>SUMPRODUCT((SUMIF('[1]كشف حساب عميل (123)'!$F$204:$F$216,"*340 لتر برستيج*",'[1]كشف حساب عميل (123)'!$E$204:$E$216)))</f>
        <v>0</v>
      </c>
      <c r="N2339" s="12">
        <f>SUMPRODUCT((SUMIF('[1]كشف حساب عميل (123)'!$F$204:$F$216,"*339 لتر برستيج*",'[1]كشف حساب عميل (123)'!$E$204:$E$216)))</f>
        <v>0</v>
      </c>
      <c r="O2339" s="12">
        <f>SUMPRODUCT((SUMIF('[1]كشف حساب عميل (123)'!$F$204:$F$216,"*320*",'[1]كشف حساب عميل (123)'!$E$204:$E$216)))</f>
        <v>0</v>
      </c>
      <c r="P2339" s="12">
        <f>SUMPRODUCT((SUMIF('[1]كشف حساب عميل (123)'!$F$204:$F$216,"*290*",'[1]كشف حساب عميل (123)'!$E$204:$E$216)))</f>
        <v>0</v>
      </c>
      <c r="Q2339" s="12">
        <f>SUMPRODUCT((SUMIF('[1]كشف حساب عميل (123)'!$F$204:$F$216,"*335 لتر اوسكار*",'[1]كشف حساب عميل (123)'!$E$204:$E$216)))</f>
        <v>0</v>
      </c>
      <c r="R2339" s="12">
        <f>SUMPRODUCT((SUMIF('[1]كشف حساب عميل (123)'!$F$204:$F$216,"*335 لتر برنسيسه*",'[1]كشف حساب عميل (123)'!$E$204:$E$216)))</f>
        <v>0</v>
      </c>
      <c r="S2339" s="12">
        <f>SUMPRODUCT((SUMIF('[1]كشف حساب عميل (123)'!$F$204:$F$216,"*328*",'[1]كشف حساب عميل (123)'!$E$204:$E$216)))</f>
        <v>0</v>
      </c>
      <c r="T2339" s="12">
        <f>SUMPRODUCT((SUMIF('[1]كشف حساب عميل (123)'!$F$204:$F$216,"*7 درج نوفرست*",'[1]كشف حساب عميل (123)'!$E$204:$E$216)))</f>
        <v>0</v>
      </c>
      <c r="U2339" s="12">
        <f>SUMPRODUCT((SUMIF('[1]كشف حساب عميل (123)'!$F$204:$F$216,"*6 درج نوفرست*",'[1]كشف حساب عميل (123)'!$E$204:$E$216)))</f>
        <v>0</v>
      </c>
      <c r="V2339" s="12">
        <f>SUMPRODUCT((SUMIF('[1]كشف حساب عميل (123)'!$F$204:$F$216,"*5 درج نوفرست*",'[1]كشف حساب عميل (123)'!$E$204:$E$216)))</f>
        <v>0</v>
      </c>
      <c r="W2339" s="12">
        <f>SUMPRODUCT((SUMIF('[1]كشف حساب عميل (123)'!$F$204:$F$216,"*6 درج معدل*",'[1]كشف حساب عميل (123)'!$E$204:$E$216)))</f>
        <v>0</v>
      </c>
      <c r="X2339" s="12">
        <f>SUMPRODUCT((SUMIF('[1]كشف حساب عميل (123)'!$F$204:$F$216,"*5 درج معدل*",'[1]كشف حساب عميل (123)'!$E$204:$E$216)))</f>
        <v>0</v>
      </c>
      <c r="Y2339" s="12">
        <f>SUMPRODUCT((SUMIF('[1]كشف حساب عميل (123)'!$F$204:$F$216,"*4 درج*",'[1]كشف حساب عميل (123)'!$E$204:$E$216)))</f>
        <v>0</v>
      </c>
      <c r="Z2339" s="12">
        <f t="shared" si="1182"/>
        <v>0</v>
      </c>
    </row>
    <row r="2340" spans="1:26" ht="17.25" hidden="1" thickTop="1" thickBot="1">
      <c r="A2340" s="9" t="str">
        <f>'[1]عملاء الفرع'!$I$26</f>
        <v>كشف حساب عميل (23)</v>
      </c>
      <c r="B2340" s="13"/>
      <c r="C2340" s="11" t="s">
        <v>29</v>
      </c>
      <c r="D2340" s="12">
        <f t="shared" ref="D2340" si="1210">SUM(D2337:D2339)</f>
        <v>0</v>
      </c>
      <c r="E2340" s="12">
        <f t="shared" ref="E2340:Y2340" si="1211">SUM(E2337:E2339)</f>
        <v>0</v>
      </c>
      <c r="F2340" s="12">
        <f t="shared" si="1211"/>
        <v>0</v>
      </c>
      <c r="G2340" s="12">
        <f t="shared" si="1211"/>
        <v>0</v>
      </c>
      <c r="H2340" s="12">
        <f t="shared" si="1211"/>
        <v>0</v>
      </c>
      <c r="I2340" s="12">
        <f t="shared" si="1211"/>
        <v>0</v>
      </c>
      <c r="J2340" s="12">
        <f t="shared" si="1211"/>
        <v>0</v>
      </c>
      <c r="K2340" s="12">
        <f t="shared" si="1211"/>
        <v>0</v>
      </c>
      <c r="L2340" s="12">
        <f t="shared" si="1211"/>
        <v>0</v>
      </c>
      <c r="M2340" s="12">
        <f t="shared" si="1211"/>
        <v>0</v>
      </c>
      <c r="N2340" s="12">
        <f t="shared" si="1211"/>
        <v>0</v>
      </c>
      <c r="O2340" s="12">
        <f t="shared" si="1211"/>
        <v>0</v>
      </c>
      <c r="P2340" s="12">
        <f t="shared" si="1211"/>
        <v>0</v>
      </c>
      <c r="Q2340" s="12">
        <f t="shared" si="1211"/>
        <v>0</v>
      </c>
      <c r="R2340" s="12">
        <f t="shared" si="1211"/>
        <v>0</v>
      </c>
      <c r="S2340" s="12">
        <f t="shared" si="1211"/>
        <v>0</v>
      </c>
      <c r="T2340" s="12">
        <f t="shared" si="1211"/>
        <v>0</v>
      </c>
      <c r="U2340" s="12">
        <f t="shared" si="1211"/>
        <v>0</v>
      </c>
      <c r="V2340" s="12">
        <f t="shared" si="1211"/>
        <v>0</v>
      </c>
      <c r="W2340" s="12">
        <f t="shared" si="1211"/>
        <v>0</v>
      </c>
      <c r="X2340" s="12">
        <f t="shared" si="1211"/>
        <v>0</v>
      </c>
      <c r="Y2340" s="12">
        <f t="shared" si="1211"/>
        <v>0</v>
      </c>
      <c r="Z2340" s="12">
        <f t="shared" si="1182"/>
        <v>0</v>
      </c>
    </row>
    <row r="2341" spans="1:26" ht="17.25" hidden="1" thickTop="1" thickBot="1">
      <c r="A2341" s="9" t="str">
        <f>'[1]عملاء الفرع'!$I$26</f>
        <v>كشف حساب عميل (23)</v>
      </c>
      <c r="B2341" s="13"/>
      <c r="C2341" s="11" t="s">
        <v>30</v>
      </c>
      <c r="D2341" s="12">
        <f t="shared" ref="D2341:Y2341" si="1212">SUM(D2340,D2336)</f>
        <v>0</v>
      </c>
      <c r="E2341" s="12">
        <f t="shared" si="1212"/>
        <v>0</v>
      </c>
      <c r="F2341" s="12">
        <f t="shared" si="1212"/>
        <v>0</v>
      </c>
      <c r="G2341" s="12">
        <f t="shared" si="1212"/>
        <v>0</v>
      </c>
      <c r="H2341" s="12">
        <f t="shared" si="1212"/>
        <v>0</v>
      </c>
      <c r="I2341" s="12">
        <f t="shared" si="1212"/>
        <v>0</v>
      </c>
      <c r="J2341" s="12">
        <f t="shared" si="1212"/>
        <v>0</v>
      </c>
      <c r="K2341" s="12">
        <f t="shared" si="1212"/>
        <v>0</v>
      </c>
      <c r="L2341" s="12">
        <f t="shared" si="1212"/>
        <v>0</v>
      </c>
      <c r="M2341" s="12">
        <f t="shared" si="1212"/>
        <v>0</v>
      </c>
      <c r="N2341" s="12">
        <f t="shared" si="1212"/>
        <v>0</v>
      </c>
      <c r="O2341" s="12">
        <f t="shared" si="1212"/>
        <v>0</v>
      </c>
      <c r="P2341" s="12">
        <f t="shared" si="1212"/>
        <v>0</v>
      </c>
      <c r="Q2341" s="12">
        <f t="shared" si="1212"/>
        <v>0</v>
      </c>
      <c r="R2341" s="12">
        <f t="shared" si="1212"/>
        <v>0</v>
      </c>
      <c r="S2341" s="12">
        <f t="shared" si="1212"/>
        <v>0</v>
      </c>
      <c r="T2341" s="12">
        <f t="shared" si="1212"/>
        <v>0</v>
      </c>
      <c r="U2341" s="12">
        <f t="shared" si="1212"/>
        <v>0</v>
      </c>
      <c r="V2341" s="12">
        <f t="shared" si="1212"/>
        <v>0</v>
      </c>
      <c r="W2341" s="12">
        <f t="shared" si="1212"/>
        <v>0</v>
      </c>
      <c r="X2341" s="12">
        <f t="shared" si="1212"/>
        <v>0</v>
      </c>
      <c r="Y2341" s="12">
        <f t="shared" si="1212"/>
        <v>0</v>
      </c>
      <c r="Z2341" s="12">
        <f t="shared" si="1182"/>
        <v>0</v>
      </c>
    </row>
    <row r="2342" spans="1:26" ht="17.25" hidden="1" thickTop="1" thickBot="1">
      <c r="A2342" s="9" t="str">
        <f>'[1]عملاء الفرع'!$I$26</f>
        <v>كشف حساب عميل (23)</v>
      </c>
      <c r="B2342" s="13"/>
      <c r="C2342" s="11" t="s">
        <v>31</v>
      </c>
      <c r="D2342" s="12">
        <f t="shared" ref="D2342:Y2342" si="1213">SUM(D2341,D2332)</f>
        <v>0</v>
      </c>
      <c r="E2342" s="12">
        <f t="shared" si="1213"/>
        <v>0</v>
      </c>
      <c r="F2342" s="12">
        <f t="shared" si="1213"/>
        <v>0</v>
      </c>
      <c r="G2342" s="12">
        <f t="shared" si="1213"/>
        <v>0</v>
      </c>
      <c r="H2342" s="12">
        <f t="shared" si="1213"/>
        <v>0</v>
      </c>
      <c r="I2342" s="12">
        <f t="shared" si="1213"/>
        <v>0</v>
      </c>
      <c r="J2342" s="12">
        <f t="shared" si="1213"/>
        <v>0</v>
      </c>
      <c r="K2342" s="12">
        <f t="shared" si="1213"/>
        <v>0</v>
      </c>
      <c r="L2342" s="12">
        <f t="shared" si="1213"/>
        <v>0</v>
      </c>
      <c r="M2342" s="12">
        <f t="shared" si="1213"/>
        <v>0</v>
      </c>
      <c r="N2342" s="12">
        <f t="shared" si="1213"/>
        <v>0</v>
      </c>
      <c r="O2342" s="12">
        <f t="shared" si="1213"/>
        <v>0</v>
      </c>
      <c r="P2342" s="12">
        <f t="shared" si="1213"/>
        <v>0</v>
      </c>
      <c r="Q2342" s="12">
        <f t="shared" si="1213"/>
        <v>0</v>
      </c>
      <c r="R2342" s="12">
        <f t="shared" si="1213"/>
        <v>0</v>
      </c>
      <c r="S2342" s="12">
        <f t="shared" si="1213"/>
        <v>0</v>
      </c>
      <c r="T2342" s="12">
        <f t="shared" si="1213"/>
        <v>0</v>
      </c>
      <c r="U2342" s="12">
        <f t="shared" si="1213"/>
        <v>0</v>
      </c>
      <c r="V2342" s="12">
        <f t="shared" si="1213"/>
        <v>0</v>
      </c>
      <c r="W2342" s="12">
        <f t="shared" si="1213"/>
        <v>0</v>
      </c>
      <c r="X2342" s="12">
        <f t="shared" si="1213"/>
        <v>0</v>
      </c>
      <c r="Y2342" s="12">
        <f t="shared" si="1213"/>
        <v>0</v>
      </c>
      <c r="Z2342" s="12">
        <f t="shared" si="1182"/>
        <v>0</v>
      </c>
    </row>
    <row r="2343" spans="1:26" ht="17.25" thickTop="1" thickBot="1">
      <c r="A2343" s="9" t="str">
        <f>'[1]عملاء الفرع'!$I$27</f>
        <v>كشف حساب عميل (24)</v>
      </c>
      <c r="B2343" s="13"/>
      <c r="C2343" s="11">
        <v>40909</v>
      </c>
      <c r="D2343" s="12">
        <f>SUMPRODUCT((SUMIF('[1]كشف حساب عميل (124)'!$F$7:$F$37,"*560*",'[1]كشف حساب عميل (124)'!$E$7:$E$37)))</f>
        <v>0</v>
      </c>
      <c r="E2343" s="12">
        <f>SUMPRODUCT((SUMIF('[1]كشف حساب عميل (124)'!$F$7:$F$37,"*510*",'[1]كشف حساب عميل (124)'!$E$7:$E$37)))</f>
        <v>0</v>
      </c>
      <c r="F2343" s="12">
        <f>SUMPRODUCT((SUMIF('[1]كشف حساب عميل (124)'!$F$7:$F$37,"*430 لتر نوفرست*",'[1]كشف حساب عميل (124)'!$E$7:$E$37)))</f>
        <v>0</v>
      </c>
      <c r="G2343" s="12">
        <f>SUMPRODUCT((SUMIF('[1]كشف حساب عميل (124)'!$F$7:$F$37,"*340 لتر نوفرست*",'[1]كشف حساب عميل (124)'!$E$7:$E$37)))</f>
        <v>0</v>
      </c>
      <c r="H2343" s="12">
        <f>SUMPRODUCT((SUMIF('[1]كشف حساب عميل (124)'!$F$7:$F$37,"*339 لتر نوفرست*",'[1]كشف حساب عميل (124)'!$E$7:$E$37)))</f>
        <v>0</v>
      </c>
      <c r="I2343" s="12">
        <f>SUMPRODUCT((SUMIF('[1]كشف حساب عميل (124)'!$F$7:$F$37,"*338*",'[1]كشف حساب عميل (124)'!$E$7:$E$37)))</f>
        <v>0</v>
      </c>
      <c r="J2343" s="12">
        <f>SUMPRODUCT((SUMIF('[1]كشف حساب عميل (124)'!$F$7:$F$37,"*330*",'[1]كشف حساب عميل (124)'!$E$7:$E$37)))</f>
        <v>0</v>
      </c>
      <c r="K2343" s="12">
        <f>SUMPRODUCT((SUMIF('[1]كشف حساب عميل (124)'!$F$7:$F$37,"*580*",'[1]كشف حساب عميل (124)'!$E$7:$E$37)))</f>
        <v>0</v>
      </c>
      <c r="L2343" s="12">
        <f>SUMPRODUCT((SUMIF('[1]كشف حساب عميل (124)'!$F$7:$F$37,"*430 لتر برستيج*",'[1]كشف حساب عميل (124)'!$E$7:$E$37)))</f>
        <v>0</v>
      </c>
      <c r="M2343" s="12">
        <f>SUMPRODUCT((SUMIF('[1]كشف حساب عميل (124)'!$F$7:$F$37,"*340 لتر برستيج*",'[1]كشف حساب عميل (124)'!$E$7:$E$37)))</f>
        <v>0</v>
      </c>
      <c r="N2343" s="12">
        <f>SUMPRODUCT((SUMIF('[1]كشف حساب عميل (124)'!$F$7:$F$37,"*339 لتر برستيج*",'[1]كشف حساب عميل (124)'!$E$7:$E$37)))</f>
        <v>0</v>
      </c>
      <c r="O2343" s="12">
        <f>SUMPRODUCT((SUMIF('[1]كشف حساب عميل (124)'!$F$7:$F$37,"*320*",'[1]كشف حساب عميل (124)'!$E$7:$E$37)))</f>
        <v>0</v>
      </c>
      <c r="P2343" s="12">
        <f>SUMPRODUCT((SUMIF('[1]كشف حساب عميل (124)'!$F$7:$F$37,"*290*",'[1]كشف حساب عميل (124)'!$E$7:$E$37)))</f>
        <v>0</v>
      </c>
      <c r="Q2343" s="12">
        <f>SUMPRODUCT((SUMIF('[1]كشف حساب عميل (124)'!$F$7:$F$37,"*335 لتر اوسكار*",'[1]كشف حساب عميل (124)'!$E$7:$E$37)))</f>
        <v>0</v>
      </c>
      <c r="R2343" s="12">
        <f>SUMPRODUCT((SUMIF('[1]كشف حساب عميل (124)'!$F$7:$F$37,"*335 لتر برنسيسه*",'[1]كشف حساب عميل (124)'!$E$7:$E$37)))</f>
        <v>0</v>
      </c>
      <c r="S2343" s="12">
        <f>SUMPRODUCT((SUMIF('[1]كشف حساب عميل (124)'!$F$7:$F$37,"*328*",'[1]كشف حساب عميل (124)'!$E$7:$E$37)))</f>
        <v>0</v>
      </c>
      <c r="T2343" s="12">
        <f>SUMPRODUCT((SUMIF('[1]كشف حساب عميل (124)'!$F$7:$F$37,"*7 درج نوفرست*",'[1]كشف حساب عميل (124)'!$E$7:$E$37)))</f>
        <v>0</v>
      </c>
      <c r="U2343" s="12">
        <f>SUMPRODUCT((SUMIF('[1]كشف حساب عميل (124)'!$F$7:$F$37,"*6 درج نوفرست*",'[1]كشف حساب عميل (124)'!$E$7:$E$37)))</f>
        <v>0</v>
      </c>
      <c r="V2343" s="12">
        <f>SUMPRODUCT((SUMIF('[1]كشف حساب عميل (124)'!$F$7:$F$37,"*5 درج نوفرست*",'[1]كشف حساب عميل (124)'!$E$7:$E$37)))</f>
        <v>0</v>
      </c>
      <c r="W2343" s="12">
        <f>SUMPRODUCT((SUMIF('[1]كشف حساب عميل (124)'!$F$7:$F$37,"*6 درج معدل*",'[1]كشف حساب عميل (124)'!$E$7:$E$37)))</f>
        <v>0</v>
      </c>
      <c r="X2343" s="12">
        <f>SUMPRODUCT((SUMIF('[1]كشف حساب عميل (124)'!$F$7:$F$37,"*5 درج معدل*",'[1]كشف حساب عميل (124)'!$E$7:$E$37)))</f>
        <v>0</v>
      </c>
      <c r="Y2343" s="12">
        <f>SUMPRODUCT((SUMIF('[1]كشف حساب عميل (124)'!$F$7:$F$37,"*4 درج*",'[1]كشف حساب عميل (124)'!$E$7:$E$37)))</f>
        <v>0</v>
      </c>
      <c r="Z2343" s="12">
        <f t="shared" si="1182"/>
        <v>0</v>
      </c>
    </row>
    <row r="2344" spans="1:26" ht="17.25" hidden="1" thickTop="1" thickBot="1">
      <c r="A2344" s="16" t="str">
        <f>'[1]عملاء الفرع'!$I$27</f>
        <v>كشف حساب عميل (24)</v>
      </c>
      <c r="B2344" s="10"/>
      <c r="C2344" s="11">
        <v>40940</v>
      </c>
      <c r="D2344" s="12">
        <f>SUMPRODUCT((SUMIF('[1]كشف حساب عميل (124)'!$F$39:$F$48,"*560*",'[1]كشف حساب عميل (124)'!$E$39:$E$48)))</f>
        <v>0</v>
      </c>
      <c r="E2344" s="12">
        <f>SUMPRODUCT((SUMIF('[1]كشف حساب عميل (124)'!$F$39:$F$48,"*510*",'[1]كشف حساب عميل (124)'!$E$39:$E$48)))</f>
        <v>0</v>
      </c>
      <c r="F2344" s="12">
        <f>SUMPRODUCT((SUMIF('[1]كشف حساب عميل (124)'!$F$39:$F$48,"*430 لتر نوفرست*",'[1]كشف حساب عميل (124)'!$E$39:$E$48)))</f>
        <v>0</v>
      </c>
      <c r="G2344" s="12">
        <f>SUMPRODUCT((SUMIF('[1]كشف حساب عميل (124)'!$F$39:$F$48,"*340 لتر نوفرست*",'[1]كشف حساب عميل (124)'!$E$39:$E$48)))</f>
        <v>0</v>
      </c>
      <c r="H2344" s="12">
        <f>SUMPRODUCT((SUMIF('[1]كشف حساب عميل (124)'!$F$39:$F$48,"*339 لتر نوفرست*",'[1]كشف حساب عميل (124)'!$E$39:$E$48)))</f>
        <v>0</v>
      </c>
      <c r="I2344" s="12">
        <f>SUMPRODUCT((SUMIF('[1]كشف حساب عميل (124)'!$F$39:$F$48,"*338*",'[1]كشف حساب عميل (124)'!$E$39:$E$48)))</f>
        <v>0</v>
      </c>
      <c r="J2344" s="12">
        <f>SUMPRODUCT((SUMIF('[1]كشف حساب عميل (124)'!$F$39:$F$48,"*330*",'[1]كشف حساب عميل (124)'!$E$39:$E$48)))</f>
        <v>0</v>
      </c>
      <c r="K2344" s="12">
        <f>SUMPRODUCT((SUMIF('[1]كشف حساب عميل (124)'!$F$39:$F$48,"*580*",'[1]كشف حساب عميل (124)'!$E$39:$E$48)))</f>
        <v>0</v>
      </c>
      <c r="L2344" s="12">
        <f>SUMPRODUCT((SUMIF('[1]كشف حساب عميل (124)'!$F$39:$F$48,"*430 لتر برستيج*",'[1]كشف حساب عميل (124)'!$E$39:$E$48)))</f>
        <v>0</v>
      </c>
      <c r="M2344" s="12">
        <f>SUMPRODUCT((SUMIF('[1]كشف حساب عميل (124)'!$F$39:$F$48,"*340 لتر برستيج*",'[1]كشف حساب عميل (124)'!$E$39:$E$48)))</f>
        <v>0</v>
      </c>
      <c r="N2344" s="12">
        <f>SUMPRODUCT((SUMIF('[1]كشف حساب عميل (124)'!$F$39:$F$48,"*339 لتر برستيج*",'[1]كشف حساب عميل (124)'!$E$39:$E$48)))</f>
        <v>0</v>
      </c>
      <c r="O2344" s="12">
        <f>SUMPRODUCT((SUMIF('[1]كشف حساب عميل (124)'!$F$39:$F$48,"*320*",'[1]كشف حساب عميل (124)'!$E$39:$E$48)))</f>
        <v>0</v>
      </c>
      <c r="P2344" s="12">
        <f>SUMPRODUCT((SUMIF('[1]كشف حساب عميل (124)'!$F$39:$F$48,"*290*",'[1]كشف حساب عميل (124)'!$E$39:$E$48)))</f>
        <v>0</v>
      </c>
      <c r="Q2344" s="12">
        <f>SUMPRODUCT((SUMIF('[1]كشف حساب عميل (124)'!$F$39:$F$48,"*335 لتر اوسكار*",'[1]كشف حساب عميل (124)'!$E$39:$E$48)))</f>
        <v>0</v>
      </c>
      <c r="R2344" s="12">
        <f>SUMPRODUCT((SUMIF('[1]كشف حساب عميل (124)'!$F$39:$F$48,"*335 لتر برنسيسه*",'[1]كشف حساب عميل (124)'!$E$39:$E$48)))</f>
        <v>0</v>
      </c>
      <c r="S2344" s="12">
        <f>SUMPRODUCT((SUMIF('[1]كشف حساب عميل (124)'!$F$39:$F$48,"*328*",'[1]كشف حساب عميل (124)'!$E$39:$E$48)))</f>
        <v>0</v>
      </c>
      <c r="T2344" s="12">
        <f>SUMPRODUCT((SUMIF('[1]كشف حساب عميل (124)'!$F$39:$F$48,"*7 درج نوفرست*",'[1]كشف حساب عميل (124)'!$E$39:$E$48)))</f>
        <v>0</v>
      </c>
      <c r="U2344" s="12">
        <f>SUMPRODUCT((SUMIF('[1]كشف حساب عميل (124)'!$F$39:$F$48,"*6 درج نوفرست*",'[1]كشف حساب عميل (124)'!$E$39:$E$48)))</f>
        <v>0</v>
      </c>
      <c r="V2344" s="12">
        <f>SUMPRODUCT((SUMIF('[1]كشف حساب عميل (124)'!$F$39:$F$48,"*5 درج نوفرست*",'[1]كشف حساب عميل (124)'!$E$39:$E$48)))</f>
        <v>0</v>
      </c>
      <c r="W2344" s="12">
        <f>SUMPRODUCT((SUMIF('[1]كشف حساب عميل (124)'!$F$39:$F$48,"*6 درج معدل*",'[1]كشف حساب عميل (124)'!$E$39:$E$48)))</f>
        <v>0</v>
      </c>
      <c r="X2344" s="12">
        <f>SUMPRODUCT((SUMIF('[1]كشف حساب عميل (124)'!$F$39:$F$48,"*5 درج معدل*",'[1]كشف حساب عميل (124)'!$E$39:$E$48)))</f>
        <v>0</v>
      </c>
      <c r="Y2344" s="12">
        <f>SUMPRODUCT((SUMIF('[1]كشف حساب عميل (124)'!$F$39:$F$48,"*4 درج*",'[1]كشف حساب عميل (124)'!$E$39:$E$48)))</f>
        <v>0</v>
      </c>
      <c r="Z2344" s="12">
        <f t="shared" si="1182"/>
        <v>0</v>
      </c>
    </row>
    <row r="2345" spans="1:26" ht="17.25" hidden="1" thickTop="1" thickBot="1">
      <c r="A2345" s="9" t="str">
        <f>'[1]عملاء الفرع'!$I$27</f>
        <v>كشف حساب عميل (24)</v>
      </c>
      <c r="B2345" s="13"/>
      <c r="C2345" s="11">
        <v>40969</v>
      </c>
      <c r="D2345" s="12">
        <f>SUMPRODUCT((SUMIF('[1]كشف حساب عميل (124)'!$F$50:$F$60,"*560*",'[1]كشف حساب عميل (124)'!$E$50:$E$60)))</f>
        <v>0</v>
      </c>
      <c r="E2345" s="12">
        <f>SUMPRODUCT((SUMIF('[1]كشف حساب عميل (124)'!$F$50:$F$60,"*510*",'[1]كشف حساب عميل (124)'!$E$50:$E$60)))</f>
        <v>0</v>
      </c>
      <c r="F2345" s="12">
        <f>SUMPRODUCT((SUMIF('[1]كشف حساب عميل (124)'!$F$50:$F$60,"*430 لتر نوفرست*",'[1]كشف حساب عميل (124)'!$E$50:$E$60)))</f>
        <v>0</v>
      </c>
      <c r="G2345" s="12">
        <f>SUMPRODUCT((SUMIF('[1]كشف حساب عميل (124)'!$F$50:$F$60,"*340 لتر نوفرست*",'[1]كشف حساب عميل (124)'!$E$50:$E$60)))</f>
        <v>0</v>
      </c>
      <c r="H2345" s="12">
        <f>SUMPRODUCT((SUMIF('[1]كشف حساب عميل (124)'!$F$50:$F$60,"*339 لتر نوفرست*",'[1]كشف حساب عميل (124)'!$E$50:$E$60)))</f>
        <v>0</v>
      </c>
      <c r="I2345" s="12">
        <f>SUMPRODUCT((SUMIF('[1]كشف حساب عميل (124)'!$F$50:$F$60,"*338*",'[1]كشف حساب عميل (124)'!$E$50:$E$60)))</f>
        <v>0</v>
      </c>
      <c r="J2345" s="12">
        <f>SUMPRODUCT((SUMIF('[1]كشف حساب عميل (124)'!$F$50:$F$60,"*330*",'[1]كشف حساب عميل (124)'!$E$50:$E$60)))</f>
        <v>0</v>
      </c>
      <c r="K2345" s="12">
        <f>SUMPRODUCT((SUMIF('[1]كشف حساب عميل (124)'!$F$50:$F$60,"*580*",'[1]كشف حساب عميل (124)'!$E$50:$E$60)))</f>
        <v>0</v>
      </c>
      <c r="L2345" s="12">
        <f>SUMPRODUCT((SUMIF('[1]كشف حساب عميل (124)'!$F$50:$F$60,"*430 لتر برستيج*",'[1]كشف حساب عميل (124)'!$E$50:$E$60)))</f>
        <v>0</v>
      </c>
      <c r="M2345" s="12">
        <f>SUMPRODUCT((SUMIF('[1]كشف حساب عميل (124)'!$F$50:$F$60,"*340 لتر برستيج*",'[1]كشف حساب عميل (124)'!$E$50:$E$60)))</f>
        <v>0</v>
      </c>
      <c r="N2345" s="12">
        <f>SUMPRODUCT((SUMIF('[1]كشف حساب عميل (124)'!$F$50:$F$60,"*339 لتر برستيج*",'[1]كشف حساب عميل (124)'!$E$50:$E$60)))</f>
        <v>0</v>
      </c>
      <c r="O2345" s="12">
        <f>SUMPRODUCT((SUMIF('[1]كشف حساب عميل (124)'!$F$50:$F$60,"*320*",'[1]كشف حساب عميل (124)'!$E$50:$E$60)))</f>
        <v>0</v>
      </c>
      <c r="P2345" s="12">
        <f>SUMPRODUCT((SUMIF('[1]كشف حساب عميل (124)'!$F$50:$F$60,"*290*",'[1]كشف حساب عميل (124)'!$E$50:$E$60)))</f>
        <v>0</v>
      </c>
      <c r="Q2345" s="12">
        <f>SUMPRODUCT((SUMIF('[1]كشف حساب عميل (124)'!$F$50:$F$60,"*335 لتر اوسكار*",'[1]كشف حساب عميل (124)'!$E$50:$E$60)))</f>
        <v>0</v>
      </c>
      <c r="R2345" s="12">
        <f>SUMPRODUCT((SUMIF('[1]كشف حساب عميل (124)'!$F$50:$F$60,"*335 لتر برنسيسه*",'[1]كشف حساب عميل (124)'!$E$50:$E$60)))</f>
        <v>0</v>
      </c>
      <c r="S2345" s="12">
        <f>SUMPRODUCT((SUMIF('[1]كشف حساب عميل (124)'!$F$50:$F$60,"*328*",'[1]كشف حساب عميل (124)'!$E$50:$E$60)))</f>
        <v>0</v>
      </c>
      <c r="T2345" s="12">
        <f>SUMPRODUCT((SUMIF('[1]كشف حساب عميل (124)'!$F$50:$F$60,"*7 درج نوفرست*",'[1]كشف حساب عميل (124)'!$E$50:$E$60)))</f>
        <v>0</v>
      </c>
      <c r="U2345" s="12">
        <f>SUMPRODUCT((SUMIF('[1]كشف حساب عميل (124)'!$F$50:$F$60,"*6 درج نوفرست*",'[1]كشف حساب عميل (124)'!$E$50:$E$60)))</f>
        <v>0</v>
      </c>
      <c r="V2345" s="12">
        <f>SUMPRODUCT((SUMIF('[1]كشف حساب عميل (124)'!$F$50:$F$60,"*5 درج نوفرست*",'[1]كشف حساب عميل (124)'!$E$50:$E$60)))</f>
        <v>0</v>
      </c>
      <c r="W2345" s="12">
        <f>SUMPRODUCT((SUMIF('[1]كشف حساب عميل (124)'!$F$50:$F$60,"*6 درج معدل*",'[1]كشف حساب عميل (124)'!$E$50:$E$60)))</f>
        <v>0</v>
      </c>
      <c r="X2345" s="12">
        <f>SUMPRODUCT((SUMIF('[1]كشف حساب عميل (124)'!$F$50:$F$60,"*5 درج معدل*",'[1]كشف حساب عميل (124)'!$E$50:$E$60)))</f>
        <v>0</v>
      </c>
      <c r="Y2345" s="12">
        <f>SUMPRODUCT((SUMIF('[1]كشف حساب عميل (124)'!$F$50:$F$60,"*4 درج*",'[1]كشف حساب عميل (124)'!$E$50:$E$60)))</f>
        <v>0</v>
      </c>
      <c r="Z2345" s="12">
        <f t="shared" si="1182"/>
        <v>0</v>
      </c>
    </row>
    <row r="2346" spans="1:26" ht="17.25" hidden="1" thickTop="1" thickBot="1">
      <c r="A2346" s="9" t="str">
        <f>'[1]عملاء الفرع'!$I$27</f>
        <v>كشف حساب عميل (24)</v>
      </c>
      <c r="B2346" s="13"/>
      <c r="C2346" s="11" t="s">
        <v>25</v>
      </c>
      <c r="D2346" s="12">
        <f t="shared" ref="D2346" si="1214">SUM(D2343:D2345)</f>
        <v>0</v>
      </c>
      <c r="E2346" s="12">
        <f t="shared" ref="E2346:Y2346" si="1215">SUM(E2343:E2345)</f>
        <v>0</v>
      </c>
      <c r="F2346" s="12">
        <f t="shared" si="1215"/>
        <v>0</v>
      </c>
      <c r="G2346" s="12">
        <f t="shared" si="1215"/>
        <v>0</v>
      </c>
      <c r="H2346" s="12">
        <f t="shared" si="1215"/>
        <v>0</v>
      </c>
      <c r="I2346" s="12">
        <f t="shared" si="1215"/>
        <v>0</v>
      </c>
      <c r="J2346" s="12">
        <f t="shared" si="1215"/>
        <v>0</v>
      </c>
      <c r="K2346" s="12">
        <f t="shared" si="1215"/>
        <v>0</v>
      </c>
      <c r="L2346" s="12">
        <f t="shared" si="1215"/>
        <v>0</v>
      </c>
      <c r="M2346" s="12">
        <f t="shared" si="1215"/>
        <v>0</v>
      </c>
      <c r="N2346" s="12">
        <f t="shared" si="1215"/>
        <v>0</v>
      </c>
      <c r="O2346" s="12">
        <f t="shared" si="1215"/>
        <v>0</v>
      </c>
      <c r="P2346" s="12">
        <f t="shared" si="1215"/>
        <v>0</v>
      </c>
      <c r="Q2346" s="12">
        <f t="shared" si="1215"/>
        <v>0</v>
      </c>
      <c r="R2346" s="12">
        <f t="shared" si="1215"/>
        <v>0</v>
      </c>
      <c r="S2346" s="12">
        <f t="shared" si="1215"/>
        <v>0</v>
      </c>
      <c r="T2346" s="12">
        <f t="shared" si="1215"/>
        <v>0</v>
      </c>
      <c r="U2346" s="12">
        <f t="shared" si="1215"/>
        <v>0</v>
      </c>
      <c r="V2346" s="12">
        <f t="shared" si="1215"/>
        <v>0</v>
      </c>
      <c r="W2346" s="12">
        <f t="shared" si="1215"/>
        <v>0</v>
      </c>
      <c r="X2346" s="12">
        <f t="shared" si="1215"/>
        <v>0</v>
      </c>
      <c r="Y2346" s="12">
        <f t="shared" si="1215"/>
        <v>0</v>
      </c>
      <c r="Z2346" s="12">
        <f t="shared" si="1182"/>
        <v>0</v>
      </c>
    </row>
    <row r="2347" spans="1:26" ht="17.25" hidden="1" thickTop="1" thickBot="1">
      <c r="A2347" s="9" t="str">
        <f>'[1]عملاء الفرع'!$I$27</f>
        <v>كشف حساب عميل (24)</v>
      </c>
      <c r="B2347" s="13"/>
      <c r="C2347" s="11">
        <v>41000</v>
      </c>
      <c r="D2347" s="12">
        <f>SUMPRODUCT((SUMIF('[1]كشف حساب عميل (124)'!$F$62:$F$72,"*560*",'[1]كشف حساب عميل (124)'!$E$62:$E$72)))</f>
        <v>0</v>
      </c>
      <c r="E2347" s="12">
        <f>SUMPRODUCT((SUMIF('[1]كشف حساب عميل (124)'!$F$62:$F$72,"*510*",'[1]كشف حساب عميل (124)'!$E$62:$E$72)))</f>
        <v>0</v>
      </c>
      <c r="F2347" s="12">
        <f>SUMPRODUCT((SUMIF('[1]كشف حساب عميل (124)'!$F$62:$F$72,"*430 لتر نوفرست*",'[1]كشف حساب عميل (124)'!$E$62:$E$72)))</f>
        <v>0</v>
      </c>
      <c r="G2347" s="12">
        <f>SUMPRODUCT((SUMIF('[1]كشف حساب عميل (124)'!$F$62:$F$72,"*340 لتر نوفرست*",'[1]كشف حساب عميل (124)'!$E$62:$E$72)))</f>
        <v>0</v>
      </c>
      <c r="H2347" s="12">
        <f>SUMPRODUCT((SUMIF('[1]كشف حساب عميل (124)'!$F$62:$F$72,"*339 لتر نوفرست*",'[1]كشف حساب عميل (124)'!$E$62:$E$72)))</f>
        <v>0</v>
      </c>
      <c r="I2347" s="12">
        <f>SUMPRODUCT((SUMIF('[1]كشف حساب عميل (124)'!$F$62:$F$72,"*338*",'[1]كشف حساب عميل (124)'!$E$62:$E$72)))</f>
        <v>0</v>
      </c>
      <c r="J2347" s="12">
        <f>SUMPRODUCT((SUMIF('[1]كشف حساب عميل (124)'!$F$62:$F$72,"*330*",'[1]كشف حساب عميل (124)'!$E$62:$E$72)))</f>
        <v>0</v>
      </c>
      <c r="K2347" s="12">
        <f>SUMPRODUCT((SUMIF('[1]كشف حساب عميل (124)'!$F$62:$F$72,"*580*",'[1]كشف حساب عميل (124)'!$E$62:$E$72)))</f>
        <v>0</v>
      </c>
      <c r="L2347" s="12">
        <f>SUMPRODUCT((SUMIF('[1]كشف حساب عميل (124)'!$F$62:$F$72,"*430 لتر برستيج*",'[1]كشف حساب عميل (124)'!$E$62:$E$72)))</f>
        <v>0</v>
      </c>
      <c r="M2347" s="12">
        <f>SUMPRODUCT((SUMIF('[1]كشف حساب عميل (124)'!$F$62:$F$72,"*340 لتر برستيج*",'[1]كشف حساب عميل (124)'!$E$62:$E$72)))</f>
        <v>0</v>
      </c>
      <c r="N2347" s="12">
        <f>SUMPRODUCT((SUMIF('[1]كشف حساب عميل (124)'!$F$62:$F$72,"*339 لتر برستيج*",'[1]كشف حساب عميل (124)'!$E$62:$E$72)))</f>
        <v>0</v>
      </c>
      <c r="O2347" s="12">
        <f>SUMPRODUCT((SUMIF('[1]كشف حساب عميل (124)'!$F$62:$F$72,"*320*",'[1]كشف حساب عميل (124)'!$E$62:$E$72)))</f>
        <v>0</v>
      </c>
      <c r="P2347" s="12">
        <f>SUMPRODUCT((SUMIF('[1]كشف حساب عميل (124)'!$F$62:$F$72,"*290*",'[1]كشف حساب عميل (124)'!$E$62:$E$72)))</f>
        <v>0</v>
      </c>
      <c r="Q2347" s="12">
        <f>SUMPRODUCT((SUMIF('[1]كشف حساب عميل (124)'!$F$62:$F$72,"*335 لتر اوسكار*",'[1]كشف حساب عميل (124)'!$E$62:$E$72)))</f>
        <v>0</v>
      </c>
      <c r="R2347" s="12">
        <f>SUMPRODUCT((SUMIF('[1]كشف حساب عميل (124)'!$F$62:$F$72,"*335 لتر برنسيسه*",'[1]كشف حساب عميل (124)'!$E$62:$E$72)))</f>
        <v>0</v>
      </c>
      <c r="S2347" s="12">
        <f>SUMPRODUCT((SUMIF('[1]كشف حساب عميل (124)'!$F$62:$F$72,"*328*",'[1]كشف حساب عميل (124)'!$E$62:$E$72)))</f>
        <v>0</v>
      </c>
      <c r="T2347" s="12">
        <f>SUMPRODUCT((SUMIF('[1]كشف حساب عميل (124)'!$F$62:$F$72,"*7 درج نوفرست*",'[1]كشف حساب عميل (124)'!$E$62:$E$72)))</f>
        <v>0</v>
      </c>
      <c r="U2347" s="12">
        <f>SUMPRODUCT((SUMIF('[1]كشف حساب عميل (124)'!$F$62:$F$72,"*6 درج نوفرست*",'[1]كشف حساب عميل (124)'!$E$62:$E$72)))</f>
        <v>0</v>
      </c>
      <c r="V2347" s="12">
        <f>SUMPRODUCT((SUMIF('[1]كشف حساب عميل (124)'!$F$62:$F$72,"*5 درج نوفرست*",'[1]كشف حساب عميل (124)'!$E$62:$E$72)))</f>
        <v>0</v>
      </c>
      <c r="W2347" s="12">
        <f>SUMPRODUCT((SUMIF('[1]كشف حساب عميل (124)'!$F$62:$F$72,"*6 درج معدل*",'[1]كشف حساب عميل (124)'!$E$62:$E$72)))</f>
        <v>0</v>
      </c>
      <c r="X2347" s="12">
        <f>SUMPRODUCT((SUMIF('[1]كشف حساب عميل (124)'!$F$62:$F$72,"*5 درج معدل*",'[1]كشف حساب عميل (124)'!$E$62:$E$72)))</f>
        <v>0</v>
      </c>
      <c r="Y2347" s="12">
        <f>SUMPRODUCT((SUMIF('[1]كشف حساب عميل (124)'!$F$62:$F$72,"*4 درج*",'[1]كشف حساب عميل (124)'!$E$62:$E$72)))</f>
        <v>0</v>
      </c>
      <c r="Z2347" s="12">
        <f t="shared" si="1182"/>
        <v>0</v>
      </c>
    </row>
    <row r="2348" spans="1:26" ht="17.25" hidden="1" thickTop="1" thickBot="1">
      <c r="A2348" s="9" t="str">
        <f>'[1]عملاء الفرع'!$I$27</f>
        <v>كشف حساب عميل (24)</v>
      </c>
      <c r="B2348" s="13"/>
      <c r="C2348" s="11">
        <v>41030</v>
      </c>
      <c r="D2348" s="12">
        <f>SUMPRODUCT((SUMIF('[1]كشف حساب عميل (124)'!$F$74:$F$84,"*560*",'[1]كشف حساب عميل (124)'!$E$74:$E$84)))</f>
        <v>0</v>
      </c>
      <c r="E2348" s="12">
        <f>SUMPRODUCT((SUMIF('[1]كشف حساب عميل (124)'!$F$74:$F$84,"*510*",'[1]كشف حساب عميل (124)'!$E$74:$E$84)))</f>
        <v>0</v>
      </c>
      <c r="F2348" s="12">
        <f>SUMPRODUCT((SUMIF('[1]كشف حساب عميل (124)'!$F$74:$F$84,"*430 لتر نوفرست*",'[1]كشف حساب عميل (124)'!$E$74:$E$84)))</f>
        <v>0</v>
      </c>
      <c r="G2348" s="12">
        <f>SUMPRODUCT((SUMIF('[1]كشف حساب عميل (124)'!$F$74:$F$84,"*340 لتر نوفرست*",'[1]كشف حساب عميل (124)'!$E$74:$E$84)))</f>
        <v>0</v>
      </c>
      <c r="H2348" s="12">
        <f>SUMPRODUCT((SUMIF('[1]كشف حساب عميل (124)'!$F$74:$F$84,"*339 لتر نوفرست*",'[1]كشف حساب عميل (124)'!$E$74:$E$84)))</f>
        <v>0</v>
      </c>
      <c r="I2348" s="12">
        <f>SUMPRODUCT((SUMIF('[1]كشف حساب عميل (124)'!$F$74:$F$84,"*338*",'[1]كشف حساب عميل (124)'!$E$74:$E$84)))</f>
        <v>0</v>
      </c>
      <c r="J2348" s="12">
        <f>SUMPRODUCT((SUMIF('[1]كشف حساب عميل (124)'!$F$74:$F$84,"*330*",'[1]كشف حساب عميل (124)'!$E$74:$E$84)))</f>
        <v>0</v>
      </c>
      <c r="K2348" s="12">
        <f>SUMPRODUCT((SUMIF('[1]كشف حساب عميل (124)'!$F$74:$F$84,"*580*",'[1]كشف حساب عميل (124)'!$E$74:$E$84)))</f>
        <v>0</v>
      </c>
      <c r="L2348" s="12">
        <f>SUMPRODUCT((SUMIF('[1]كشف حساب عميل (124)'!$F$74:$F$84,"*430 لتر برستيج*",'[1]كشف حساب عميل (124)'!$E$74:$E$84)))</f>
        <v>0</v>
      </c>
      <c r="M2348" s="12">
        <f>SUMPRODUCT((SUMIF('[1]كشف حساب عميل (124)'!$F$74:$F$84,"*340 لتر برستيج*",'[1]كشف حساب عميل (124)'!$E$74:$E$84)))</f>
        <v>0</v>
      </c>
      <c r="N2348" s="12">
        <f>SUMPRODUCT((SUMIF('[1]كشف حساب عميل (124)'!$F$74:$F$84,"*339 لتر برستيج*",'[1]كشف حساب عميل (124)'!$E$74:$E$84)))</f>
        <v>0</v>
      </c>
      <c r="O2348" s="12">
        <f>SUMPRODUCT((SUMIF('[1]كشف حساب عميل (124)'!$F$74:$F$84,"*320*",'[1]كشف حساب عميل (124)'!$E$74:$E$84)))</f>
        <v>0</v>
      </c>
      <c r="P2348" s="12">
        <f>SUMPRODUCT((SUMIF('[1]كشف حساب عميل (124)'!$F$74:$F$84,"*290*",'[1]كشف حساب عميل (124)'!$E$74:$E$84)))</f>
        <v>0</v>
      </c>
      <c r="Q2348" s="12">
        <f>SUMPRODUCT((SUMIF('[1]كشف حساب عميل (124)'!$F$74:$F$84,"*335 لتر اوسكار*",'[1]كشف حساب عميل (124)'!$E$74:$E$84)))</f>
        <v>0</v>
      </c>
      <c r="R2348" s="12">
        <f>SUMPRODUCT((SUMIF('[1]كشف حساب عميل (124)'!$F$74:$F$84,"*335 لتر برنسيسه*",'[1]كشف حساب عميل (124)'!$E$74:$E$84)))</f>
        <v>0</v>
      </c>
      <c r="S2348" s="12">
        <f>SUMPRODUCT((SUMIF('[1]كشف حساب عميل (124)'!$F$74:$F$84,"*328*",'[1]كشف حساب عميل (124)'!$E$74:$E$84)))</f>
        <v>0</v>
      </c>
      <c r="T2348" s="12">
        <f>SUMPRODUCT((SUMIF('[1]كشف حساب عميل (124)'!$F$74:$F$84,"*7 درج نوفرست*",'[1]كشف حساب عميل (124)'!$E$74:$E$84)))</f>
        <v>0</v>
      </c>
      <c r="U2348" s="12">
        <f>SUMPRODUCT((SUMIF('[1]كشف حساب عميل (124)'!$F$74:$F$84,"*6 درج نوفرست*",'[1]كشف حساب عميل (124)'!$E$74:$E$84)))</f>
        <v>0</v>
      </c>
      <c r="V2348" s="12">
        <f>SUMPRODUCT((SUMIF('[1]كشف حساب عميل (124)'!$F$74:$F$84,"*5 درج نوفرست*",'[1]كشف حساب عميل (124)'!$E$74:$E$84)))</f>
        <v>0</v>
      </c>
      <c r="W2348" s="12">
        <f>SUMPRODUCT((SUMIF('[1]كشف حساب عميل (124)'!$F$74:$F$84,"*6 درج معدل*",'[1]كشف حساب عميل (124)'!$E$74:$E$84)))</f>
        <v>0</v>
      </c>
      <c r="X2348" s="12">
        <f>SUMPRODUCT((SUMIF('[1]كشف حساب عميل (124)'!$F$74:$F$84,"*5 درج معدل*",'[1]كشف حساب عميل (124)'!$E$74:$E$84)))</f>
        <v>0</v>
      </c>
      <c r="Y2348" s="12">
        <f>SUMPRODUCT((SUMIF('[1]كشف حساب عميل (124)'!$F$74:$F$84,"*4 درج*",'[1]كشف حساب عميل (124)'!$E$74:$E$84)))</f>
        <v>0</v>
      </c>
      <c r="Z2348" s="12">
        <f t="shared" si="1182"/>
        <v>0</v>
      </c>
    </row>
    <row r="2349" spans="1:26" ht="17.25" hidden="1" thickTop="1" thickBot="1">
      <c r="A2349" s="17" t="str">
        <f>'[1]عملاء الفرع'!$I$27</f>
        <v>كشف حساب عميل (24)</v>
      </c>
      <c r="B2349" s="14"/>
      <c r="C2349" s="15">
        <v>41061</v>
      </c>
      <c r="D2349" s="12">
        <f>SUMPRODUCT((SUMIF('[1]كشف حساب عميل (124)'!$F$86:$F$96,"*560*",'[1]كشف حساب عميل (124)'!$E$86:$E$96)))</f>
        <v>0</v>
      </c>
      <c r="E2349" s="12">
        <f>SUMPRODUCT((SUMIF('[1]كشف حساب عميل (124)'!$F$86:$F$96,"*510*",'[1]كشف حساب عميل (124)'!$E$86:$E$96)))</f>
        <v>0</v>
      </c>
      <c r="F2349" s="12">
        <f>SUMPRODUCT((SUMIF('[1]كشف حساب عميل (124)'!$F$86:$F$96,"*430 لتر نوفرست*",'[1]كشف حساب عميل (124)'!$E$86:$E$96)))</f>
        <v>0</v>
      </c>
      <c r="G2349" s="12">
        <f>SUMPRODUCT((SUMIF('[1]كشف حساب عميل (124)'!$F$86:$F$96,"*340 لتر نوفرست*",'[1]كشف حساب عميل (124)'!$E$86:$E$96)))</f>
        <v>0</v>
      </c>
      <c r="H2349" s="12">
        <f>SUMPRODUCT((SUMIF('[1]كشف حساب عميل (124)'!$F$86:$F$96,"*339 لتر نوفرست*",'[1]كشف حساب عميل (124)'!$E$86:$E$96)))</f>
        <v>0</v>
      </c>
      <c r="I2349" s="12">
        <f>SUMPRODUCT((SUMIF('[1]كشف حساب عميل (124)'!$F$86:$F$96,"*338*",'[1]كشف حساب عميل (124)'!$E$86:$E$96)))</f>
        <v>0</v>
      </c>
      <c r="J2349" s="12">
        <f>SUMPRODUCT((SUMIF('[1]كشف حساب عميل (124)'!$F$86:$F$96,"*330*",'[1]كشف حساب عميل (124)'!$E$86:$E$96)))</f>
        <v>0</v>
      </c>
      <c r="K2349" s="12">
        <f>SUMPRODUCT((SUMIF('[1]كشف حساب عميل (124)'!$F$86:$F$96,"*580*",'[1]كشف حساب عميل (124)'!$E$86:$E$96)))</f>
        <v>0</v>
      </c>
      <c r="L2349" s="12">
        <f>SUMPRODUCT((SUMIF('[1]كشف حساب عميل (124)'!$F$86:$F$96,"*430 لتر برستيج*",'[1]كشف حساب عميل (124)'!$E$86:$E$96)))</f>
        <v>0</v>
      </c>
      <c r="M2349" s="12">
        <f>SUMPRODUCT((SUMIF('[1]كشف حساب عميل (124)'!$F$86:$F$96,"*340 لتر برستيج*",'[1]كشف حساب عميل (124)'!$E$86:$E$96)))</f>
        <v>0</v>
      </c>
      <c r="N2349" s="12">
        <f>SUMPRODUCT((SUMIF('[1]كشف حساب عميل (124)'!$F$86:$F$96,"*339 لتر برستيج*",'[1]كشف حساب عميل (124)'!$E$86:$E$96)))</f>
        <v>0</v>
      </c>
      <c r="O2349" s="12">
        <f>SUMPRODUCT((SUMIF('[1]كشف حساب عميل (124)'!$F$86:$F$96,"*320*",'[1]كشف حساب عميل (124)'!$E$86:$E$96)))</f>
        <v>0</v>
      </c>
      <c r="P2349" s="12">
        <f>SUMPRODUCT((SUMIF('[1]كشف حساب عميل (124)'!$F$86:$F$96,"*290*",'[1]كشف حساب عميل (124)'!$E$86:$E$96)))</f>
        <v>0</v>
      </c>
      <c r="Q2349" s="12">
        <f>SUMPRODUCT((SUMIF('[1]كشف حساب عميل (124)'!$F$86:$F$96,"*335 لتر اوسكار*",'[1]كشف حساب عميل (124)'!$E$86:$E$96)))</f>
        <v>0</v>
      </c>
      <c r="R2349" s="12">
        <f>SUMPRODUCT((SUMIF('[1]كشف حساب عميل (124)'!$F$86:$F$96,"*335 لتر برنسيسه*",'[1]كشف حساب عميل (124)'!$E$86:$E$96)))</f>
        <v>0</v>
      </c>
      <c r="S2349" s="12">
        <f>SUMPRODUCT((SUMIF('[1]كشف حساب عميل (124)'!$F$86:$F$96,"*328*",'[1]كشف حساب عميل (124)'!$E$86:$E$96)))</f>
        <v>0</v>
      </c>
      <c r="T2349" s="12">
        <f>SUMPRODUCT((SUMIF('[1]كشف حساب عميل (124)'!$F$86:$F$96,"*7 درج نوفرست*",'[1]كشف حساب عميل (124)'!$E$86:$E$96)))</f>
        <v>0</v>
      </c>
      <c r="U2349" s="12">
        <f>SUMPRODUCT((SUMIF('[1]كشف حساب عميل (124)'!$F$86:$F$96,"*6 درج نوفرست*",'[1]كشف حساب عميل (124)'!$E$86:$E$96)))</f>
        <v>0</v>
      </c>
      <c r="V2349" s="12">
        <f>SUMPRODUCT((SUMIF('[1]كشف حساب عميل (124)'!$F$86:$F$96,"*5 درج نوفرست*",'[1]كشف حساب عميل (124)'!$E$86:$E$96)))</f>
        <v>0</v>
      </c>
      <c r="W2349" s="12">
        <f>SUMPRODUCT((SUMIF('[1]كشف حساب عميل (124)'!$F$86:$F$96,"*6 درج معدل*",'[1]كشف حساب عميل (124)'!$E$86:$E$96)))</f>
        <v>0</v>
      </c>
      <c r="X2349" s="12">
        <f>SUMPRODUCT((SUMIF('[1]كشف حساب عميل (124)'!$F$86:$F$96,"*5 درج معدل*",'[1]كشف حساب عميل (124)'!$E$86:$E$96)))</f>
        <v>0</v>
      </c>
      <c r="Y2349" s="12">
        <f>SUMPRODUCT((SUMIF('[1]كشف حساب عميل (124)'!$F$86:$F$96,"*4 درج*",'[1]كشف حساب عميل (124)'!$E$86:$E$96)))</f>
        <v>0</v>
      </c>
      <c r="Z2349" s="12">
        <f t="shared" si="1182"/>
        <v>0</v>
      </c>
    </row>
    <row r="2350" spans="1:26" ht="17.25" hidden="1" thickTop="1" thickBot="1">
      <c r="A2350" s="9" t="str">
        <f>'[1]عملاء الفرع'!$I$27</f>
        <v>كشف حساب عميل (24)</v>
      </c>
      <c r="B2350" s="13"/>
      <c r="C2350" s="11" t="s">
        <v>26</v>
      </c>
      <c r="D2350" s="12">
        <f t="shared" ref="D2350" si="1216">SUM(D2347:D2349)</f>
        <v>0</v>
      </c>
      <c r="E2350" s="12">
        <f t="shared" ref="E2350:Y2350" si="1217">SUM(E2347:E2349)</f>
        <v>0</v>
      </c>
      <c r="F2350" s="12">
        <f t="shared" si="1217"/>
        <v>0</v>
      </c>
      <c r="G2350" s="12">
        <f t="shared" si="1217"/>
        <v>0</v>
      </c>
      <c r="H2350" s="12">
        <f t="shared" si="1217"/>
        <v>0</v>
      </c>
      <c r="I2350" s="12">
        <f t="shared" si="1217"/>
        <v>0</v>
      </c>
      <c r="J2350" s="12">
        <f t="shared" si="1217"/>
        <v>0</v>
      </c>
      <c r="K2350" s="12">
        <f t="shared" si="1217"/>
        <v>0</v>
      </c>
      <c r="L2350" s="12">
        <f t="shared" si="1217"/>
        <v>0</v>
      </c>
      <c r="M2350" s="12">
        <f t="shared" si="1217"/>
        <v>0</v>
      </c>
      <c r="N2350" s="12">
        <f t="shared" si="1217"/>
        <v>0</v>
      </c>
      <c r="O2350" s="12">
        <f t="shared" si="1217"/>
        <v>0</v>
      </c>
      <c r="P2350" s="12">
        <f t="shared" si="1217"/>
        <v>0</v>
      </c>
      <c r="Q2350" s="12">
        <f t="shared" si="1217"/>
        <v>0</v>
      </c>
      <c r="R2350" s="12">
        <f t="shared" si="1217"/>
        <v>0</v>
      </c>
      <c r="S2350" s="12">
        <f t="shared" si="1217"/>
        <v>0</v>
      </c>
      <c r="T2350" s="12">
        <f t="shared" si="1217"/>
        <v>0</v>
      </c>
      <c r="U2350" s="12">
        <f t="shared" si="1217"/>
        <v>0</v>
      </c>
      <c r="V2350" s="12">
        <f t="shared" si="1217"/>
        <v>0</v>
      </c>
      <c r="W2350" s="12">
        <f t="shared" si="1217"/>
        <v>0</v>
      </c>
      <c r="X2350" s="12">
        <f t="shared" si="1217"/>
        <v>0</v>
      </c>
      <c r="Y2350" s="12">
        <f t="shared" si="1217"/>
        <v>0</v>
      </c>
      <c r="Z2350" s="12">
        <f t="shared" si="1182"/>
        <v>0</v>
      </c>
    </row>
    <row r="2351" spans="1:26" ht="17.25" hidden="1" thickTop="1" thickBot="1">
      <c r="A2351" s="9" t="str">
        <f>'[1]عملاء الفرع'!$I$27</f>
        <v>كشف حساب عميل (24)</v>
      </c>
      <c r="B2351" s="13"/>
      <c r="C2351" s="11" t="s">
        <v>27</v>
      </c>
      <c r="D2351" s="12">
        <f t="shared" ref="D2351:Y2351" si="1218">SUM(D2350,D2346)</f>
        <v>0</v>
      </c>
      <c r="E2351" s="12">
        <f t="shared" si="1218"/>
        <v>0</v>
      </c>
      <c r="F2351" s="12">
        <f t="shared" si="1218"/>
        <v>0</v>
      </c>
      <c r="G2351" s="12">
        <f t="shared" si="1218"/>
        <v>0</v>
      </c>
      <c r="H2351" s="12">
        <f t="shared" si="1218"/>
        <v>0</v>
      </c>
      <c r="I2351" s="12">
        <f t="shared" si="1218"/>
        <v>0</v>
      </c>
      <c r="J2351" s="12">
        <f t="shared" si="1218"/>
        <v>0</v>
      </c>
      <c r="K2351" s="12">
        <f t="shared" si="1218"/>
        <v>0</v>
      </c>
      <c r="L2351" s="12">
        <f t="shared" si="1218"/>
        <v>0</v>
      </c>
      <c r="M2351" s="12">
        <f t="shared" si="1218"/>
        <v>0</v>
      </c>
      <c r="N2351" s="12">
        <f t="shared" si="1218"/>
        <v>0</v>
      </c>
      <c r="O2351" s="12">
        <f t="shared" si="1218"/>
        <v>0</v>
      </c>
      <c r="P2351" s="12">
        <f t="shared" si="1218"/>
        <v>0</v>
      </c>
      <c r="Q2351" s="12">
        <f t="shared" si="1218"/>
        <v>0</v>
      </c>
      <c r="R2351" s="12">
        <f t="shared" si="1218"/>
        <v>0</v>
      </c>
      <c r="S2351" s="12">
        <f t="shared" si="1218"/>
        <v>0</v>
      </c>
      <c r="T2351" s="12">
        <f t="shared" si="1218"/>
        <v>0</v>
      </c>
      <c r="U2351" s="12">
        <f t="shared" si="1218"/>
        <v>0</v>
      </c>
      <c r="V2351" s="12">
        <f t="shared" si="1218"/>
        <v>0</v>
      </c>
      <c r="W2351" s="12">
        <f t="shared" si="1218"/>
        <v>0</v>
      </c>
      <c r="X2351" s="12">
        <f t="shared" si="1218"/>
        <v>0</v>
      </c>
      <c r="Y2351" s="12">
        <f t="shared" si="1218"/>
        <v>0</v>
      </c>
      <c r="Z2351" s="12">
        <f t="shared" si="1182"/>
        <v>0</v>
      </c>
    </row>
    <row r="2352" spans="1:26" ht="17.25" hidden="1" thickTop="1" thickBot="1">
      <c r="A2352" s="9" t="str">
        <f>'[1]عملاء الفرع'!$I$27</f>
        <v>كشف حساب عميل (24)</v>
      </c>
      <c r="B2352" s="13"/>
      <c r="C2352" s="11">
        <v>41091</v>
      </c>
      <c r="D2352" s="12">
        <f>SUMPRODUCT((SUMIF('[1]كشف حساب عميل (124)'!$F$99:$F$126,"*560*",'[1]كشف حساب عميل (124)'!$E$99:$E$126)))</f>
        <v>0</v>
      </c>
      <c r="E2352" s="12">
        <f>SUMPRODUCT((SUMIF('[1]كشف حساب عميل (124)'!$F$99:$F$126,"*510*",'[1]كشف حساب عميل (124)'!$E$99:$E$126)))</f>
        <v>0</v>
      </c>
      <c r="F2352" s="12">
        <f>SUMPRODUCT((SUMIF('[1]كشف حساب عميل (124)'!$F$99:$F$126,"*430 لتر نوفرست*",'[1]كشف حساب عميل (124)'!$E$99:$E$126)))</f>
        <v>0</v>
      </c>
      <c r="G2352" s="12">
        <f>SUMPRODUCT((SUMIF('[1]كشف حساب عميل (124)'!$F$99:$F$126,"*340 لتر نوفرست*",'[1]كشف حساب عميل (124)'!$E$99:$E$126)))</f>
        <v>0</v>
      </c>
      <c r="H2352" s="12">
        <f>SUMPRODUCT((SUMIF('[1]كشف حساب عميل (124)'!$F$99:$F$126,"*339 لتر نوفرست*",'[1]كشف حساب عميل (124)'!$E$99:$E$126)))</f>
        <v>0</v>
      </c>
      <c r="I2352" s="12">
        <f>SUMPRODUCT((SUMIF('[1]كشف حساب عميل (124)'!$F$99:$F$126,"*338*",'[1]كشف حساب عميل (124)'!$E$99:$E$126)))</f>
        <v>0</v>
      </c>
      <c r="J2352" s="12">
        <f>SUMPRODUCT((SUMIF('[1]كشف حساب عميل (124)'!$F$99:$F$126,"*330*",'[1]كشف حساب عميل (124)'!$E$99:$E$126)))</f>
        <v>0</v>
      </c>
      <c r="K2352" s="12">
        <f>SUMPRODUCT((SUMIF('[1]كشف حساب عميل (124)'!$F$99:$F$126,"*580*",'[1]كشف حساب عميل (124)'!$E$99:$E$126)))</f>
        <v>0</v>
      </c>
      <c r="L2352" s="12">
        <f>SUMPRODUCT((SUMIF('[1]كشف حساب عميل (124)'!$F$99:$F$126,"*430 لتر برستيج*",'[1]كشف حساب عميل (124)'!$E$99:$E$126)))</f>
        <v>0</v>
      </c>
      <c r="M2352" s="12">
        <f>SUMPRODUCT((SUMIF('[1]كشف حساب عميل (124)'!$F$99:$F$126,"*340 لتر برستيج*",'[1]كشف حساب عميل (124)'!$E$99:$E$126)))</f>
        <v>0</v>
      </c>
      <c r="N2352" s="12">
        <f>SUMPRODUCT((SUMIF('[1]كشف حساب عميل (124)'!$F$99:$F$126,"*339 لتر برستيج*",'[1]كشف حساب عميل (124)'!$E$99:$E$126)))</f>
        <v>0</v>
      </c>
      <c r="O2352" s="12">
        <f>SUMPRODUCT((SUMIF('[1]كشف حساب عميل (124)'!$F$99:$F$126,"*320*",'[1]كشف حساب عميل (124)'!$E$99:$E$126)))</f>
        <v>0</v>
      </c>
      <c r="P2352" s="12">
        <f>SUMPRODUCT((SUMIF('[1]كشف حساب عميل (124)'!$F$99:$F$126,"*290*",'[1]كشف حساب عميل (124)'!$E$99:$E$126)))</f>
        <v>0</v>
      </c>
      <c r="Q2352" s="12">
        <f>SUMPRODUCT((SUMIF('[1]كشف حساب عميل (124)'!$F$99:$F$126,"*335 لتر اوسكار*",'[1]كشف حساب عميل (124)'!$E$99:$E$126)))</f>
        <v>0</v>
      </c>
      <c r="R2352" s="12">
        <f>SUMPRODUCT((SUMIF('[1]كشف حساب عميل (124)'!$F$99:$F$126,"*335 لتر برنسيسه*",'[1]كشف حساب عميل (124)'!$E$99:$E$126)))</f>
        <v>0</v>
      </c>
      <c r="S2352" s="12">
        <f>SUMPRODUCT((SUMIF('[1]كشف حساب عميل (124)'!$F$99:$F$126,"*328*",'[1]كشف حساب عميل (124)'!$E$99:$E$126)))</f>
        <v>0</v>
      </c>
      <c r="T2352" s="12">
        <f>SUMPRODUCT((SUMIF('[1]كشف حساب عميل (124)'!$F$99:$F$126,"*7 درج نوفرست*",'[1]كشف حساب عميل (124)'!$E$99:$E$126)))</f>
        <v>0</v>
      </c>
      <c r="U2352" s="12">
        <f>SUMPRODUCT((SUMIF('[1]كشف حساب عميل (124)'!$F$99:$F$126,"*6 درج نوفرست*",'[1]كشف حساب عميل (124)'!$E$99:$E$126)))</f>
        <v>0</v>
      </c>
      <c r="V2352" s="12">
        <f>SUMPRODUCT((SUMIF('[1]كشف حساب عميل (124)'!$F$99:$F$126,"*5 درج نوفرست*",'[1]كشف حساب عميل (124)'!$E$99:$E$126)))</f>
        <v>0</v>
      </c>
      <c r="W2352" s="12">
        <f>SUMPRODUCT((SUMIF('[1]كشف حساب عميل (124)'!$F$99:$F$126,"*6 درج معدل*",'[1]كشف حساب عميل (124)'!$E$99:$E$126)))</f>
        <v>0</v>
      </c>
      <c r="X2352" s="12">
        <f>SUMPRODUCT((SUMIF('[1]كشف حساب عميل (124)'!$F$99:$F$126,"*5 درج معدل*",'[1]كشف حساب عميل (124)'!$E$99:$E$126)))</f>
        <v>0</v>
      </c>
      <c r="Y2352" s="12">
        <f>SUMPRODUCT((SUMIF('[1]كشف حساب عميل (124)'!$F$99:$F$126,"*4 درج*",'[1]كشف حساب عميل (124)'!$E$99:$E$126)))</f>
        <v>0</v>
      </c>
      <c r="Z2352" s="12">
        <f t="shared" si="1182"/>
        <v>0</v>
      </c>
    </row>
    <row r="2353" spans="1:26" ht="17.25" hidden="1" thickTop="1" thickBot="1">
      <c r="A2353" s="9" t="str">
        <f>'[1]عملاء الفرع'!$I$27</f>
        <v>كشف حساب عميل (24)</v>
      </c>
      <c r="B2353" s="13"/>
      <c r="C2353" s="11">
        <v>41122</v>
      </c>
      <c r="D2353" s="12">
        <f>SUMPRODUCT((SUMIF('[1]كشف حساب عميل (124)'!$F$128:$F$144,"*560*",'[1]كشف حساب عميل (124)'!$E$128:$E$144)))</f>
        <v>0</v>
      </c>
      <c r="E2353" s="12">
        <f>SUMPRODUCT((SUMIF('[1]كشف حساب عميل (124)'!$F$128:$F$144,"*510*",'[1]كشف حساب عميل (124)'!$E$128:$E$144)))</f>
        <v>0</v>
      </c>
      <c r="F2353" s="12">
        <f>SUMPRODUCT((SUMIF('[1]كشف حساب عميل (124)'!$F$128:$F$144,"*430 لتر نوفرست*",'[1]كشف حساب عميل (124)'!$E$128:$E$144)))</f>
        <v>0</v>
      </c>
      <c r="G2353" s="12">
        <f>SUMPRODUCT((SUMIF('[1]كشف حساب عميل (124)'!$F$128:$F$144,"*340 لتر نوفرست*",'[1]كشف حساب عميل (124)'!$E$128:$E$144)))</f>
        <v>0</v>
      </c>
      <c r="H2353" s="12">
        <f>SUMPRODUCT((SUMIF('[1]كشف حساب عميل (124)'!$F$128:$F$144,"*339 لتر نوفرست*",'[1]كشف حساب عميل (124)'!$E$128:$E$144)))</f>
        <v>0</v>
      </c>
      <c r="I2353" s="12">
        <f>SUMPRODUCT((SUMIF('[1]كشف حساب عميل (124)'!$F$128:$F$144,"*338*",'[1]كشف حساب عميل (124)'!$E$128:$E$144)))</f>
        <v>0</v>
      </c>
      <c r="J2353" s="12">
        <f>SUMPRODUCT((SUMIF('[1]كشف حساب عميل (124)'!$F$128:$F$144,"*330*",'[1]كشف حساب عميل (124)'!$E$128:$E$144)))</f>
        <v>0</v>
      </c>
      <c r="K2353" s="12">
        <f>SUMPRODUCT((SUMIF('[1]كشف حساب عميل (124)'!$F$128:$F$144,"*580*",'[1]كشف حساب عميل (124)'!$E$128:$E$144)))</f>
        <v>0</v>
      </c>
      <c r="L2353" s="12">
        <f>SUMPRODUCT((SUMIF('[1]كشف حساب عميل (124)'!$F$128:$F$144,"*430 لتر برستيج*",'[1]كشف حساب عميل (124)'!$E$128:$E$144)))</f>
        <v>0</v>
      </c>
      <c r="M2353" s="12">
        <f>SUMPRODUCT((SUMIF('[1]كشف حساب عميل (124)'!$F$128:$F$144,"*340 لتر برستيج*",'[1]كشف حساب عميل (124)'!$E$128:$E$144)))</f>
        <v>0</v>
      </c>
      <c r="N2353" s="12">
        <f>SUMPRODUCT((SUMIF('[1]كشف حساب عميل (124)'!$F$128:$F$144,"*339 لتر برستيج*",'[1]كشف حساب عميل (124)'!$E$128:$E$144)))</f>
        <v>0</v>
      </c>
      <c r="O2353" s="12">
        <f>SUMPRODUCT((SUMIF('[1]كشف حساب عميل (124)'!$F$128:$F$144,"*320*",'[1]كشف حساب عميل (124)'!$E$128:$E$144)))</f>
        <v>0</v>
      </c>
      <c r="P2353" s="12">
        <f>SUMPRODUCT((SUMIF('[1]كشف حساب عميل (124)'!$F$128:$F$144,"*290*",'[1]كشف حساب عميل (124)'!$E$128:$E$144)))</f>
        <v>0</v>
      </c>
      <c r="Q2353" s="12">
        <f>SUMPRODUCT((SUMIF('[1]كشف حساب عميل (124)'!$F$128:$F$144,"*335 لتر اوسكار*",'[1]كشف حساب عميل (124)'!$E$128:$E$144)))</f>
        <v>0</v>
      </c>
      <c r="R2353" s="12">
        <f>SUMPRODUCT((SUMIF('[1]كشف حساب عميل (124)'!$F$128:$F$144,"*335 لتر برنسيسه*",'[1]كشف حساب عميل (124)'!$E$128:$E$144)))</f>
        <v>0</v>
      </c>
      <c r="S2353" s="12">
        <f>SUMPRODUCT((SUMIF('[1]كشف حساب عميل (124)'!$F$128:$F$144,"*328*",'[1]كشف حساب عميل (124)'!$E$128:$E$144)))</f>
        <v>0</v>
      </c>
      <c r="T2353" s="12">
        <f>SUMPRODUCT((SUMIF('[1]كشف حساب عميل (124)'!$F$128:$F$144,"*7 درج نوفرست*",'[1]كشف حساب عميل (124)'!$E$128:$E$144)))</f>
        <v>0</v>
      </c>
      <c r="U2353" s="12">
        <f>SUMPRODUCT((SUMIF('[1]كشف حساب عميل (124)'!$F$128:$F$144,"*6 درج نوفرست*",'[1]كشف حساب عميل (124)'!$E$128:$E$144)))</f>
        <v>0</v>
      </c>
      <c r="V2353" s="12">
        <f>SUMPRODUCT((SUMIF('[1]كشف حساب عميل (124)'!$F$128:$F$144,"*5 درج نوفرست*",'[1]كشف حساب عميل (124)'!$E$128:$E$144)))</f>
        <v>0</v>
      </c>
      <c r="W2353" s="12">
        <f>SUMPRODUCT((SUMIF('[1]كشف حساب عميل (124)'!$F$128:$F$144,"*6 درج معدل*",'[1]كشف حساب عميل (124)'!$E$128:$E$144)))</f>
        <v>0</v>
      </c>
      <c r="X2353" s="12">
        <f>SUMPRODUCT((SUMIF('[1]كشف حساب عميل (124)'!$F$128:$F$144,"*5 درج معدل*",'[1]كشف حساب عميل (124)'!$E$128:$E$144)))</f>
        <v>0</v>
      </c>
      <c r="Y2353" s="12">
        <f>SUMPRODUCT((SUMIF('[1]كشف حساب عميل (124)'!$F$128:$F$144,"*4 درج*",'[1]كشف حساب عميل (124)'!$E$128:$E$144)))</f>
        <v>0</v>
      </c>
      <c r="Z2353" s="12">
        <f t="shared" si="1182"/>
        <v>0</v>
      </c>
    </row>
    <row r="2354" spans="1:26" ht="17.25" hidden="1" thickTop="1" thickBot="1">
      <c r="A2354" s="9" t="str">
        <f>'[1]عملاء الفرع'!$I$27</f>
        <v>كشف حساب عميل (24)</v>
      </c>
      <c r="B2354" s="13"/>
      <c r="C2354" s="11">
        <v>41153</v>
      </c>
      <c r="D2354" s="12">
        <f>SUMPRODUCT((SUMIF('[1]كشف حساب عميل (124)'!$F$146:$F$167,"*560*",'[1]كشف حساب عميل (124)'!$E$146:$E$167)))</f>
        <v>0</v>
      </c>
      <c r="E2354" s="12">
        <f>SUMPRODUCT((SUMIF('[1]كشف حساب عميل (124)'!$F$146:$F$167,"*510*",'[1]كشف حساب عميل (124)'!$E$146:$E$167)))</f>
        <v>0</v>
      </c>
      <c r="F2354" s="12">
        <f>SUMPRODUCT((SUMIF('[1]كشف حساب عميل (124)'!$F$146:$F$167,"*430 لتر نوفرست*",'[1]كشف حساب عميل (124)'!$E$146:$E$167)))</f>
        <v>0</v>
      </c>
      <c r="G2354" s="12">
        <f>SUMPRODUCT((SUMIF('[1]كشف حساب عميل (124)'!$F$146:$F$167,"*340 لتر نوفرست*",'[1]كشف حساب عميل (124)'!$E$146:$E$167)))</f>
        <v>0</v>
      </c>
      <c r="H2354" s="12">
        <f>SUMPRODUCT((SUMIF('[1]كشف حساب عميل (124)'!$F$146:$F$167,"*339 لتر نوفرست*",'[1]كشف حساب عميل (124)'!$E$146:$E$167)))</f>
        <v>0</v>
      </c>
      <c r="I2354" s="12">
        <f>SUMPRODUCT((SUMIF('[1]كشف حساب عميل (124)'!$F$146:$F$167,"*338*",'[1]كشف حساب عميل (124)'!$E$146:$E$167)))</f>
        <v>0</v>
      </c>
      <c r="J2354" s="12">
        <f>SUMPRODUCT((SUMIF('[1]كشف حساب عميل (124)'!$F$146:$F$167,"*330*",'[1]كشف حساب عميل (124)'!$E$146:$E$167)))</f>
        <v>0</v>
      </c>
      <c r="K2354" s="12">
        <f>SUMPRODUCT((SUMIF('[1]كشف حساب عميل (124)'!$F$146:$F$167,"*580*",'[1]كشف حساب عميل (124)'!$E$146:$E$167)))</f>
        <v>0</v>
      </c>
      <c r="L2354" s="12">
        <f>SUMPRODUCT((SUMIF('[1]كشف حساب عميل (124)'!$F$146:$F$167,"*430 لتر برستيج*",'[1]كشف حساب عميل (124)'!$E$146:$E$167)))</f>
        <v>0</v>
      </c>
      <c r="M2354" s="12">
        <f>SUMPRODUCT((SUMIF('[1]كشف حساب عميل (124)'!$F$146:$F$167,"*340 لتر برستيج*",'[1]كشف حساب عميل (124)'!$E$146:$E$167)))</f>
        <v>0</v>
      </c>
      <c r="N2354" s="12">
        <f>SUMPRODUCT((SUMIF('[1]كشف حساب عميل (124)'!$F$146:$F$167,"*339 لتر برستيج*",'[1]كشف حساب عميل (124)'!$E$146:$E$167)))</f>
        <v>0</v>
      </c>
      <c r="O2354" s="12">
        <f>SUMPRODUCT((SUMIF('[1]كشف حساب عميل (124)'!$F$146:$F$167,"*320*",'[1]كشف حساب عميل (124)'!$E$146:$E$167)))</f>
        <v>0</v>
      </c>
      <c r="P2354" s="12">
        <f>SUMPRODUCT((SUMIF('[1]كشف حساب عميل (124)'!$F$146:$F$167,"*290*",'[1]كشف حساب عميل (124)'!$E$146:$E$167)))</f>
        <v>0</v>
      </c>
      <c r="Q2354" s="12">
        <f>SUMPRODUCT((SUMIF('[1]كشف حساب عميل (124)'!$F$146:$F$167,"*335 لتر اوسكار*",'[1]كشف حساب عميل (124)'!$E$146:$E$167)))</f>
        <v>0</v>
      </c>
      <c r="R2354" s="12">
        <f>SUMPRODUCT((SUMIF('[1]كشف حساب عميل (124)'!$F$146:$F$167,"*335 لتر برنسيسه*",'[1]كشف حساب عميل (124)'!$E$146:$E$167)))</f>
        <v>0</v>
      </c>
      <c r="S2354" s="12">
        <f>SUMPRODUCT((SUMIF('[1]كشف حساب عميل (124)'!$F$146:$F$167,"*328*",'[1]كشف حساب عميل (124)'!$E$146:$E$167)))</f>
        <v>0</v>
      </c>
      <c r="T2354" s="12">
        <f>SUMPRODUCT((SUMIF('[1]كشف حساب عميل (124)'!$F$146:$F$167,"*7 درج نوفرست*",'[1]كشف حساب عميل (124)'!$E$146:$E$167)))</f>
        <v>0</v>
      </c>
      <c r="U2354" s="12">
        <f>SUMPRODUCT((SUMIF('[1]كشف حساب عميل (124)'!$F$146:$F$167,"*6 درج نوفرست*",'[1]كشف حساب عميل (124)'!$E$146:$E$167)))</f>
        <v>0</v>
      </c>
      <c r="V2354" s="12">
        <f>SUMPRODUCT((SUMIF('[1]كشف حساب عميل (124)'!$F$146:$F$167,"*5 درج نوفرست*",'[1]كشف حساب عميل (124)'!$E$146:$E$167)))</f>
        <v>0</v>
      </c>
      <c r="W2354" s="12">
        <f>SUMPRODUCT((SUMIF('[1]كشف حساب عميل (124)'!$F$146:$F$167,"*6 درج معدل*",'[1]كشف حساب عميل (124)'!$E$146:$E$167)))</f>
        <v>0</v>
      </c>
      <c r="X2354" s="12">
        <f>SUMPRODUCT((SUMIF('[1]كشف حساب عميل (124)'!$F$146:$F$167,"*5 درج معدل*",'[1]كشف حساب عميل (124)'!$E$146:$E$167)))</f>
        <v>0</v>
      </c>
      <c r="Y2354" s="12">
        <f>SUMPRODUCT((SUMIF('[1]كشف حساب عميل (124)'!$F$146:$F$167,"*4 درج*",'[1]كشف حساب عميل (124)'!$E$146:$E$167)))</f>
        <v>0</v>
      </c>
      <c r="Z2354" s="12">
        <f t="shared" si="1182"/>
        <v>0</v>
      </c>
    </row>
    <row r="2355" spans="1:26" ht="17.25" hidden="1" thickTop="1" thickBot="1">
      <c r="A2355" s="9" t="str">
        <f>'[1]عملاء الفرع'!$I$27</f>
        <v>كشف حساب عميل (24)</v>
      </c>
      <c r="B2355" s="13"/>
      <c r="C2355" s="11" t="s">
        <v>28</v>
      </c>
      <c r="D2355" s="12">
        <f t="shared" ref="D2355" si="1219">SUM(D2352:D2354)</f>
        <v>0</v>
      </c>
      <c r="E2355" s="12">
        <f t="shared" ref="E2355:Y2355" si="1220">SUM(E2352:E2354)</f>
        <v>0</v>
      </c>
      <c r="F2355" s="12">
        <f t="shared" si="1220"/>
        <v>0</v>
      </c>
      <c r="G2355" s="12">
        <f t="shared" si="1220"/>
        <v>0</v>
      </c>
      <c r="H2355" s="12">
        <f t="shared" si="1220"/>
        <v>0</v>
      </c>
      <c r="I2355" s="12">
        <f t="shared" si="1220"/>
        <v>0</v>
      </c>
      <c r="J2355" s="12">
        <f t="shared" si="1220"/>
        <v>0</v>
      </c>
      <c r="K2355" s="12">
        <f t="shared" si="1220"/>
        <v>0</v>
      </c>
      <c r="L2355" s="12">
        <f t="shared" si="1220"/>
        <v>0</v>
      </c>
      <c r="M2355" s="12">
        <f t="shared" si="1220"/>
        <v>0</v>
      </c>
      <c r="N2355" s="12">
        <f t="shared" si="1220"/>
        <v>0</v>
      </c>
      <c r="O2355" s="12">
        <f t="shared" si="1220"/>
        <v>0</v>
      </c>
      <c r="P2355" s="12">
        <f t="shared" si="1220"/>
        <v>0</v>
      </c>
      <c r="Q2355" s="12">
        <f t="shared" si="1220"/>
        <v>0</v>
      </c>
      <c r="R2355" s="12">
        <f t="shared" si="1220"/>
        <v>0</v>
      </c>
      <c r="S2355" s="12">
        <f t="shared" si="1220"/>
        <v>0</v>
      </c>
      <c r="T2355" s="12">
        <f t="shared" si="1220"/>
        <v>0</v>
      </c>
      <c r="U2355" s="12">
        <f t="shared" si="1220"/>
        <v>0</v>
      </c>
      <c r="V2355" s="12">
        <f t="shared" si="1220"/>
        <v>0</v>
      </c>
      <c r="W2355" s="12">
        <f t="shared" si="1220"/>
        <v>0</v>
      </c>
      <c r="X2355" s="12">
        <f t="shared" si="1220"/>
        <v>0</v>
      </c>
      <c r="Y2355" s="12">
        <f t="shared" si="1220"/>
        <v>0</v>
      </c>
      <c r="Z2355" s="12">
        <f t="shared" ref="Z2355:Z2418" si="1221">SUM(D2355:Y2355)</f>
        <v>0</v>
      </c>
    </row>
    <row r="2356" spans="1:26" ht="17.25" hidden="1" thickTop="1" thickBot="1">
      <c r="A2356" s="9" t="str">
        <f>'[1]عملاء الفرع'!$I$27</f>
        <v>كشف حساب عميل (24)</v>
      </c>
      <c r="B2356" s="13"/>
      <c r="C2356" s="11">
        <v>41183</v>
      </c>
      <c r="D2356" s="12">
        <f>SUMPRODUCT((SUMIF('[1]كشف حساب عميل (124)'!$F$169:$F$189,"*560*",'[1]كشف حساب عميل (124)'!$E$169:$E$189)))</f>
        <v>0</v>
      </c>
      <c r="E2356" s="12">
        <f>SUMPRODUCT((SUMIF('[1]كشف حساب عميل (124)'!$F$169:$F$189,"*510*",'[1]كشف حساب عميل (124)'!$E$169:$E$189)))</f>
        <v>0</v>
      </c>
      <c r="F2356" s="12">
        <f>SUMPRODUCT((SUMIF('[1]كشف حساب عميل (124)'!$F$169:$F$189,"*430 لتر نوفرست*",'[1]كشف حساب عميل (124)'!$E$169:$E$189)))</f>
        <v>0</v>
      </c>
      <c r="G2356" s="12">
        <f>SUMPRODUCT((SUMIF('[1]كشف حساب عميل (124)'!$F$169:$F$189,"*340 لتر نوفرست*",'[1]كشف حساب عميل (124)'!$E$169:$E$189)))</f>
        <v>0</v>
      </c>
      <c r="H2356" s="12">
        <f>SUMPRODUCT((SUMIF('[1]كشف حساب عميل (124)'!$F$169:$F$189,"*339 لتر نوفرست*",'[1]كشف حساب عميل (124)'!$E$169:$E$189)))</f>
        <v>0</v>
      </c>
      <c r="I2356" s="12">
        <f>SUMPRODUCT((SUMIF('[1]كشف حساب عميل (124)'!$F$169:$F$189,"*338*",'[1]كشف حساب عميل (124)'!$E$169:$E$189)))</f>
        <v>0</v>
      </c>
      <c r="J2356" s="12">
        <f>SUMPRODUCT((SUMIF('[1]كشف حساب عميل (124)'!$F$169:$F$189,"*330*",'[1]كشف حساب عميل (124)'!$E$169:$E$189)))</f>
        <v>0</v>
      </c>
      <c r="K2356" s="12">
        <f>SUMPRODUCT((SUMIF('[1]كشف حساب عميل (124)'!$F$169:$F$189,"*580*",'[1]كشف حساب عميل (124)'!$E$169:$E$189)))</f>
        <v>0</v>
      </c>
      <c r="L2356" s="12">
        <f>SUMPRODUCT((SUMIF('[1]كشف حساب عميل (124)'!$F$169:$F$189,"*430 لتر برستيج*",'[1]كشف حساب عميل (124)'!$E$169:$E$189)))</f>
        <v>0</v>
      </c>
      <c r="M2356" s="12">
        <f>SUMPRODUCT((SUMIF('[1]كشف حساب عميل (124)'!$F$169:$F$189,"*340 لتر برستيج*",'[1]كشف حساب عميل (124)'!$E$169:$E$189)))</f>
        <v>0</v>
      </c>
      <c r="N2356" s="12">
        <f>SUMPRODUCT((SUMIF('[1]كشف حساب عميل (124)'!$F$169:$F$189,"*339 لتر برستيج*",'[1]كشف حساب عميل (124)'!$E$169:$E$189)))</f>
        <v>0</v>
      </c>
      <c r="O2356" s="12">
        <f>SUMPRODUCT((SUMIF('[1]كشف حساب عميل (124)'!$F$169:$F$189,"*320*",'[1]كشف حساب عميل (124)'!$E$169:$E$189)))</f>
        <v>0</v>
      </c>
      <c r="P2356" s="12">
        <f>SUMPRODUCT((SUMIF('[1]كشف حساب عميل (124)'!$F$169:$F$189,"*290*",'[1]كشف حساب عميل (124)'!$E$169:$E$189)))</f>
        <v>0</v>
      </c>
      <c r="Q2356" s="12">
        <f>SUMPRODUCT((SUMIF('[1]كشف حساب عميل (124)'!$F$169:$F$189,"*335 لتر اوسكار*",'[1]كشف حساب عميل (124)'!$E$169:$E$189)))</f>
        <v>0</v>
      </c>
      <c r="R2356" s="12">
        <f>SUMPRODUCT((SUMIF('[1]كشف حساب عميل (124)'!$F$169:$F$189,"*335 لتر برنسيسه*",'[1]كشف حساب عميل (124)'!$E$169:$E$189)))</f>
        <v>0</v>
      </c>
      <c r="S2356" s="12">
        <f>SUMPRODUCT((SUMIF('[1]كشف حساب عميل (124)'!$F$169:$F$189,"*328*",'[1]كشف حساب عميل (124)'!$E$169:$E$189)))</f>
        <v>0</v>
      </c>
      <c r="T2356" s="12">
        <f>SUMPRODUCT((SUMIF('[1]كشف حساب عميل (124)'!$F$169:$F$189,"*7 درج نوفرست*",'[1]كشف حساب عميل (124)'!$E$169:$E$189)))</f>
        <v>0</v>
      </c>
      <c r="U2356" s="12">
        <f>SUMPRODUCT((SUMIF('[1]كشف حساب عميل (124)'!$F$169:$F$189,"*6 درج نوفرست*",'[1]كشف حساب عميل (124)'!$E$169:$E$189)))</f>
        <v>0</v>
      </c>
      <c r="V2356" s="12">
        <f>SUMPRODUCT((SUMIF('[1]كشف حساب عميل (124)'!$F$169:$F$189,"*5 درج نوفرست*",'[1]كشف حساب عميل (124)'!$E$169:$E$189)))</f>
        <v>0</v>
      </c>
      <c r="W2356" s="12">
        <f>SUMPRODUCT((SUMIF('[1]كشف حساب عميل (124)'!$F$169:$F$189,"*6 درج معدل*",'[1]كشف حساب عميل (124)'!$E$169:$E$189)))</f>
        <v>0</v>
      </c>
      <c r="X2356" s="12">
        <f>SUMPRODUCT((SUMIF('[1]كشف حساب عميل (124)'!$F$169:$F$189,"*5 درج معدل*",'[1]كشف حساب عميل (124)'!$E$169:$E$189)))</f>
        <v>0</v>
      </c>
      <c r="Y2356" s="12">
        <f>SUMPRODUCT((SUMIF('[1]كشف حساب عميل (124)'!$F$169:$F$189,"*4 درج*",'[1]كشف حساب عميل (124)'!$E$169:$E$189)))</f>
        <v>0</v>
      </c>
      <c r="Z2356" s="12">
        <f t="shared" si="1221"/>
        <v>0</v>
      </c>
    </row>
    <row r="2357" spans="1:26" ht="17.25" hidden="1" thickTop="1" thickBot="1">
      <c r="A2357" s="9" t="str">
        <f>'[1]عملاء الفرع'!$I$27</f>
        <v>كشف حساب عميل (24)</v>
      </c>
      <c r="B2357" s="13"/>
      <c r="C2357" s="11">
        <v>41214</v>
      </c>
      <c r="D2357" s="12">
        <f>SUMPRODUCT((SUMIF('[1]كشف حساب عميل (124)'!$F$191:$F$202,"*560*",'[1]كشف حساب عميل (124)'!$E$191:$E$202)))</f>
        <v>0</v>
      </c>
      <c r="E2357" s="12">
        <f>SUMPRODUCT((SUMIF('[1]كشف حساب عميل (124)'!$F$191:$F$202,"*510*",'[1]كشف حساب عميل (124)'!$E$191:$E$202)))</f>
        <v>0</v>
      </c>
      <c r="F2357" s="12">
        <f>SUMPRODUCT((SUMIF('[1]كشف حساب عميل (124)'!$F$191:$F$202,"*430 لتر نوفرست*",'[1]كشف حساب عميل (124)'!$E$191:$E$202)))</f>
        <v>0</v>
      </c>
      <c r="G2357" s="12">
        <f>SUMPRODUCT((SUMIF('[1]كشف حساب عميل (124)'!$F$191:$F$202,"*340 لتر نوفرست*",'[1]كشف حساب عميل (124)'!$E$191:$E$202)))</f>
        <v>0</v>
      </c>
      <c r="H2357" s="12">
        <f>SUMPRODUCT((SUMIF('[1]كشف حساب عميل (124)'!$F$191:$F$202,"*339 لتر نوفرست*",'[1]كشف حساب عميل (124)'!$E$191:$E$202)))</f>
        <v>0</v>
      </c>
      <c r="I2357" s="12">
        <f>SUMPRODUCT((SUMIF('[1]كشف حساب عميل (124)'!$F$191:$F$202,"*338*",'[1]كشف حساب عميل (124)'!$E$191:$E$202)))</f>
        <v>0</v>
      </c>
      <c r="J2357" s="12">
        <f>SUMPRODUCT((SUMIF('[1]كشف حساب عميل (124)'!$F$191:$F$202,"*330*",'[1]كشف حساب عميل (124)'!$E$191:$E$202)))</f>
        <v>0</v>
      </c>
      <c r="K2357" s="12">
        <f>SUMPRODUCT((SUMIF('[1]كشف حساب عميل (124)'!$F$191:$F$202,"*580*",'[1]كشف حساب عميل (124)'!$E$191:$E$202)))</f>
        <v>0</v>
      </c>
      <c r="L2357" s="12">
        <f>SUMPRODUCT((SUMIF('[1]كشف حساب عميل (124)'!$F$191:$F$202,"*430 لتر برستيج*",'[1]كشف حساب عميل (124)'!$E$191:$E$202)))</f>
        <v>0</v>
      </c>
      <c r="M2357" s="12">
        <f>SUMPRODUCT((SUMIF('[1]كشف حساب عميل (124)'!$F$191:$F$202,"*340 لتر برستيج*",'[1]كشف حساب عميل (124)'!$E$191:$E$202)))</f>
        <v>0</v>
      </c>
      <c r="N2357" s="12">
        <f>SUMPRODUCT((SUMIF('[1]كشف حساب عميل (124)'!$F$191:$F$202,"*339 لتر برستيج*",'[1]كشف حساب عميل (124)'!$E$191:$E$202)))</f>
        <v>0</v>
      </c>
      <c r="O2357" s="12">
        <f>SUMPRODUCT((SUMIF('[1]كشف حساب عميل (124)'!$F$191:$F$202,"*320*",'[1]كشف حساب عميل (124)'!$E$191:$E$202)))</f>
        <v>0</v>
      </c>
      <c r="P2357" s="12">
        <f>SUMPRODUCT((SUMIF('[1]كشف حساب عميل (124)'!$F$191:$F$202,"*290*",'[1]كشف حساب عميل (124)'!$E$191:$E$202)))</f>
        <v>0</v>
      </c>
      <c r="Q2357" s="12">
        <f>SUMPRODUCT((SUMIF('[1]كشف حساب عميل (124)'!$F$191:$F$202,"*335 لتر اوسكار*",'[1]كشف حساب عميل (124)'!$E$191:$E$202)))</f>
        <v>0</v>
      </c>
      <c r="R2357" s="12">
        <f>SUMPRODUCT((SUMIF('[1]كشف حساب عميل (124)'!$F$191:$F$202,"*335 لتر برنسيسه*",'[1]كشف حساب عميل (124)'!$E$191:$E$202)))</f>
        <v>0</v>
      </c>
      <c r="S2357" s="12">
        <f>SUMPRODUCT((SUMIF('[1]كشف حساب عميل (124)'!$F$191:$F$202,"*328*",'[1]كشف حساب عميل (124)'!$E$191:$E$202)))</f>
        <v>0</v>
      </c>
      <c r="T2357" s="12">
        <f>SUMPRODUCT((SUMIF('[1]كشف حساب عميل (124)'!$F$191:$F$202,"*7 درج نوفرست*",'[1]كشف حساب عميل (124)'!$E$191:$E$202)))</f>
        <v>0</v>
      </c>
      <c r="U2357" s="12">
        <f>SUMPRODUCT((SUMIF('[1]كشف حساب عميل (124)'!$F$191:$F$202,"*6 درج نوفرست*",'[1]كشف حساب عميل (124)'!$E$191:$E$202)))</f>
        <v>0</v>
      </c>
      <c r="V2357" s="12">
        <f>SUMPRODUCT((SUMIF('[1]كشف حساب عميل (124)'!$F$191:$F$202,"*5 درج نوفرست*",'[1]كشف حساب عميل (124)'!$E$191:$E$202)))</f>
        <v>0</v>
      </c>
      <c r="W2357" s="12">
        <f>SUMPRODUCT((SUMIF('[1]كشف حساب عميل (124)'!$F$191:$F$202,"*6 درج معدل*",'[1]كشف حساب عميل (124)'!$E$191:$E$202)))</f>
        <v>0</v>
      </c>
      <c r="X2357" s="12">
        <f>SUMPRODUCT((SUMIF('[1]كشف حساب عميل (124)'!$F$191:$F$202,"*5 درج معدل*",'[1]كشف حساب عميل (124)'!$E$191:$E$202)))</f>
        <v>0</v>
      </c>
      <c r="Y2357" s="12">
        <f>SUMPRODUCT((SUMIF('[1]كشف حساب عميل (124)'!$F$191:$F$202,"*4 درج*",'[1]كشف حساب عميل (124)'!$E$191:$E$202)))</f>
        <v>0</v>
      </c>
      <c r="Z2357" s="12">
        <f t="shared" si="1221"/>
        <v>0</v>
      </c>
    </row>
    <row r="2358" spans="1:26" ht="17.25" hidden="1" thickTop="1" thickBot="1">
      <c r="A2358" s="9" t="str">
        <f>'[1]عملاء الفرع'!$I$27</f>
        <v>كشف حساب عميل (24)</v>
      </c>
      <c r="B2358" s="13"/>
      <c r="C2358" s="11">
        <v>41244</v>
      </c>
      <c r="D2358" s="12">
        <f>SUMPRODUCT((SUMIF('[1]كشف حساب عميل (124)'!$F$204:$F$216,"*560*",'[1]كشف حساب عميل (124)'!$E$204:$E$216)))</f>
        <v>0</v>
      </c>
      <c r="E2358" s="12">
        <f>SUMPRODUCT((SUMIF('[1]كشف حساب عميل (124)'!$F$204:$F$216,"*510*",'[1]كشف حساب عميل (124)'!$E$204:$E$216)))</f>
        <v>0</v>
      </c>
      <c r="F2358" s="12">
        <f>SUMPRODUCT((SUMIF('[1]كشف حساب عميل (124)'!$F$204:$F$216,"*430 لتر نوفرست*",'[1]كشف حساب عميل (124)'!$E$204:$E$216)))</f>
        <v>0</v>
      </c>
      <c r="G2358" s="12">
        <f>SUMPRODUCT((SUMIF('[1]كشف حساب عميل (124)'!$F$204:$F$216,"*340 لتر نوفرست*",'[1]كشف حساب عميل (124)'!$E$204:$E$216)))</f>
        <v>0</v>
      </c>
      <c r="H2358" s="12">
        <f>SUMPRODUCT((SUMIF('[1]كشف حساب عميل (124)'!$F$204:$F$216,"*339 لتر نوفرست*",'[1]كشف حساب عميل (124)'!$E$204:$E$216)))</f>
        <v>0</v>
      </c>
      <c r="I2358" s="12">
        <f>SUMPRODUCT((SUMIF('[1]كشف حساب عميل (124)'!$F$204:$F$216,"*338*",'[1]كشف حساب عميل (124)'!$E$204:$E$216)))</f>
        <v>0</v>
      </c>
      <c r="J2358" s="12">
        <f>SUMPRODUCT((SUMIF('[1]كشف حساب عميل (124)'!$F$204:$F$216,"*330*",'[1]كشف حساب عميل (124)'!$E$204:$E$216)))</f>
        <v>0</v>
      </c>
      <c r="K2358" s="12">
        <f>SUMPRODUCT((SUMIF('[1]كشف حساب عميل (124)'!$F$204:$F$216,"*580*",'[1]كشف حساب عميل (124)'!$E$204:$E$216)))</f>
        <v>0</v>
      </c>
      <c r="L2358" s="12">
        <f>SUMPRODUCT((SUMIF('[1]كشف حساب عميل (124)'!$F$204:$F$216,"*430 لتر برستيج*",'[1]كشف حساب عميل (124)'!$E$204:$E$216)))</f>
        <v>0</v>
      </c>
      <c r="M2358" s="12">
        <f>SUMPRODUCT((SUMIF('[1]كشف حساب عميل (124)'!$F$204:$F$216,"*340 لتر برستيج*",'[1]كشف حساب عميل (124)'!$E$204:$E$216)))</f>
        <v>0</v>
      </c>
      <c r="N2358" s="12">
        <f>SUMPRODUCT((SUMIF('[1]كشف حساب عميل (124)'!$F$204:$F$216,"*339 لتر برستيج*",'[1]كشف حساب عميل (124)'!$E$204:$E$216)))</f>
        <v>0</v>
      </c>
      <c r="O2358" s="12">
        <f>SUMPRODUCT((SUMIF('[1]كشف حساب عميل (124)'!$F$204:$F$216,"*320*",'[1]كشف حساب عميل (124)'!$E$204:$E$216)))</f>
        <v>0</v>
      </c>
      <c r="P2358" s="12">
        <f>SUMPRODUCT((SUMIF('[1]كشف حساب عميل (124)'!$F$204:$F$216,"*290*",'[1]كشف حساب عميل (124)'!$E$204:$E$216)))</f>
        <v>0</v>
      </c>
      <c r="Q2358" s="12">
        <f>SUMPRODUCT((SUMIF('[1]كشف حساب عميل (124)'!$F$204:$F$216,"*335 لتر اوسكار*",'[1]كشف حساب عميل (124)'!$E$204:$E$216)))</f>
        <v>0</v>
      </c>
      <c r="R2358" s="12">
        <f>SUMPRODUCT((SUMIF('[1]كشف حساب عميل (124)'!$F$204:$F$216,"*335 لتر برنسيسه*",'[1]كشف حساب عميل (124)'!$E$204:$E$216)))</f>
        <v>0</v>
      </c>
      <c r="S2358" s="12">
        <f>SUMPRODUCT((SUMIF('[1]كشف حساب عميل (124)'!$F$204:$F$216,"*328*",'[1]كشف حساب عميل (124)'!$E$204:$E$216)))</f>
        <v>0</v>
      </c>
      <c r="T2358" s="12">
        <f>SUMPRODUCT((SUMIF('[1]كشف حساب عميل (124)'!$F$204:$F$216,"*7 درج نوفرست*",'[1]كشف حساب عميل (124)'!$E$204:$E$216)))</f>
        <v>0</v>
      </c>
      <c r="U2358" s="12">
        <f>SUMPRODUCT((SUMIF('[1]كشف حساب عميل (124)'!$F$204:$F$216,"*6 درج نوفرست*",'[1]كشف حساب عميل (124)'!$E$204:$E$216)))</f>
        <v>0</v>
      </c>
      <c r="V2358" s="12">
        <f>SUMPRODUCT((SUMIF('[1]كشف حساب عميل (124)'!$F$204:$F$216,"*5 درج نوفرست*",'[1]كشف حساب عميل (124)'!$E$204:$E$216)))</f>
        <v>0</v>
      </c>
      <c r="W2358" s="12">
        <f>SUMPRODUCT((SUMIF('[1]كشف حساب عميل (124)'!$F$204:$F$216,"*6 درج معدل*",'[1]كشف حساب عميل (124)'!$E$204:$E$216)))</f>
        <v>0</v>
      </c>
      <c r="X2358" s="12">
        <f>SUMPRODUCT((SUMIF('[1]كشف حساب عميل (124)'!$F$204:$F$216,"*5 درج معدل*",'[1]كشف حساب عميل (124)'!$E$204:$E$216)))</f>
        <v>0</v>
      </c>
      <c r="Y2358" s="12">
        <f>SUMPRODUCT((SUMIF('[1]كشف حساب عميل (124)'!$F$204:$F$216,"*4 درج*",'[1]كشف حساب عميل (124)'!$E$204:$E$216)))</f>
        <v>0</v>
      </c>
      <c r="Z2358" s="12">
        <f t="shared" si="1221"/>
        <v>0</v>
      </c>
    </row>
    <row r="2359" spans="1:26" ht="17.25" hidden="1" thickTop="1" thickBot="1">
      <c r="A2359" s="9" t="str">
        <f>'[1]عملاء الفرع'!$I$27</f>
        <v>كشف حساب عميل (24)</v>
      </c>
      <c r="B2359" s="13"/>
      <c r="C2359" s="11" t="s">
        <v>29</v>
      </c>
      <c r="D2359" s="12">
        <f t="shared" ref="D2359" si="1222">SUM(D2356:D2358)</f>
        <v>0</v>
      </c>
      <c r="E2359" s="12">
        <f t="shared" ref="E2359:Y2359" si="1223">SUM(E2356:E2358)</f>
        <v>0</v>
      </c>
      <c r="F2359" s="12">
        <f t="shared" si="1223"/>
        <v>0</v>
      </c>
      <c r="G2359" s="12">
        <f t="shared" si="1223"/>
        <v>0</v>
      </c>
      <c r="H2359" s="12">
        <f t="shared" si="1223"/>
        <v>0</v>
      </c>
      <c r="I2359" s="12">
        <f t="shared" si="1223"/>
        <v>0</v>
      </c>
      <c r="J2359" s="12">
        <f t="shared" si="1223"/>
        <v>0</v>
      </c>
      <c r="K2359" s="12">
        <f t="shared" si="1223"/>
        <v>0</v>
      </c>
      <c r="L2359" s="12">
        <f t="shared" si="1223"/>
        <v>0</v>
      </c>
      <c r="M2359" s="12">
        <f t="shared" si="1223"/>
        <v>0</v>
      </c>
      <c r="N2359" s="12">
        <f t="shared" si="1223"/>
        <v>0</v>
      </c>
      <c r="O2359" s="12">
        <f t="shared" si="1223"/>
        <v>0</v>
      </c>
      <c r="P2359" s="12">
        <f t="shared" si="1223"/>
        <v>0</v>
      </c>
      <c r="Q2359" s="12">
        <f t="shared" si="1223"/>
        <v>0</v>
      </c>
      <c r="R2359" s="12">
        <f t="shared" si="1223"/>
        <v>0</v>
      </c>
      <c r="S2359" s="12">
        <f t="shared" si="1223"/>
        <v>0</v>
      </c>
      <c r="T2359" s="12">
        <f t="shared" si="1223"/>
        <v>0</v>
      </c>
      <c r="U2359" s="12">
        <f t="shared" si="1223"/>
        <v>0</v>
      </c>
      <c r="V2359" s="12">
        <f t="shared" si="1223"/>
        <v>0</v>
      </c>
      <c r="W2359" s="12">
        <f t="shared" si="1223"/>
        <v>0</v>
      </c>
      <c r="X2359" s="12">
        <f t="shared" si="1223"/>
        <v>0</v>
      </c>
      <c r="Y2359" s="12">
        <f t="shared" si="1223"/>
        <v>0</v>
      </c>
      <c r="Z2359" s="12">
        <f t="shared" si="1221"/>
        <v>0</v>
      </c>
    </row>
    <row r="2360" spans="1:26" ht="17.25" hidden="1" thickTop="1" thickBot="1">
      <c r="A2360" s="9" t="str">
        <f>'[1]عملاء الفرع'!$I$27</f>
        <v>كشف حساب عميل (24)</v>
      </c>
      <c r="B2360" s="13"/>
      <c r="C2360" s="11" t="s">
        <v>30</v>
      </c>
      <c r="D2360" s="12">
        <f t="shared" ref="D2360:Y2360" si="1224">SUM(D2359,D2355)</f>
        <v>0</v>
      </c>
      <c r="E2360" s="12">
        <f t="shared" si="1224"/>
        <v>0</v>
      </c>
      <c r="F2360" s="12">
        <f t="shared" si="1224"/>
        <v>0</v>
      </c>
      <c r="G2360" s="12">
        <f t="shared" si="1224"/>
        <v>0</v>
      </c>
      <c r="H2360" s="12">
        <f t="shared" si="1224"/>
        <v>0</v>
      </c>
      <c r="I2360" s="12">
        <f t="shared" si="1224"/>
        <v>0</v>
      </c>
      <c r="J2360" s="12">
        <f t="shared" si="1224"/>
        <v>0</v>
      </c>
      <c r="K2360" s="12">
        <f t="shared" si="1224"/>
        <v>0</v>
      </c>
      <c r="L2360" s="12">
        <f t="shared" si="1224"/>
        <v>0</v>
      </c>
      <c r="M2360" s="12">
        <f t="shared" si="1224"/>
        <v>0</v>
      </c>
      <c r="N2360" s="12">
        <f t="shared" si="1224"/>
        <v>0</v>
      </c>
      <c r="O2360" s="12">
        <f t="shared" si="1224"/>
        <v>0</v>
      </c>
      <c r="P2360" s="12">
        <f t="shared" si="1224"/>
        <v>0</v>
      </c>
      <c r="Q2360" s="12">
        <f t="shared" si="1224"/>
        <v>0</v>
      </c>
      <c r="R2360" s="12">
        <f t="shared" si="1224"/>
        <v>0</v>
      </c>
      <c r="S2360" s="12">
        <f t="shared" si="1224"/>
        <v>0</v>
      </c>
      <c r="T2360" s="12">
        <f t="shared" si="1224"/>
        <v>0</v>
      </c>
      <c r="U2360" s="12">
        <f t="shared" si="1224"/>
        <v>0</v>
      </c>
      <c r="V2360" s="12">
        <f t="shared" si="1224"/>
        <v>0</v>
      </c>
      <c r="W2360" s="12">
        <f t="shared" si="1224"/>
        <v>0</v>
      </c>
      <c r="X2360" s="12">
        <f t="shared" si="1224"/>
        <v>0</v>
      </c>
      <c r="Y2360" s="12">
        <f t="shared" si="1224"/>
        <v>0</v>
      </c>
      <c r="Z2360" s="12">
        <f t="shared" si="1221"/>
        <v>0</v>
      </c>
    </row>
    <row r="2361" spans="1:26" ht="17.25" hidden="1" thickTop="1" thickBot="1">
      <c r="A2361" s="9" t="str">
        <f>'[1]عملاء الفرع'!$I$27</f>
        <v>كشف حساب عميل (24)</v>
      </c>
      <c r="B2361" s="13"/>
      <c r="C2361" s="11" t="s">
        <v>31</v>
      </c>
      <c r="D2361" s="12">
        <f t="shared" ref="D2361:Y2361" si="1225">SUM(D2360,D2351)</f>
        <v>0</v>
      </c>
      <c r="E2361" s="12">
        <f t="shared" si="1225"/>
        <v>0</v>
      </c>
      <c r="F2361" s="12">
        <f t="shared" si="1225"/>
        <v>0</v>
      </c>
      <c r="G2361" s="12">
        <f t="shared" si="1225"/>
        <v>0</v>
      </c>
      <c r="H2361" s="12">
        <f t="shared" si="1225"/>
        <v>0</v>
      </c>
      <c r="I2361" s="12">
        <f t="shared" si="1225"/>
        <v>0</v>
      </c>
      <c r="J2361" s="12">
        <f t="shared" si="1225"/>
        <v>0</v>
      </c>
      <c r="K2361" s="12">
        <f t="shared" si="1225"/>
        <v>0</v>
      </c>
      <c r="L2361" s="12">
        <f t="shared" si="1225"/>
        <v>0</v>
      </c>
      <c r="M2361" s="12">
        <f t="shared" si="1225"/>
        <v>0</v>
      </c>
      <c r="N2361" s="12">
        <f t="shared" si="1225"/>
        <v>0</v>
      </c>
      <c r="O2361" s="12">
        <f t="shared" si="1225"/>
        <v>0</v>
      </c>
      <c r="P2361" s="12">
        <f t="shared" si="1225"/>
        <v>0</v>
      </c>
      <c r="Q2361" s="12">
        <f t="shared" si="1225"/>
        <v>0</v>
      </c>
      <c r="R2361" s="12">
        <f t="shared" si="1225"/>
        <v>0</v>
      </c>
      <c r="S2361" s="12">
        <f t="shared" si="1225"/>
        <v>0</v>
      </c>
      <c r="T2361" s="12">
        <f t="shared" si="1225"/>
        <v>0</v>
      </c>
      <c r="U2361" s="12">
        <f t="shared" si="1225"/>
        <v>0</v>
      </c>
      <c r="V2361" s="12">
        <f t="shared" si="1225"/>
        <v>0</v>
      </c>
      <c r="W2361" s="12">
        <f t="shared" si="1225"/>
        <v>0</v>
      </c>
      <c r="X2361" s="12">
        <f t="shared" si="1225"/>
        <v>0</v>
      </c>
      <c r="Y2361" s="12">
        <f t="shared" si="1225"/>
        <v>0</v>
      </c>
      <c r="Z2361" s="12">
        <f t="shared" si="1221"/>
        <v>0</v>
      </c>
    </row>
    <row r="2362" spans="1:26" ht="17.25" thickTop="1" thickBot="1">
      <c r="A2362" s="9" t="str">
        <f>'[1]عملاء الفرع'!$I$28</f>
        <v>كشف حساب عميل (25)</v>
      </c>
      <c r="B2362" s="13"/>
      <c r="C2362" s="11">
        <v>40909</v>
      </c>
      <c r="D2362" s="12">
        <f>SUMPRODUCT((SUMIF('[1]كشف حساب عميل (125)'!$F$7:$F$37,"*560*",'[1]كشف حساب عميل (125)'!$E$7:$E$37)))</f>
        <v>0</v>
      </c>
      <c r="E2362" s="12">
        <f>SUMPRODUCT((SUMIF('[1]كشف حساب عميل (125)'!$F$7:$F$37,"*510*",'[1]كشف حساب عميل (125)'!$E$7:$E$37)))</f>
        <v>0</v>
      </c>
      <c r="F2362" s="12">
        <f>SUMPRODUCT((SUMIF('[1]كشف حساب عميل (125)'!$F$7:$F$37,"*430 لتر نوفرست*",'[1]كشف حساب عميل (125)'!$E$7:$E$37)))</f>
        <v>0</v>
      </c>
      <c r="G2362" s="12">
        <f>SUMPRODUCT((SUMIF('[1]كشف حساب عميل (125)'!$F$7:$F$37,"*340 لتر نوفرست*",'[1]كشف حساب عميل (125)'!$E$7:$E$37)))</f>
        <v>0</v>
      </c>
      <c r="H2362" s="12">
        <f>SUMPRODUCT((SUMIF('[1]كشف حساب عميل (125)'!$F$7:$F$37,"*339 لتر نوفرست*",'[1]كشف حساب عميل (125)'!$E$7:$E$37)))</f>
        <v>0</v>
      </c>
      <c r="I2362" s="12">
        <f>SUMPRODUCT((SUMIF('[1]كشف حساب عميل (125)'!$F$7:$F$37,"*338*",'[1]كشف حساب عميل (125)'!$E$7:$E$37)))</f>
        <v>0</v>
      </c>
      <c r="J2362" s="12">
        <f>SUMPRODUCT((SUMIF('[1]كشف حساب عميل (125)'!$F$7:$F$37,"*330*",'[1]كشف حساب عميل (125)'!$E$7:$E$37)))</f>
        <v>0</v>
      </c>
      <c r="K2362" s="12">
        <f>SUMPRODUCT((SUMIF('[1]كشف حساب عميل (125)'!$F$7:$F$37,"*580*",'[1]كشف حساب عميل (125)'!$E$7:$E$37)))</f>
        <v>0</v>
      </c>
      <c r="L2362" s="12">
        <f>SUMPRODUCT((SUMIF('[1]كشف حساب عميل (125)'!$F$7:$F$37,"*430 لتر برستيج*",'[1]كشف حساب عميل (125)'!$E$7:$E$37)))</f>
        <v>0</v>
      </c>
      <c r="M2362" s="12">
        <f>SUMPRODUCT((SUMIF('[1]كشف حساب عميل (125)'!$F$7:$F$37,"*340 لتر برستيج*",'[1]كشف حساب عميل (125)'!$E$7:$E$37)))</f>
        <v>0</v>
      </c>
      <c r="N2362" s="12">
        <f>SUMPRODUCT((SUMIF('[1]كشف حساب عميل (125)'!$F$7:$F$37,"*339 لتر برستيج*",'[1]كشف حساب عميل (125)'!$E$7:$E$37)))</f>
        <v>0</v>
      </c>
      <c r="O2362" s="12">
        <f>SUMPRODUCT((SUMIF('[1]كشف حساب عميل (125)'!$F$7:$F$37,"*320*",'[1]كشف حساب عميل (125)'!$E$7:$E$37)))</f>
        <v>0</v>
      </c>
      <c r="P2362" s="12">
        <f>SUMPRODUCT((SUMIF('[1]كشف حساب عميل (125)'!$F$7:$F$37,"*290*",'[1]كشف حساب عميل (125)'!$E$7:$E$37)))</f>
        <v>0</v>
      </c>
      <c r="Q2362" s="12">
        <f>SUMPRODUCT((SUMIF('[1]كشف حساب عميل (125)'!$F$7:$F$37,"*335 لتر اوسكار*",'[1]كشف حساب عميل (125)'!$E$7:$E$37)))</f>
        <v>0</v>
      </c>
      <c r="R2362" s="12">
        <f>SUMPRODUCT((SUMIF('[1]كشف حساب عميل (125)'!$F$7:$F$37,"*335 لتر برنسيسه*",'[1]كشف حساب عميل (125)'!$E$7:$E$37)))</f>
        <v>0</v>
      </c>
      <c r="S2362" s="12">
        <f>SUMPRODUCT((SUMIF('[1]كشف حساب عميل (125)'!$F$7:$F$37,"*328*",'[1]كشف حساب عميل (125)'!$E$7:$E$37)))</f>
        <v>0</v>
      </c>
      <c r="T2362" s="12">
        <f>SUMPRODUCT((SUMIF('[1]كشف حساب عميل (125)'!$F$7:$F$37,"*7 درج نوفرست*",'[1]كشف حساب عميل (125)'!$E$7:$E$37)))</f>
        <v>0</v>
      </c>
      <c r="U2362" s="12">
        <f>SUMPRODUCT((SUMIF('[1]كشف حساب عميل (125)'!$F$7:$F$37,"*6 درج نوفرست*",'[1]كشف حساب عميل (125)'!$E$7:$E$37)))</f>
        <v>0</v>
      </c>
      <c r="V2362" s="12">
        <f>SUMPRODUCT((SUMIF('[1]كشف حساب عميل (125)'!$F$7:$F$37,"*5 درج نوفرست*",'[1]كشف حساب عميل (125)'!$E$7:$E$37)))</f>
        <v>0</v>
      </c>
      <c r="W2362" s="12">
        <f>SUMPRODUCT((SUMIF('[1]كشف حساب عميل (125)'!$F$7:$F$37,"*6 درج معدل*",'[1]كشف حساب عميل (125)'!$E$7:$E$37)))</f>
        <v>0</v>
      </c>
      <c r="X2362" s="12">
        <f>SUMPRODUCT((SUMIF('[1]كشف حساب عميل (125)'!$F$7:$F$37,"*5 درج معدل*",'[1]كشف حساب عميل (125)'!$E$7:$E$37)))</f>
        <v>0</v>
      </c>
      <c r="Y2362" s="12">
        <f>SUMPRODUCT((SUMIF('[1]كشف حساب عميل (125)'!$F$7:$F$37,"*4 درج*",'[1]كشف حساب عميل (125)'!$E$7:$E$37)))</f>
        <v>0</v>
      </c>
      <c r="Z2362" s="12">
        <f t="shared" si="1221"/>
        <v>0</v>
      </c>
    </row>
    <row r="2363" spans="1:26" ht="17.25" hidden="1" thickTop="1" thickBot="1">
      <c r="A2363" s="16" t="str">
        <f>'[1]عملاء الفرع'!$I$28</f>
        <v>كشف حساب عميل (25)</v>
      </c>
      <c r="B2363" s="10"/>
      <c r="C2363" s="11">
        <v>40940</v>
      </c>
      <c r="D2363" s="12">
        <f>SUMPRODUCT((SUMIF('[1]كشف حساب عميل (125)'!$F$39:$F$48,"*560*",'[1]كشف حساب عميل (125)'!$E$39:$E$48)))</f>
        <v>0</v>
      </c>
      <c r="E2363" s="12">
        <f>SUMPRODUCT((SUMIF('[1]كشف حساب عميل (125)'!$F$39:$F$48,"*510*",'[1]كشف حساب عميل (125)'!$E$39:$E$48)))</f>
        <v>0</v>
      </c>
      <c r="F2363" s="12">
        <f>SUMPRODUCT((SUMIF('[1]كشف حساب عميل (125)'!$F$39:$F$48,"*430 لتر نوفرست*",'[1]كشف حساب عميل (125)'!$E$39:$E$48)))</f>
        <v>0</v>
      </c>
      <c r="G2363" s="12">
        <f>SUMPRODUCT((SUMIF('[1]كشف حساب عميل (125)'!$F$39:$F$48,"*340 لتر نوفرست*",'[1]كشف حساب عميل (125)'!$E$39:$E$48)))</f>
        <v>0</v>
      </c>
      <c r="H2363" s="12">
        <f>SUMPRODUCT((SUMIF('[1]كشف حساب عميل (125)'!$F$39:$F$48,"*339 لتر نوفرست*",'[1]كشف حساب عميل (125)'!$E$39:$E$48)))</f>
        <v>0</v>
      </c>
      <c r="I2363" s="12">
        <f>SUMPRODUCT((SUMIF('[1]كشف حساب عميل (125)'!$F$39:$F$48,"*338*",'[1]كشف حساب عميل (125)'!$E$39:$E$48)))</f>
        <v>0</v>
      </c>
      <c r="J2363" s="12">
        <f>SUMPRODUCT((SUMIF('[1]كشف حساب عميل (125)'!$F$39:$F$48,"*330*",'[1]كشف حساب عميل (125)'!$E$39:$E$48)))</f>
        <v>0</v>
      </c>
      <c r="K2363" s="12">
        <f>SUMPRODUCT((SUMIF('[1]كشف حساب عميل (125)'!$F$39:$F$48,"*580*",'[1]كشف حساب عميل (125)'!$E$39:$E$48)))</f>
        <v>0</v>
      </c>
      <c r="L2363" s="12">
        <f>SUMPRODUCT((SUMIF('[1]كشف حساب عميل (125)'!$F$39:$F$48,"*430 لتر برستيج*",'[1]كشف حساب عميل (125)'!$E$39:$E$48)))</f>
        <v>0</v>
      </c>
      <c r="M2363" s="12">
        <f>SUMPRODUCT((SUMIF('[1]كشف حساب عميل (125)'!$F$39:$F$48,"*340 لتر برستيج*",'[1]كشف حساب عميل (125)'!$E$39:$E$48)))</f>
        <v>0</v>
      </c>
      <c r="N2363" s="12">
        <f>SUMPRODUCT((SUMIF('[1]كشف حساب عميل (125)'!$F$39:$F$48,"*339 لتر برستيج*",'[1]كشف حساب عميل (125)'!$E$39:$E$48)))</f>
        <v>0</v>
      </c>
      <c r="O2363" s="12">
        <f>SUMPRODUCT((SUMIF('[1]كشف حساب عميل (125)'!$F$39:$F$48,"*320*",'[1]كشف حساب عميل (125)'!$E$39:$E$48)))</f>
        <v>0</v>
      </c>
      <c r="P2363" s="12">
        <f>SUMPRODUCT((SUMIF('[1]كشف حساب عميل (125)'!$F$39:$F$48,"*290*",'[1]كشف حساب عميل (125)'!$E$39:$E$48)))</f>
        <v>0</v>
      </c>
      <c r="Q2363" s="12">
        <f>SUMPRODUCT((SUMIF('[1]كشف حساب عميل (125)'!$F$39:$F$48,"*335 لتر اوسكار*",'[1]كشف حساب عميل (125)'!$E$39:$E$48)))</f>
        <v>0</v>
      </c>
      <c r="R2363" s="12">
        <f>SUMPRODUCT((SUMIF('[1]كشف حساب عميل (125)'!$F$39:$F$48,"*335 لتر برنسيسه*",'[1]كشف حساب عميل (125)'!$E$39:$E$48)))</f>
        <v>0</v>
      </c>
      <c r="S2363" s="12">
        <f>SUMPRODUCT((SUMIF('[1]كشف حساب عميل (125)'!$F$39:$F$48,"*328*",'[1]كشف حساب عميل (125)'!$E$39:$E$48)))</f>
        <v>0</v>
      </c>
      <c r="T2363" s="12">
        <f>SUMPRODUCT((SUMIF('[1]كشف حساب عميل (125)'!$F$39:$F$48,"*7 درج نوفرست*",'[1]كشف حساب عميل (125)'!$E$39:$E$48)))</f>
        <v>0</v>
      </c>
      <c r="U2363" s="12">
        <f>SUMPRODUCT((SUMIF('[1]كشف حساب عميل (125)'!$F$39:$F$48,"*6 درج نوفرست*",'[1]كشف حساب عميل (125)'!$E$39:$E$48)))</f>
        <v>0</v>
      </c>
      <c r="V2363" s="12">
        <f>SUMPRODUCT((SUMIF('[1]كشف حساب عميل (125)'!$F$39:$F$48,"*5 درج نوفرست*",'[1]كشف حساب عميل (125)'!$E$39:$E$48)))</f>
        <v>0</v>
      </c>
      <c r="W2363" s="12">
        <f>SUMPRODUCT((SUMIF('[1]كشف حساب عميل (125)'!$F$39:$F$48,"*6 درج معدل*",'[1]كشف حساب عميل (125)'!$E$39:$E$48)))</f>
        <v>0</v>
      </c>
      <c r="X2363" s="12">
        <f>SUMPRODUCT((SUMIF('[1]كشف حساب عميل (125)'!$F$39:$F$48,"*5 درج معدل*",'[1]كشف حساب عميل (125)'!$E$39:$E$48)))</f>
        <v>0</v>
      </c>
      <c r="Y2363" s="12">
        <f>SUMPRODUCT((SUMIF('[1]كشف حساب عميل (125)'!$F$39:$F$48,"*4 درج*",'[1]كشف حساب عميل (125)'!$E$39:$E$48)))</f>
        <v>0</v>
      </c>
      <c r="Z2363" s="12">
        <f t="shared" si="1221"/>
        <v>0</v>
      </c>
    </row>
    <row r="2364" spans="1:26" ht="17.25" hidden="1" thickTop="1" thickBot="1">
      <c r="A2364" s="9" t="str">
        <f>'[1]عملاء الفرع'!$I$28</f>
        <v>كشف حساب عميل (25)</v>
      </c>
      <c r="B2364" s="13"/>
      <c r="C2364" s="11">
        <v>40969</v>
      </c>
      <c r="D2364" s="12">
        <f>SUMPRODUCT((SUMIF('[1]كشف حساب عميل (125)'!$F$50:$F$60,"*560*",'[1]كشف حساب عميل (125)'!$E$50:$E$60)))</f>
        <v>0</v>
      </c>
      <c r="E2364" s="12">
        <f>SUMPRODUCT((SUMIF('[1]كشف حساب عميل (125)'!$F$50:$F$60,"*510*",'[1]كشف حساب عميل (125)'!$E$50:$E$60)))</f>
        <v>0</v>
      </c>
      <c r="F2364" s="12">
        <f>SUMPRODUCT((SUMIF('[1]كشف حساب عميل (125)'!$F$50:$F$60,"*430 لتر نوفرست*",'[1]كشف حساب عميل (125)'!$E$50:$E$60)))</f>
        <v>0</v>
      </c>
      <c r="G2364" s="12">
        <f>SUMPRODUCT((SUMIF('[1]كشف حساب عميل (125)'!$F$50:$F$60,"*340 لتر نوفرست*",'[1]كشف حساب عميل (125)'!$E$50:$E$60)))</f>
        <v>0</v>
      </c>
      <c r="H2364" s="12">
        <f>SUMPRODUCT((SUMIF('[1]كشف حساب عميل (125)'!$F$50:$F$60,"*339 لتر نوفرست*",'[1]كشف حساب عميل (125)'!$E$50:$E$60)))</f>
        <v>0</v>
      </c>
      <c r="I2364" s="12">
        <f>SUMPRODUCT((SUMIF('[1]كشف حساب عميل (125)'!$F$50:$F$60,"*338*",'[1]كشف حساب عميل (125)'!$E$50:$E$60)))</f>
        <v>0</v>
      </c>
      <c r="J2364" s="12">
        <f>SUMPRODUCT((SUMIF('[1]كشف حساب عميل (125)'!$F$50:$F$60,"*330*",'[1]كشف حساب عميل (125)'!$E$50:$E$60)))</f>
        <v>0</v>
      </c>
      <c r="K2364" s="12">
        <f>SUMPRODUCT((SUMIF('[1]كشف حساب عميل (125)'!$F$50:$F$60,"*580*",'[1]كشف حساب عميل (125)'!$E$50:$E$60)))</f>
        <v>0</v>
      </c>
      <c r="L2364" s="12">
        <f>SUMPRODUCT((SUMIF('[1]كشف حساب عميل (125)'!$F$50:$F$60,"*430 لتر برستيج*",'[1]كشف حساب عميل (125)'!$E$50:$E$60)))</f>
        <v>0</v>
      </c>
      <c r="M2364" s="12">
        <f>SUMPRODUCT((SUMIF('[1]كشف حساب عميل (125)'!$F$50:$F$60,"*340 لتر برستيج*",'[1]كشف حساب عميل (125)'!$E$50:$E$60)))</f>
        <v>0</v>
      </c>
      <c r="N2364" s="12">
        <f>SUMPRODUCT((SUMIF('[1]كشف حساب عميل (125)'!$F$50:$F$60,"*339 لتر برستيج*",'[1]كشف حساب عميل (125)'!$E$50:$E$60)))</f>
        <v>0</v>
      </c>
      <c r="O2364" s="12">
        <f>SUMPRODUCT((SUMIF('[1]كشف حساب عميل (125)'!$F$50:$F$60,"*320*",'[1]كشف حساب عميل (125)'!$E$50:$E$60)))</f>
        <v>0</v>
      </c>
      <c r="P2364" s="12">
        <f>SUMPRODUCT((SUMIF('[1]كشف حساب عميل (125)'!$F$50:$F$60,"*290*",'[1]كشف حساب عميل (125)'!$E$50:$E$60)))</f>
        <v>0</v>
      </c>
      <c r="Q2364" s="12">
        <f>SUMPRODUCT((SUMIF('[1]كشف حساب عميل (125)'!$F$50:$F$60,"*335 لتر اوسكار*",'[1]كشف حساب عميل (125)'!$E$50:$E$60)))</f>
        <v>0</v>
      </c>
      <c r="R2364" s="12">
        <f>SUMPRODUCT((SUMIF('[1]كشف حساب عميل (125)'!$F$50:$F$60,"*335 لتر برنسيسه*",'[1]كشف حساب عميل (125)'!$E$50:$E$60)))</f>
        <v>0</v>
      </c>
      <c r="S2364" s="12">
        <f>SUMPRODUCT((SUMIF('[1]كشف حساب عميل (125)'!$F$50:$F$60,"*328*",'[1]كشف حساب عميل (125)'!$E$50:$E$60)))</f>
        <v>0</v>
      </c>
      <c r="T2364" s="12">
        <f>SUMPRODUCT((SUMIF('[1]كشف حساب عميل (125)'!$F$50:$F$60,"*7 درج نوفرست*",'[1]كشف حساب عميل (125)'!$E$50:$E$60)))</f>
        <v>0</v>
      </c>
      <c r="U2364" s="12">
        <f>SUMPRODUCT((SUMIF('[1]كشف حساب عميل (125)'!$F$50:$F$60,"*6 درج نوفرست*",'[1]كشف حساب عميل (125)'!$E$50:$E$60)))</f>
        <v>0</v>
      </c>
      <c r="V2364" s="12">
        <f>SUMPRODUCT((SUMIF('[1]كشف حساب عميل (125)'!$F$50:$F$60,"*5 درج نوفرست*",'[1]كشف حساب عميل (125)'!$E$50:$E$60)))</f>
        <v>0</v>
      </c>
      <c r="W2364" s="12">
        <f>SUMPRODUCT((SUMIF('[1]كشف حساب عميل (125)'!$F$50:$F$60,"*6 درج معدل*",'[1]كشف حساب عميل (125)'!$E$50:$E$60)))</f>
        <v>0</v>
      </c>
      <c r="X2364" s="12">
        <f>SUMPRODUCT((SUMIF('[1]كشف حساب عميل (125)'!$F$50:$F$60,"*5 درج معدل*",'[1]كشف حساب عميل (125)'!$E$50:$E$60)))</f>
        <v>0</v>
      </c>
      <c r="Y2364" s="12">
        <f>SUMPRODUCT((SUMIF('[1]كشف حساب عميل (125)'!$F$50:$F$60,"*4 درج*",'[1]كشف حساب عميل (125)'!$E$50:$E$60)))</f>
        <v>0</v>
      </c>
      <c r="Z2364" s="12">
        <f t="shared" si="1221"/>
        <v>0</v>
      </c>
    </row>
    <row r="2365" spans="1:26" ht="17.25" hidden="1" thickTop="1" thickBot="1">
      <c r="A2365" s="9" t="str">
        <f>'[1]عملاء الفرع'!$I$28</f>
        <v>كشف حساب عميل (25)</v>
      </c>
      <c r="B2365" s="13"/>
      <c r="C2365" s="11" t="s">
        <v>25</v>
      </c>
      <c r="D2365" s="12">
        <f t="shared" ref="D2365" si="1226">SUM(D2362:D2364)</f>
        <v>0</v>
      </c>
      <c r="E2365" s="12">
        <f t="shared" ref="E2365:Y2365" si="1227">SUM(E2362:E2364)</f>
        <v>0</v>
      </c>
      <c r="F2365" s="12">
        <f t="shared" si="1227"/>
        <v>0</v>
      </c>
      <c r="G2365" s="12">
        <f t="shared" si="1227"/>
        <v>0</v>
      </c>
      <c r="H2365" s="12">
        <f t="shared" si="1227"/>
        <v>0</v>
      </c>
      <c r="I2365" s="12">
        <f t="shared" si="1227"/>
        <v>0</v>
      </c>
      <c r="J2365" s="12">
        <f t="shared" si="1227"/>
        <v>0</v>
      </c>
      <c r="K2365" s="12">
        <f t="shared" si="1227"/>
        <v>0</v>
      </c>
      <c r="L2365" s="12">
        <f t="shared" si="1227"/>
        <v>0</v>
      </c>
      <c r="M2365" s="12">
        <f t="shared" si="1227"/>
        <v>0</v>
      </c>
      <c r="N2365" s="12">
        <f t="shared" si="1227"/>
        <v>0</v>
      </c>
      <c r="O2365" s="12">
        <f t="shared" si="1227"/>
        <v>0</v>
      </c>
      <c r="P2365" s="12">
        <f t="shared" si="1227"/>
        <v>0</v>
      </c>
      <c r="Q2365" s="12">
        <f t="shared" si="1227"/>
        <v>0</v>
      </c>
      <c r="R2365" s="12">
        <f t="shared" si="1227"/>
        <v>0</v>
      </c>
      <c r="S2365" s="12">
        <f t="shared" si="1227"/>
        <v>0</v>
      </c>
      <c r="T2365" s="12">
        <f t="shared" si="1227"/>
        <v>0</v>
      </c>
      <c r="U2365" s="12">
        <f t="shared" si="1227"/>
        <v>0</v>
      </c>
      <c r="V2365" s="12">
        <f t="shared" si="1227"/>
        <v>0</v>
      </c>
      <c r="W2365" s="12">
        <f t="shared" si="1227"/>
        <v>0</v>
      </c>
      <c r="X2365" s="12">
        <f t="shared" si="1227"/>
        <v>0</v>
      </c>
      <c r="Y2365" s="12">
        <f t="shared" si="1227"/>
        <v>0</v>
      </c>
      <c r="Z2365" s="12">
        <f t="shared" si="1221"/>
        <v>0</v>
      </c>
    </row>
    <row r="2366" spans="1:26" ht="17.25" hidden="1" thickTop="1" thickBot="1">
      <c r="A2366" s="9" t="str">
        <f>'[1]عملاء الفرع'!$I$28</f>
        <v>كشف حساب عميل (25)</v>
      </c>
      <c r="B2366" s="13"/>
      <c r="C2366" s="11">
        <v>41000</v>
      </c>
      <c r="D2366" s="18">
        <f>SUMPRODUCT((SUMIF('[1]كشف حساب عميل (125)'!$F$62:$F$72,"*560*",'[1]كشف حساب عميل (125)'!$E$62:$E$72)))</f>
        <v>0</v>
      </c>
      <c r="E2366" s="18">
        <f>SUMPRODUCT((SUMIF('[1]كشف حساب عميل (125)'!$F$62:$F$72,"*510*",'[1]كشف حساب عميل (125)'!$E$62:$E$72)))</f>
        <v>0</v>
      </c>
      <c r="F2366" s="18">
        <f>SUMPRODUCT((SUMIF('[1]كشف حساب عميل (125)'!$F$62:$F$72,"*430 لتر نوفرست*",'[1]كشف حساب عميل (125)'!$E$62:$E$72)))</f>
        <v>0</v>
      </c>
      <c r="G2366" s="18">
        <f>SUMPRODUCT((SUMIF('[1]كشف حساب عميل (125)'!$F$62:$F$72,"*340 لتر نوفرست*",'[1]كشف حساب عميل (125)'!$E$62:$E$72)))</f>
        <v>0</v>
      </c>
      <c r="H2366" s="18">
        <f>SUMPRODUCT((SUMIF('[1]كشف حساب عميل (125)'!$F$62:$F$72,"*339 لتر نوفرست*",'[1]كشف حساب عميل (125)'!$E$62:$E$72)))</f>
        <v>0</v>
      </c>
      <c r="I2366" s="18">
        <f>SUMPRODUCT((SUMIF('[1]كشف حساب عميل (125)'!$F$62:$F$72,"*338*",'[1]كشف حساب عميل (125)'!$E$62:$E$72)))</f>
        <v>0</v>
      </c>
      <c r="J2366" s="18">
        <f>SUMPRODUCT((SUMIF('[1]كشف حساب عميل (125)'!$F$62:$F$72,"*330*",'[1]كشف حساب عميل (125)'!$E$62:$E$72)))</f>
        <v>0</v>
      </c>
      <c r="K2366" s="18">
        <f>SUMPRODUCT((SUMIF('[1]كشف حساب عميل (125)'!$F$62:$F$72,"*580*",'[1]كشف حساب عميل (125)'!$E$62:$E$72)))</f>
        <v>0</v>
      </c>
      <c r="L2366" s="18">
        <f>SUMPRODUCT((SUMIF('[1]كشف حساب عميل (125)'!$F$62:$F$72,"*430 لتر برستيج*",'[1]كشف حساب عميل (125)'!$E$62:$E$72)))</f>
        <v>0</v>
      </c>
      <c r="M2366" s="18">
        <f>SUMPRODUCT((SUMIF('[1]كشف حساب عميل (125)'!$F$62:$F$72,"*340 لتر برستيج*",'[1]كشف حساب عميل (125)'!$E$62:$E$72)))</f>
        <v>0</v>
      </c>
      <c r="N2366" s="18">
        <f>SUMPRODUCT((SUMIF('[1]كشف حساب عميل (125)'!$F$62:$F$72,"*339 لتر برستيج*",'[1]كشف حساب عميل (125)'!$E$62:$E$72)))</f>
        <v>0</v>
      </c>
      <c r="O2366" s="18">
        <f>SUMPRODUCT((SUMIF('[1]كشف حساب عميل (125)'!$F$62:$F$72,"*320*",'[1]كشف حساب عميل (125)'!$E$62:$E$72)))</f>
        <v>0</v>
      </c>
      <c r="P2366" s="18">
        <f>SUMPRODUCT((SUMIF('[1]كشف حساب عميل (125)'!$F$62:$F$72,"*290*",'[1]كشف حساب عميل (125)'!$E$62:$E$72)))</f>
        <v>0</v>
      </c>
      <c r="Q2366" s="18">
        <f>SUMPRODUCT((SUMIF('[1]كشف حساب عميل (125)'!$F$62:$F$72,"*335 لتر اوسكار*",'[1]كشف حساب عميل (125)'!$E$62:$E$72)))</f>
        <v>0</v>
      </c>
      <c r="R2366" s="18">
        <f>SUMPRODUCT((SUMIF('[1]كشف حساب عميل (125)'!$F$62:$F$72,"*335 لتر برنسيسه*",'[1]كشف حساب عميل (125)'!$E$62:$E$72)))</f>
        <v>0</v>
      </c>
      <c r="S2366" s="18">
        <f>SUMPRODUCT((SUMIF('[1]كشف حساب عميل (125)'!$F$62:$F$72,"*328*",'[1]كشف حساب عميل (125)'!$E$62:$E$72)))</f>
        <v>0</v>
      </c>
      <c r="T2366" s="18">
        <f>SUMPRODUCT((SUMIF('[1]كشف حساب عميل (125)'!$F$62:$F$72,"*7 درج نوفرست*",'[1]كشف حساب عميل (125)'!$E$62:$E$72)))</f>
        <v>0</v>
      </c>
      <c r="U2366" s="18">
        <f>SUMPRODUCT((SUMIF('[1]كشف حساب عميل (125)'!$F$62:$F$72,"*6 درج نوفرست*",'[1]كشف حساب عميل (125)'!$E$62:$E$72)))</f>
        <v>0</v>
      </c>
      <c r="V2366" s="18">
        <f>SUMPRODUCT((SUMIF('[1]كشف حساب عميل (125)'!$F$62:$F$72,"*5 درج نوفرست*",'[1]كشف حساب عميل (125)'!$E$62:$E$72)))</f>
        <v>0</v>
      </c>
      <c r="W2366" s="18">
        <f>SUMPRODUCT((SUMIF('[1]كشف حساب عميل (125)'!$F$62:$F$72,"*6 درج معدل*",'[1]كشف حساب عميل (125)'!$E$62:$E$72)))</f>
        <v>0</v>
      </c>
      <c r="X2366" s="18">
        <f>SUMPRODUCT((SUMIF('[1]كشف حساب عميل (125)'!$F$62:$F$72,"*5 درج معدل*",'[1]كشف حساب عميل (125)'!$E$62:$E$72)))</f>
        <v>0</v>
      </c>
      <c r="Y2366" s="18">
        <f>SUMPRODUCT((SUMIF('[1]كشف حساب عميل (125)'!$F$62:$F$72,"*4 درج*",'[1]كشف حساب عميل (125)'!$E$62:$E$72)))</f>
        <v>0</v>
      </c>
      <c r="Z2366" s="12">
        <f t="shared" si="1221"/>
        <v>0</v>
      </c>
    </row>
    <row r="2367" spans="1:26" ht="17.25" hidden="1" thickTop="1" thickBot="1">
      <c r="A2367" s="9" t="str">
        <f>'[1]عملاء الفرع'!$I$28</f>
        <v>كشف حساب عميل (25)</v>
      </c>
      <c r="B2367" s="13"/>
      <c r="C2367" s="11">
        <v>41030</v>
      </c>
      <c r="D2367" s="12">
        <f>SUMPRODUCT((SUMIF('[1]كشف حساب عميل (125)'!$F$74:$F$84,"*560*",'[1]كشف حساب عميل (125)'!$E$74:$E$84)))</f>
        <v>0</v>
      </c>
      <c r="E2367" s="12">
        <f>SUMPRODUCT((SUMIF('[1]كشف حساب عميل (125)'!$F$74:$F$84,"*510*",'[1]كشف حساب عميل (125)'!$E$74:$E$84)))</f>
        <v>0</v>
      </c>
      <c r="F2367" s="12">
        <f>SUMPRODUCT((SUMIF('[1]كشف حساب عميل (125)'!$F$74:$F$84,"*430 لتر نوفرست*",'[1]كشف حساب عميل (125)'!$E$74:$E$84)))</f>
        <v>0</v>
      </c>
      <c r="G2367" s="12">
        <f>SUMPRODUCT((SUMIF('[1]كشف حساب عميل (125)'!$F$74:$F$84,"*340 لتر نوفرست*",'[1]كشف حساب عميل (125)'!$E$74:$E$84)))</f>
        <v>0</v>
      </c>
      <c r="H2367" s="12">
        <f>SUMPRODUCT((SUMIF('[1]كشف حساب عميل (125)'!$F$74:$F$84,"*339 لتر نوفرست*",'[1]كشف حساب عميل (125)'!$E$74:$E$84)))</f>
        <v>0</v>
      </c>
      <c r="I2367" s="12">
        <f>SUMPRODUCT((SUMIF('[1]كشف حساب عميل (125)'!$F$74:$F$84,"*338*",'[1]كشف حساب عميل (125)'!$E$74:$E$84)))</f>
        <v>0</v>
      </c>
      <c r="J2367" s="12">
        <f>SUMPRODUCT((SUMIF('[1]كشف حساب عميل (125)'!$F$74:$F$84,"*330*",'[1]كشف حساب عميل (125)'!$E$74:$E$84)))</f>
        <v>0</v>
      </c>
      <c r="K2367" s="12">
        <f>SUMPRODUCT((SUMIF('[1]كشف حساب عميل (125)'!$F$74:$F$84,"*580*",'[1]كشف حساب عميل (125)'!$E$74:$E$84)))</f>
        <v>0</v>
      </c>
      <c r="L2367" s="12">
        <f>SUMPRODUCT((SUMIF('[1]كشف حساب عميل (125)'!$F$74:$F$84,"*430 لتر برستيج*",'[1]كشف حساب عميل (125)'!$E$74:$E$84)))</f>
        <v>0</v>
      </c>
      <c r="M2367" s="12">
        <f>SUMPRODUCT((SUMIF('[1]كشف حساب عميل (125)'!$F$74:$F$84,"*340 لتر برستيج*",'[1]كشف حساب عميل (125)'!$E$74:$E$84)))</f>
        <v>0</v>
      </c>
      <c r="N2367" s="12">
        <f>SUMPRODUCT((SUMIF('[1]كشف حساب عميل (125)'!$F$74:$F$84,"*339 لتر برستيج*",'[1]كشف حساب عميل (125)'!$E$74:$E$84)))</f>
        <v>0</v>
      </c>
      <c r="O2367" s="12">
        <f>SUMPRODUCT((SUMIF('[1]كشف حساب عميل (125)'!$F$74:$F$84,"*320*",'[1]كشف حساب عميل (125)'!$E$74:$E$84)))</f>
        <v>0</v>
      </c>
      <c r="P2367" s="12">
        <f>SUMPRODUCT((SUMIF('[1]كشف حساب عميل (125)'!$F$74:$F$84,"*290*",'[1]كشف حساب عميل (125)'!$E$74:$E$84)))</f>
        <v>0</v>
      </c>
      <c r="Q2367" s="12">
        <f>SUMPRODUCT((SUMIF('[1]كشف حساب عميل (125)'!$F$74:$F$84,"*335 لتر اوسكار*",'[1]كشف حساب عميل (125)'!$E$74:$E$84)))</f>
        <v>0</v>
      </c>
      <c r="R2367" s="12">
        <f>SUMPRODUCT((SUMIF('[1]كشف حساب عميل (125)'!$F$74:$F$84,"*335 لتر برنسيسه*",'[1]كشف حساب عميل (125)'!$E$74:$E$84)))</f>
        <v>0</v>
      </c>
      <c r="S2367" s="12">
        <f>SUMPRODUCT((SUMIF('[1]كشف حساب عميل (125)'!$F$74:$F$84,"*328*",'[1]كشف حساب عميل (125)'!$E$74:$E$84)))</f>
        <v>0</v>
      </c>
      <c r="T2367" s="12">
        <f>SUMPRODUCT((SUMIF('[1]كشف حساب عميل (125)'!$F$74:$F$84,"*7 درج نوفرست*",'[1]كشف حساب عميل (125)'!$E$74:$E$84)))</f>
        <v>0</v>
      </c>
      <c r="U2367" s="12">
        <f>SUMPRODUCT((SUMIF('[1]كشف حساب عميل (125)'!$F$74:$F$84,"*6 درج نوفرست*",'[1]كشف حساب عميل (125)'!$E$74:$E$84)))</f>
        <v>0</v>
      </c>
      <c r="V2367" s="12">
        <f>SUMPRODUCT((SUMIF('[1]كشف حساب عميل (125)'!$F$74:$F$84,"*5 درج نوفرست*",'[1]كشف حساب عميل (125)'!$E$74:$E$84)))</f>
        <v>0</v>
      </c>
      <c r="W2367" s="12">
        <f>SUMPRODUCT((SUMIF('[1]كشف حساب عميل (125)'!$F$74:$F$84,"*6 درج معدل*",'[1]كشف حساب عميل (125)'!$E$74:$E$84)))</f>
        <v>0</v>
      </c>
      <c r="X2367" s="12">
        <f>SUMPRODUCT((SUMIF('[1]كشف حساب عميل (125)'!$F$74:$F$84,"*5 درج معدل*",'[1]كشف حساب عميل (125)'!$E$74:$E$84)))</f>
        <v>0</v>
      </c>
      <c r="Y2367" s="12">
        <f>SUMPRODUCT((SUMIF('[1]كشف حساب عميل (125)'!$F$74:$F$84,"*4 درج*",'[1]كشف حساب عميل (125)'!$E$74:$E$84)))</f>
        <v>0</v>
      </c>
      <c r="Z2367" s="12">
        <f t="shared" si="1221"/>
        <v>0</v>
      </c>
    </row>
    <row r="2368" spans="1:26" ht="17.25" hidden="1" thickTop="1" thickBot="1">
      <c r="A2368" s="17" t="str">
        <f>'[1]عملاء الفرع'!$I$28</f>
        <v>كشف حساب عميل (25)</v>
      </c>
      <c r="B2368" s="14"/>
      <c r="C2368" s="15">
        <v>41061</v>
      </c>
      <c r="D2368" s="12">
        <f>SUMPRODUCT((SUMIF('[1]كشف حساب عميل (125)'!$F$86:$F$96,"*560*",'[1]كشف حساب عميل (125)'!$E$86:$E$96)))</f>
        <v>0</v>
      </c>
      <c r="E2368" s="12">
        <f>SUMPRODUCT((SUMIF('[1]كشف حساب عميل (125)'!$F$86:$F$96,"*510*",'[1]كشف حساب عميل (125)'!$E$86:$E$96)))</f>
        <v>0</v>
      </c>
      <c r="F2368" s="12">
        <f>SUMPRODUCT((SUMIF('[1]كشف حساب عميل (125)'!$F$86:$F$96,"*430 لتر نوفرست*",'[1]كشف حساب عميل (125)'!$E$86:$E$96)))</f>
        <v>0</v>
      </c>
      <c r="G2368" s="12">
        <f>SUMPRODUCT((SUMIF('[1]كشف حساب عميل (125)'!$F$86:$F$96,"*340 لتر نوفرست*",'[1]كشف حساب عميل (125)'!$E$86:$E$96)))</f>
        <v>0</v>
      </c>
      <c r="H2368" s="12">
        <f>SUMPRODUCT((SUMIF('[1]كشف حساب عميل (125)'!$F$86:$F$96,"*339 لتر نوفرست*",'[1]كشف حساب عميل (125)'!$E$86:$E$96)))</f>
        <v>0</v>
      </c>
      <c r="I2368" s="12">
        <f>SUMPRODUCT((SUMIF('[1]كشف حساب عميل (125)'!$F$86:$F$96,"*338*",'[1]كشف حساب عميل (125)'!$E$86:$E$96)))</f>
        <v>0</v>
      </c>
      <c r="J2368" s="12">
        <f>SUMPRODUCT((SUMIF('[1]كشف حساب عميل (125)'!$F$86:$F$96,"*330*",'[1]كشف حساب عميل (125)'!$E$86:$E$96)))</f>
        <v>0</v>
      </c>
      <c r="K2368" s="12">
        <f>SUMPRODUCT((SUMIF('[1]كشف حساب عميل (125)'!$F$86:$F$96,"*580*",'[1]كشف حساب عميل (125)'!$E$86:$E$96)))</f>
        <v>0</v>
      </c>
      <c r="L2368" s="12">
        <f>SUMPRODUCT((SUMIF('[1]كشف حساب عميل (125)'!$F$86:$F$96,"*430 لتر برستيج*",'[1]كشف حساب عميل (125)'!$E$86:$E$96)))</f>
        <v>0</v>
      </c>
      <c r="M2368" s="12">
        <f>SUMPRODUCT((SUMIF('[1]كشف حساب عميل (125)'!$F$86:$F$96,"*340 لتر برستيج*",'[1]كشف حساب عميل (125)'!$E$86:$E$96)))</f>
        <v>0</v>
      </c>
      <c r="N2368" s="12">
        <f>SUMPRODUCT((SUMIF('[1]كشف حساب عميل (125)'!$F$86:$F$96,"*339 لتر برستيج*",'[1]كشف حساب عميل (125)'!$E$86:$E$96)))</f>
        <v>0</v>
      </c>
      <c r="O2368" s="12">
        <f>SUMPRODUCT((SUMIF('[1]كشف حساب عميل (125)'!$F$86:$F$96,"*320*",'[1]كشف حساب عميل (125)'!$E$86:$E$96)))</f>
        <v>0</v>
      </c>
      <c r="P2368" s="12">
        <f>SUMPRODUCT((SUMIF('[1]كشف حساب عميل (125)'!$F$86:$F$96,"*290*",'[1]كشف حساب عميل (125)'!$E$86:$E$96)))</f>
        <v>0</v>
      </c>
      <c r="Q2368" s="12">
        <f>SUMPRODUCT((SUMIF('[1]كشف حساب عميل (125)'!$F$86:$F$96,"*335 لتر اوسكار*",'[1]كشف حساب عميل (125)'!$E$86:$E$96)))</f>
        <v>0</v>
      </c>
      <c r="R2368" s="12">
        <f>SUMPRODUCT((SUMIF('[1]كشف حساب عميل (125)'!$F$86:$F$96,"*335 لتر برنسيسه*",'[1]كشف حساب عميل (125)'!$E$86:$E$96)))</f>
        <v>0</v>
      </c>
      <c r="S2368" s="12">
        <f>SUMPRODUCT((SUMIF('[1]كشف حساب عميل (125)'!$F$86:$F$96,"*328*",'[1]كشف حساب عميل (125)'!$E$86:$E$96)))</f>
        <v>0</v>
      </c>
      <c r="T2368" s="12">
        <f>SUMPRODUCT((SUMIF('[1]كشف حساب عميل (125)'!$F$86:$F$96,"*7 درج نوفرست*",'[1]كشف حساب عميل (125)'!$E$86:$E$96)))</f>
        <v>0</v>
      </c>
      <c r="U2368" s="12">
        <f>SUMPRODUCT((SUMIF('[1]كشف حساب عميل (125)'!$F$86:$F$96,"*6 درج نوفرست*",'[1]كشف حساب عميل (125)'!$E$86:$E$96)))</f>
        <v>0</v>
      </c>
      <c r="V2368" s="12">
        <f>SUMPRODUCT((SUMIF('[1]كشف حساب عميل (125)'!$F$86:$F$96,"*5 درج نوفرست*",'[1]كشف حساب عميل (125)'!$E$86:$E$96)))</f>
        <v>0</v>
      </c>
      <c r="W2368" s="12">
        <f>SUMPRODUCT((SUMIF('[1]كشف حساب عميل (125)'!$F$86:$F$96,"*6 درج معدل*",'[1]كشف حساب عميل (125)'!$E$86:$E$96)))</f>
        <v>0</v>
      </c>
      <c r="X2368" s="12">
        <f>SUMPRODUCT((SUMIF('[1]كشف حساب عميل (125)'!$F$86:$F$96,"*5 درج معدل*",'[1]كشف حساب عميل (125)'!$E$86:$E$96)))</f>
        <v>0</v>
      </c>
      <c r="Y2368" s="12">
        <f>SUMPRODUCT((SUMIF('[1]كشف حساب عميل (125)'!$F$86:$F$96,"*4 درج*",'[1]كشف حساب عميل (125)'!$E$86:$E$96)))</f>
        <v>0</v>
      </c>
      <c r="Z2368" s="12">
        <f t="shared" si="1221"/>
        <v>0</v>
      </c>
    </row>
    <row r="2369" spans="1:26" ht="17.25" hidden="1" thickTop="1" thickBot="1">
      <c r="A2369" s="9" t="str">
        <f>'[1]عملاء الفرع'!$I$28</f>
        <v>كشف حساب عميل (25)</v>
      </c>
      <c r="B2369" s="13"/>
      <c r="C2369" s="11" t="s">
        <v>26</v>
      </c>
      <c r="D2369" s="12">
        <f t="shared" ref="D2369" si="1228">SUM(D2366:D2368)</f>
        <v>0</v>
      </c>
      <c r="E2369" s="12">
        <f t="shared" ref="E2369:Y2369" si="1229">SUM(E2366:E2368)</f>
        <v>0</v>
      </c>
      <c r="F2369" s="12">
        <f t="shared" si="1229"/>
        <v>0</v>
      </c>
      <c r="G2369" s="12">
        <f t="shared" si="1229"/>
        <v>0</v>
      </c>
      <c r="H2369" s="12">
        <f t="shared" si="1229"/>
        <v>0</v>
      </c>
      <c r="I2369" s="12">
        <f t="shared" si="1229"/>
        <v>0</v>
      </c>
      <c r="J2369" s="12">
        <f t="shared" si="1229"/>
        <v>0</v>
      </c>
      <c r="K2369" s="12">
        <f t="shared" si="1229"/>
        <v>0</v>
      </c>
      <c r="L2369" s="12">
        <f t="shared" si="1229"/>
        <v>0</v>
      </c>
      <c r="M2369" s="12">
        <f t="shared" si="1229"/>
        <v>0</v>
      </c>
      <c r="N2369" s="12">
        <f t="shared" si="1229"/>
        <v>0</v>
      </c>
      <c r="O2369" s="12">
        <f t="shared" si="1229"/>
        <v>0</v>
      </c>
      <c r="P2369" s="12">
        <f t="shared" si="1229"/>
        <v>0</v>
      </c>
      <c r="Q2369" s="12">
        <f t="shared" si="1229"/>
        <v>0</v>
      </c>
      <c r="R2369" s="12">
        <f t="shared" si="1229"/>
        <v>0</v>
      </c>
      <c r="S2369" s="12">
        <f t="shared" si="1229"/>
        <v>0</v>
      </c>
      <c r="T2369" s="12">
        <f t="shared" si="1229"/>
        <v>0</v>
      </c>
      <c r="U2369" s="12">
        <f t="shared" si="1229"/>
        <v>0</v>
      </c>
      <c r="V2369" s="12">
        <f t="shared" si="1229"/>
        <v>0</v>
      </c>
      <c r="W2369" s="12">
        <f t="shared" si="1229"/>
        <v>0</v>
      </c>
      <c r="X2369" s="12">
        <f t="shared" si="1229"/>
        <v>0</v>
      </c>
      <c r="Y2369" s="12">
        <f t="shared" si="1229"/>
        <v>0</v>
      </c>
      <c r="Z2369" s="12">
        <f t="shared" si="1221"/>
        <v>0</v>
      </c>
    </row>
    <row r="2370" spans="1:26" ht="17.25" hidden="1" thickTop="1" thickBot="1">
      <c r="A2370" s="9" t="str">
        <f>'[1]عملاء الفرع'!$I$28</f>
        <v>كشف حساب عميل (25)</v>
      </c>
      <c r="B2370" s="13"/>
      <c r="C2370" s="11" t="s">
        <v>27</v>
      </c>
      <c r="D2370" s="12">
        <f t="shared" ref="D2370:Y2370" si="1230">SUM(D2369,D2365)</f>
        <v>0</v>
      </c>
      <c r="E2370" s="12">
        <f t="shared" si="1230"/>
        <v>0</v>
      </c>
      <c r="F2370" s="12">
        <f t="shared" si="1230"/>
        <v>0</v>
      </c>
      <c r="G2370" s="12">
        <f t="shared" si="1230"/>
        <v>0</v>
      </c>
      <c r="H2370" s="12">
        <f t="shared" si="1230"/>
        <v>0</v>
      </c>
      <c r="I2370" s="12">
        <f t="shared" si="1230"/>
        <v>0</v>
      </c>
      <c r="J2370" s="12">
        <f t="shared" si="1230"/>
        <v>0</v>
      </c>
      <c r="K2370" s="12">
        <f t="shared" si="1230"/>
        <v>0</v>
      </c>
      <c r="L2370" s="12">
        <f t="shared" si="1230"/>
        <v>0</v>
      </c>
      <c r="M2370" s="12">
        <f t="shared" si="1230"/>
        <v>0</v>
      </c>
      <c r="N2370" s="12">
        <f t="shared" si="1230"/>
        <v>0</v>
      </c>
      <c r="O2370" s="12">
        <f t="shared" si="1230"/>
        <v>0</v>
      </c>
      <c r="P2370" s="12">
        <f t="shared" si="1230"/>
        <v>0</v>
      </c>
      <c r="Q2370" s="12">
        <f t="shared" si="1230"/>
        <v>0</v>
      </c>
      <c r="R2370" s="12">
        <f t="shared" si="1230"/>
        <v>0</v>
      </c>
      <c r="S2370" s="12">
        <f t="shared" si="1230"/>
        <v>0</v>
      </c>
      <c r="T2370" s="12">
        <f t="shared" si="1230"/>
        <v>0</v>
      </c>
      <c r="U2370" s="12">
        <f t="shared" si="1230"/>
        <v>0</v>
      </c>
      <c r="V2370" s="12">
        <f t="shared" si="1230"/>
        <v>0</v>
      </c>
      <c r="W2370" s="12">
        <f t="shared" si="1230"/>
        <v>0</v>
      </c>
      <c r="X2370" s="12">
        <f t="shared" si="1230"/>
        <v>0</v>
      </c>
      <c r="Y2370" s="12">
        <f t="shared" si="1230"/>
        <v>0</v>
      </c>
      <c r="Z2370" s="12">
        <f t="shared" si="1221"/>
        <v>0</v>
      </c>
    </row>
    <row r="2371" spans="1:26" ht="17.25" hidden="1" thickTop="1" thickBot="1">
      <c r="A2371" s="9" t="str">
        <f>'[1]عملاء الفرع'!$I$28</f>
        <v>كشف حساب عميل (25)</v>
      </c>
      <c r="B2371" s="13"/>
      <c r="C2371" s="11">
        <v>41091</v>
      </c>
      <c r="D2371" s="12">
        <f>SUMPRODUCT((SUMIF('[1]كشف حساب عميل (125)'!$F$99:$F$126,"*560*",'[1]كشف حساب عميل (125)'!$E$99:$E$126)))</f>
        <v>0</v>
      </c>
      <c r="E2371" s="12">
        <f>SUMPRODUCT((SUMIF('[1]كشف حساب عميل (125)'!$F$99:$F$126,"*510*",'[1]كشف حساب عميل (125)'!$E$99:$E$126)))</f>
        <v>0</v>
      </c>
      <c r="F2371" s="12">
        <f>SUMPRODUCT((SUMIF('[1]كشف حساب عميل (125)'!$F$99:$F$126,"*430 لتر نوفرست*",'[1]كشف حساب عميل (125)'!$E$99:$E$126)))</f>
        <v>0</v>
      </c>
      <c r="G2371" s="12">
        <f>SUMPRODUCT((SUMIF('[1]كشف حساب عميل (125)'!$F$99:$F$126,"*340 لتر نوفرست*",'[1]كشف حساب عميل (125)'!$E$99:$E$126)))</f>
        <v>0</v>
      </c>
      <c r="H2371" s="12">
        <f>SUMPRODUCT((SUMIF('[1]كشف حساب عميل (125)'!$F$99:$F$126,"*339 لتر نوفرست*",'[1]كشف حساب عميل (125)'!$E$99:$E$126)))</f>
        <v>0</v>
      </c>
      <c r="I2371" s="12">
        <f>SUMPRODUCT((SUMIF('[1]كشف حساب عميل (125)'!$F$99:$F$126,"*338*",'[1]كشف حساب عميل (125)'!$E$99:$E$126)))</f>
        <v>0</v>
      </c>
      <c r="J2371" s="12">
        <f>SUMPRODUCT((SUMIF('[1]كشف حساب عميل (125)'!$F$99:$F$126,"*330*",'[1]كشف حساب عميل (125)'!$E$99:$E$126)))</f>
        <v>0</v>
      </c>
      <c r="K2371" s="12">
        <f>SUMPRODUCT((SUMIF('[1]كشف حساب عميل (125)'!$F$99:$F$126,"*580*",'[1]كشف حساب عميل (125)'!$E$99:$E$126)))</f>
        <v>0</v>
      </c>
      <c r="L2371" s="12">
        <f>SUMPRODUCT((SUMIF('[1]كشف حساب عميل (125)'!$F$99:$F$126,"*430 لتر برستيج*",'[1]كشف حساب عميل (125)'!$E$99:$E$126)))</f>
        <v>0</v>
      </c>
      <c r="M2371" s="12">
        <f>SUMPRODUCT((SUMIF('[1]كشف حساب عميل (125)'!$F$99:$F$126,"*340 لتر برستيج*",'[1]كشف حساب عميل (125)'!$E$99:$E$126)))</f>
        <v>0</v>
      </c>
      <c r="N2371" s="12">
        <f>SUMPRODUCT((SUMIF('[1]كشف حساب عميل (125)'!$F$99:$F$126,"*339 لتر برستيج*",'[1]كشف حساب عميل (125)'!$E$99:$E$126)))</f>
        <v>0</v>
      </c>
      <c r="O2371" s="12">
        <f>SUMPRODUCT((SUMIF('[1]كشف حساب عميل (125)'!$F$99:$F$126,"*320*",'[1]كشف حساب عميل (125)'!$E$99:$E$126)))</f>
        <v>0</v>
      </c>
      <c r="P2371" s="12">
        <f>SUMPRODUCT((SUMIF('[1]كشف حساب عميل (125)'!$F$99:$F$126,"*290*",'[1]كشف حساب عميل (125)'!$E$99:$E$126)))</f>
        <v>0</v>
      </c>
      <c r="Q2371" s="12">
        <f>SUMPRODUCT((SUMIF('[1]كشف حساب عميل (125)'!$F$99:$F$126,"*335 لتر اوسكار*",'[1]كشف حساب عميل (125)'!$E$99:$E$126)))</f>
        <v>0</v>
      </c>
      <c r="R2371" s="12">
        <f>SUMPRODUCT((SUMIF('[1]كشف حساب عميل (125)'!$F$99:$F$126,"*335 لتر برنسيسه*",'[1]كشف حساب عميل (125)'!$E$99:$E$126)))</f>
        <v>0</v>
      </c>
      <c r="S2371" s="12">
        <f>SUMPRODUCT((SUMIF('[1]كشف حساب عميل (125)'!$F$99:$F$126,"*328*",'[1]كشف حساب عميل (125)'!$E$99:$E$126)))</f>
        <v>0</v>
      </c>
      <c r="T2371" s="12">
        <f>SUMPRODUCT((SUMIF('[1]كشف حساب عميل (125)'!$F$99:$F$126,"*7 درج نوفرست*",'[1]كشف حساب عميل (125)'!$E$99:$E$126)))</f>
        <v>0</v>
      </c>
      <c r="U2371" s="12">
        <f>SUMPRODUCT((SUMIF('[1]كشف حساب عميل (125)'!$F$99:$F$126,"*6 درج نوفرست*",'[1]كشف حساب عميل (125)'!$E$99:$E$126)))</f>
        <v>0</v>
      </c>
      <c r="V2371" s="12">
        <f>SUMPRODUCT((SUMIF('[1]كشف حساب عميل (125)'!$F$99:$F$126,"*5 درج نوفرست*",'[1]كشف حساب عميل (125)'!$E$99:$E$126)))</f>
        <v>0</v>
      </c>
      <c r="W2371" s="12">
        <f>SUMPRODUCT((SUMIF('[1]كشف حساب عميل (125)'!$F$99:$F$126,"*6 درج معدل*",'[1]كشف حساب عميل (125)'!$E$99:$E$126)))</f>
        <v>0</v>
      </c>
      <c r="X2371" s="12">
        <f>SUMPRODUCT((SUMIF('[1]كشف حساب عميل (125)'!$F$99:$F$126,"*5 درج معدل*",'[1]كشف حساب عميل (125)'!$E$99:$E$126)))</f>
        <v>0</v>
      </c>
      <c r="Y2371" s="12">
        <f>SUMPRODUCT((SUMIF('[1]كشف حساب عميل (125)'!$F$99:$F$126,"*4 درج*",'[1]كشف حساب عميل (125)'!$E$99:$E$126)))</f>
        <v>0</v>
      </c>
      <c r="Z2371" s="12">
        <f t="shared" si="1221"/>
        <v>0</v>
      </c>
    </row>
    <row r="2372" spans="1:26" ht="17.25" hidden="1" thickTop="1" thickBot="1">
      <c r="A2372" s="9" t="str">
        <f>'[1]عملاء الفرع'!$I$28</f>
        <v>كشف حساب عميل (25)</v>
      </c>
      <c r="B2372" s="13"/>
      <c r="C2372" s="11">
        <v>41122</v>
      </c>
      <c r="D2372" s="12">
        <f>SUMPRODUCT((SUMIF('[1]كشف حساب عميل (125)'!$F$128:$F$144,"*560*",'[1]كشف حساب عميل (125)'!$E$128:$E$144)))</f>
        <v>0</v>
      </c>
      <c r="E2372" s="12">
        <f>SUMPRODUCT((SUMIF('[1]كشف حساب عميل (125)'!$F$128:$F$144,"*510*",'[1]كشف حساب عميل (125)'!$E$128:$E$144)))</f>
        <v>0</v>
      </c>
      <c r="F2372" s="12">
        <f>SUMPRODUCT((SUMIF('[1]كشف حساب عميل (125)'!$F$128:$F$144,"*430 لتر نوفرست*",'[1]كشف حساب عميل (125)'!$E$128:$E$144)))</f>
        <v>0</v>
      </c>
      <c r="G2372" s="12">
        <f>SUMPRODUCT((SUMIF('[1]كشف حساب عميل (125)'!$F$128:$F$144,"*340 لتر نوفرست*",'[1]كشف حساب عميل (125)'!$E$128:$E$144)))</f>
        <v>0</v>
      </c>
      <c r="H2372" s="12">
        <f>SUMPRODUCT((SUMIF('[1]كشف حساب عميل (125)'!$F$128:$F$144,"*339 لتر نوفرست*",'[1]كشف حساب عميل (125)'!$E$128:$E$144)))</f>
        <v>0</v>
      </c>
      <c r="I2372" s="12">
        <f>SUMPRODUCT((SUMIF('[1]كشف حساب عميل (125)'!$F$128:$F$144,"*338*",'[1]كشف حساب عميل (125)'!$E$128:$E$144)))</f>
        <v>0</v>
      </c>
      <c r="J2372" s="12">
        <f>SUMPRODUCT((SUMIF('[1]كشف حساب عميل (125)'!$F$128:$F$144,"*330*",'[1]كشف حساب عميل (125)'!$E$128:$E$144)))</f>
        <v>0</v>
      </c>
      <c r="K2372" s="12">
        <f>SUMPRODUCT((SUMIF('[1]كشف حساب عميل (125)'!$F$128:$F$144,"*580*",'[1]كشف حساب عميل (125)'!$E$128:$E$144)))</f>
        <v>0</v>
      </c>
      <c r="L2372" s="12">
        <f>SUMPRODUCT((SUMIF('[1]كشف حساب عميل (125)'!$F$128:$F$144,"*430 لتر برستيج*",'[1]كشف حساب عميل (125)'!$E$128:$E$144)))</f>
        <v>0</v>
      </c>
      <c r="M2372" s="12">
        <f>SUMPRODUCT((SUMIF('[1]كشف حساب عميل (125)'!$F$128:$F$144,"*340 لتر برستيج*",'[1]كشف حساب عميل (125)'!$E$128:$E$144)))</f>
        <v>0</v>
      </c>
      <c r="N2372" s="12">
        <f>SUMPRODUCT((SUMIF('[1]كشف حساب عميل (125)'!$F$128:$F$144,"*339 لتر برستيج*",'[1]كشف حساب عميل (125)'!$E$128:$E$144)))</f>
        <v>0</v>
      </c>
      <c r="O2372" s="12">
        <f>SUMPRODUCT((SUMIF('[1]كشف حساب عميل (125)'!$F$128:$F$144,"*320*",'[1]كشف حساب عميل (125)'!$E$128:$E$144)))</f>
        <v>0</v>
      </c>
      <c r="P2372" s="12">
        <f>SUMPRODUCT((SUMIF('[1]كشف حساب عميل (125)'!$F$128:$F$144,"*290*",'[1]كشف حساب عميل (125)'!$E$128:$E$144)))</f>
        <v>0</v>
      </c>
      <c r="Q2372" s="12">
        <f>SUMPRODUCT((SUMIF('[1]كشف حساب عميل (125)'!$F$128:$F$144,"*335 لتر اوسكار*",'[1]كشف حساب عميل (125)'!$E$128:$E$144)))</f>
        <v>0</v>
      </c>
      <c r="R2372" s="12">
        <f>SUMPRODUCT((SUMIF('[1]كشف حساب عميل (125)'!$F$128:$F$144,"*335 لتر برنسيسه*",'[1]كشف حساب عميل (125)'!$E$128:$E$144)))</f>
        <v>0</v>
      </c>
      <c r="S2372" s="12">
        <f>SUMPRODUCT((SUMIF('[1]كشف حساب عميل (125)'!$F$128:$F$144,"*328*",'[1]كشف حساب عميل (125)'!$E$128:$E$144)))</f>
        <v>0</v>
      </c>
      <c r="T2372" s="12">
        <f>SUMPRODUCT((SUMIF('[1]كشف حساب عميل (125)'!$F$128:$F$144,"*7 درج نوفرست*",'[1]كشف حساب عميل (125)'!$E$128:$E$144)))</f>
        <v>0</v>
      </c>
      <c r="U2372" s="12">
        <f>SUMPRODUCT((SUMIF('[1]كشف حساب عميل (125)'!$F$128:$F$144,"*6 درج نوفرست*",'[1]كشف حساب عميل (125)'!$E$128:$E$144)))</f>
        <v>0</v>
      </c>
      <c r="V2372" s="12">
        <f>SUMPRODUCT((SUMIF('[1]كشف حساب عميل (125)'!$F$128:$F$144,"*5 درج نوفرست*",'[1]كشف حساب عميل (125)'!$E$128:$E$144)))</f>
        <v>0</v>
      </c>
      <c r="W2372" s="12">
        <f>SUMPRODUCT((SUMIF('[1]كشف حساب عميل (125)'!$F$128:$F$144,"*6 درج معدل*",'[1]كشف حساب عميل (125)'!$E$128:$E$144)))</f>
        <v>0</v>
      </c>
      <c r="X2372" s="12">
        <f>SUMPRODUCT((SUMIF('[1]كشف حساب عميل (125)'!$F$128:$F$144,"*5 درج معدل*",'[1]كشف حساب عميل (125)'!$E$128:$E$144)))</f>
        <v>0</v>
      </c>
      <c r="Y2372" s="12">
        <f>SUMPRODUCT((SUMIF('[1]كشف حساب عميل (125)'!$F$128:$F$144,"*4 درج*",'[1]كشف حساب عميل (125)'!$E$128:$E$144)))</f>
        <v>0</v>
      </c>
      <c r="Z2372" s="12">
        <f t="shared" si="1221"/>
        <v>0</v>
      </c>
    </row>
    <row r="2373" spans="1:26" ht="17.25" hidden="1" thickTop="1" thickBot="1">
      <c r="A2373" s="9" t="str">
        <f>'[1]عملاء الفرع'!$I$28</f>
        <v>كشف حساب عميل (25)</v>
      </c>
      <c r="B2373" s="13"/>
      <c r="C2373" s="11">
        <v>41153</v>
      </c>
      <c r="D2373" s="12">
        <f>SUMPRODUCT((SUMIF('[1]كشف حساب عميل (125)'!$F$146:$F$167,"*560*",'[1]كشف حساب عميل (125)'!$E$146:$E$167)))</f>
        <v>0</v>
      </c>
      <c r="E2373" s="12">
        <f>SUMPRODUCT((SUMIF('[1]كشف حساب عميل (125)'!$F$146:$F$167,"*510*",'[1]كشف حساب عميل (125)'!$E$146:$E$167)))</f>
        <v>0</v>
      </c>
      <c r="F2373" s="12">
        <f>SUMPRODUCT((SUMIF('[1]كشف حساب عميل (125)'!$F$146:$F$167,"*430 لتر نوفرست*",'[1]كشف حساب عميل (125)'!$E$146:$E$167)))</f>
        <v>0</v>
      </c>
      <c r="G2373" s="12">
        <f>SUMPRODUCT((SUMIF('[1]كشف حساب عميل (125)'!$F$146:$F$167,"*340 لتر نوفرست*",'[1]كشف حساب عميل (125)'!$E$146:$E$167)))</f>
        <v>0</v>
      </c>
      <c r="H2373" s="12">
        <f>SUMPRODUCT((SUMIF('[1]كشف حساب عميل (125)'!$F$146:$F$167,"*339 لتر نوفرست*",'[1]كشف حساب عميل (125)'!$E$146:$E$167)))</f>
        <v>0</v>
      </c>
      <c r="I2373" s="12">
        <f>SUMPRODUCT((SUMIF('[1]كشف حساب عميل (125)'!$F$146:$F$167,"*338*",'[1]كشف حساب عميل (125)'!$E$146:$E$167)))</f>
        <v>0</v>
      </c>
      <c r="J2373" s="12">
        <f>SUMPRODUCT((SUMIF('[1]كشف حساب عميل (125)'!$F$146:$F$167,"*330*",'[1]كشف حساب عميل (125)'!$E$146:$E$167)))</f>
        <v>0</v>
      </c>
      <c r="K2373" s="12">
        <f>SUMPRODUCT((SUMIF('[1]كشف حساب عميل (125)'!$F$146:$F$167,"*580*",'[1]كشف حساب عميل (125)'!$E$146:$E$167)))</f>
        <v>0</v>
      </c>
      <c r="L2373" s="12">
        <f>SUMPRODUCT((SUMIF('[1]كشف حساب عميل (125)'!$F$146:$F$167,"*430 لتر برستيج*",'[1]كشف حساب عميل (125)'!$E$146:$E$167)))</f>
        <v>0</v>
      </c>
      <c r="M2373" s="12">
        <f>SUMPRODUCT((SUMIF('[1]كشف حساب عميل (125)'!$F$146:$F$167,"*340 لتر برستيج*",'[1]كشف حساب عميل (125)'!$E$146:$E$167)))</f>
        <v>0</v>
      </c>
      <c r="N2373" s="12">
        <f>SUMPRODUCT((SUMIF('[1]كشف حساب عميل (125)'!$F$146:$F$167,"*339 لتر برستيج*",'[1]كشف حساب عميل (125)'!$E$146:$E$167)))</f>
        <v>0</v>
      </c>
      <c r="O2373" s="12">
        <f>SUMPRODUCT((SUMIF('[1]كشف حساب عميل (125)'!$F$146:$F$167,"*320*",'[1]كشف حساب عميل (125)'!$E$146:$E$167)))</f>
        <v>0</v>
      </c>
      <c r="P2373" s="12">
        <f>SUMPRODUCT((SUMIF('[1]كشف حساب عميل (125)'!$F$146:$F$167,"*290*",'[1]كشف حساب عميل (125)'!$E$146:$E$167)))</f>
        <v>0</v>
      </c>
      <c r="Q2373" s="12">
        <f>SUMPRODUCT((SUMIF('[1]كشف حساب عميل (125)'!$F$146:$F$167,"*335 لتر اوسكار*",'[1]كشف حساب عميل (125)'!$E$146:$E$167)))</f>
        <v>0</v>
      </c>
      <c r="R2373" s="12">
        <f>SUMPRODUCT((SUMIF('[1]كشف حساب عميل (125)'!$F$146:$F$167,"*335 لتر برنسيسه*",'[1]كشف حساب عميل (125)'!$E$146:$E$167)))</f>
        <v>0</v>
      </c>
      <c r="S2373" s="12">
        <f>SUMPRODUCT((SUMIF('[1]كشف حساب عميل (125)'!$F$146:$F$167,"*328*",'[1]كشف حساب عميل (125)'!$E$146:$E$167)))</f>
        <v>0</v>
      </c>
      <c r="T2373" s="12">
        <f>SUMPRODUCT((SUMIF('[1]كشف حساب عميل (125)'!$F$146:$F$167,"*7 درج نوفرست*",'[1]كشف حساب عميل (125)'!$E$146:$E$167)))</f>
        <v>0</v>
      </c>
      <c r="U2373" s="12">
        <f>SUMPRODUCT((SUMIF('[1]كشف حساب عميل (125)'!$F$146:$F$167,"*6 درج نوفرست*",'[1]كشف حساب عميل (125)'!$E$146:$E$167)))</f>
        <v>0</v>
      </c>
      <c r="V2373" s="12">
        <f>SUMPRODUCT((SUMIF('[1]كشف حساب عميل (125)'!$F$146:$F$167,"*5 درج نوفرست*",'[1]كشف حساب عميل (125)'!$E$146:$E$167)))</f>
        <v>0</v>
      </c>
      <c r="W2373" s="12">
        <f>SUMPRODUCT((SUMIF('[1]كشف حساب عميل (125)'!$F$146:$F$167,"*6 درج معدل*",'[1]كشف حساب عميل (125)'!$E$146:$E$167)))</f>
        <v>0</v>
      </c>
      <c r="X2373" s="12">
        <f>SUMPRODUCT((SUMIF('[1]كشف حساب عميل (125)'!$F$146:$F$167,"*5 درج معدل*",'[1]كشف حساب عميل (125)'!$E$146:$E$167)))</f>
        <v>0</v>
      </c>
      <c r="Y2373" s="12">
        <f>SUMPRODUCT((SUMIF('[1]كشف حساب عميل (125)'!$F$146:$F$167,"*4 درج*",'[1]كشف حساب عميل (125)'!$E$146:$E$167)))</f>
        <v>0</v>
      </c>
      <c r="Z2373" s="12">
        <f t="shared" si="1221"/>
        <v>0</v>
      </c>
    </row>
    <row r="2374" spans="1:26" ht="17.25" hidden="1" thickTop="1" thickBot="1">
      <c r="A2374" s="9" t="str">
        <f>'[1]عملاء الفرع'!$I$28</f>
        <v>كشف حساب عميل (25)</v>
      </c>
      <c r="B2374" s="13"/>
      <c r="C2374" s="11" t="s">
        <v>28</v>
      </c>
      <c r="D2374" s="12">
        <f t="shared" ref="D2374" si="1231">SUM(D2371:D2373)</f>
        <v>0</v>
      </c>
      <c r="E2374" s="12">
        <f t="shared" ref="E2374:Y2374" si="1232">SUM(E2371:E2373)</f>
        <v>0</v>
      </c>
      <c r="F2374" s="12">
        <f t="shared" si="1232"/>
        <v>0</v>
      </c>
      <c r="G2374" s="12">
        <f t="shared" si="1232"/>
        <v>0</v>
      </c>
      <c r="H2374" s="12">
        <f t="shared" si="1232"/>
        <v>0</v>
      </c>
      <c r="I2374" s="12">
        <f t="shared" si="1232"/>
        <v>0</v>
      </c>
      <c r="J2374" s="12">
        <f t="shared" si="1232"/>
        <v>0</v>
      </c>
      <c r="K2374" s="12">
        <f t="shared" si="1232"/>
        <v>0</v>
      </c>
      <c r="L2374" s="12">
        <f t="shared" si="1232"/>
        <v>0</v>
      </c>
      <c r="M2374" s="12">
        <f t="shared" si="1232"/>
        <v>0</v>
      </c>
      <c r="N2374" s="12">
        <f t="shared" si="1232"/>
        <v>0</v>
      </c>
      <c r="O2374" s="12">
        <f t="shared" si="1232"/>
        <v>0</v>
      </c>
      <c r="P2374" s="12">
        <f t="shared" si="1232"/>
        <v>0</v>
      </c>
      <c r="Q2374" s="12">
        <f t="shared" si="1232"/>
        <v>0</v>
      </c>
      <c r="R2374" s="12">
        <f t="shared" si="1232"/>
        <v>0</v>
      </c>
      <c r="S2374" s="12">
        <f t="shared" si="1232"/>
        <v>0</v>
      </c>
      <c r="T2374" s="12">
        <f t="shared" si="1232"/>
        <v>0</v>
      </c>
      <c r="U2374" s="12">
        <f t="shared" si="1232"/>
        <v>0</v>
      </c>
      <c r="V2374" s="12">
        <f t="shared" si="1232"/>
        <v>0</v>
      </c>
      <c r="W2374" s="12">
        <f t="shared" si="1232"/>
        <v>0</v>
      </c>
      <c r="X2374" s="12">
        <f t="shared" si="1232"/>
        <v>0</v>
      </c>
      <c r="Y2374" s="12">
        <f t="shared" si="1232"/>
        <v>0</v>
      </c>
      <c r="Z2374" s="12">
        <f t="shared" si="1221"/>
        <v>0</v>
      </c>
    </row>
    <row r="2375" spans="1:26" ht="17.25" hidden="1" thickTop="1" thickBot="1">
      <c r="A2375" s="9" t="str">
        <f>'[1]عملاء الفرع'!$I$28</f>
        <v>كشف حساب عميل (25)</v>
      </c>
      <c r="B2375" s="13"/>
      <c r="C2375" s="11">
        <v>41183</v>
      </c>
      <c r="D2375" s="12">
        <f>SUMPRODUCT((SUMIF('[1]كشف حساب عميل (125)'!$F$169:$F$189,"*560*",'[1]كشف حساب عميل (125)'!$E$169:$E$189)))</f>
        <v>0</v>
      </c>
      <c r="E2375" s="12">
        <f>SUMPRODUCT((SUMIF('[1]كشف حساب عميل (125)'!$F$169:$F$189,"*510*",'[1]كشف حساب عميل (125)'!$E$169:$E$189)))</f>
        <v>0</v>
      </c>
      <c r="F2375" s="12">
        <f>SUMPRODUCT((SUMIF('[1]كشف حساب عميل (125)'!$F$169:$F$189,"*430 لتر نوفرست*",'[1]كشف حساب عميل (125)'!$E$169:$E$189)))</f>
        <v>0</v>
      </c>
      <c r="G2375" s="12">
        <f>SUMPRODUCT((SUMIF('[1]كشف حساب عميل (125)'!$F$169:$F$189,"*340 لتر نوفرست*",'[1]كشف حساب عميل (125)'!$E$169:$E$189)))</f>
        <v>0</v>
      </c>
      <c r="H2375" s="12">
        <f>SUMPRODUCT((SUMIF('[1]كشف حساب عميل (125)'!$F$169:$F$189,"*339 لتر نوفرست*",'[1]كشف حساب عميل (125)'!$E$169:$E$189)))</f>
        <v>0</v>
      </c>
      <c r="I2375" s="12">
        <f>SUMPRODUCT((SUMIF('[1]كشف حساب عميل (125)'!$F$169:$F$189,"*338*",'[1]كشف حساب عميل (125)'!$E$169:$E$189)))</f>
        <v>0</v>
      </c>
      <c r="J2375" s="12">
        <f>SUMPRODUCT((SUMIF('[1]كشف حساب عميل (125)'!$F$169:$F$189,"*330*",'[1]كشف حساب عميل (125)'!$E$169:$E$189)))</f>
        <v>0</v>
      </c>
      <c r="K2375" s="12">
        <f>SUMPRODUCT((SUMIF('[1]كشف حساب عميل (125)'!$F$169:$F$189,"*580*",'[1]كشف حساب عميل (125)'!$E$169:$E$189)))</f>
        <v>0</v>
      </c>
      <c r="L2375" s="12">
        <f>SUMPRODUCT((SUMIF('[1]كشف حساب عميل (125)'!$F$169:$F$189,"*430 لتر برستيج*",'[1]كشف حساب عميل (125)'!$E$169:$E$189)))</f>
        <v>0</v>
      </c>
      <c r="M2375" s="12">
        <f>SUMPRODUCT((SUMIF('[1]كشف حساب عميل (125)'!$F$169:$F$189,"*340 لتر برستيج*",'[1]كشف حساب عميل (125)'!$E$169:$E$189)))</f>
        <v>0</v>
      </c>
      <c r="N2375" s="12">
        <f>SUMPRODUCT((SUMIF('[1]كشف حساب عميل (125)'!$F$169:$F$189,"*339 لتر برستيج*",'[1]كشف حساب عميل (125)'!$E$169:$E$189)))</f>
        <v>0</v>
      </c>
      <c r="O2375" s="12">
        <f>SUMPRODUCT((SUMIF('[1]كشف حساب عميل (125)'!$F$169:$F$189,"*320*",'[1]كشف حساب عميل (125)'!$E$169:$E$189)))</f>
        <v>0</v>
      </c>
      <c r="P2375" s="12">
        <f>SUMPRODUCT((SUMIF('[1]كشف حساب عميل (125)'!$F$169:$F$189,"*290*",'[1]كشف حساب عميل (125)'!$E$169:$E$189)))</f>
        <v>0</v>
      </c>
      <c r="Q2375" s="12">
        <f>SUMPRODUCT((SUMIF('[1]كشف حساب عميل (125)'!$F$169:$F$189,"*335 لتر اوسكار*",'[1]كشف حساب عميل (125)'!$E$169:$E$189)))</f>
        <v>0</v>
      </c>
      <c r="R2375" s="12">
        <f>SUMPRODUCT((SUMIF('[1]كشف حساب عميل (125)'!$F$169:$F$189,"*335 لتر برنسيسه*",'[1]كشف حساب عميل (125)'!$E$169:$E$189)))</f>
        <v>0</v>
      </c>
      <c r="S2375" s="12">
        <f>SUMPRODUCT((SUMIF('[1]كشف حساب عميل (125)'!$F$169:$F$189,"*328*",'[1]كشف حساب عميل (125)'!$E$169:$E$189)))</f>
        <v>0</v>
      </c>
      <c r="T2375" s="12">
        <f>SUMPRODUCT((SUMIF('[1]كشف حساب عميل (125)'!$F$169:$F$189,"*7 درج نوفرست*",'[1]كشف حساب عميل (125)'!$E$169:$E$189)))</f>
        <v>0</v>
      </c>
      <c r="U2375" s="12">
        <f>SUMPRODUCT((SUMIF('[1]كشف حساب عميل (125)'!$F$169:$F$189,"*6 درج نوفرست*",'[1]كشف حساب عميل (125)'!$E$169:$E$189)))</f>
        <v>0</v>
      </c>
      <c r="V2375" s="12">
        <f>SUMPRODUCT((SUMIF('[1]كشف حساب عميل (125)'!$F$169:$F$189,"*5 درج نوفرست*",'[1]كشف حساب عميل (125)'!$E$169:$E$189)))</f>
        <v>0</v>
      </c>
      <c r="W2375" s="12">
        <f>SUMPRODUCT((SUMIF('[1]كشف حساب عميل (125)'!$F$169:$F$189,"*6 درج معدل*",'[1]كشف حساب عميل (125)'!$E$169:$E$189)))</f>
        <v>0</v>
      </c>
      <c r="X2375" s="12">
        <f>SUMPRODUCT((SUMIF('[1]كشف حساب عميل (125)'!$F$169:$F$189,"*5 درج معدل*",'[1]كشف حساب عميل (125)'!$E$169:$E$189)))</f>
        <v>0</v>
      </c>
      <c r="Y2375" s="12">
        <f>SUMPRODUCT((SUMIF('[1]كشف حساب عميل (125)'!$F$169:$F$189,"*4 درج*",'[1]كشف حساب عميل (125)'!$E$169:$E$189)))</f>
        <v>0</v>
      </c>
      <c r="Z2375" s="12">
        <f t="shared" si="1221"/>
        <v>0</v>
      </c>
    </row>
    <row r="2376" spans="1:26" ht="17.25" hidden="1" thickTop="1" thickBot="1">
      <c r="A2376" s="9" t="str">
        <f>'[1]عملاء الفرع'!$I$28</f>
        <v>كشف حساب عميل (25)</v>
      </c>
      <c r="B2376" s="13"/>
      <c r="C2376" s="11">
        <v>41214</v>
      </c>
      <c r="D2376" s="12">
        <f>SUMPRODUCT((SUMIF('[1]كشف حساب عميل (125)'!$F$191:$F$202,"*560*",'[1]كشف حساب عميل (125)'!$E$191:$E$202)))</f>
        <v>0</v>
      </c>
      <c r="E2376" s="12">
        <f>SUMPRODUCT((SUMIF('[1]كشف حساب عميل (125)'!$F$191:$F$202,"*510*",'[1]كشف حساب عميل (125)'!$E$191:$E$202)))</f>
        <v>0</v>
      </c>
      <c r="F2376" s="12">
        <f>SUMPRODUCT((SUMIF('[1]كشف حساب عميل (125)'!$F$191:$F$202,"*430 لتر نوفرست*",'[1]كشف حساب عميل (125)'!$E$191:$E$202)))</f>
        <v>0</v>
      </c>
      <c r="G2376" s="12">
        <f>SUMPRODUCT((SUMIF('[1]كشف حساب عميل (125)'!$F$191:$F$202,"*340 لتر نوفرست*",'[1]كشف حساب عميل (125)'!$E$191:$E$202)))</f>
        <v>0</v>
      </c>
      <c r="H2376" s="12">
        <f>SUMPRODUCT((SUMIF('[1]كشف حساب عميل (125)'!$F$191:$F$202,"*339 لتر نوفرست*",'[1]كشف حساب عميل (125)'!$E$191:$E$202)))</f>
        <v>0</v>
      </c>
      <c r="I2376" s="12">
        <f>SUMPRODUCT((SUMIF('[1]كشف حساب عميل (125)'!$F$191:$F$202,"*338*",'[1]كشف حساب عميل (125)'!$E$191:$E$202)))</f>
        <v>0</v>
      </c>
      <c r="J2376" s="12">
        <f>SUMPRODUCT((SUMIF('[1]كشف حساب عميل (125)'!$F$191:$F$202,"*330*",'[1]كشف حساب عميل (125)'!$E$191:$E$202)))</f>
        <v>0</v>
      </c>
      <c r="K2376" s="12">
        <f>SUMPRODUCT((SUMIF('[1]كشف حساب عميل (125)'!$F$191:$F$202,"*580*",'[1]كشف حساب عميل (125)'!$E$191:$E$202)))</f>
        <v>0</v>
      </c>
      <c r="L2376" s="12">
        <f>SUMPRODUCT((SUMIF('[1]كشف حساب عميل (125)'!$F$191:$F$202,"*430 لتر برستيج*",'[1]كشف حساب عميل (125)'!$E$191:$E$202)))</f>
        <v>0</v>
      </c>
      <c r="M2376" s="12">
        <f>SUMPRODUCT((SUMIF('[1]كشف حساب عميل (125)'!$F$191:$F$202,"*340 لتر برستيج*",'[1]كشف حساب عميل (125)'!$E$191:$E$202)))</f>
        <v>0</v>
      </c>
      <c r="N2376" s="12">
        <f>SUMPRODUCT((SUMIF('[1]كشف حساب عميل (125)'!$F$191:$F$202,"*339 لتر برستيج*",'[1]كشف حساب عميل (125)'!$E$191:$E$202)))</f>
        <v>0</v>
      </c>
      <c r="O2376" s="12">
        <f>SUMPRODUCT((SUMIF('[1]كشف حساب عميل (125)'!$F$191:$F$202,"*320*",'[1]كشف حساب عميل (125)'!$E$191:$E$202)))</f>
        <v>0</v>
      </c>
      <c r="P2376" s="12">
        <f>SUMPRODUCT((SUMIF('[1]كشف حساب عميل (125)'!$F$191:$F$202,"*290*",'[1]كشف حساب عميل (125)'!$E$191:$E$202)))</f>
        <v>0</v>
      </c>
      <c r="Q2376" s="12">
        <f>SUMPRODUCT((SUMIF('[1]كشف حساب عميل (125)'!$F$191:$F$202,"*335 لتر اوسكار*",'[1]كشف حساب عميل (125)'!$E$191:$E$202)))</f>
        <v>0</v>
      </c>
      <c r="R2376" s="12">
        <f>SUMPRODUCT((SUMIF('[1]كشف حساب عميل (125)'!$F$191:$F$202,"*335 لتر برنسيسه*",'[1]كشف حساب عميل (125)'!$E$191:$E$202)))</f>
        <v>0</v>
      </c>
      <c r="S2376" s="12">
        <f>SUMPRODUCT((SUMIF('[1]كشف حساب عميل (125)'!$F$191:$F$202,"*328*",'[1]كشف حساب عميل (125)'!$E$191:$E$202)))</f>
        <v>0</v>
      </c>
      <c r="T2376" s="12">
        <f>SUMPRODUCT((SUMIF('[1]كشف حساب عميل (125)'!$F$191:$F$202,"*7 درج نوفرست*",'[1]كشف حساب عميل (125)'!$E$191:$E$202)))</f>
        <v>0</v>
      </c>
      <c r="U2376" s="12">
        <f>SUMPRODUCT((SUMIF('[1]كشف حساب عميل (125)'!$F$191:$F$202,"*6 درج نوفرست*",'[1]كشف حساب عميل (125)'!$E$191:$E$202)))</f>
        <v>0</v>
      </c>
      <c r="V2376" s="12">
        <f>SUMPRODUCT((SUMIF('[1]كشف حساب عميل (125)'!$F$191:$F$202,"*5 درج نوفرست*",'[1]كشف حساب عميل (125)'!$E$191:$E$202)))</f>
        <v>0</v>
      </c>
      <c r="W2376" s="12">
        <f>SUMPRODUCT((SUMIF('[1]كشف حساب عميل (125)'!$F$191:$F$202,"*6 درج معدل*",'[1]كشف حساب عميل (125)'!$E$191:$E$202)))</f>
        <v>0</v>
      </c>
      <c r="X2376" s="12">
        <f>SUMPRODUCT((SUMIF('[1]كشف حساب عميل (125)'!$F$191:$F$202,"*5 درج معدل*",'[1]كشف حساب عميل (125)'!$E$191:$E$202)))</f>
        <v>0</v>
      </c>
      <c r="Y2376" s="12">
        <f>SUMPRODUCT((SUMIF('[1]كشف حساب عميل (125)'!$F$191:$F$202,"*4 درج*",'[1]كشف حساب عميل (125)'!$E$191:$E$202)))</f>
        <v>0</v>
      </c>
      <c r="Z2376" s="12">
        <f t="shared" si="1221"/>
        <v>0</v>
      </c>
    </row>
    <row r="2377" spans="1:26" ht="17.25" hidden="1" thickTop="1" thickBot="1">
      <c r="A2377" s="9" t="str">
        <f>'[1]عملاء الفرع'!$I$28</f>
        <v>كشف حساب عميل (25)</v>
      </c>
      <c r="B2377" s="13"/>
      <c r="C2377" s="11">
        <v>41244</v>
      </c>
      <c r="D2377" s="12">
        <f>SUMPRODUCT((SUMIF('[1]كشف حساب عميل (125)'!$F$204:$F$216,"*560*",'[1]كشف حساب عميل (125)'!$E$204:$E$216)))</f>
        <v>0</v>
      </c>
      <c r="E2377" s="12">
        <f>SUMPRODUCT((SUMIF('[1]كشف حساب عميل (125)'!$F$204:$F$216,"*510*",'[1]كشف حساب عميل (125)'!$E$204:$E$216)))</f>
        <v>0</v>
      </c>
      <c r="F2377" s="12">
        <f>SUMPRODUCT((SUMIF('[1]كشف حساب عميل (125)'!$F$204:$F$216,"*430 لتر نوفرست*",'[1]كشف حساب عميل (125)'!$E$204:$E$216)))</f>
        <v>0</v>
      </c>
      <c r="G2377" s="12">
        <f>SUMPRODUCT((SUMIF('[1]كشف حساب عميل (125)'!$F$204:$F$216,"*340 لتر نوفرست*",'[1]كشف حساب عميل (125)'!$E$204:$E$216)))</f>
        <v>0</v>
      </c>
      <c r="H2377" s="12">
        <f>SUMPRODUCT((SUMIF('[1]كشف حساب عميل (125)'!$F$204:$F$216,"*339 لتر نوفرست*",'[1]كشف حساب عميل (125)'!$E$204:$E$216)))</f>
        <v>0</v>
      </c>
      <c r="I2377" s="12">
        <f>SUMPRODUCT((SUMIF('[1]كشف حساب عميل (125)'!$F$204:$F$216,"*338*",'[1]كشف حساب عميل (125)'!$E$204:$E$216)))</f>
        <v>0</v>
      </c>
      <c r="J2377" s="12">
        <f>SUMPRODUCT((SUMIF('[1]كشف حساب عميل (125)'!$F$204:$F$216,"*330*",'[1]كشف حساب عميل (125)'!$E$204:$E$216)))</f>
        <v>0</v>
      </c>
      <c r="K2377" s="12">
        <f>SUMPRODUCT((SUMIF('[1]كشف حساب عميل (125)'!$F$204:$F$216,"*580*",'[1]كشف حساب عميل (125)'!$E$204:$E$216)))</f>
        <v>0</v>
      </c>
      <c r="L2377" s="12">
        <f>SUMPRODUCT((SUMIF('[1]كشف حساب عميل (125)'!$F$204:$F$216,"*430 لتر برستيج*",'[1]كشف حساب عميل (125)'!$E$204:$E$216)))</f>
        <v>0</v>
      </c>
      <c r="M2377" s="12">
        <f>SUMPRODUCT((SUMIF('[1]كشف حساب عميل (125)'!$F$204:$F$216,"*340 لتر برستيج*",'[1]كشف حساب عميل (125)'!$E$204:$E$216)))</f>
        <v>0</v>
      </c>
      <c r="N2377" s="12">
        <f>SUMPRODUCT((SUMIF('[1]كشف حساب عميل (125)'!$F$204:$F$216,"*339 لتر برستيج*",'[1]كشف حساب عميل (125)'!$E$204:$E$216)))</f>
        <v>0</v>
      </c>
      <c r="O2377" s="12">
        <f>SUMPRODUCT((SUMIF('[1]كشف حساب عميل (125)'!$F$204:$F$216,"*320*",'[1]كشف حساب عميل (125)'!$E$204:$E$216)))</f>
        <v>0</v>
      </c>
      <c r="P2377" s="12">
        <f>SUMPRODUCT((SUMIF('[1]كشف حساب عميل (125)'!$F$204:$F$216,"*290*",'[1]كشف حساب عميل (125)'!$E$204:$E$216)))</f>
        <v>0</v>
      </c>
      <c r="Q2377" s="12">
        <f>SUMPRODUCT((SUMIF('[1]كشف حساب عميل (125)'!$F$204:$F$216,"*335 لتر اوسكار*",'[1]كشف حساب عميل (125)'!$E$204:$E$216)))</f>
        <v>0</v>
      </c>
      <c r="R2377" s="12">
        <f>SUMPRODUCT((SUMIF('[1]كشف حساب عميل (125)'!$F$204:$F$216,"*335 لتر برنسيسه*",'[1]كشف حساب عميل (125)'!$E$204:$E$216)))</f>
        <v>0</v>
      </c>
      <c r="S2377" s="12">
        <f>SUMPRODUCT((SUMIF('[1]كشف حساب عميل (125)'!$F$204:$F$216,"*328*",'[1]كشف حساب عميل (125)'!$E$204:$E$216)))</f>
        <v>0</v>
      </c>
      <c r="T2377" s="12">
        <f>SUMPRODUCT((SUMIF('[1]كشف حساب عميل (125)'!$F$204:$F$216,"*7 درج نوفرست*",'[1]كشف حساب عميل (125)'!$E$204:$E$216)))</f>
        <v>0</v>
      </c>
      <c r="U2377" s="12">
        <f>SUMPRODUCT((SUMIF('[1]كشف حساب عميل (125)'!$F$204:$F$216,"*6 درج نوفرست*",'[1]كشف حساب عميل (125)'!$E$204:$E$216)))</f>
        <v>0</v>
      </c>
      <c r="V2377" s="12">
        <f>SUMPRODUCT((SUMIF('[1]كشف حساب عميل (125)'!$F$204:$F$216,"*5 درج نوفرست*",'[1]كشف حساب عميل (125)'!$E$204:$E$216)))</f>
        <v>0</v>
      </c>
      <c r="W2377" s="12">
        <f>SUMPRODUCT((SUMIF('[1]كشف حساب عميل (125)'!$F$204:$F$216,"*6 درج معدل*",'[1]كشف حساب عميل (125)'!$E$204:$E$216)))</f>
        <v>0</v>
      </c>
      <c r="X2377" s="12">
        <f>SUMPRODUCT((SUMIF('[1]كشف حساب عميل (125)'!$F$204:$F$216,"*5 درج معدل*",'[1]كشف حساب عميل (125)'!$E$204:$E$216)))</f>
        <v>0</v>
      </c>
      <c r="Y2377" s="12">
        <f>SUMPRODUCT((SUMIF('[1]كشف حساب عميل (125)'!$F$204:$F$216,"*4 درج*",'[1]كشف حساب عميل (125)'!$E$204:$E$216)))</f>
        <v>0</v>
      </c>
      <c r="Z2377" s="12">
        <f t="shared" si="1221"/>
        <v>0</v>
      </c>
    </row>
    <row r="2378" spans="1:26" ht="17.25" hidden="1" thickTop="1" thickBot="1">
      <c r="A2378" s="9" t="str">
        <f>'[1]عملاء الفرع'!$I$28</f>
        <v>كشف حساب عميل (25)</v>
      </c>
      <c r="B2378" s="13"/>
      <c r="C2378" s="11" t="s">
        <v>29</v>
      </c>
      <c r="D2378" s="12">
        <f t="shared" ref="D2378" si="1233">SUM(D2375:D2377)</f>
        <v>0</v>
      </c>
      <c r="E2378" s="12">
        <f t="shared" ref="E2378:Y2378" si="1234">SUM(E2375:E2377)</f>
        <v>0</v>
      </c>
      <c r="F2378" s="12">
        <f t="shared" si="1234"/>
        <v>0</v>
      </c>
      <c r="G2378" s="12">
        <f t="shared" si="1234"/>
        <v>0</v>
      </c>
      <c r="H2378" s="12">
        <f t="shared" si="1234"/>
        <v>0</v>
      </c>
      <c r="I2378" s="12">
        <f t="shared" si="1234"/>
        <v>0</v>
      </c>
      <c r="J2378" s="12">
        <f t="shared" si="1234"/>
        <v>0</v>
      </c>
      <c r="K2378" s="12">
        <f t="shared" si="1234"/>
        <v>0</v>
      </c>
      <c r="L2378" s="12">
        <f t="shared" si="1234"/>
        <v>0</v>
      </c>
      <c r="M2378" s="12">
        <f t="shared" si="1234"/>
        <v>0</v>
      </c>
      <c r="N2378" s="12">
        <f t="shared" si="1234"/>
        <v>0</v>
      </c>
      <c r="O2378" s="12">
        <f t="shared" si="1234"/>
        <v>0</v>
      </c>
      <c r="P2378" s="12">
        <f t="shared" si="1234"/>
        <v>0</v>
      </c>
      <c r="Q2378" s="12">
        <f t="shared" si="1234"/>
        <v>0</v>
      </c>
      <c r="R2378" s="12">
        <f t="shared" si="1234"/>
        <v>0</v>
      </c>
      <c r="S2378" s="12">
        <f t="shared" si="1234"/>
        <v>0</v>
      </c>
      <c r="T2378" s="12">
        <f t="shared" si="1234"/>
        <v>0</v>
      </c>
      <c r="U2378" s="12">
        <f t="shared" si="1234"/>
        <v>0</v>
      </c>
      <c r="V2378" s="12">
        <f t="shared" si="1234"/>
        <v>0</v>
      </c>
      <c r="W2378" s="12">
        <f t="shared" si="1234"/>
        <v>0</v>
      </c>
      <c r="X2378" s="12">
        <f t="shared" si="1234"/>
        <v>0</v>
      </c>
      <c r="Y2378" s="12">
        <f t="shared" si="1234"/>
        <v>0</v>
      </c>
      <c r="Z2378" s="12">
        <f t="shared" si="1221"/>
        <v>0</v>
      </c>
    </row>
    <row r="2379" spans="1:26" ht="17.25" hidden="1" thickTop="1" thickBot="1">
      <c r="A2379" s="9" t="str">
        <f>'[1]عملاء الفرع'!$I$28</f>
        <v>كشف حساب عميل (25)</v>
      </c>
      <c r="B2379" s="13"/>
      <c r="C2379" s="11" t="s">
        <v>30</v>
      </c>
      <c r="D2379" s="12">
        <f t="shared" ref="D2379:Y2379" si="1235">SUM(D2378,D2374)</f>
        <v>0</v>
      </c>
      <c r="E2379" s="12">
        <f t="shared" si="1235"/>
        <v>0</v>
      </c>
      <c r="F2379" s="12">
        <f t="shared" si="1235"/>
        <v>0</v>
      </c>
      <c r="G2379" s="12">
        <f t="shared" si="1235"/>
        <v>0</v>
      </c>
      <c r="H2379" s="12">
        <f t="shared" si="1235"/>
        <v>0</v>
      </c>
      <c r="I2379" s="12">
        <f t="shared" si="1235"/>
        <v>0</v>
      </c>
      <c r="J2379" s="12">
        <f t="shared" si="1235"/>
        <v>0</v>
      </c>
      <c r="K2379" s="12">
        <f t="shared" si="1235"/>
        <v>0</v>
      </c>
      <c r="L2379" s="12">
        <f t="shared" si="1235"/>
        <v>0</v>
      </c>
      <c r="M2379" s="12">
        <f t="shared" si="1235"/>
        <v>0</v>
      </c>
      <c r="N2379" s="12">
        <f t="shared" si="1235"/>
        <v>0</v>
      </c>
      <c r="O2379" s="12">
        <f t="shared" si="1235"/>
        <v>0</v>
      </c>
      <c r="P2379" s="12">
        <f t="shared" si="1235"/>
        <v>0</v>
      </c>
      <c r="Q2379" s="12">
        <f t="shared" si="1235"/>
        <v>0</v>
      </c>
      <c r="R2379" s="12">
        <f t="shared" si="1235"/>
        <v>0</v>
      </c>
      <c r="S2379" s="12">
        <f t="shared" si="1235"/>
        <v>0</v>
      </c>
      <c r="T2379" s="12">
        <f t="shared" si="1235"/>
        <v>0</v>
      </c>
      <c r="U2379" s="12">
        <f t="shared" si="1235"/>
        <v>0</v>
      </c>
      <c r="V2379" s="12">
        <f t="shared" si="1235"/>
        <v>0</v>
      </c>
      <c r="W2379" s="12">
        <f t="shared" si="1235"/>
        <v>0</v>
      </c>
      <c r="X2379" s="12">
        <f t="shared" si="1235"/>
        <v>0</v>
      </c>
      <c r="Y2379" s="12">
        <f t="shared" si="1235"/>
        <v>0</v>
      </c>
      <c r="Z2379" s="12">
        <f t="shared" si="1221"/>
        <v>0</v>
      </c>
    </row>
    <row r="2380" spans="1:26" ht="17.25" hidden="1" thickTop="1" thickBot="1">
      <c r="A2380" s="9" t="str">
        <f>'[1]عملاء الفرع'!$I$28</f>
        <v>كشف حساب عميل (25)</v>
      </c>
      <c r="B2380" s="13"/>
      <c r="C2380" s="11" t="s">
        <v>31</v>
      </c>
      <c r="D2380" s="12">
        <f t="shared" ref="D2380:Y2380" si="1236">SUM(D2379,D2370)</f>
        <v>0</v>
      </c>
      <c r="E2380" s="12">
        <f t="shared" si="1236"/>
        <v>0</v>
      </c>
      <c r="F2380" s="12">
        <f t="shared" si="1236"/>
        <v>0</v>
      </c>
      <c r="G2380" s="12">
        <f t="shared" si="1236"/>
        <v>0</v>
      </c>
      <c r="H2380" s="12">
        <f t="shared" si="1236"/>
        <v>0</v>
      </c>
      <c r="I2380" s="12">
        <f t="shared" si="1236"/>
        <v>0</v>
      </c>
      <c r="J2380" s="12">
        <f t="shared" si="1236"/>
        <v>0</v>
      </c>
      <c r="K2380" s="12">
        <f t="shared" si="1236"/>
        <v>0</v>
      </c>
      <c r="L2380" s="12">
        <f t="shared" si="1236"/>
        <v>0</v>
      </c>
      <c r="M2380" s="12">
        <f t="shared" si="1236"/>
        <v>0</v>
      </c>
      <c r="N2380" s="12">
        <f t="shared" si="1236"/>
        <v>0</v>
      </c>
      <c r="O2380" s="12">
        <f t="shared" si="1236"/>
        <v>0</v>
      </c>
      <c r="P2380" s="12">
        <f t="shared" si="1236"/>
        <v>0</v>
      </c>
      <c r="Q2380" s="12">
        <f t="shared" si="1236"/>
        <v>0</v>
      </c>
      <c r="R2380" s="12">
        <f t="shared" si="1236"/>
        <v>0</v>
      </c>
      <c r="S2380" s="12">
        <f t="shared" si="1236"/>
        <v>0</v>
      </c>
      <c r="T2380" s="12">
        <f t="shared" si="1236"/>
        <v>0</v>
      </c>
      <c r="U2380" s="12">
        <f t="shared" si="1236"/>
        <v>0</v>
      </c>
      <c r="V2380" s="12">
        <f t="shared" si="1236"/>
        <v>0</v>
      </c>
      <c r="W2380" s="12">
        <f t="shared" si="1236"/>
        <v>0</v>
      </c>
      <c r="X2380" s="12">
        <f t="shared" si="1236"/>
        <v>0</v>
      </c>
      <c r="Y2380" s="12">
        <f t="shared" si="1236"/>
        <v>0</v>
      </c>
      <c r="Z2380" s="12">
        <f t="shared" si="1221"/>
        <v>0</v>
      </c>
    </row>
    <row r="2381" spans="1:26" ht="17.25" thickTop="1" thickBot="1">
      <c r="A2381" s="9" t="str">
        <f>'[1]عملاء الفرع'!$I$29</f>
        <v>كشف حساب عميل (26)</v>
      </c>
      <c r="B2381" s="13"/>
      <c r="C2381" s="11">
        <v>40909</v>
      </c>
      <c r="D2381" s="12">
        <f>SUMPRODUCT((SUMIF('[1]كشف حساب عميل (126)'!$F$7:$F$37,"*560*",'[1]كشف حساب عميل (126)'!$E$7:$E$37)))</f>
        <v>0</v>
      </c>
      <c r="E2381" s="12">
        <f>SUMPRODUCT((SUMIF('[1]كشف حساب عميل (126)'!$F$7:$F$37,"*510*",'[1]كشف حساب عميل (126)'!$E$7:$E$37)))</f>
        <v>0</v>
      </c>
      <c r="F2381" s="12">
        <f>SUMPRODUCT((SUMIF('[1]كشف حساب عميل (126)'!$F$7:$F$37,"*430 لتر نوفرست*",'[1]كشف حساب عميل (126)'!$E$7:$E$37)))</f>
        <v>0</v>
      </c>
      <c r="G2381" s="12">
        <f>SUMPRODUCT((SUMIF('[1]كشف حساب عميل (126)'!$F$7:$F$37,"*340 لتر نوفرست*",'[1]كشف حساب عميل (126)'!$E$7:$E$37)))</f>
        <v>0</v>
      </c>
      <c r="H2381" s="12">
        <f>SUMPRODUCT((SUMIF('[1]كشف حساب عميل (126)'!$F$7:$F$37,"*339 لتر نوفرست*",'[1]كشف حساب عميل (126)'!$E$7:$E$37)))</f>
        <v>0</v>
      </c>
      <c r="I2381" s="12">
        <f>SUMPRODUCT((SUMIF('[1]كشف حساب عميل (126)'!$F$7:$F$37,"*338*",'[1]كشف حساب عميل (126)'!$E$7:$E$37)))</f>
        <v>0</v>
      </c>
      <c r="J2381" s="12">
        <f>SUMPRODUCT((SUMIF('[1]كشف حساب عميل (126)'!$F$7:$F$37,"*330*",'[1]كشف حساب عميل (126)'!$E$7:$E$37)))</f>
        <v>0</v>
      </c>
      <c r="K2381" s="12">
        <f>SUMPRODUCT((SUMIF('[1]كشف حساب عميل (126)'!$F$7:$F$37,"*580*",'[1]كشف حساب عميل (126)'!$E$7:$E$37)))</f>
        <v>0</v>
      </c>
      <c r="L2381" s="12">
        <f>SUMPRODUCT((SUMIF('[1]كشف حساب عميل (126)'!$F$7:$F$37,"*430 لتر برستيج*",'[1]كشف حساب عميل (126)'!$E$7:$E$37)))</f>
        <v>0</v>
      </c>
      <c r="M2381" s="12">
        <f>SUMPRODUCT((SUMIF('[1]كشف حساب عميل (126)'!$F$7:$F$37,"*340 لتر برستيج*",'[1]كشف حساب عميل (126)'!$E$7:$E$37)))</f>
        <v>0</v>
      </c>
      <c r="N2381" s="12">
        <f>SUMPRODUCT((SUMIF('[1]كشف حساب عميل (126)'!$F$7:$F$37,"*339 لتر برستيج*",'[1]كشف حساب عميل (126)'!$E$7:$E$37)))</f>
        <v>0</v>
      </c>
      <c r="O2381" s="12">
        <f>SUMPRODUCT((SUMIF('[1]كشف حساب عميل (126)'!$F$7:$F$37,"*320*",'[1]كشف حساب عميل (126)'!$E$7:$E$37)))</f>
        <v>0</v>
      </c>
      <c r="P2381" s="12">
        <f>SUMPRODUCT((SUMIF('[1]كشف حساب عميل (126)'!$F$7:$F$37,"*290*",'[1]كشف حساب عميل (126)'!$E$7:$E$37)))</f>
        <v>0</v>
      </c>
      <c r="Q2381" s="12">
        <f>SUMPRODUCT((SUMIF('[1]كشف حساب عميل (126)'!$F$7:$F$37,"*335 لتر اوسكار*",'[1]كشف حساب عميل (126)'!$E$7:$E$37)))</f>
        <v>0</v>
      </c>
      <c r="R2381" s="12">
        <f>SUMPRODUCT((SUMIF('[1]كشف حساب عميل (126)'!$F$7:$F$37,"*335 لتر برنسيسه*",'[1]كشف حساب عميل (126)'!$E$7:$E$37)))</f>
        <v>0</v>
      </c>
      <c r="S2381" s="12">
        <f>SUMPRODUCT((SUMIF('[1]كشف حساب عميل (126)'!$F$7:$F$37,"*328*",'[1]كشف حساب عميل (126)'!$E$7:$E$37)))</f>
        <v>0</v>
      </c>
      <c r="T2381" s="12">
        <f>SUMPRODUCT((SUMIF('[1]كشف حساب عميل (126)'!$F$7:$F$37,"*7 درج نوفرست*",'[1]كشف حساب عميل (126)'!$E$7:$E$37)))</f>
        <v>0</v>
      </c>
      <c r="U2381" s="12">
        <f>SUMPRODUCT((SUMIF('[1]كشف حساب عميل (126)'!$F$7:$F$37,"*6 درج نوفرست*",'[1]كشف حساب عميل (126)'!$E$7:$E$37)))</f>
        <v>0</v>
      </c>
      <c r="V2381" s="12">
        <f>SUMPRODUCT((SUMIF('[1]كشف حساب عميل (126)'!$F$7:$F$37,"*5 درج نوفرست*",'[1]كشف حساب عميل (126)'!$E$7:$E$37)))</f>
        <v>0</v>
      </c>
      <c r="W2381" s="12">
        <f>SUMPRODUCT((SUMIF('[1]كشف حساب عميل (126)'!$F$7:$F$37,"*6 درج معدل*",'[1]كشف حساب عميل (126)'!$E$7:$E$37)))</f>
        <v>0</v>
      </c>
      <c r="X2381" s="12">
        <f>SUMPRODUCT((SUMIF('[1]كشف حساب عميل (126)'!$F$7:$F$37,"*5 درج معدل*",'[1]كشف حساب عميل (126)'!$E$7:$E$37)))</f>
        <v>0</v>
      </c>
      <c r="Y2381" s="12">
        <f>SUMPRODUCT((SUMIF('[1]كشف حساب عميل (126)'!$F$7:$F$37,"*4 درج*",'[1]كشف حساب عميل (126)'!$E$7:$E$37)))</f>
        <v>0</v>
      </c>
      <c r="Z2381" s="12">
        <f t="shared" si="1221"/>
        <v>0</v>
      </c>
    </row>
    <row r="2382" spans="1:26" ht="17.25" hidden="1" thickTop="1" thickBot="1">
      <c r="A2382" s="16" t="str">
        <f>'[1]عملاء الفرع'!$I$29</f>
        <v>كشف حساب عميل (26)</v>
      </c>
      <c r="B2382" s="10"/>
      <c r="C2382" s="11">
        <v>40940</v>
      </c>
      <c r="D2382" s="12">
        <f>SUMPRODUCT((SUMIF('[1]كشف حساب عميل (126)'!$F$39:$F$48,"*560*",'[1]كشف حساب عميل (126)'!$E$39:$E$48)))</f>
        <v>0</v>
      </c>
      <c r="E2382" s="12">
        <f>SUMPRODUCT((SUMIF('[1]كشف حساب عميل (126)'!$F$39:$F$48,"*510*",'[1]كشف حساب عميل (126)'!$E$39:$E$48)))</f>
        <v>0</v>
      </c>
      <c r="F2382" s="12">
        <f>SUMPRODUCT((SUMIF('[1]كشف حساب عميل (126)'!$F$39:$F$48,"*430 لتر نوفرست*",'[1]كشف حساب عميل (126)'!$E$39:$E$48)))</f>
        <v>0</v>
      </c>
      <c r="G2382" s="12">
        <f>SUMPRODUCT((SUMIF('[1]كشف حساب عميل (126)'!$F$39:$F$48,"*340 لتر نوفرست*",'[1]كشف حساب عميل (126)'!$E$39:$E$48)))</f>
        <v>0</v>
      </c>
      <c r="H2382" s="12">
        <f>SUMPRODUCT((SUMIF('[1]كشف حساب عميل (126)'!$F$39:$F$48,"*339 لتر نوفرست*",'[1]كشف حساب عميل (126)'!$E$39:$E$48)))</f>
        <v>0</v>
      </c>
      <c r="I2382" s="12">
        <f>SUMPRODUCT((SUMIF('[1]كشف حساب عميل (126)'!$F$39:$F$48,"*338*",'[1]كشف حساب عميل (126)'!$E$39:$E$48)))</f>
        <v>0</v>
      </c>
      <c r="J2382" s="12">
        <f>SUMPRODUCT((SUMIF('[1]كشف حساب عميل (126)'!$F$39:$F$48,"*330*",'[1]كشف حساب عميل (126)'!$E$39:$E$48)))</f>
        <v>0</v>
      </c>
      <c r="K2382" s="12">
        <f>SUMPRODUCT((SUMIF('[1]كشف حساب عميل (126)'!$F$39:$F$48,"*580*",'[1]كشف حساب عميل (126)'!$E$39:$E$48)))</f>
        <v>0</v>
      </c>
      <c r="L2382" s="12">
        <f>SUMPRODUCT((SUMIF('[1]كشف حساب عميل (126)'!$F$39:$F$48,"*430 لتر برستيج*",'[1]كشف حساب عميل (126)'!$E$39:$E$48)))</f>
        <v>0</v>
      </c>
      <c r="M2382" s="12">
        <f>SUMPRODUCT((SUMIF('[1]كشف حساب عميل (126)'!$F$39:$F$48,"*340 لتر برستيج*",'[1]كشف حساب عميل (126)'!$E$39:$E$48)))</f>
        <v>0</v>
      </c>
      <c r="N2382" s="12">
        <f>SUMPRODUCT((SUMIF('[1]كشف حساب عميل (126)'!$F$39:$F$48,"*339 لتر برستيج*",'[1]كشف حساب عميل (126)'!$E$39:$E$48)))</f>
        <v>0</v>
      </c>
      <c r="O2382" s="12">
        <f>SUMPRODUCT((SUMIF('[1]كشف حساب عميل (126)'!$F$39:$F$48,"*320*",'[1]كشف حساب عميل (126)'!$E$39:$E$48)))</f>
        <v>0</v>
      </c>
      <c r="P2382" s="12">
        <f>SUMPRODUCT((SUMIF('[1]كشف حساب عميل (126)'!$F$39:$F$48,"*290*",'[1]كشف حساب عميل (126)'!$E$39:$E$48)))</f>
        <v>0</v>
      </c>
      <c r="Q2382" s="12">
        <f>SUMPRODUCT((SUMIF('[1]كشف حساب عميل (126)'!$F$39:$F$48,"*335 لتر اوسكار*",'[1]كشف حساب عميل (126)'!$E$39:$E$48)))</f>
        <v>0</v>
      </c>
      <c r="R2382" s="12">
        <f>SUMPRODUCT((SUMIF('[1]كشف حساب عميل (126)'!$F$39:$F$48,"*335 لتر برنسيسه*",'[1]كشف حساب عميل (126)'!$E$39:$E$48)))</f>
        <v>0</v>
      </c>
      <c r="S2382" s="12">
        <f>SUMPRODUCT((SUMIF('[1]كشف حساب عميل (126)'!$F$39:$F$48,"*328*",'[1]كشف حساب عميل (126)'!$E$39:$E$48)))</f>
        <v>0</v>
      </c>
      <c r="T2382" s="12">
        <f>SUMPRODUCT((SUMIF('[1]كشف حساب عميل (126)'!$F$39:$F$48,"*7 درج نوفرست*",'[1]كشف حساب عميل (126)'!$E$39:$E$48)))</f>
        <v>0</v>
      </c>
      <c r="U2382" s="12">
        <f>SUMPRODUCT((SUMIF('[1]كشف حساب عميل (126)'!$F$39:$F$48,"*6 درج نوفرست*",'[1]كشف حساب عميل (126)'!$E$39:$E$48)))</f>
        <v>0</v>
      </c>
      <c r="V2382" s="12">
        <f>SUMPRODUCT((SUMIF('[1]كشف حساب عميل (126)'!$F$39:$F$48,"*5 درج نوفرست*",'[1]كشف حساب عميل (126)'!$E$39:$E$48)))</f>
        <v>0</v>
      </c>
      <c r="W2382" s="12">
        <f>SUMPRODUCT((SUMIF('[1]كشف حساب عميل (126)'!$F$39:$F$48,"*6 درج معدل*",'[1]كشف حساب عميل (126)'!$E$39:$E$48)))</f>
        <v>0</v>
      </c>
      <c r="X2382" s="12">
        <f>SUMPRODUCT((SUMIF('[1]كشف حساب عميل (126)'!$F$39:$F$48,"*5 درج معدل*",'[1]كشف حساب عميل (126)'!$E$39:$E$48)))</f>
        <v>0</v>
      </c>
      <c r="Y2382" s="12">
        <f>SUMPRODUCT((SUMIF('[1]كشف حساب عميل (126)'!$F$39:$F$48,"*4 درج*",'[1]كشف حساب عميل (126)'!$E$39:$E$48)))</f>
        <v>0</v>
      </c>
      <c r="Z2382" s="12">
        <f t="shared" si="1221"/>
        <v>0</v>
      </c>
    </row>
    <row r="2383" spans="1:26" ht="17.25" hidden="1" thickTop="1" thickBot="1">
      <c r="A2383" s="9" t="str">
        <f>'[1]عملاء الفرع'!$I$29</f>
        <v>كشف حساب عميل (26)</v>
      </c>
      <c r="B2383" s="13"/>
      <c r="C2383" s="11">
        <v>40969</v>
      </c>
      <c r="D2383" s="12">
        <f>SUMPRODUCT((SUMIF('[1]كشف حساب عميل (126)'!$F$50:$F$60,"*560*",'[1]كشف حساب عميل (126)'!$E$50:$E$60)))</f>
        <v>0</v>
      </c>
      <c r="E2383" s="12">
        <f>SUMPRODUCT((SUMIF('[1]كشف حساب عميل (126)'!$F$50:$F$60,"*510*",'[1]كشف حساب عميل (126)'!$E$50:$E$60)))</f>
        <v>0</v>
      </c>
      <c r="F2383" s="12">
        <f>SUMPRODUCT((SUMIF('[1]كشف حساب عميل (126)'!$F$50:$F$60,"*430 لتر نوفرست*",'[1]كشف حساب عميل (126)'!$E$50:$E$60)))</f>
        <v>0</v>
      </c>
      <c r="G2383" s="12">
        <f>SUMPRODUCT((SUMIF('[1]كشف حساب عميل (126)'!$F$50:$F$60,"*340 لتر نوفرست*",'[1]كشف حساب عميل (126)'!$E$50:$E$60)))</f>
        <v>0</v>
      </c>
      <c r="H2383" s="12">
        <f>SUMPRODUCT((SUMIF('[1]كشف حساب عميل (126)'!$F$50:$F$60,"*339 لتر نوفرست*",'[1]كشف حساب عميل (126)'!$E$50:$E$60)))</f>
        <v>0</v>
      </c>
      <c r="I2383" s="12">
        <f>SUMPRODUCT((SUMIF('[1]كشف حساب عميل (126)'!$F$50:$F$60,"*338*",'[1]كشف حساب عميل (126)'!$E$50:$E$60)))</f>
        <v>0</v>
      </c>
      <c r="J2383" s="12">
        <f>SUMPRODUCT((SUMIF('[1]كشف حساب عميل (126)'!$F$50:$F$60,"*330*",'[1]كشف حساب عميل (126)'!$E$50:$E$60)))</f>
        <v>0</v>
      </c>
      <c r="K2383" s="12">
        <f>SUMPRODUCT((SUMIF('[1]كشف حساب عميل (126)'!$F$50:$F$60,"*580*",'[1]كشف حساب عميل (126)'!$E$50:$E$60)))</f>
        <v>0</v>
      </c>
      <c r="L2383" s="12">
        <f>SUMPRODUCT((SUMIF('[1]كشف حساب عميل (126)'!$F$50:$F$60,"*430 لتر برستيج*",'[1]كشف حساب عميل (126)'!$E$50:$E$60)))</f>
        <v>0</v>
      </c>
      <c r="M2383" s="12">
        <f>SUMPRODUCT((SUMIF('[1]كشف حساب عميل (126)'!$F$50:$F$60,"*340 لتر برستيج*",'[1]كشف حساب عميل (126)'!$E$50:$E$60)))</f>
        <v>0</v>
      </c>
      <c r="N2383" s="12">
        <f>SUMPRODUCT((SUMIF('[1]كشف حساب عميل (126)'!$F$50:$F$60,"*339 لتر برستيج*",'[1]كشف حساب عميل (126)'!$E$50:$E$60)))</f>
        <v>0</v>
      </c>
      <c r="O2383" s="12">
        <f>SUMPRODUCT((SUMIF('[1]كشف حساب عميل (126)'!$F$50:$F$60,"*320*",'[1]كشف حساب عميل (126)'!$E$50:$E$60)))</f>
        <v>0</v>
      </c>
      <c r="P2383" s="12">
        <f>SUMPRODUCT((SUMIF('[1]كشف حساب عميل (126)'!$F$50:$F$60,"*290*",'[1]كشف حساب عميل (126)'!$E$50:$E$60)))</f>
        <v>0</v>
      </c>
      <c r="Q2383" s="12">
        <f>SUMPRODUCT((SUMIF('[1]كشف حساب عميل (126)'!$F$50:$F$60,"*335 لتر اوسكار*",'[1]كشف حساب عميل (126)'!$E$50:$E$60)))</f>
        <v>0</v>
      </c>
      <c r="R2383" s="12">
        <f>SUMPRODUCT((SUMIF('[1]كشف حساب عميل (126)'!$F$50:$F$60,"*335 لتر برنسيسه*",'[1]كشف حساب عميل (126)'!$E$50:$E$60)))</f>
        <v>0</v>
      </c>
      <c r="S2383" s="12">
        <f>SUMPRODUCT((SUMIF('[1]كشف حساب عميل (126)'!$F$50:$F$60,"*328*",'[1]كشف حساب عميل (126)'!$E$50:$E$60)))</f>
        <v>0</v>
      </c>
      <c r="T2383" s="12">
        <f>SUMPRODUCT((SUMIF('[1]كشف حساب عميل (126)'!$F$50:$F$60,"*7 درج نوفرست*",'[1]كشف حساب عميل (126)'!$E$50:$E$60)))</f>
        <v>0</v>
      </c>
      <c r="U2383" s="12">
        <f>SUMPRODUCT((SUMIF('[1]كشف حساب عميل (126)'!$F$50:$F$60,"*6 درج نوفرست*",'[1]كشف حساب عميل (126)'!$E$50:$E$60)))</f>
        <v>0</v>
      </c>
      <c r="V2383" s="12">
        <f>SUMPRODUCT((SUMIF('[1]كشف حساب عميل (126)'!$F$50:$F$60,"*5 درج نوفرست*",'[1]كشف حساب عميل (126)'!$E$50:$E$60)))</f>
        <v>0</v>
      </c>
      <c r="W2383" s="12">
        <f>SUMPRODUCT((SUMIF('[1]كشف حساب عميل (126)'!$F$50:$F$60,"*6 درج معدل*",'[1]كشف حساب عميل (126)'!$E$50:$E$60)))</f>
        <v>0</v>
      </c>
      <c r="X2383" s="12">
        <f>SUMPRODUCT((SUMIF('[1]كشف حساب عميل (126)'!$F$50:$F$60,"*5 درج معدل*",'[1]كشف حساب عميل (126)'!$E$50:$E$60)))</f>
        <v>0</v>
      </c>
      <c r="Y2383" s="12">
        <f>SUMPRODUCT((SUMIF('[1]كشف حساب عميل (126)'!$F$50:$F$60,"*4 درج*",'[1]كشف حساب عميل (126)'!$E$50:$E$60)))</f>
        <v>0</v>
      </c>
      <c r="Z2383" s="12">
        <f t="shared" si="1221"/>
        <v>0</v>
      </c>
    </row>
    <row r="2384" spans="1:26" ht="17.25" hidden="1" thickTop="1" thickBot="1">
      <c r="A2384" s="9" t="str">
        <f>'[1]عملاء الفرع'!$I$29</f>
        <v>كشف حساب عميل (26)</v>
      </c>
      <c r="B2384" s="13"/>
      <c r="C2384" s="11" t="s">
        <v>25</v>
      </c>
      <c r="D2384" s="12">
        <f t="shared" ref="D2384" si="1237">SUM(D2381:D2383)</f>
        <v>0</v>
      </c>
      <c r="E2384" s="12">
        <f t="shared" ref="E2384:Y2384" si="1238">SUM(E2381:E2383)</f>
        <v>0</v>
      </c>
      <c r="F2384" s="12">
        <f t="shared" si="1238"/>
        <v>0</v>
      </c>
      <c r="G2384" s="12">
        <f t="shared" si="1238"/>
        <v>0</v>
      </c>
      <c r="H2384" s="12">
        <f t="shared" si="1238"/>
        <v>0</v>
      </c>
      <c r="I2384" s="12">
        <f t="shared" si="1238"/>
        <v>0</v>
      </c>
      <c r="J2384" s="12">
        <f t="shared" si="1238"/>
        <v>0</v>
      </c>
      <c r="K2384" s="12">
        <f t="shared" si="1238"/>
        <v>0</v>
      </c>
      <c r="L2384" s="12">
        <f t="shared" si="1238"/>
        <v>0</v>
      </c>
      <c r="M2384" s="12">
        <f t="shared" si="1238"/>
        <v>0</v>
      </c>
      <c r="N2384" s="12">
        <f t="shared" si="1238"/>
        <v>0</v>
      </c>
      <c r="O2384" s="12">
        <f t="shared" si="1238"/>
        <v>0</v>
      </c>
      <c r="P2384" s="12">
        <f t="shared" si="1238"/>
        <v>0</v>
      </c>
      <c r="Q2384" s="12">
        <f t="shared" si="1238"/>
        <v>0</v>
      </c>
      <c r="R2384" s="12">
        <f t="shared" si="1238"/>
        <v>0</v>
      </c>
      <c r="S2384" s="12">
        <f t="shared" si="1238"/>
        <v>0</v>
      </c>
      <c r="T2384" s="12">
        <f t="shared" si="1238"/>
        <v>0</v>
      </c>
      <c r="U2384" s="12">
        <f t="shared" si="1238"/>
        <v>0</v>
      </c>
      <c r="V2384" s="12">
        <f t="shared" si="1238"/>
        <v>0</v>
      </c>
      <c r="W2384" s="12">
        <f t="shared" si="1238"/>
        <v>0</v>
      </c>
      <c r="X2384" s="12">
        <f t="shared" si="1238"/>
        <v>0</v>
      </c>
      <c r="Y2384" s="12">
        <f t="shared" si="1238"/>
        <v>0</v>
      </c>
      <c r="Z2384" s="12">
        <f t="shared" si="1221"/>
        <v>0</v>
      </c>
    </row>
    <row r="2385" spans="1:26" ht="17.25" hidden="1" thickTop="1" thickBot="1">
      <c r="A2385" s="9" t="str">
        <f>'[1]عملاء الفرع'!$I$29</f>
        <v>كشف حساب عميل (26)</v>
      </c>
      <c r="B2385" s="13"/>
      <c r="C2385" s="11">
        <v>41000</v>
      </c>
      <c r="D2385" s="12">
        <f>SUMPRODUCT((SUMIF('[1]كشف حساب عميل (126)'!$F$62:$F$72,"*560*",'[1]كشف حساب عميل (126)'!$E$62:$E$72)))</f>
        <v>0</v>
      </c>
      <c r="E2385" s="12">
        <f>SUMPRODUCT((SUMIF('[1]كشف حساب عميل (126)'!$F$62:$F$72,"*510*",'[1]كشف حساب عميل (126)'!$E$62:$E$72)))</f>
        <v>0</v>
      </c>
      <c r="F2385" s="12">
        <f>SUMPRODUCT((SUMIF('[1]كشف حساب عميل (126)'!$F$62:$F$72,"*430 لتر نوفرست*",'[1]كشف حساب عميل (126)'!$E$62:$E$72)))</f>
        <v>0</v>
      </c>
      <c r="G2385" s="12">
        <f>SUMPRODUCT((SUMIF('[1]كشف حساب عميل (126)'!$F$62:$F$72,"*340 لتر نوفرست*",'[1]كشف حساب عميل (126)'!$E$62:$E$72)))</f>
        <v>0</v>
      </c>
      <c r="H2385" s="12">
        <f>SUMPRODUCT((SUMIF('[1]كشف حساب عميل (126)'!$F$62:$F$72,"*339 لتر نوفرست*",'[1]كشف حساب عميل (126)'!$E$62:$E$72)))</f>
        <v>0</v>
      </c>
      <c r="I2385" s="12">
        <f>SUMPRODUCT((SUMIF('[1]كشف حساب عميل (126)'!$F$62:$F$72,"*338*",'[1]كشف حساب عميل (126)'!$E$62:$E$72)))</f>
        <v>0</v>
      </c>
      <c r="J2385" s="12">
        <f>SUMPRODUCT((SUMIF('[1]كشف حساب عميل (126)'!$F$62:$F$72,"*330*",'[1]كشف حساب عميل (126)'!$E$62:$E$72)))</f>
        <v>0</v>
      </c>
      <c r="K2385" s="12">
        <f>SUMPRODUCT((SUMIF('[1]كشف حساب عميل (126)'!$F$62:$F$72,"*580*",'[1]كشف حساب عميل (126)'!$E$62:$E$72)))</f>
        <v>0</v>
      </c>
      <c r="L2385" s="12">
        <f>SUMPRODUCT((SUMIF('[1]كشف حساب عميل (126)'!$F$62:$F$72,"*430 لتر برستيج*",'[1]كشف حساب عميل (126)'!$E$62:$E$72)))</f>
        <v>0</v>
      </c>
      <c r="M2385" s="12">
        <f>SUMPRODUCT((SUMIF('[1]كشف حساب عميل (126)'!$F$62:$F$72,"*340 لتر برستيج*",'[1]كشف حساب عميل (126)'!$E$62:$E$72)))</f>
        <v>0</v>
      </c>
      <c r="N2385" s="12">
        <f>SUMPRODUCT((SUMIF('[1]كشف حساب عميل (126)'!$F$62:$F$72,"*339 لتر برستيج*",'[1]كشف حساب عميل (126)'!$E$62:$E$72)))</f>
        <v>0</v>
      </c>
      <c r="O2385" s="12">
        <f>SUMPRODUCT((SUMIF('[1]كشف حساب عميل (126)'!$F$62:$F$72,"*320*",'[1]كشف حساب عميل (126)'!$E$62:$E$72)))</f>
        <v>0</v>
      </c>
      <c r="P2385" s="12">
        <f>SUMPRODUCT((SUMIF('[1]كشف حساب عميل (126)'!$F$62:$F$72,"*290*",'[1]كشف حساب عميل (126)'!$E$62:$E$72)))</f>
        <v>0</v>
      </c>
      <c r="Q2385" s="12">
        <f>SUMPRODUCT((SUMIF('[1]كشف حساب عميل (126)'!$F$62:$F$72,"*335 لتر اوسكار*",'[1]كشف حساب عميل (126)'!$E$62:$E$72)))</f>
        <v>0</v>
      </c>
      <c r="R2385" s="12">
        <f>SUMPRODUCT((SUMIF('[1]كشف حساب عميل (126)'!$F$62:$F$72,"*335 لتر برنسيسه*",'[1]كشف حساب عميل (126)'!$E$62:$E$72)))</f>
        <v>0</v>
      </c>
      <c r="S2385" s="12">
        <f>SUMPRODUCT((SUMIF('[1]كشف حساب عميل (126)'!$F$62:$F$72,"*328*",'[1]كشف حساب عميل (126)'!$E$62:$E$72)))</f>
        <v>0</v>
      </c>
      <c r="T2385" s="12">
        <f>SUMPRODUCT((SUMIF('[1]كشف حساب عميل (126)'!$F$62:$F$72,"*7 درج نوفرست*",'[1]كشف حساب عميل (126)'!$E$62:$E$72)))</f>
        <v>0</v>
      </c>
      <c r="U2385" s="12">
        <f>SUMPRODUCT((SUMIF('[1]كشف حساب عميل (126)'!$F$62:$F$72,"*6 درج نوفرست*",'[1]كشف حساب عميل (126)'!$E$62:$E$72)))</f>
        <v>0</v>
      </c>
      <c r="V2385" s="12">
        <f>SUMPRODUCT((SUMIF('[1]كشف حساب عميل (126)'!$F$62:$F$72,"*5 درج نوفرست*",'[1]كشف حساب عميل (126)'!$E$62:$E$72)))</f>
        <v>0</v>
      </c>
      <c r="W2385" s="12">
        <f>SUMPRODUCT((SUMIF('[1]كشف حساب عميل (126)'!$F$62:$F$72,"*6 درج معدل*",'[1]كشف حساب عميل (126)'!$E$62:$E$72)))</f>
        <v>0</v>
      </c>
      <c r="X2385" s="12">
        <f>SUMPRODUCT((SUMIF('[1]كشف حساب عميل (126)'!$F$62:$F$72,"*5 درج معدل*",'[1]كشف حساب عميل (126)'!$E$62:$E$72)))</f>
        <v>0</v>
      </c>
      <c r="Y2385" s="12">
        <f>SUMPRODUCT((SUMIF('[1]كشف حساب عميل (126)'!$F$62:$F$72,"*4 درج*",'[1]كشف حساب عميل (126)'!$E$62:$E$72)))</f>
        <v>0</v>
      </c>
      <c r="Z2385" s="12">
        <f t="shared" si="1221"/>
        <v>0</v>
      </c>
    </row>
    <row r="2386" spans="1:26" ht="17.25" hidden="1" thickTop="1" thickBot="1">
      <c r="A2386" s="9" t="str">
        <f>'[1]عملاء الفرع'!$I$29</f>
        <v>كشف حساب عميل (26)</v>
      </c>
      <c r="B2386" s="13"/>
      <c r="C2386" s="11">
        <v>41030</v>
      </c>
      <c r="D2386" s="12">
        <f>SUMPRODUCT((SUMIF('[1]كشف حساب عميل (126)'!$F$74:$F$84,"*560*",'[1]كشف حساب عميل (126)'!$E$74:$E$84)))</f>
        <v>0</v>
      </c>
      <c r="E2386" s="12">
        <f>SUMPRODUCT((SUMIF('[1]كشف حساب عميل (126)'!$F$74:$F$84,"*510*",'[1]كشف حساب عميل (126)'!$E$74:$E$84)))</f>
        <v>0</v>
      </c>
      <c r="F2386" s="12">
        <f>SUMPRODUCT((SUMIF('[1]كشف حساب عميل (126)'!$F$74:$F$84,"*430 لتر نوفرست*",'[1]كشف حساب عميل (126)'!$E$74:$E$84)))</f>
        <v>0</v>
      </c>
      <c r="G2386" s="12">
        <f>SUMPRODUCT((SUMIF('[1]كشف حساب عميل (126)'!$F$74:$F$84,"*340 لتر نوفرست*",'[1]كشف حساب عميل (126)'!$E$74:$E$84)))</f>
        <v>0</v>
      </c>
      <c r="H2386" s="12">
        <f>SUMPRODUCT((SUMIF('[1]كشف حساب عميل (126)'!$F$74:$F$84,"*339 لتر نوفرست*",'[1]كشف حساب عميل (126)'!$E$74:$E$84)))</f>
        <v>0</v>
      </c>
      <c r="I2386" s="12">
        <f>SUMPRODUCT((SUMIF('[1]كشف حساب عميل (126)'!$F$74:$F$84,"*338*",'[1]كشف حساب عميل (126)'!$E$74:$E$84)))</f>
        <v>0</v>
      </c>
      <c r="J2386" s="12">
        <f>SUMPRODUCT((SUMIF('[1]كشف حساب عميل (126)'!$F$74:$F$84,"*330*",'[1]كشف حساب عميل (126)'!$E$74:$E$84)))</f>
        <v>0</v>
      </c>
      <c r="K2386" s="12">
        <f>SUMPRODUCT((SUMIF('[1]كشف حساب عميل (126)'!$F$74:$F$84,"*580*",'[1]كشف حساب عميل (126)'!$E$74:$E$84)))</f>
        <v>0</v>
      </c>
      <c r="L2386" s="12">
        <f>SUMPRODUCT((SUMIF('[1]كشف حساب عميل (126)'!$F$74:$F$84,"*430 لتر برستيج*",'[1]كشف حساب عميل (126)'!$E$74:$E$84)))</f>
        <v>0</v>
      </c>
      <c r="M2386" s="12">
        <f>SUMPRODUCT((SUMIF('[1]كشف حساب عميل (126)'!$F$74:$F$84,"*340 لتر برستيج*",'[1]كشف حساب عميل (126)'!$E$74:$E$84)))</f>
        <v>0</v>
      </c>
      <c r="N2386" s="12">
        <f>SUMPRODUCT((SUMIF('[1]كشف حساب عميل (126)'!$F$74:$F$84,"*339 لتر برستيج*",'[1]كشف حساب عميل (126)'!$E$74:$E$84)))</f>
        <v>0</v>
      </c>
      <c r="O2386" s="12">
        <f>SUMPRODUCT((SUMIF('[1]كشف حساب عميل (126)'!$F$74:$F$84,"*320*",'[1]كشف حساب عميل (126)'!$E$74:$E$84)))</f>
        <v>0</v>
      </c>
      <c r="P2386" s="12">
        <f>SUMPRODUCT((SUMIF('[1]كشف حساب عميل (126)'!$F$74:$F$84,"*290*",'[1]كشف حساب عميل (126)'!$E$74:$E$84)))</f>
        <v>0</v>
      </c>
      <c r="Q2386" s="12">
        <f>SUMPRODUCT((SUMIF('[1]كشف حساب عميل (126)'!$F$74:$F$84,"*335 لتر اوسكار*",'[1]كشف حساب عميل (126)'!$E$74:$E$84)))</f>
        <v>0</v>
      </c>
      <c r="R2386" s="12">
        <f>SUMPRODUCT((SUMIF('[1]كشف حساب عميل (126)'!$F$74:$F$84,"*335 لتر برنسيسه*",'[1]كشف حساب عميل (126)'!$E$74:$E$84)))</f>
        <v>0</v>
      </c>
      <c r="S2386" s="12">
        <f>SUMPRODUCT((SUMIF('[1]كشف حساب عميل (126)'!$F$74:$F$84,"*328*",'[1]كشف حساب عميل (126)'!$E$74:$E$84)))</f>
        <v>0</v>
      </c>
      <c r="T2386" s="12">
        <f>SUMPRODUCT((SUMIF('[1]كشف حساب عميل (126)'!$F$74:$F$84,"*7 درج نوفرست*",'[1]كشف حساب عميل (126)'!$E$74:$E$84)))</f>
        <v>0</v>
      </c>
      <c r="U2386" s="12">
        <f>SUMPRODUCT((SUMIF('[1]كشف حساب عميل (126)'!$F$74:$F$84,"*6 درج نوفرست*",'[1]كشف حساب عميل (126)'!$E$74:$E$84)))</f>
        <v>0</v>
      </c>
      <c r="V2386" s="12">
        <f>SUMPRODUCT((SUMIF('[1]كشف حساب عميل (126)'!$F$74:$F$84,"*5 درج نوفرست*",'[1]كشف حساب عميل (126)'!$E$74:$E$84)))</f>
        <v>0</v>
      </c>
      <c r="W2386" s="12">
        <f>SUMPRODUCT((SUMIF('[1]كشف حساب عميل (126)'!$F$74:$F$84,"*6 درج معدل*",'[1]كشف حساب عميل (126)'!$E$74:$E$84)))</f>
        <v>0</v>
      </c>
      <c r="X2386" s="12">
        <f>SUMPRODUCT((SUMIF('[1]كشف حساب عميل (126)'!$F$74:$F$84,"*5 درج معدل*",'[1]كشف حساب عميل (126)'!$E$74:$E$84)))</f>
        <v>0</v>
      </c>
      <c r="Y2386" s="12">
        <f>SUMPRODUCT((SUMIF('[1]كشف حساب عميل (126)'!$F$74:$F$84,"*4 درج*",'[1]كشف حساب عميل (126)'!$E$74:$E$84)))</f>
        <v>0</v>
      </c>
      <c r="Z2386" s="12">
        <f t="shared" si="1221"/>
        <v>0</v>
      </c>
    </row>
    <row r="2387" spans="1:26" ht="17.25" hidden="1" thickTop="1" thickBot="1">
      <c r="A2387" s="17" t="str">
        <f>'[1]عملاء الفرع'!$I$29</f>
        <v>كشف حساب عميل (26)</v>
      </c>
      <c r="B2387" s="14"/>
      <c r="C2387" s="15">
        <v>41061</v>
      </c>
      <c r="D2387" s="12">
        <f>SUMPRODUCT((SUMIF('[1]كشف حساب عميل (126)'!$F$86:$F$96,"*560*",'[1]كشف حساب عميل (126)'!$E$86:$E$96)))</f>
        <v>0</v>
      </c>
      <c r="E2387" s="12">
        <f>SUMPRODUCT((SUMIF('[1]كشف حساب عميل (126)'!$F$86:$F$96,"*510*",'[1]كشف حساب عميل (126)'!$E$86:$E$96)))</f>
        <v>0</v>
      </c>
      <c r="F2387" s="12">
        <f>SUMPRODUCT((SUMIF('[1]كشف حساب عميل (126)'!$F$86:$F$96,"*430 لتر نوفرست*",'[1]كشف حساب عميل (126)'!$E$86:$E$96)))</f>
        <v>0</v>
      </c>
      <c r="G2387" s="12">
        <f>SUMPRODUCT((SUMIF('[1]كشف حساب عميل (126)'!$F$86:$F$96,"*340 لتر نوفرست*",'[1]كشف حساب عميل (126)'!$E$86:$E$96)))</f>
        <v>0</v>
      </c>
      <c r="H2387" s="12">
        <f>SUMPRODUCT((SUMIF('[1]كشف حساب عميل (126)'!$F$86:$F$96,"*339 لتر نوفرست*",'[1]كشف حساب عميل (126)'!$E$86:$E$96)))</f>
        <v>0</v>
      </c>
      <c r="I2387" s="12">
        <f>SUMPRODUCT((SUMIF('[1]كشف حساب عميل (126)'!$F$86:$F$96,"*338*",'[1]كشف حساب عميل (126)'!$E$86:$E$96)))</f>
        <v>0</v>
      </c>
      <c r="J2387" s="12">
        <f>SUMPRODUCT((SUMIF('[1]كشف حساب عميل (126)'!$F$86:$F$96,"*330*",'[1]كشف حساب عميل (126)'!$E$86:$E$96)))</f>
        <v>0</v>
      </c>
      <c r="K2387" s="12">
        <f>SUMPRODUCT((SUMIF('[1]كشف حساب عميل (126)'!$F$86:$F$96,"*580*",'[1]كشف حساب عميل (126)'!$E$86:$E$96)))</f>
        <v>0</v>
      </c>
      <c r="L2387" s="12">
        <f>SUMPRODUCT((SUMIF('[1]كشف حساب عميل (126)'!$F$86:$F$96,"*430 لتر برستيج*",'[1]كشف حساب عميل (126)'!$E$86:$E$96)))</f>
        <v>0</v>
      </c>
      <c r="M2387" s="12">
        <f>SUMPRODUCT((SUMIF('[1]كشف حساب عميل (126)'!$F$86:$F$96,"*340 لتر برستيج*",'[1]كشف حساب عميل (126)'!$E$86:$E$96)))</f>
        <v>0</v>
      </c>
      <c r="N2387" s="12">
        <f>SUMPRODUCT((SUMIF('[1]كشف حساب عميل (126)'!$F$86:$F$96,"*339 لتر برستيج*",'[1]كشف حساب عميل (126)'!$E$86:$E$96)))</f>
        <v>0</v>
      </c>
      <c r="O2387" s="12">
        <f>SUMPRODUCT((SUMIF('[1]كشف حساب عميل (126)'!$F$86:$F$96,"*320*",'[1]كشف حساب عميل (126)'!$E$86:$E$96)))</f>
        <v>0</v>
      </c>
      <c r="P2387" s="12">
        <f>SUMPRODUCT((SUMIF('[1]كشف حساب عميل (126)'!$F$86:$F$96,"*290*",'[1]كشف حساب عميل (126)'!$E$86:$E$96)))</f>
        <v>0</v>
      </c>
      <c r="Q2387" s="12">
        <f>SUMPRODUCT((SUMIF('[1]كشف حساب عميل (126)'!$F$86:$F$96,"*335 لتر اوسكار*",'[1]كشف حساب عميل (126)'!$E$86:$E$96)))</f>
        <v>0</v>
      </c>
      <c r="R2387" s="12">
        <f>SUMPRODUCT((SUMIF('[1]كشف حساب عميل (126)'!$F$86:$F$96,"*335 لتر برنسيسه*",'[1]كشف حساب عميل (126)'!$E$86:$E$96)))</f>
        <v>0</v>
      </c>
      <c r="S2387" s="12">
        <f>SUMPRODUCT((SUMIF('[1]كشف حساب عميل (126)'!$F$86:$F$96,"*328*",'[1]كشف حساب عميل (126)'!$E$86:$E$96)))</f>
        <v>0</v>
      </c>
      <c r="T2387" s="12">
        <f>SUMPRODUCT((SUMIF('[1]كشف حساب عميل (126)'!$F$86:$F$96,"*7 درج نوفرست*",'[1]كشف حساب عميل (126)'!$E$86:$E$96)))</f>
        <v>0</v>
      </c>
      <c r="U2387" s="12">
        <f>SUMPRODUCT((SUMIF('[1]كشف حساب عميل (126)'!$F$86:$F$96,"*6 درج نوفرست*",'[1]كشف حساب عميل (126)'!$E$86:$E$96)))</f>
        <v>0</v>
      </c>
      <c r="V2387" s="12">
        <f>SUMPRODUCT((SUMIF('[1]كشف حساب عميل (126)'!$F$86:$F$96,"*5 درج نوفرست*",'[1]كشف حساب عميل (126)'!$E$86:$E$96)))</f>
        <v>0</v>
      </c>
      <c r="W2387" s="12">
        <f>SUMPRODUCT((SUMIF('[1]كشف حساب عميل (126)'!$F$86:$F$96,"*6 درج معدل*",'[1]كشف حساب عميل (126)'!$E$86:$E$96)))</f>
        <v>0</v>
      </c>
      <c r="X2387" s="12">
        <f>SUMPRODUCT((SUMIF('[1]كشف حساب عميل (126)'!$F$86:$F$96,"*5 درج معدل*",'[1]كشف حساب عميل (126)'!$E$86:$E$96)))</f>
        <v>0</v>
      </c>
      <c r="Y2387" s="12">
        <f>SUMPRODUCT((SUMIF('[1]كشف حساب عميل (126)'!$F$86:$F$96,"*4 درج*",'[1]كشف حساب عميل (126)'!$E$86:$E$96)))</f>
        <v>0</v>
      </c>
      <c r="Z2387" s="12">
        <f t="shared" si="1221"/>
        <v>0</v>
      </c>
    </row>
    <row r="2388" spans="1:26" ht="17.25" hidden="1" thickTop="1" thickBot="1">
      <c r="A2388" s="9" t="str">
        <f>'[1]عملاء الفرع'!$I$29</f>
        <v>كشف حساب عميل (26)</v>
      </c>
      <c r="B2388" s="13"/>
      <c r="C2388" s="11" t="s">
        <v>26</v>
      </c>
      <c r="D2388" s="12">
        <f t="shared" ref="D2388" si="1239">SUM(D2385:D2387)</f>
        <v>0</v>
      </c>
      <c r="E2388" s="12">
        <f t="shared" ref="E2388:Y2388" si="1240">SUM(E2385:E2387)</f>
        <v>0</v>
      </c>
      <c r="F2388" s="12">
        <f t="shared" si="1240"/>
        <v>0</v>
      </c>
      <c r="G2388" s="12">
        <f t="shared" si="1240"/>
        <v>0</v>
      </c>
      <c r="H2388" s="12">
        <f t="shared" si="1240"/>
        <v>0</v>
      </c>
      <c r="I2388" s="12">
        <f t="shared" si="1240"/>
        <v>0</v>
      </c>
      <c r="J2388" s="12">
        <f t="shared" si="1240"/>
        <v>0</v>
      </c>
      <c r="K2388" s="12">
        <f t="shared" si="1240"/>
        <v>0</v>
      </c>
      <c r="L2388" s="12">
        <f t="shared" si="1240"/>
        <v>0</v>
      </c>
      <c r="M2388" s="12">
        <f t="shared" si="1240"/>
        <v>0</v>
      </c>
      <c r="N2388" s="12">
        <f t="shared" si="1240"/>
        <v>0</v>
      </c>
      <c r="O2388" s="12">
        <f t="shared" si="1240"/>
        <v>0</v>
      </c>
      <c r="P2388" s="12">
        <f t="shared" si="1240"/>
        <v>0</v>
      </c>
      <c r="Q2388" s="12">
        <f t="shared" si="1240"/>
        <v>0</v>
      </c>
      <c r="R2388" s="12">
        <f t="shared" si="1240"/>
        <v>0</v>
      </c>
      <c r="S2388" s="12">
        <f t="shared" si="1240"/>
        <v>0</v>
      </c>
      <c r="T2388" s="12">
        <f t="shared" si="1240"/>
        <v>0</v>
      </c>
      <c r="U2388" s="12">
        <f t="shared" si="1240"/>
        <v>0</v>
      </c>
      <c r="V2388" s="12">
        <f t="shared" si="1240"/>
        <v>0</v>
      </c>
      <c r="W2388" s="12">
        <f t="shared" si="1240"/>
        <v>0</v>
      </c>
      <c r="X2388" s="12">
        <f t="shared" si="1240"/>
        <v>0</v>
      </c>
      <c r="Y2388" s="12">
        <f t="shared" si="1240"/>
        <v>0</v>
      </c>
      <c r="Z2388" s="12">
        <f t="shared" si="1221"/>
        <v>0</v>
      </c>
    </row>
    <row r="2389" spans="1:26" ht="17.25" hidden="1" thickTop="1" thickBot="1">
      <c r="A2389" s="9" t="str">
        <f>'[1]عملاء الفرع'!$I$29</f>
        <v>كشف حساب عميل (26)</v>
      </c>
      <c r="B2389" s="13"/>
      <c r="C2389" s="11" t="s">
        <v>27</v>
      </c>
      <c r="D2389" s="18">
        <f t="shared" ref="D2389:Y2389" si="1241">SUM(D2388,D2384)</f>
        <v>0</v>
      </c>
      <c r="E2389" s="18">
        <f t="shared" si="1241"/>
        <v>0</v>
      </c>
      <c r="F2389" s="18">
        <f t="shared" si="1241"/>
        <v>0</v>
      </c>
      <c r="G2389" s="18">
        <f t="shared" si="1241"/>
        <v>0</v>
      </c>
      <c r="H2389" s="18">
        <f t="shared" si="1241"/>
        <v>0</v>
      </c>
      <c r="I2389" s="18">
        <f t="shared" si="1241"/>
        <v>0</v>
      </c>
      <c r="J2389" s="18">
        <f t="shared" si="1241"/>
        <v>0</v>
      </c>
      <c r="K2389" s="18">
        <f t="shared" si="1241"/>
        <v>0</v>
      </c>
      <c r="L2389" s="18">
        <f t="shared" si="1241"/>
        <v>0</v>
      </c>
      <c r="M2389" s="18">
        <f t="shared" si="1241"/>
        <v>0</v>
      </c>
      <c r="N2389" s="18">
        <f t="shared" si="1241"/>
        <v>0</v>
      </c>
      <c r="O2389" s="18">
        <f t="shared" si="1241"/>
        <v>0</v>
      </c>
      <c r="P2389" s="18">
        <f t="shared" si="1241"/>
        <v>0</v>
      </c>
      <c r="Q2389" s="18">
        <f t="shared" si="1241"/>
        <v>0</v>
      </c>
      <c r="R2389" s="18">
        <f t="shared" si="1241"/>
        <v>0</v>
      </c>
      <c r="S2389" s="18">
        <f t="shared" si="1241"/>
        <v>0</v>
      </c>
      <c r="T2389" s="18">
        <f t="shared" si="1241"/>
        <v>0</v>
      </c>
      <c r="U2389" s="18">
        <f t="shared" si="1241"/>
        <v>0</v>
      </c>
      <c r="V2389" s="18">
        <f t="shared" si="1241"/>
        <v>0</v>
      </c>
      <c r="W2389" s="18">
        <f t="shared" si="1241"/>
        <v>0</v>
      </c>
      <c r="X2389" s="18">
        <f t="shared" si="1241"/>
        <v>0</v>
      </c>
      <c r="Y2389" s="18">
        <f t="shared" si="1241"/>
        <v>0</v>
      </c>
      <c r="Z2389" s="12">
        <f t="shared" si="1221"/>
        <v>0</v>
      </c>
    </row>
    <row r="2390" spans="1:26" ht="17.25" hidden="1" thickTop="1" thickBot="1">
      <c r="A2390" s="9" t="str">
        <f>'[1]عملاء الفرع'!$I$29</f>
        <v>كشف حساب عميل (26)</v>
      </c>
      <c r="B2390" s="13"/>
      <c r="C2390" s="11">
        <v>41091</v>
      </c>
      <c r="D2390" s="12">
        <f>SUMPRODUCT((SUMIF('[1]كشف حساب عميل (126)'!$F$99:$F$126,"*560*",'[1]كشف حساب عميل (126)'!$E$99:$E$126)))</f>
        <v>0</v>
      </c>
      <c r="E2390" s="12">
        <f>SUMPRODUCT((SUMIF('[1]كشف حساب عميل (126)'!$F$99:$F$126,"*510*",'[1]كشف حساب عميل (126)'!$E$99:$E$126)))</f>
        <v>0</v>
      </c>
      <c r="F2390" s="12">
        <f>SUMPRODUCT((SUMIF('[1]كشف حساب عميل (126)'!$F$99:$F$126,"*430 لتر نوفرست*",'[1]كشف حساب عميل (126)'!$E$99:$E$126)))</f>
        <v>0</v>
      </c>
      <c r="G2390" s="12">
        <f>SUMPRODUCT((SUMIF('[1]كشف حساب عميل (126)'!$F$99:$F$126,"*340 لتر نوفرست*",'[1]كشف حساب عميل (126)'!$E$99:$E$126)))</f>
        <v>0</v>
      </c>
      <c r="H2390" s="12">
        <f>SUMPRODUCT((SUMIF('[1]كشف حساب عميل (126)'!$F$99:$F$126,"*339 لتر نوفرست*",'[1]كشف حساب عميل (126)'!$E$99:$E$126)))</f>
        <v>0</v>
      </c>
      <c r="I2390" s="12">
        <f>SUMPRODUCT((SUMIF('[1]كشف حساب عميل (126)'!$F$99:$F$126,"*338*",'[1]كشف حساب عميل (126)'!$E$99:$E$126)))</f>
        <v>0</v>
      </c>
      <c r="J2390" s="12">
        <f>SUMPRODUCT((SUMIF('[1]كشف حساب عميل (126)'!$F$99:$F$126,"*330*",'[1]كشف حساب عميل (126)'!$E$99:$E$126)))</f>
        <v>0</v>
      </c>
      <c r="K2390" s="12">
        <f>SUMPRODUCT((SUMIF('[1]كشف حساب عميل (126)'!$F$99:$F$126,"*580*",'[1]كشف حساب عميل (126)'!$E$99:$E$126)))</f>
        <v>0</v>
      </c>
      <c r="L2390" s="12">
        <f>SUMPRODUCT((SUMIF('[1]كشف حساب عميل (126)'!$F$99:$F$126,"*430 لتر برستيج*",'[1]كشف حساب عميل (126)'!$E$99:$E$126)))</f>
        <v>0</v>
      </c>
      <c r="M2390" s="12">
        <f>SUMPRODUCT((SUMIF('[1]كشف حساب عميل (126)'!$F$99:$F$126,"*340 لتر برستيج*",'[1]كشف حساب عميل (126)'!$E$99:$E$126)))</f>
        <v>0</v>
      </c>
      <c r="N2390" s="12">
        <f>SUMPRODUCT((SUMIF('[1]كشف حساب عميل (126)'!$F$99:$F$126,"*339 لتر برستيج*",'[1]كشف حساب عميل (126)'!$E$99:$E$126)))</f>
        <v>0</v>
      </c>
      <c r="O2390" s="12">
        <f>SUMPRODUCT((SUMIF('[1]كشف حساب عميل (126)'!$F$99:$F$126,"*320*",'[1]كشف حساب عميل (126)'!$E$99:$E$126)))</f>
        <v>0</v>
      </c>
      <c r="P2390" s="12">
        <f>SUMPRODUCT((SUMIF('[1]كشف حساب عميل (126)'!$F$99:$F$126,"*290*",'[1]كشف حساب عميل (126)'!$E$99:$E$126)))</f>
        <v>0</v>
      </c>
      <c r="Q2390" s="12">
        <f>SUMPRODUCT((SUMIF('[1]كشف حساب عميل (126)'!$F$99:$F$126,"*335 لتر اوسكار*",'[1]كشف حساب عميل (126)'!$E$99:$E$126)))</f>
        <v>0</v>
      </c>
      <c r="R2390" s="12">
        <f>SUMPRODUCT((SUMIF('[1]كشف حساب عميل (126)'!$F$99:$F$126,"*335 لتر برنسيسه*",'[1]كشف حساب عميل (126)'!$E$99:$E$126)))</f>
        <v>0</v>
      </c>
      <c r="S2390" s="12">
        <f>SUMPRODUCT((SUMIF('[1]كشف حساب عميل (126)'!$F$99:$F$126,"*328*",'[1]كشف حساب عميل (126)'!$E$99:$E$126)))</f>
        <v>0</v>
      </c>
      <c r="T2390" s="12">
        <f>SUMPRODUCT((SUMIF('[1]كشف حساب عميل (126)'!$F$99:$F$126,"*7 درج نوفرست*",'[1]كشف حساب عميل (126)'!$E$99:$E$126)))</f>
        <v>0</v>
      </c>
      <c r="U2390" s="12">
        <f>SUMPRODUCT((SUMIF('[1]كشف حساب عميل (126)'!$F$99:$F$126,"*6 درج نوفرست*",'[1]كشف حساب عميل (126)'!$E$99:$E$126)))</f>
        <v>0</v>
      </c>
      <c r="V2390" s="12">
        <f>SUMPRODUCT((SUMIF('[1]كشف حساب عميل (126)'!$F$99:$F$126,"*5 درج نوفرست*",'[1]كشف حساب عميل (126)'!$E$99:$E$126)))</f>
        <v>0</v>
      </c>
      <c r="W2390" s="12">
        <f>SUMPRODUCT((SUMIF('[1]كشف حساب عميل (126)'!$F$99:$F$126,"*6 درج معدل*",'[1]كشف حساب عميل (126)'!$E$99:$E$126)))</f>
        <v>0</v>
      </c>
      <c r="X2390" s="12">
        <f>SUMPRODUCT((SUMIF('[1]كشف حساب عميل (126)'!$F$99:$F$126,"*5 درج معدل*",'[1]كشف حساب عميل (126)'!$E$99:$E$126)))</f>
        <v>0</v>
      </c>
      <c r="Y2390" s="12">
        <f>SUMPRODUCT((SUMIF('[1]كشف حساب عميل (126)'!$F$99:$F$126,"*4 درج*",'[1]كشف حساب عميل (126)'!$E$99:$E$126)))</f>
        <v>0</v>
      </c>
      <c r="Z2390" s="12">
        <f t="shared" si="1221"/>
        <v>0</v>
      </c>
    </row>
    <row r="2391" spans="1:26" ht="17.25" hidden="1" thickTop="1" thickBot="1">
      <c r="A2391" s="9" t="str">
        <f>'[1]عملاء الفرع'!$I$29</f>
        <v>كشف حساب عميل (26)</v>
      </c>
      <c r="B2391" s="13"/>
      <c r="C2391" s="11">
        <v>41122</v>
      </c>
      <c r="D2391" s="12">
        <f>SUMPRODUCT((SUMIF('[1]كشف حساب عميل (126)'!$F$128:$F$144,"*560*",'[1]كشف حساب عميل (126)'!$E$128:$E$144)))</f>
        <v>0</v>
      </c>
      <c r="E2391" s="12">
        <f>SUMPRODUCT((SUMIF('[1]كشف حساب عميل (126)'!$F$128:$F$144,"*510*",'[1]كشف حساب عميل (126)'!$E$128:$E$144)))</f>
        <v>0</v>
      </c>
      <c r="F2391" s="12">
        <f>SUMPRODUCT((SUMIF('[1]كشف حساب عميل (126)'!$F$128:$F$144,"*430 لتر نوفرست*",'[1]كشف حساب عميل (126)'!$E$128:$E$144)))</f>
        <v>0</v>
      </c>
      <c r="G2391" s="12">
        <f>SUMPRODUCT((SUMIF('[1]كشف حساب عميل (126)'!$F$128:$F$144,"*340 لتر نوفرست*",'[1]كشف حساب عميل (126)'!$E$128:$E$144)))</f>
        <v>0</v>
      </c>
      <c r="H2391" s="12">
        <f>SUMPRODUCT((SUMIF('[1]كشف حساب عميل (126)'!$F$128:$F$144,"*339 لتر نوفرست*",'[1]كشف حساب عميل (126)'!$E$128:$E$144)))</f>
        <v>0</v>
      </c>
      <c r="I2391" s="12">
        <f>SUMPRODUCT((SUMIF('[1]كشف حساب عميل (126)'!$F$128:$F$144,"*338*",'[1]كشف حساب عميل (126)'!$E$128:$E$144)))</f>
        <v>0</v>
      </c>
      <c r="J2391" s="12">
        <f>SUMPRODUCT((SUMIF('[1]كشف حساب عميل (126)'!$F$128:$F$144,"*330*",'[1]كشف حساب عميل (126)'!$E$128:$E$144)))</f>
        <v>0</v>
      </c>
      <c r="K2391" s="12">
        <f>SUMPRODUCT((SUMIF('[1]كشف حساب عميل (126)'!$F$128:$F$144,"*580*",'[1]كشف حساب عميل (126)'!$E$128:$E$144)))</f>
        <v>0</v>
      </c>
      <c r="L2391" s="12">
        <f>SUMPRODUCT((SUMIF('[1]كشف حساب عميل (126)'!$F$128:$F$144,"*430 لتر برستيج*",'[1]كشف حساب عميل (126)'!$E$128:$E$144)))</f>
        <v>0</v>
      </c>
      <c r="M2391" s="12">
        <f>SUMPRODUCT((SUMIF('[1]كشف حساب عميل (126)'!$F$128:$F$144,"*340 لتر برستيج*",'[1]كشف حساب عميل (126)'!$E$128:$E$144)))</f>
        <v>0</v>
      </c>
      <c r="N2391" s="12">
        <f>SUMPRODUCT((SUMIF('[1]كشف حساب عميل (126)'!$F$128:$F$144,"*339 لتر برستيج*",'[1]كشف حساب عميل (126)'!$E$128:$E$144)))</f>
        <v>0</v>
      </c>
      <c r="O2391" s="12">
        <f>SUMPRODUCT((SUMIF('[1]كشف حساب عميل (126)'!$F$128:$F$144,"*320*",'[1]كشف حساب عميل (126)'!$E$128:$E$144)))</f>
        <v>0</v>
      </c>
      <c r="P2391" s="12">
        <f>SUMPRODUCT((SUMIF('[1]كشف حساب عميل (126)'!$F$128:$F$144,"*290*",'[1]كشف حساب عميل (126)'!$E$128:$E$144)))</f>
        <v>0</v>
      </c>
      <c r="Q2391" s="12">
        <f>SUMPRODUCT((SUMIF('[1]كشف حساب عميل (126)'!$F$128:$F$144,"*335 لتر اوسكار*",'[1]كشف حساب عميل (126)'!$E$128:$E$144)))</f>
        <v>0</v>
      </c>
      <c r="R2391" s="12">
        <f>SUMPRODUCT((SUMIF('[1]كشف حساب عميل (126)'!$F$128:$F$144,"*335 لتر برنسيسه*",'[1]كشف حساب عميل (126)'!$E$128:$E$144)))</f>
        <v>0</v>
      </c>
      <c r="S2391" s="12">
        <f>SUMPRODUCT((SUMIF('[1]كشف حساب عميل (126)'!$F$128:$F$144,"*328*",'[1]كشف حساب عميل (126)'!$E$128:$E$144)))</f>
        <v>0</v>
      </c>
      <c r="T2391" s="12">
        <f>SUMPRODUCT((SUMIF('[1]كشف حساب عميل (126)'!$F$128:$F$144,"*7 درج نوفرست*",'[1]كشف حساب عميل (126)'!$E$128:$E$144)))</f>
        <v>0</v>
      </c>
      <c r="U2391" s="12">
        <f>SUMPRODUCT((SUMIF('[1]كشف حساب عميل (126)'!$F$128:$F$144,"*6 درج نوفرست*",'[1]كشف حساب عميل (126)'!$E$128:$E$144)))</f>
        <v>0</v>
      </c>
      <c r="V2391" s="12">
        <f>SUMPRODUCT((SUMIF('[1]كشف حساب عميل (126)'!$F$128:$F$144,"*5 درج نوفرست*",'[1]كشف حساب عميل (126)'!$E$128:$E$144)))</f>
        <v>0</v>
      </c>
      <c r="W2391" s="12">
        <f>SUMPRODUCT((SUMIF('[1]كشف حساب عميل (126)'!$F$128:$F$144,"*6 درج معدل*",'[1]كشف حساب عميل (126)'!$E$128:$E$144)))</f>
        <v>0</v>
      </c>
      <c r="X2391" s="12">
        <f>SUMPRODUCT((SUMIF('[1]كشف حساب عميل (126)'!$F$128:$F$144,"*5 درج معدل*",'[1]كشف حساب عميل (126)'!$E$128:$E$144)))</f>
        <v>0</v>
      </c>
      <c r="Y2391" s="12">
        <f>SUMPRODUCT((SUMIF('[1]كشف حساب عميل (126)'!$F$128:$F$144,"*4 درج*",'[1]كشف حساب عميل (126)'!$E$128:$E$144)))</f>
        <v>0</v>
      </c>
      <c r="Z2391" s="12">
        <f t="shared" si="1221"/>
        <v>0</v>
      </c>
    </row>
    <row r="2392" spans="1:26" ht="17.25" hidden="1" thickTop="1" thickBot="1">
      <c r="A2392" s="9" t="str">
        <f>'[1]عملاء الفرع'!$I$29</f>
        <v>كشف حساب عميل (26)</v>
      </c>
      <c r="B2392" s="13"/>
      <c r="C2392" s="11">
        <v>41153</v>
      </c>
      <c r="D2392" s="12">
        <f>SUMPRODUCT((SUMIF('[1]كشف حساب عميل (126)'!$F$146:$F$167,"*560*",'[1]كشف حساب عميل (126)'!$E$146:$E$167)))</f>
        <v>0</v>
      </c>
      <c r="E2392" s="12">
        <f>SUMPRODUCT((SUMIF('[1]كشف حساب عميل (126)'!$F$146:$F$167,"*510*",'[1]كشف حساب عميل (126)'!$E$146:$E$167)))</f>
        <v>0</v>
      </c>
      <c r="F2392" s="12">
        <f>SUMPRODUCT((SUMIF('[1]كشف حساب عميل (126)'!$F$146:$F$167,"*430 لتر نوفرست*",'[1]كشف حساب عميل (126)'!$E$146:$E$167)))</f>
        <v>0</v>
      </c>
      <c r="G2392" s="12">
        <f>SUMPRODUCT((SUMIF('[1]كشف حساب عميل (126)'!$F$146:$F$167,"*340 لتر نوفرست*",'[1]كشف حساب عميل (126)'!$E$146:$E$167)))</f>
        <v>0</v>
      </c>
      <c r="H2392" s="12">
        <f>SUMPRODUCT((SUMIF('[1]كشف حساب عميل (126)'!$F$146:$F$167,"*339 لتر نوفرست*",'[1]كشف حساب عميل (126)'!$E$146:$E$167)))</f>
        <v>0</v>
      </c>
      <c r="I2392" s="12">
        <f>SUMPRODUCT((SUMIF('[1]كشف حساب عميل (126)'!$F$146:$F$167,"*338*",'[1]كشف حساب عميل (126)'!$E$146:$E$167)))</f>
        <v>0</v>
      </c>
      <c r="J2392" s="12">
        <f>SUMPRODUCT((SUMIF('[1]كشف حساب عميل (126)'!$F$146:$F$167,"*330*",'[1]كشف حساب عميل (126)'!$E$146:$E$167)))</f>
        <v>0</v>
      </c>
      <c r="K2392" s="12">
        <f>SUMPRODUCT((SUMIF('[1]كشف حساب عميل (126)'!$F$146:$F$167,"*580*",'[1]كشف حساب عميل (126)'!$E$146:$E$167)))</f>
        <v>0</v>
      </c>
      <c r="L2392" s="12">
        <f>SUMPRODUCT((SUMIF('[1]كشف حساب عميل (126)'!$F$146:$F$167,"*430 لتر برستيج*",'[1]كشف حساب عميل (126)'!$E$146:$E$167)))</f>
        <v>0</v>
      </c>
      <c r="M2392" s="12">
        <f>SUMPRODUCT((SUMIF('[1]كشف حساب عميل (126)'!$F$146:$F$167,"*340 لتر برستيج*",'[1]كشف حساب عميل (126)'!$E$146:$E$167)))</f>
        <v>0</v>
      </c>
      <c r="N2392" s="12">
        <f>SUMPRODUCT((SUMIF('[1]كشف حساب عميل (126)'!$F$146:$F$167,"*339 لتر برستيج*",'[1]كشف حساب عميل (126)'!$E$146:$E$167)))</f>
        <v>0</v>
      </c>
      <c r="O2392" s="12">
        <f>SUMPRODUCT((SUMIF('[1]كشف حساب عميل (126)'!$F$146:$F$167,"*320*",'[1]كشف حساب عميل (126)'!$E$146:$E$167)))</f>
        <v>0</v>
      </c>
      <c r="P2392" s="12">
        <f>SUMPRODUCT((SUMIF('[1]كشف حساب عميل (126)'!$F$146:$F$167,"*290*",'[1]كشف حساب عميل (126)'!$E$146:$E$167)))</f>
        <v>0</v>
      </c>
      <c r="Q2392" s="12">
        <f>SUMPRODUCT((SUMIF('[1]كشف حساب عميل (126)'!$F$146:$F$167,"*335 لتر اوسكار*",'[1]كشف حساب عميل (126)'!$E$146:$E$167)))</f>
        <v>0</v>
      </c>
      <c r="R2392" s="12">
        <f>SUMPRODUCT((SUMIF('[1]كشف حساب عميل (126)'!$F$146:$F$167,"*335 لتر برنسيسه*",'[1]كشف حساب عميل (126)'!$E$146:$E$167)))</f>
        <v>0</v>
      </c>
      <c r="S2392" s="12">
        <f>SUMPRODUCT((SUMIF('[1]كشف حساب عميل (126)'!$F$146:$F$167,"*328*",'[1]كشف حساب عميل (126)'!$E$146:$E$167)))</f>
        <v>0</v>
      </c>
      <c r="T2392" s="12">
        <f>SUMPRODUCT((SUMIF('[1]كشف حساب عميل (126)'!$F$146:$F$167,"*7 درج نوفرست*",'[1]كشف حساب عميل (126)'!$E$146:$E$167)))</f>
        <v>0</v>
      </c>
      <c r="U2392" s="12">
        <f>SUMPRODUCT((SUMIF('[1]كشف حساب عميل (126)'!$F$146:$F$167,"*6 درج نوفرست*",'[1]كشف حساب عميل (126)'!$E$146:$E$167)))</f>
        <v>0</v>
      </c>
      <c r="V2392" s="12">
        <f>SUMPRODUCT((SUMIF('[1]كشف حساب عميل (126)'!$F$146:$F$167,"*5 درج نوفرست*",'[1]كشف حساب عميل (126)'!$E$146:$E$167)))</f>
        <v>0</v>
      </c>
      <c r="W2392" s="12">
        <f>SUMPRODUCT((SUMIF('[1]كشف حساب عميل (126)'!$F$146:$F$167,"*6 درج معدل*",'[1]كشف حساب عميل (126)'!$E$146:$E$167)))</f>
        <v>0</v>
      </c>
      <c r="X2392" s="12">
        <f>SUMPRODUCT((SUMIF('[1]كشف حساب عميل (126)'!$F$146:$F$167,"*5 درج معدل*",'[1]كشف حساب عميل (126)'!$E$146:$E$167)))</f>
        <v>0</v>
      </c>
      <c r="Y2392" s="12">
        <f>SUMPRODUCT((SUMIF('[1]كشف حساب عميل (126)'!$F$146:$F$167,"*4 درج*",'[1]كشف حساب عميل (126)'!$E$146:$E$167)))</f>
        <v>0</v>
      </c>
      <c r="Z2392" s="12">
        <f t="shared" si="1221"/>
        <v>0</v>
      </c>
    </row>
    <row r="2393" spans="1:26" ht="17.25" hidden="1" thickTop="1" thickBot="1">
      <c r="A2393" s="9" t="str">
        <f>'[1]عملاء الفرع'!$I$29</f>
        <v>كشف حساب عميل (26)</v>
      </c>
      <c r="B2393" s="13"/>
      <c r="C2393" s="11" t="s">
        <v>28</v>
      </c>
      <c r="D2393" s="12">
        <f t="shared" ref="D2393" si="1242">SUM(D2390:D2392)</f>
        <v>0</v>
      </c>
      <c r="E2393" s="12">
        <f t="shared" ref="E2393:Y2393" si="1243">SUM(E2390:E2392)</f>
        <v>0</v>
      </c>
      <c r="F2393" s="12">
        <f t="shared" si="1243"/>
        <v>0</v>
      </c>
      <c r="G2393" s="12">
        <f t="shared" si="1243"/>
        <v>0</v>
      </c>
      <c r="H2393" s="12">
        <f t="shared" si="1243"/>
        <v>0</v>
      </c>
      <c r="I2393" s="12">
        <f t="shared" si="1243"/>
        <v>0</v>
      </c>
      <c r="J2393" s="12">
        <f t="shared" si="1243"/>
        <v>0</v>
      </c>
      <c r="K2393" s="12">
        <f t="shared" si="1243"/>
        <v>0</v>
      </c>
      <c r="L2393" s="12">
        <f t="shared" si="1243"/>
        <v>0</v>
      </c>
      <c r="M2393" s="12">
        <f t="shared" si="1243"/>
        <v>0</v>
      </c>
      <c r="N2393" s="12">
        <f t="shared" si="1243"/>
        <v>0</v>
      </c>
      <c r="O2393" s="12">
        <f t="shared" si="1243"/>
        <v>0</v>
      </c>
      <c r="P2393" s="12">
        <f t="shared" si="1243"/>
        <v>0</v>
      </c>
      <c r="Q2393" s="12">
        <f t="shared" si="1243"/>
        <v>0</v>
      </c>
      <c r="R2393" s="12">
        <f t="shared" si="1243"/>
        <v>0</v>
      </c>
      <c r="S2393" s="12">
        <f t="shared" si="1243"/>
        <v>0</v>
      </c>
      <c r="T2393" s="12">
        <f t="shared" si="1243"/>
        <v>0</v>
      </c>
      <c r="U2393" s="12">
        <f t="shared" si="1243"/>
        <v>0</v>
      </c>
      <c r="V2393" s="12">
        <f t="shared" si="1243"/>
        <v>0</v>
      </c>
      <c r="W2393" s="12">
        <f t="shared" si="1243"/>
        <v>0</v>
      </c>
      <c r="X2393" s="12">
        <f t="shared" si="1243"/>
        <v>0</v>
      </c>
      <c r="Y2393" s="12">
        <f t="shared" si="1243"/>
        <v>0</v>
      </c>
      <c r="Z2393" s="12">
        <f t="shared" si="1221"/>
        <v>0</v>
      </c>
    </row>
    <row r="2394" spans="1:26" ht="17.25" hidden="1" thickTop="1" thickBot="1">
      <c r="A2394" s="9" t="str">
        <f>'[1]عملاء الفرع'!$I$29</f>
        <v>كشف حساب عميل (26)</v>
      </c>
      <c r="B2394" s="13"/>
      <c r="C2394" s="11">
        <v>41183</v>
      </c>
      <c r="D2394" s="12">
        <f>SUMPRODUCT((SUMIF('[1]كشف حساب عميل (126)'!$F$169:$F$189,"*560*",'[1]كشف حساب عميل (126)'!$E$169:$E$189)))</f>
        <v>0</v>
      </c>
      <c r="E2394" s="12">
        <f>SUMPRODUCT((SUMIF('[1]كشف حساب عميل (126)'!$F$169:$F$189,"*510*",'[1]كشف حساب عميل (126)'!$E$169:$E$189)))</f>
        <v>0</v>
      </c>
      <c r="F2394" s="12">
        <f>SUMPRODUCT((SUMIF('[1]كشف حساب عميل (126)'!$F$169:$F$189,"*430 لتر نوفرست*",'[1]كشف حساب عميل (126)'!$E$169:$E$189)))</f>
        <v>0</v>
      </c>
      <c r="G2394" s="12">
        <f>SUMPRODUCT((SUMIF('[1]كشف حساب عميل (126)'!$F$169:$F$189,"*340 لتر نوفرست*",'[1]كشف حساب عميل (126)'!$E$169:$E$189)))</f>
        <v>0</v>
      </c>
      <c r="H2394" s="12">
        <f>SUMPRODUCT((SUMIF('[1]كشف حساب عميل (126)'!$F$169:$F$189,"*339 لتر نوفرست*",'[1]كشف حساب عميل (126)'!$E$169:$E$189)))</f>
        <v>0</v>
      </c>
      <c r="I2394" s="12">
        <f>SUMPRODUCT((SUMIF('[1]كشف حساب عميل (126)'!$F$169:$F$189,"*338*",'[1]كشف حساب عميل (126)'!$E$169:$E$189)))</f>
        <v>0</v>
      </c>
      <c r="J2394" s="12">
        <f>SUMPRODUCT((SUMIF('[1]كشف حساب عميل (126)'!$F$169:$F$189,"*330*",'[1]كشف حساب عميل (126)'!$E$169:$E$189)))</f>
        <v>0</v>
      </c>
      <c r="K2394" s="12">
        <f>SUMPRODUCT((SUMIF('[1]كشف حساب عميل (126)'!$F$169:$F$189,"*580*",'[1]كشف حساب عميل (126)'!$E$169:$E$189)))</f>
        <v>0</v>
      </c>
      <c r="L2394" s="12">
        <f>SUMPRODUCT((SUMIF('[1]كشف حساب عميل (126)'!$F$169:$F$189,"*430 لتر برستيج*",'[1]كشف حساب عميل (126)'!$E$169:$E$189)))</f>
        <v>0</v>
      </c>
      <c r="M2394" s="12">
        <f>SUMPRODUCT((SUMIF('[1]كشف حساب عميل (126)'!$F$169:$F$189,"*340 لتر برستيج*",'[1]كشف حساب عميل (126)'!$E$169:$E$189)))</f>
        <v>0</v>
      </c>
      <c r="N2394" s="12">
        <f>SUMPRODUCT((SUMIF('[1]كشف حساب عميل (126)'!$F$169:$F$189,"*339 لتر برستيج*",'[1]كشف حساب عميل (126)'!$E$169:$E$189)))</f>
        <v>0</v>
      </c>
      <c r="O2394" s="12">
        <f>SUMPRODUCT((SUMIF('[1]كشف حساب عميل (126)'!$F$169:$F$189,"*320*",'[1]كشف حساب عميل (126)'!$E$169:$E$189)))</f>
        <v>0</v>
      </c>
      <c r="P2394" s="12">
        <f>SUMPRODUCT((SUMIF('[1]كشف حساب عميل (126)'!$F$169:$F$189,"*290*",'[1]كشف حساب عميل (126)'!$E$169:$E$189)))</f>
        <v>0</v>
      </c>
      <c r="Q2394" s="12">
        <f>SUMPRODUCT((SUMIF('[1]كشف حساب عميل (126)'!$F$169:$F$189,"*335 لتر اوسكار*",'[1]كشف حساب عميل (126)'!$E$169:$E$189)))</f>
        <v>0</v>
      </c>
      <c r="R2394" s="12">
        <f>SUMPRODUCT((SUMIF('[1]كشف حساب عميل (126)'!$F$169:$F$189,"*335 لتر برنسيسه*",'[1]كشف حساب عميل (126)'!$E$169:$E$189)))</f>
        <v>0</v>
      </c>
      <c r="S2394" s="12">
        <f>SUMPRODUCT((SUMIF('[1]كشف حساب عميل (126)'!$F$169:$F$189,"*328*",'[1]كشف حساب عميل (126)'!$E$169:$E$189)))</f>
        <v>0</v>
      </c>
      <c r="T2394" s="12">
        <f>SUMPRODUCT((SUMIF('[1]كشف حساب عميل (126)'!$F$169:$F$189,"*7 درج نوفرست*",'[1]كشف حساب عميل (126)'!$E$169:$E$189)))</f>
        <v>0</v>
      </c>
      <c r="U2394" s="12">
        <f>SUMPRODUCT((SUMIF('[1]كشف حساب عميل (126)'!$F$169:$F$189,"*6 درج نوفرست*",'[1]كشف حساب عميل (126)'!$E$169:$E$189)))</f>
        <v>0</v>
      </c>
      <c r="V2394" s="12">
        <f>SUMPRODUCT((SUMIF('[1]كشف حساب عميل (126)'!$F$169:$F$189,"*5 درج نوفرست*",'[1]كشف حساب عميل (126)'!$E$169:$E$189)))</f>
        <v>0</v>
      </c>
      <c r="W2394" s="12">
        <f>SUMPRODUCT((SUMIF('[1]كشف حساب عميل (126)'!$F$169:$F$189,"*6 درج معدل*",'[1]كشف حساب عميل (126)'!$E$169:$E$189)))</f>
        <v>0</v>
      </c>
      <c r="X2394" s="12">
        <f>SUMPRODUCT((SUMIF('[1]كشف حساب عميل (126)'!$F$169:$F$189,"*5 درج معدل*",'[1]كشف حساب عميل (126)'!$E$169:$E$189)))</f>
        <v>0</v>
      </c>
      <c r="Y2394" s="12">
        <f>SUMPRODUCT((SUMIF('[1]كشف حساب عميل (126)'!$F$169:$F$189,"*4 درج*",'[1]كشف حساب عميل (126)'!$E$169:$E$189)))</f>
        <v>0</v>
      </c>
      <c r="Z2394" s="12">
        <f t="shared" si="1221"/>
        <v>0</v>
      </c>
    </row>
    <row r="2395" spans="1:26" ht="17.25" hidden="1" thickTop="1" thickBot="1">
      <c r="A2395" s="9" t="str">
        <f>'[1]عملاء الفرع'!$I$29</f>
        <v>كشف حساب عميل (26)</v>
      </c>
      <c r="B2395" s="13"/>
      <c r="C2395" s="11">
        <v>41214</v>
      </c>
      <c r="D2395" s="12">
        <f>SUMPRODUCT((SUMIF('[1]كشف حساب عميل (126)'!$F$191:$F$202,"*560*",'[1]كشف حساب عميل (126)'!$E$191:$E$202)))</f>
        <v>0</v>
      </c>
      <c r="E2395" s="12">
        <f>SUMPRODUCT((SUMIF('[1]كشف حساب عميل (126)'!$F$191:$F$202,"*510*",'[1]كشف حساب عميل (126)'!$E$191:$E$202)))</f>
        <v>0</v>
      </c>
      <c r="F2395" s="12">
        <f>SUMPRODUCT((SUMIF('[1]كشف حساب عميل (126)'!$F$191:$F$202,"*430 لتر نوفرست*",'[1]كشف حساب عميل (126)'!$E$191:$E$202)))</f>
        <v>0</v>
      </c>
      <c r="G2395" s="12">
        <f>SUMPRODUCT((SUMIF('[1]كشف حساب عميل (126)'!$F$191:$F$202,"*340 لتر نوفرست*",'[1]كشف حساب عميل (126)'!$E$191:$E$202)))</f>
        <v>0</v>
      </c>
      <c r="H2395" s="12">
        <f>SUMPRODUCT((SUMIF('[1]كشف حساب عميل (126)'!$F$191:$F$202,"*339 لتر نوفرست*",'[1]كشف حساب عميل (126)'!$E$191:$E$202)))</f>
        <v>0</v>
      </c>
      <c r="I2395" s="12">
        <f>SUMPRODUCT((SUMIF('[1]كشف حساب عميل (126)'!$F$191:$F$202,"*338*",'[1]كشف حساب عميل (126)'!$E$191:$E$202)))</f>
        <v>0</v>
      </c>
      <c r="J2395" s="12">
        <f>SUMPRODUCT((SUMIF('[1]كشف حساب عميل (126)'!$F$191:$F$202,"*330*",'[1]كشف حساب عميل (126)'!$E$191:$E$202)))</f>
        <v>0</v>
      </c>
      <c r="K2395" s="12">
        <f>SUMPRODUCT((SUMIF('[1]كشف حساب عميل (126)'!$F$191:$F$202,"*580*",'[1]كشف حساب عميل (126)'!$E$191:$E$202)))</f>
        <v>0</v>
      </c>
      <c r="L2395" s="12">
        <f>SUMPRODUCT((SUMIF('[1]كشف حساب عميل (126)'!$F$191:$F$202,"*430 لتر برستيج*",'[1]كشف حساب عميل (126)'!$E$191:$E$202)))</f>
        <v>0</v>
      </c>
      <c r="M2395" s="12">
        <f>SUMPRODUCT((SUMIF('[1]كشف حساب عميل (126)'!$F$191:$F$202,"*340 لتر برستيج*",'[1]كشف حساب عميل (126)'!$E$191:$E$202)))</f>
        <v>0</v>
      </c>
      <c r="N2395" s="12">
        <f>SUMPRODUCT((SUMIF('[1]كشف حساب عميل (126)'!$F$191:$F$202,"*339 لتر برستيج*",'[1]كشف حساب عميل (126)'!$E$191:$E$202)))</f>
        <v>0</v>
      </c>
      <c r="O2395" s="12">
        <f>SUMPRODUCT((SUMIF('[1]كشف حساب عميل (126)'!$F$191:$F$202,"*320*",'[1]كشف حساب عميل (126)'!$E$191:$E$202)))</f>
        <v>0</v>
      </c>
      <c r="P2395" s="12">
        <f>SUMPRODUCT((SUMIF('[1]كشف حساب عميل (126)'!$F$191:$F$202,"*290*",'[1]كشف حساب عميل (126)'!$E$191:$E$202)))</f>
        <v>0</v>
      </c>
      <c r="Q2395" s="12">
        <f>SUMPRODUCT((SUMIF('[1]كشف حساب عميل (126)'!$F$191:$F$202,"*335 لتر اوسكار*",'[1]كشف حساب عميل (126)'!$E$191:$E$202)))</f>
        <v>0</v>
      </c>
      <c r="R2395" s="12">
        <f>SUMPRODUCT((SUMIF('[1]كشف حساب عميل (126)'!$F$191:$F$202,"*335 لتر برنسيسه*",'[1]كشف حساب عميل (126)'!$E$191:$E$202)))</f>
        <v>0</v>
      </c>
      <c r="S2395" s="12">
        <f>SUMPRODUCT((SUMIF('[1]كشف حساب عميل (126)'!$F$191:$F$202,"*328*",'[1]كشف حساب عميل (126)'!$E$191:$E$202)))</f>
        <v>0</v>
      </c>
      <c r="T2395" s="12">
        <f>SUMPRODUCT((SUMIF('[1]كشف حساب عميل (126)'!$F$191:$F$202,"*7 درج نوفرست*",'[1]كشف حساب عميل (126)'!$E$191:$E$202)))</f>
        <v>0</v>
      </c>
      <c r="U2395" s="12">
        <f>SUMPRODUCT((SUMIF('[1]كشف حساب عميل (126)'!$F$191:$F$202,"*6 درج نوفرست*",'[1]كشف حساب عميل (126)'!$E$191:$E$202)))</f>
        <v>0</v>
      </c>
      <c r="V2395" s="12">
        <f>SUMPRODUCT((SUMIF('[1]كشف حساب عميل (126)'!$F$191:$F$202,"*5 درج نوفرست*",'[1]كشف حساب عميل (126)'!$E$191:$E$202)))</f>
        <v>0</v>
      </c>
      <c r="W2395" s="12">
        <f>SUMPRODUCT((SUMIF('[1]كشف حساب عميل (126)'!$F$191:$F$202,"*6 درج معدل*",'[1]كشف حساب عميل (126)'!$E$191:$E$202)))</f>
        <v>0</v>
      </c>
      <c r="X2395" s="12">
        <f>SUMPRODUCT((SUMIF('[1]كشف حساب عميل (126)'!$F$191:$F$202,"*5 درج معدل*",'[1]كشف حساب عميل (126)'!$E$191:$E$202)))</f>
        <v>0</v>
      </c>
      <c r="Y2395" s="12">
        <f>SUMPRODUCT((SUMIF('[1]كشف حساب عميل (126)'!$F$191:$F$202,"*4 درج*",'[1]كشف حساب عميل (126)'!$E$191:$E$202)))</f>
        <v>0</v>
      </c>
      <c r="Z2395" s="12">
        <f t="shared" si="1221"/>
        <v>0</v>
      </c>
    </row>
    <row r="2396" spans="1:26" ht="17.25" hidden="1" thickTop="1" thickBot="1">
      <c r="A2396" s="9" t="str">
        <f>'[1]عملاء الفرع'!$I$29</f>
        <v>كشف حساب عميل (26)</v>
      </c>
      <c r="B2396" s="13"/>
      <c r="C2396" s="11">
        <v>41244</v>
      </c>
      <c r="D2396" s="12">
        <f>SUMPRODUCT((SUMIF('[1]كشف حساب عميل (126)'!$F$204:$F$216,"*560*",'[1]كشف حساب عميل (126)'!$E$204:$E$216)))</f>
        <v>0</v>
      </c>
      <c r="E2396" s="12">
        <f>SUMPRODUCT((SUMIF('[1]كشف حساب عميل (126)'!$F$204:$F$216,"*510*",'[1]كشف حساب عميل (126)'!$E$204:$E$216)))</f>
        <v>0</v>
      </c>
      <c r="F2396" s="12">
        <f>SUMPRODUCT((SUMIF('[1]كشف حساب عميل (126)'!$F$204:$F$216,"*430 لتر نوفرست*",'[1]كشف حساب عميل (126)'!$E$204:$E$216)))</f>
        <v>0</v>
      </c>
      <c r="G2396" s="12">
        <f>SUMPRODUCT((SUMIF('[1]كشف حساب عميل (126)'!$F$204:$F$216,"*340 لتر نوفرست*",'[1]كشف حساب عميل (126)'!$E$204:$E$216)))</f>
        <v>0</v>
      </c>
      <c r="H2396" s="12">
        <f>SUMPRODUCT((SUMIF('[1]كشف حساب عميل (126)'!$F$204:$F$216,"*339 لتر نوفرست*",'[1]كشف حساب عميل (126)'!$E$204:$E$216)))</f>
        <v>0</v>
      </c>
      <c r="I2396" s="12">
        <f>SUMPRODUCT((SUMIF('[1]كشف حساب عميل (126)'!$F$204:$F$216,"*338*",'[1]كشف حساب عميل (126)'!$E$204:$E$216)))</f>
        <v>0</v>
      </c>
      <c r="J2396" s="12">
        <f>SUMPRODUCT((SUMIF('[1]كشف حساب عميل (126)'!$F$204:$F$216,"*330*",'[1]كشف حساب عميل (126)'!$E$204:$E$216)))</f>
        <v>0</v>
      </c>
      <c r="K2396" s="12">
        <f>SUMPRODUCT((SUMIF('[1]كشف حساب عميل (126)'!$F$204:$F$216,"*580*",'[1]كشف حساب عميل (126)'!$E$204:$E$216)))</f>
        <v>0</v>
      </c>
      <c r="L2396" s="12">
        <f>SUMPRODUCT((SUMIF('[1]كشف حساب عميل (126)'!$F$204:$F$216,"*430 لتر برستيج*",'[1]كشف حساب عميل (126)'!$E$204:$E$216)))</f>
        <v>0</v>
      </c>
      <c r="M2396" s="12">
        <f>SUMPRODUCT((SUMIF('[1]كشف حساب عميل (126)'!$F$204:$F$216,"*340 لتر برستيج*",'[1]كشف حساب عميل (126)'!$E$204:$E$216)))</f>
        <v>0</v>
      </c>
      <c r="N2396" s="12">
        <f>SUMPRODUCT((SUMIF('[1]كشف حساب عميل (126)'!$F$204:$F$216,"*339 لتر برستيج*",'[1]كشف حساب عميل (126)'!$E$204:$E$216)))</f>
        <v>0</v>
      </c>
      <c r="O2396" s="12">
        <f>SUMPRODUCT((SUMIF('[1]كشف حساب عميل (126)'!$F$204:$F$216,"*320*",'[1]كشف حساب عميل (126)'!$E$204:$E$216)))</f>
        <v>0</v>
      </c>
      <c r="P2396" s="12">
        <f>SUMPRODUCT((SUMIF('[1]كشف حساب عميل (126)'!$F$204:$F$216,"*290*",'[1]كشف حساب عميل (126)'!$E$204:$E$216)))</f>
        <v>0</v>
      </c>
      <c r="Q2396" s="12">
        <f>SUMPRODUCT((SUMIF('[1]كشف حساب عميل (126)'!$F$204:$F$216,"*335 لتر اوسكار*",'[1]كشف حساب عميل (126)'!$E$204:$E$216)))</f>
        <v>0</v>
      </c>
      <c r="R2396" s="12">
        <f>SUMPRODUCT((SUMIF('[1]كشف حساب عميل (126)'!$F$204:$F$216,"*335 لتر برنسيسه*",'[1]كشف حساب عميل (126)'!$E$204:$E$216)))</f>
        <v>0</v>
      </c>
      <c r="S2396" s="12">
        <f>SUMPRODUCT((SUMIF('[1]كشف حساب عميل (126)'!$F$204:$F$216,"*328*",'[1]كشف حساب عميل (126)'!$E$204:$E$216)))</f>
        <v>0</v>
      </c>
      <c r="T2396" s="12">
        <f>SUMPRODUCT((SUMIF('[1]كشف حساب عميل (126)'!$F$204:$F$216,"*7 درج نوفرست*",'[1]كشف حساب عميل (126)'!$E$204:$E$216)))</f>
        <v>0</v>
      </c>
      <c r="U2396" s="12">
        <f>SUMPRODUCT((SUMIF('[1]كشف حساب عميل (126)'!$F$204:$F$216,"*6 درج نوفرست*",'[1]كشف حساب عميل (126)'!$E$204:$E$216)))</f>
        <v>0</v>
      </c>
      <c r="V2396" s="12">
        <f>SUMPRODUCT((SUMIF('[1]كشف حساب عميل (126)'!$F$204:$F$216,"*5 درج نوفرست*",'[1]كشف حساب عميل (126)'!$E$204:$E$216)))</f>
        <v>0</v>
      </c>
      <c r="W2396" s="12">
        <f>SUMPRODUCT((SUMIF('[1]كشف حساب عميل (126)'!$F$204:$F$216,"*6 درج معدل*",'[1]كشف حساب عميل (126)'!$E$204:$E$216)))</f>
        <v>0</v>
      </c>
      <c r="X2396" s="12">
        <f>SUMPRODUCT((SUMIF('[1]كشف حساب عميل (126)'!$F$204:$F$216,"*5 درج معدل*",'[1]كشف حساب عميل (126)'!$E$204:$E$216)))</f>
        <v>0</v>
      </c>
      <c r="Y2396" s="12">
        <f>SUMPRODUCT((SUMIF('[1]كشف حساب عميل (126)'!$F$204:$F$216,"*4 درج*",'[1]كشف حساب عميل (126)'!$E$204:$E$216)))</f>
        <v>0</v>
      </c>
      <c r="Z2396" s="12">
        <f t="shared" si="1221"/>
        <v>0</v>
      </c>
    </row>
    <row r="2397" spans="1:26" ht="17.25" hidden="1" thickTop="1" thickBot="1">
      <c r="A2397" s="9" t="str">
        <f>'[1]عملاء الفرع'!$I$29</f>
        <v>كشف حساب عميل (26)</v>
      </c>
      <c r="B2397" s="13"/>
      <c r="C2397" s="11" t="s">
        <v>29</v>
      </c>
      <c r="D2397" s="12">
        <f t="shared" ref="D2397" si="1244">SUM(D2394:D2396)</f>
        <v>0</v>
      </c>
      <c r="E2397" s="12">
        <f t="shared" ref="E2397:Y2397" si="1245">SUM(E2394:E2396)</f>
        <v>0</v>
      </c>
      <c r="F2397" s="12">
        <f t="shared" si="1245"/>
        <v>0</v>
      </c>
      <c r="G2397" s="12">
        <f t="shared" si="1245"/>
        <v>0</v>
      </c>
      <c r="H2397" s="12">
        <f t="shared" si="1245"/>
        <v>0</v>
      </c>
      <c r="I2397" s="12">
        <f t="shared" si="1245"/>
        <v>0</v>
      </c>
      <c r="J2397" s="12">
        <f t="shared" si="1245"/>
        <v>0</v>
      </c>
      <c r="K2397" s="12">
        <f t="shared" si="1245"/>
        <v>0</v>
      </c>
      <c r="L2397" s="12">
        <f t="shared" si="1245"/>
        <v>0</v>
      </c>
      <c r="M2397" s="12">
        <f t="shared" si="1245"/>
        <v>0</v>
      </c>
      <c r="N2397" s="12">
        <f t="shared" si="1245"/>
        <v>0</v>
      </c>
      <c r="O2397" s="12">
        <f t="shared" si="1245"/>
        <v>0</v>
      </c>
      <c r="P2397" s="12">
        <f t="shared" si="1245"/>
        <v>0</v>
      </c>
      <c r="Q2397" s="12">
        <f t="shared" si="1245"/>
        <v>0</v>
      </c>
      <c r="R2397" s="12">
        <f t="shared" si="1245"/>
        <v>0</v>
      </c>
      <c r="S2397" s="12">
        <f t="shared" si="1245"/>
        <v>0</v>
      </c>
      <c r="T2397" s="12">
        <f t="shared" si="1245"/>
        <v>0</v>
      </c>
      <c r="U2397" s="12">
        <f t="shared" si="1245"/>
        <v>0</v>
      </c>
      <c r="V2397" s="12">
        <f t="shared" si="1245"/>
        <v>0</v>
      </c>
      <c r="W2397" s="12">
        <f t="shared" si="1245"/>
        <v>0</v>
      </c>
      <c r="X2397" s="12">
        <f t="shared" si="1245"/>
        <v>0</v>
      </c>
      <c r="Y2397" s="12">
        <f t="shared" si="1245"/>
        <v>0</v>
      </c>
      <c r="Z2397" s="12">
        <f t="shared" si="1221"/>
        <v>0</v>
      </c>
    </row>
    <row r="2398" spans="1:26" ht="17.25" hidden="1" thickTop="1" thickBot="1">
      <c r="A2398" s="9" t="str">
        <f>'[1]عملاء الفرع'!$I$29</f>
        <v>كشف حساب عميل (26)</v>
      </c>
      <c r="B2398" s="13"/>
      <c r="C2398" s="11" t="s">
        <v>30</v>
      </c>
      <c r="D2398" s="12">
        <f t="shared" ref="D2398:Y2398" si="1246">SUM(D2397,D2393)</f>
        <v>0</v>
      </c>
      <c r="E2398" s="12">
        <f t="shared" si="1246"/>
        <v>0</v>
      </c>
      <c r="F2398" s="12">
        <f t="shared" si="1246"/>
        <v>0</v>
      </c>
      <c r="G2398" s="12">
        <f t="shared" si="1246"/>
        <v>0</v>
      </c>
      <c r="H2398" s="12">
        <f t="shared" si="1246"/>
        <v>0</v>
      </c>
      <c r="I2398" s="12">
        <f t="shared" si="1246"/>
        <v>0</v>
      </c>
      <c r="J2398" s="12">
        <f t="shared" si="1246"/>
        <v>0</v>
      </c>
      <c r="K2398" s="12">
        <f t="shared" si="1246"/>
        <v>0</v>
      </c>
      <c r="L2398" s="12">
        <f t="shared" si="1246"/>
        <v>0</v>
      </c>
      <c r="M2398" s="12">
        <f t="shared" si="1246"/>
        <v>0</v>
      </c>
      <c r="N2398" s="12">
        <f t="shared" si="1246"/>
        <v>0</v>
      </c>
      <c r="O2398" s="12">
        <f t="shared" si="1246"/>
        <v>0</v>
      </c>
      <c r="P2398" s="12">
        <f t="shared" si="1246"/>
        <v>0</v>
      </c>
      <c r="Q2398" s="12">
        <f t="shared" si="1246"/>
        <v>0</v>
      </c>
      <c r="R2398" s="12">
        <f t="shared" si="1246"/>
        <v>0</v>
      </c>
      <c r="S2398" s="12">
        <f t="shared" si="1246"/>
        <v>0</v>
      </c>
      <c r="T2398" s="12">
        <f t="shared" si="1246"/>
        <v>0</v>
      </c>
      <c r="U2398" s="12">
        <f t="shared" si="1246"/>
        <v>0</v>
      </c>
      <c r="V2398" s="12">
        <f t="shared" si="1246"/>
        <v>0</v>
      </c>
      <c r="W2398" s="12">
        <f t="shared" si="1246"/>
        <v>0</v>
      </c>
      <c r="X2398" s="12">
        <f t="shared" si="1246"/>
        <v>0</v>
      </c>
      <c r="Y2398" s="12">
        <f t="shared" si="1246"/>
        <v>0</v>
      </c>
      <c r="Z2398" s="12">
        <f t="shared" si="1221"/>
        <v>0</v>
      </c>
    </row>
    <row r="2399" spans="1:26" ht="17.25" hidden="1" thickTop="1" thickBot="1">
      <c r="A2399" s="9" t="str">
        <f>'[1]عملاء الفرع'!$I$29</f>
        <v>كشف حساب عميل (26)</v>
      </c>
      <c r="B2399" s="13"/>
      <c r="C2399" s="11" t="s">
        <v>31</v>
      </c>
      <c r="D2399" s="12">
        <f t="shared" ref="D2399:Y2399" si="1247">SUM(D2398,D2389)</f>
        <v>0</v>
      </c>
      <c r="E2399" s="12">
        <f t="shared" si="1247"/>
        <v>0</v>
      </c>
      <c r="F2399" s="12">
        <f t="shared" si="1247"/>
        <v>0</v>
      </c>
      <c r="G2399" s="12">
        <f t="shared" si="1247"/>
        <v>0</v>
      </c>
      <c r="H2399" s="12">
        <f t="shared" si="1247"/>
        <v>0</v>
      </c>
      <c r="I2399" s="12">
        <f t="shared" si="1247"/>
        <v>0</v>
      </c>
      <c r="J2399" s="12">
        <f t="shared" si="1247"/>
        <v>0</v>
      </c>
      <c r="K2399" s="12">
        <f t="shared" si="1247"/>
        <v>0</v>
      </c>
      <c r="L2399" s="12">
        <f t="shared" si="1247"/>
        <v>0</v>
      </c>
      <c r="M2399" s="12">
        <f t="shared" si="1247"/>
        <v>0</v>
      </c>
      <c r="N2399" s="12">
        <f t="shared" si="1247"/>
        <v>0</v>
      </c>
      <c r="O2399" s="12">
        <f t="shared" si="1247"/>
        <v>0</v>
      </c>
      <c r="P2399" s="12">
        <f t="shared" si="1247"/>
        <v>0</v>
      </c>
      <c r="Q2399" s="12">
        <f t="shared" si="1247"/>
        <v>0</v>
      </c>
      <c r="R2399" s="12">
        <f t="shared" si="1247"/>
        <v>0</v>
      </c>
      <c r="S2399" s="12">
        <f t="shared" si="1247"/>
        <v>0</v>
      </c>
      <c r="T2399" s="12">
        <f t="shared" si="1247"/>
        <v>0</v>
      </c>
      <c r="U2399" s="12">
        <f t="shared" si="1247"/>
        <v>0</v>
      </c>
      <c r="V2399" s="12">
        <f t="shared" si="1247"/>
        <v>0</v>
      </c>
      <c r="W2399" s="12">
        <f t="shared" si="1247"/>
        <v>0</v>
      </c>
      <c r="X2399" s="12">
        <f t="shared" si="1247"/>
        <v>0</v>
      </c>
      <c r="Y2399" s="12">
        <f t="shared" si="1247"/>
        <v>0</v>
      </c>
      <c r="Z2399" s="12">
        <f t="shared" si="1221"/>
        <v>0</v>
      </c>
    </row>
    <row r="2400" spans="1:26" ht="17.25" thickTop="1" thickBot="1">
      <c r="A2400" s="9" t="str">
        <f>'[1]عملاء الفرع'!$I$30</f>
        <v>كشف حساب عميل (27)</v>
      </c>
      <c r="B2400" s="13"/>
      <c r="C2400" s="11">
        <v>40909</v>
      </c>
      <c r="D2400" s="12">
        <f>SUMPRODUCT((SUMIF('[1]كشف حساب عميل (127)'!$F$7:$F$37,"*560*",'[1]كشف حساب عميل (127)'!$E$7:$E$37)))</f>
        <v>0</v>
      </c>
      <c r="E2400" s="12">
        <f>SUMPRODUCT((SUMIF('[1]كشف حساب عميل (127)'!$F$7:$F$37,"*510*",'[1]كشف حساب عميل (127)'!$E$7:$E$37)))</f>
        <v>0</v>
      </c>
      <c r="F2400" s="12">
        <f>SUMPRODUCT((SUMIF('[1]كشف حساب عميل (127)'!$F$7:$F$37,"*430 لتر نوفرست*",'[1]كشف حساب عميل (127)'!$E$7:$E$37)))</f>
        <v>0</v>
      </c>
      <c r="G2400" s="12">
        <f>SUMPRODUCT((SUMIF('[1]كشف حساب عميل (127)'!$F$7:$F$37,"*340 لتر نوفرست*",'[1]كشف حساب عميل (127)'!$E$7:$E$37)))</f>
        <v>0</v>
      </c>
      <c r="H2400" s="12">
        <f>SUMPRODUCT((SUMIF('[1]كشف حساب عميل (127)'!$F$7:$F$37,"*339 لتر نوفرست*",'[1]كشف حساب عميل (127)'!$E$7:$E$37)))</f>
        <v>0</v>
      </c>
      <c r="I2400" s="12">
        <f>SUMPRODUCT((SUMIF('[1]كشف حساب عميل (127)'!$F$7:$F$37,"*338*",'[1]كشف حساب عميل (127)'!$E$7:$E$37)))</f>
        <v>0</v>
      </c>
      <c r="J2400" s="12">
        <f>SUMPRODUCT((SUMIF('[1]كشف حساب عميل (127)'!$F$7:$F$37,"*330*",'[1]كشف حساب عميل (127)'!$E$7:$E$37)))</f>
        <v>0</v>
      </c>
      <c r="K2400" s="12">
        <f>SUMPRODUCT((SUMIF('[1]كشف حساب عميل (127)'!$F$7:$F$37,"*580*",'[1]كشف حساب عميل (127)'!$E$7:$E$37)))</f>
        <v>0</v>
      </c>
      <c r="L2400" s="12">
        <f>SUMPRODUCT((SUMIF('[1]كشف حساب عميل (127)'!$F$7:$F$37,"*430 لتر برستيج*",'[1]كشف حساب عميل (127)'!$E$7:$E$37)))</f>
        <v>0</v>
      </c>
      <c r="M2400" s="12">
        <f>SUMPRODUCT((SUMIF('[1]كشف حساب عميل (127)'!$F$7:$F$37,"*340 لتر برستيج*",'[1]كشف حساب عميل (127)'!$E$7:$E$37)))</f>
        <v>0</v>
      </c>
      <c r="N2400" s="12">
        <f>SUMPRODUCT((SUMIF('[1]كشف حساب عميل (127)'!$F$7:$F$37,"*339 لتر برستيج*",'[1]كشف حساب عميل (127)'!$E$7:$E$37)))</f>
        <v>0</v>
      </c>
      <c r="O2400" s="12">
        <f>SUMPRODUCT((SUMIF('[1]كشف حساب عميل (127)'!$F$7:$F$37,"*320*",'[1]كشف حساب عميل (127)'!$E$7:$E$37)))</f>
        <v>0</v>
      </c>
      <c r="P2400" s="12">
        <f>SUMPRODUCT((SUMIF('[1]كشف حساب عميل (127)'!$F$7:$F$37,"*290*",'[1]كشف حساب عميل (127)'!$E$7:$E$37)))</f>
        <v>0</v>
      </c>
      <c r="Q2400" s="12">
        <f>SUMPRODUCT((SUMIF('[1]كشف حساب عميل (127)'!$F$7:$F$37,"*335 لتر اوسكار*",'[1]كشف حساب عميل (127)'!$E$7:$E$37)))</f>
        <v>0</v>
      </c>
      <c r="R2400" s="12">
        <f>SUMPRODUCT((SUMIF('[1]كشف حساب عميل (127)'!$F$7:$F$37,"*335 لتر برنسيسه*",'[1]كشف حساب عميل (127)'!$E$7:$E$37)))</f>
        <v>0</v>
      </c>
      <c r="S2400" s="12">
        <f>SUMPRODUCT((SUMIF('[1]كشف حساب عميل (127)'!$F$7:$F$37,"*328*",'[1]كشف حساب عميل (127)'!$E$7:$E$37)))</f>
        <v>0</v>
      </c>
      <c r="T2400" s="12">
        <f>SUMPRODUCT((SUMIF('[1]كشف حساب عميل (127)'!$F$7:$F$37,"*7 درج نوفرست*",'[1]كشف حساب عميل (127)'!$E$7:$E$37)))</f>
        <v>0</v>
      </c>
      <c r="U2400" s="12">
        <f>SUMPRODUCT((SUMIF('[1]كشف حساب عميل (127)'!$F$7:$F$37,"*6 درج نوفرست*",'[1]كشف حساب عميل (127)'!$E$7:$E$37)))</f>
        <v>0</v>
      </c>
      <c r="V2400" s="12">
        <f>SUMPRODUCT((SUMIF('[1]كشف حساب عميل (127)'!$F$7:$F$37,"*5 درج نوفرست*",'[1]كشف حساب عميل (127)'!$E$7:$E$37)))</f>
        <v>0</v>
      </c>
      <c r="W2400" s="12">
        <f>SUMPRODUCT((SUMIF('[1]كشف حساب عميل (127)'!$F$7:$F$37,"*6 درج معدل*",'[1]كشف حساب عميل (127)'!$E$7:$E$37)))</f>
        <v>0</v>
      </c>
      <c r="X2400" s="12">
        <f>SUMPRODUCT((SUMIF('[1]كشف حساب عميل (127)'!$F$7:$F$37,"*5 درج معدل*",'[1]كشف حساب عميل (127)'!$E$7:$E$37)))</f>
        <v>0</v>
      </c>
      <c r="Y2400" s="12">
        <f>SUMPRODUCT((SUMIF('[1]كشف حساب عميل (127)'!$F$7:$F$37,"*4 درج*",'[1]كشف حساب عميل (127)'!$E$7:$E$37)))</f>
        <v>0</v>
      </c>
      <c r="Z2400" s="12">
        <f t="shared" si="1221"/>
        <v>0</v>
      </c>
    </row>
    <row r="2401" spans="1:26" ht="17.25" hidden="1" thickTop="1" thickBot="1">
      <c r="A2401" s="9" t="str">
        <f>'[1]عملاء الفرع'!$I$30</f>
        <v>كشف حساب عميل (27)</v>
      </c>
      <c r="B2401" s="10"/>
      <c r="C2401" s="11">
        <v>40940</v>
      </c>
      <c r="D2401" s="12">
        <f>SUMPRODUCT((SUMIF('[1]كشف حساب عميل (127)'!$F$39:$F$48,"*560*",'[1]كشف حساب عميل (127)'!$E$39:$E$48)))</f>
        <v>0</v>
      </c>
      <c r="E2401" s="12">
        <f>SUMPRODUCT((SUMIF('[1]كشف حساب عميل (127)'!$F$39:$F$48,"*510*",'[1]كشف حساب عميل (127)'!$E$39:$E$48)))</f>
        <v>0</v>
      </c>
      <c r="F2401" s="12">
        <f>SUMPRODUCT((SUMIF('[1]كشف حساب عميل (127)'!$F$39:$F$48,"*430 لتر نوفرست*",'[1]كشف حساب عميل (127)'!$E$39:$E$48)))</f>
        <v>0</v>
      </c>
      <c r="G2401" s="12">
        <f>SUMPRODUCT((SUMIF('[1]كشف حساب عميل (127)'!$F$39:$F$48,"*340 لتر نوفرست*",'[1]كشف حساب عميل (127)'!$E$39:$E$48)))</f>
        <v>0</v>
      </c>
      <c r="H2401" s="12">
        <f>SUMPRODUCT((SUMIF('[1]كشف حساب عميل (127)'!$F$39:$F$48,"*339 لتر نوفرست*",'[1]كشف حساب عميل (127)'!$E$39:$E$48)))</f>
        <v>0</v>
      </c>
      <c r="I2401" s="12">
        <f>SUMPRODUCT((SUMIF('[1]كشف حساب عميل (127)'!$F$39:$F$48,"*338*",'[1]كشف حساب عميل (127)'!$E$39:$E$48)))</f>
        <v>0</v>
      </c>
      <c r="J2401" s="12">
        <f>SUMPRODUCT((SUMIF('[1]كشف حساب عميل (127)'!$F$39:$F$48,"*330*",'[1]كشف حساب عميل (127)'!$E$39:$E$48)))</f>
        <v>0</v>
      </c>
      <c r="K2401" s="12">
        <f>SUMPRODUCT((SUMIF('[1]كشف حساب عميل (127)'!$F$39:$F$48,"*580*",'[1]كشف حساب عميل (127)'!$E$39:$E$48)))</f>
        <v>0</v>
      </c>
      <c r="L2401" s="12">
        <f>SUMPRODUCT((SUMIF('[1]كشف حساب عميل (127)'!$F$39:$F$48,"*430 لتر برستيج*",'[1]كشف حساب عميل (127)'!$E$39:$E$48)))</f>
        <v>0</v>
      </c>
      <c r="M2401" s="12">
        <f>SUMPRODUCT((SUMIF('[1]كشف حساب عميل (127)'!$F$39:$F$48,"*340 لتر برستيج*",'[1]كشف حساب عميل (127)'!$E$39:$E$48)))</f>
        <v>0</v>
      </c>
      <c r="N2401" s="12">
        <f>SUMPRODUCT((SUMIF('[1]كشف حساب عميل (127)'!$F$39:$F$48,"*339 لتر برستيج*",'[1]كشف حساب عميل (127)'!$E$39:$E$48)))</f>
        <v>0</v>
      </c>
      <c r="O2401" s="12">
        <f>SUMPRODUCT((SUMIF('[1]كشف حساب عميل (127)'!$F$39:$F$48,"*320*",'[1]كشف حساب عميل (127)'!$E$39:$E$48)))</f>
        <v>0</v>
      </c>
      <c r="P2401" s="12">
        <f>SUMPRODUCT((SUMIF('[1]كشف حساب عميل (127)'!$F$39:$F$48,"*290*",'[1]كشف حساب عميل (127)'!$E$39:$E$48)))</f>
        <v>0</v>
      </c>
      <c r="Q2401" s="12">
        <f>SUMPRODUCT((SUMIF('[1]كشف حساب عميل (127)'!$F$39:$F$48,"*335 لتر اوسكار*",'[1]كشف حساب عميل (127)'!$E$39:$E$48)))</f>
        <v>0</v>
      </c>
      <c r="R2401" s="12">
        <f>SUMPRODUCT((SUMIF('[1]كشف حساب عميل (127)'!$F$39:$F$48,"*335 لتر برنسيسه*",'[1]كشف حساب عميل (127)'!$E$39:$E$48)))</f>
        <v>0</v>
      </c>
      <c r="S2401" s="12">
        <f>SUMPRODUCT((SUMIF('[1]كشف حساب عميل (127)'!$F$39:$F$48,"*328*",'[1]كشف حساب عميل (127)'!$E$39:$E$48)))</f>
        <v>0</v>
      </c>
      <c r="T2401" s="12">
        <f>SUMPRODUCT((SUMIF('[1]كشف حساب عميل (127)'!$F$39:$F$48,"*7 درج نوفرست*",'[1]كشف حساب عميل (127)'!$E$39:$E$48)))</f>
        <v>0</v>
      </c>
      <c r="U2401" s="12">
        <f>SUMPRODUCT((SUMIF('[1]كشف حساب عميل (127)'!$F$39:$F$48,"*6 درج نوفرست*",'[1]كشف حساب عميل (127)'!$E$39:$E$48)))</f>
        <v>0</v>
      </c>
      <c r="V2401" s="12">
        <f>SUMPRODUCT((SUMIF('[1]كشف حساب عميل (127)'!$F$39:$F$48,"*5 درج نوفرست*",'[1]كشف حساب عميل (127)'!$E$39:$E$48)))</f>
        <v>0</v>
      </c>
      <c r="W2401" s="12">
        <f>SUMPRODUCT((SUMIF('[1]كشف حساب عميل (127)'!$F$39:$F$48,"*6 درج معدل*",'[1]كشف حساب عميل (127)'!$E$39:$E$48)))</f>
        <v>0</v>
      </c>
      <c r="X2401" s="12">
        <f>SUMPRODUCT((SUMIF('[1]كشف حساب عميل (127)'!$F$39:$F$48,"*5 درج معدل*",'[1]كشف حساب عميل (127)'!$E$39:$E$48)))</f>
        <v>0</v>
      </c>
      <c r="Y2401" s="12">
        <f>SUMPRODUCT((SUMIF('[1]كشف حساب عميل (127)'!$F$39:$F$48,"*4 درج*",'[1]كشف حساب عميل (127)'!$E$39:$E$48)))</f>
        <v>0</v>
      </c>
      <c r="Z2401" s="12">
        <f t="shared" si="1221"/>
        <v>0</v>
      </c>
    </row>
    <row r="2402" spans="1:26" ht="17.25" hidden="1" thickTop="1" thickBot="1">
      <c r="A2402" s="9" t="str">
        <f>'[1]عملاء الفرع'!$I$30</f>
        <v>كشف حساب عميل (27)</v>
      </c>
      <c r="B2402" s="13"/>
      <c r="C2402" s="11">
        <v>40969</v>
      </c>
      <c r="D2402" s="12">
        <f>SUMPRODUCT((SUMIF('[1]كشف حساب عميل (127)'!$F$50:$F$60,"*560*",'[1]كشف حساب عميل (127)'!$E$50:$E$60)))</f>
        <v>0</v>
      </c>
      <c r="E2402" s="12">
        <f>SUMPRODUCT((SUMIF('[1]كشف حساب عميل (127)'!$F$50:$F$60,"*510*",'[1]كشف حساب عميل (127)'!$E$50:$E$60)))</f>
        <v>0</v>
      </c>
      <c r="F2402" s="12">
        <f>SUMPRODUCT((SUMIF('[1]كشف حساب عميل (127)'!$F$50:$F$60,"*430 لتر نوفرست*",'[1]كشف حساب عميل (127)'!$E$50:$E$60)))</f>
        <v>0</v>
      </c>
      <c r="G2402" s="12">
        <f>SUMPRODUCT((SUMIF('[1]كشف حساب عميل (127)'!$F$50:$F$60,"*340 لتر نوفرست*",'[1]كشف حساب عميل (127)'!$E$50:$E$60)))</f>
        <v>0</v>
      </c>
      <c r="H2402" s="12">
        <f>SUMPRODUCT((SUMIF('[1]كشف حساب عميل (127)'!$F$50:$F$60,"*339 لتر نوفرست*",'[1]كشف حساب عميل (127)'!$E$50:$E$60)))</f>
        <v>0</v>
      </c>
      <c r="I2402" s="12">
        <f>SUMPRODUCT((SUMIF('[1]كشف حساب عميل (127)'!$F$50:$F$60,"*338*",'[1]كشف حساب عميل (127)'!$E$50:$E$60)))</f>
        <v>0</v>
      </c>
      <c r="J2402" s="12">
        <f>SUMPRODUCT((SUMIF('[1]كشف حساب عميل (127)'!$F$50:$F$60,"*330*",'[1]كشف حساب عميل (127)'!$E$50:$E$60)))</f>
        <v>0</v>
      </c>
      <c r="K2402" s="12">
        <f>SUMPRODUCT((SUMIF('[1]كشف حساب عميل (127)'!$F$50:$F$60,"*580*",'[1]كشف حساب عميل (127)'!$E$50:$E$60)))</f>
        <v>0</v>
      </c>
      <c r="L2402" s="12">
        <f>SUMPRODUCT((SUMIF('[1]كشف حساب عميل (127)'!$F$50:$F$60,"*430 لتر برستيج*",'[1]كشف حساب عميل (127)'!$E$50:$E$60)))</f>
        <v>0</v>
      </c>
      <c r="M2402" s="12">
        <f>SUMPRODUCT((SUMIF('[1]كشف حساب عميل (127)'!$F$50:$F$60,"*340 لتر برستيج*",'[1]كشف حساب عميل (127)'!$E$50:$E$60)))</f>
        <v>0</v>
      </c>
      <c r="N2402" s="12">
        <f>SUMPRODUCT((SUMIF('[1]كشف حساب عميل (127)'!$F$50:$F$60,"*339 لتر برستيج*",'[1]كشف حساب عميل (127)'!$E$50:$E$60)))</f>
        <v>0</v>
      </c>
      <c r="O2402" s="12">
        <f>SUMPRODUCT((SUMIF('[1]كشف حساب عميل (127)'!$F$50:$F$60,"*320*",'[1]كشف حساب عميل (127)'!$E$50:$E$60)))</f>
        <v>0</v>
      </c>
      <c r="P2402" s="12">
        <f>SUMPRODUCT((SUMIF('[1]كشف حساب عميل (127)'!$F$50:$F$60,"*290*",'[1]كشف حساب عميل (127)'!$E$50:$E$60)))</f>
        <v>0</v>
      </c>
      <c r="Q2402" s="12">
        <f>SUMPRODUCT((SUMIF('[1]كشف حساب عميل (127)'!$F$50:$F$60,"*335 لتر اوسكار*",'[1]كشف حساب عميل (127)'!$E$50:$E$60)))</f>
        <v>0</v>
      </c>
      <c r="R2402" s="12">
        <f>SUMPRODUCT((SUMIF('[1]كشف حساب عميل (127)'!$F$50:$F$60,"*335 لتر برنسيسه*",'[1]كشف حساب عميل (127)'!$E$50:$E$60)))</f>
        <v>0</v>
      </c>
      <c r="S2402" s="12">
        <f>SUMPRODUCT((SUMIF('[1]كشف حساب عميل (127)'!$F$50:$F$60,"*328*",'[1]كشف حساب عميل (127)'!$E$50:$E$60)))</f>
        <v>0</v>
      </c>
      <c r="T2402" s="12">
        <f>SUMPRODUCT((SUMIF('[1]كشف حساب عميل (127)'!$F$50:$F$60,"*7 درج نوفرست*",'[1]كشف حساب عميل (127)'!$E$50:$E$60)))</f>
        <v>0</v>
      </c>
      <c r="U2402" s="12">
        <f>SUMPRODUCT((SUMIF('[1]كشف حساب عميل (127)'!$F$50:$F$60,"*6 درج نوفرست*",'[1]كشف حساب عميل (127)'!$E$50:$E$60)))</f>
        <v>0</v>
      </c>
      <c r="V2402" s="12">
        <f>SUMPRODUCT((SUMIF('[1]كشف حساب عميل (127)'!$F$50:$F$60,"*5 درج نوفرست*",'[1]كشف حساب عميل (127)'!$E$50:$E$60)))</f>
        <v>0</v>
      </c>
      <c r="W2402" s="12">
        <f>SUMPRODUCT((SUMIF('[1]كشف حساب عميل (127)'!$F$50:$F$60,"*6 درج معدل*",'[1]كشف حساب عميل (127)'!$E$50:$E$60)))</f>
        <v>0</v>
      </c>
      <c r="X2402" s="12">
        <f>SUMPRODUCT((SUMIF('[1]كشف حساب عميل (127)'!$F$50:$F$60,"*5 درج معدل*",'[1]كشف حساب عميل (127)'!$E$50:$E$60)))</f>
        <v>0</v>
      </c>
      <c r="Y2402" s="12">
        <f>SUMPRODUCT((SUMIF('[1]كشف حساب عميل (127)'!$F$50:$F$60,"*4 درج*",'[1]كشف حساب عميل (127)'!$E$50:$E$60)))</f>
        <v>0</v>
      </c>
      <c r="Z2402" s="12">
        <f t="shared" si="1221"/>
        <v>0</v>
      </c>
    </row>
    <row r="2403" spans="1:26" ht="17.25" hidden="1" thickTop="1" thickBot="1">
      <c r="A2403" s="9" t="str">
        <f>'[1]عملاء الفرع'!$I$30</f>
        <v>كشف حساب عميل (27)</v>
      </c>
      <c r="B2403" s="13"/>
      <c r="C2403" s="11" t="s">
        <v>25</v>
      </c>
      <c r="D2403" s="12">
        <f t="shared" ref="D2403" si="1248">SUM(D2400:D2402)</f>
        <v>0</v>
      </c>
      <c r="E2403" s="12">
        <f t="shared" ref="E2403:Y2403" si="1249">SUM(E2400:E2402)</f>
        <v>0</v>
      </c>
      <c r="F2403" s="12">
        <f t="shared" si="1249"/>
        <v>0</v>
      </c>
      <c r="G2403" s="12">
        <f t="shared" si="1249"/>
        <v>0</v>
      </c>
      <c r="H2403" s="12">
        <f t="shared" si="1249"/>
        <v>0</v>
      </c>
      <c r="I2403" s="12">
        <f t="shared" si="1249"/>
        <v>0</v>
      </c>
      <c r="J2403" s="12">
        <f t="shared" si="1249"/>
        <v>0</v>
      </c>
      <c r="K2403" s="12">
        <f t="shared" si="1249"/>
        <v>0</v>
      </c>
      <c r="L2403" s="12">
        <f t="shared" si="1249"/>
        <v>0</v>
      </c>
      <c r="M2403" s="12">
        <f t="shared" si="1249"/>
        <v>0</v>
      </c>
      <c r="N2403" s="12">
        <f t="shared" si="1249"/>
        <v>0</v>
      </c>
      <c r="O2403" s="12">
        <f t="shared" si="1249"/>
        <v>0</v>
      </c>
      <c r="P2403" s="12">
        <f t="shared" si="1249"/>
        <v>0</v>
      </c>
      <c r="Q2403" s="12">
        <f t="shared" si="1249"/>
        <v>0</v>
      </c>
      <c r="R2403" s="12">
        <f t="shared" si="1249"/>
        <v>0</v>
      </c>
      <c r="S2403" s="12">
        <f t="shared" si="1249"/>
        <v>0</v>
      </c>
      <c r="T2403" s="12">
        <f t="shared" si="1249"/>
        <v>0</v>
      </c>
      <c r="U2403" s="12">
        <f t="shared" si="1249"/>
        <v>0</v>
      </c>
      <c r="V2403" s="12">
        <f t="shared" si="1249"/>
        <v>0</v>
      </c>
      <c r="W2403" s="12">
        <f t="shared" si="1249"/>
        <v>0</v>
      </c>
      <c r="X2403" s="12">
        <f t="shared" si="1249"/>
        <v>0</v>
      </c>
      <c r="Y2403" s="12">
        <f t="shared" si="1249"/>
        <v>0</v>
      </c>
      <c r="Z2403" s="12">
        <f t="shared" si="1221"/>
        <v>0</v>
      </c>
    </row>
    <row r="2404" spans="1:26" ht="17.25" hidden="1" thickTop="1" thickBot="1">
      <c r="A2404" s="9" t="str">
        <f>'[1]عملاء الفرع'!$I$30</f>
        <v>كشف حساب عميل (27)</v>
      </c>
      <c r="B2404" s="13"/>
      <c r="C2404" s="11">
        <v>41000</v>
      </c>
      <c r="D2404" s="12">
        <f>SUMPRODUCT((SUMIF('[1]كشف حساب عميل (127)'!$F$62:$F$72,"*560*",'[1]كشف حساب عميل (127)'!$E$62:$E$72)))</f>
        <v>0</v>
      </c>
      <c r="E2404" s="12">
        <f>SUMPRODUCT((SUMIF('[1]كشف حساب عميل (127)'!$F$62:$F$72,"*510*",'[1]كشف حساب عميل (127)'!$E$62:$E$72)))</f>
        <v>0</v>
      </c>
      <c r="F2404" s="12">
        <f>SUMPRODUCT((SUMIF('[1]كشف حساب عميل (127)'!$F$62:$F$72,"*430 لتر نوفرست*",'[1]كشف حساب عميل (127)'!$E$62:$E$72)))</f>
        <v>0</v>
      </c>
      <c r="G2404" s="12">
        <f>SUMPRODUCT((SUMIF('[1]كشف حساب عميل (127)'!$F$62:$F$72,"*340 لتر نوفرست*",'[1]كشف حساب عميل (127)'!$E$62:$E$72)))</f>
        <v>0</v>
      </c>
      <c r="H2404" s="12">
        <f>SUMPRODUCT((SUMIF('[1]كشف حساب عميل (127)'!$F$62:$F$72,"*339 لتر نوفرست*",'[1]كشف حساب عميل (127)'!$E$62:$E$72)))</f>
        <v>0</v>
      </c>
      <c r="I2404" s="12">
        <f>SUMPRODUCT((SUMIF('[1]كشف حساب عميل (127)'!$F$62:$F$72,"*338*",'[1]كشف حساب عميل (127)'!$E$62:$E$72)))</f>
        <v>0</v>
      </c>
      <c r="J2404" s="12">
        <f>SUMPRODUCT((SUMIF('[1]كشف حساب عميل (127)'!$F$62:$F$72,"*330*",'[1]كشف حساب عميل (127)'!$E$62:$E$72)))</f>
        <v>0</v>
      </c>
      <c r="K2404" s="12">
        <f>SUMPRODUCT((SUMIF('[1]كشف حساب عميل (127)'!$F$62:$F$72,"*580*",'[1]كشف حساب عميل (127)'!$E$62:$E$72)))</f>
        <v>0</v>
      </c>
      <c r="L2404" s="12">
        <f>SUMPRODUCT((SUMIF('[1]كشف حساب عميل (127)'!$F$62:$F$72,"*430 لتر برستيج*",'[1]كشف حساب عميل (127)'!$E$62:$E$72)))</f>
        <v>0</v>
      </c>
      <c r="M2404" s="12">
        <f>SUMPRODUCT((SUMIF('[1]كشف حساب عميل (127)'!$F$62:$F$72,"*340 لتر برستيج*",'[1]كشف حساب عميل (127)'!$E$62:$E$72)))</f>
        <v>0</v>
      </c>
      <c r="N2404" s="12">
        <f>SUMPRODUCT((SUMIF('[1]كشف حساب عميل (127)'!$F$62:$F$72,"*339 لتر برستيج*",'[1]كشف حساب عميل (127)'!$E$62:$E$72)))</f>
        <v>0</v>
      </c>
      <c r="O2404" s="12">
        <f>SUMPRODUCT((SUMIF('[1]كشف حساب عميل (127)'!$F$62:$F$72,"*320*",'[1]كشف حساب عميل (127)'!$E$62:$E$72)))</f>
        <v>0</v>
      </c>
      <c r="P2404" s="12">
        <f>SUMPRODUCT((SUMIF('[1]كشف حساب عميل (127)'!$F$62:$F$72,"*290*",'[1]كشف حساب عميل (127)'!$E$62:$E$72)))</f>
        <v>0</v>
      </c>
      <c r="Q2404" s="12">
        <f>SUMPRODUCT((SUMIF('[1]كشف حساب عميل (127)'!$F$62:$F$72,"*335 لتر اوسكار*",'[1]كشف حساب عميل (127)'!$E$62:$E$72)))</f>
        <v>0</v>
      </c>
      <c r="R2404" s="12">
        <f>SUMPRODUCT((SUMIF('[1]كشف حساب عميل (127)'!$F$62:$F$72,"*335 لتر برنسيسه*",'[1]كشف حساب عميل (127)'!$E$62:$E$72)))</f>
        <v>0</v>
      </c>
      <c r="S2404" s="12">
        <f>SUMPRODUCT((SUMIF('[1]كشف حساب عميل (127)'!$F$62:$F$72,"*328*",'[1]كشف حساب عميل (127)'!$E$62:$E$72)))</f>
        <v>0</v>
      </c>
      <c r="T2404" s="12">
        <f>SUMPRODUCT((SUMIF('[1]كشف حساب عميل (127)'!$F$62:$F$72,"*7 درج نوفرست*",'[1]كشف حساب عميل (127)'!$E$62:$E$72)))</f>
        <v>0</v>
      </c>
      <c r="U2404" s="12">
        <f>SUMPRODUCT((SUMIF('[1]كشف حساب عميل (127)'!$F$62:$F$72,"*6 درج نوفرست*",'[1]كشف حساب عميل (127)'!$E$62:$E$72)))</f>
        <v>0</v>
      </c>
      <c r="V2404" s="12">
        <f>SUMPRODUCT((SUMIF('[1]كشف حساب عميل (127)'!$F$62:$F$72,"*5 درج نوفرست*",'[1]كشف حساب عميل (127)'!$E$62:$E$72)))</f>
        <v>0</v>
      </c>
      <c r="W2404" s="12">
        <f>SUMPRODUCT((SUMIF('[1]كشف حساب عميل (127)'!$F$62:$F$72,"*6 درج معدل*",'[1]كشف حساب عميل (127)'!$E$62:$E$72)))</f>
        <v>0</v>
      </c>
      <c r="X2404" s="12">
        <f>SUMPRODUCT((SUMIF('[1]كشف حساب عميل (127)'!$F$62:$F$72,"*5 درج معدل*",'[1]كشف حساب عميل (127)'!$E$62:$E$72)))</f>
        <v>0</v>
      </c>
      <c r="Y2404" s="12">
        <f>SUMPRODUCT((SUMIF('[1]كشف حساب عميل (127)'!$F$62:$F$72,"*4 درج*",'[1]كشف حساب عميل (127)'!$E$62:$E$72)))</f>
        <v>0</v>
      </c>
      <c r="Z2404" s="12">
        <f t="shared" si="1221"/>
        <v>0</v>
      </c>
    </row>
    <row r="2405" spans="1:26" ht="17.25" hidden="1" thickTop="1" thickBot="1">
      <c r="A2405" s="9" t="str">
        <f>'[1]عملاء الفرع'!$I$30</f>
        <v>كشف حساب عميل (27)</v>
      </c>
      <c r="B2405" s="13"/>
      <c r="C2405" s="11">
        <v>41030</v>
      </c>
      <c r="D2405" s="12">
        <f>SUMPRODUCT((SUMIF('[1]كشف حساب عميل (127)'!$F$74:$F$84,"*560*",'[1]كشف حساب عميل (127)'!$E$74:$E$84)))</f>
        <v>0</v>
      </c>
      <c r="E2405" s="12">
        <f>SUMPRODUCT((SUMIF('[1]كشف حساب عميل (127)'!$F$74:$F$84,"*510*",'[1]كشف حساب عميل (127)'!$E$74:$E$84)))</f>
        <v>0</v>
      </c>
      <c r="F2405" s="12">
        <f>SUMPRODUCT((SUMIF('[1]كشف حساب عميل (127)'!$F$74:$F$84,"*430 لتر نوفرست*",'[1]كشف حساب عميل (127)'!$E$74:$E$84)))</f>
        <v>0</v>
      </c>
      <c r="G2405" s="12">
        <f>SUMPRODUCT((SUMIF('[1]كشف حساب عميل (127)'!$F$74:$F$84,"*340 لتر نوفرست*",'[1]كشف حساب عميل (127)'!$E$74:$E$84)))</f>
        <v>0</v>
      </c>
      <c r="H2405" s="12">
        <f>SUMPRODUCT((SUMIF('[1]كشف حساب عميل (127)'!$F$74:$F$84,"*339 لتر نوفرست*",'[1]كشف حساب عميل (127)'!$E$74:$E$84)))</f>
        <v>0</v>
      </c>
      <c r="I2405" s="12">
        <f>SUMPRODUCT((SUMIF('[1]كشف حساب عميل (127)'!$F$74:$F$84,"*338*",'[1]كشف حساب عميل (127)'!$E$74:$E$84)))</f>
        <v>0</v>
      </c>
      <c r="J2405" s="12">
        <f>SUMPRODUCT((SUMIF('[1]كشف حساب عميل (127)'!$F$74:$F$84,"*330*",'[1]كشف حساب عميل (127)'!$E$74:$E$84)))</f>
        <v>0</v>
      </c>
      <c r="K2405" s="12">
        <f>SUMPRODUCT((SUMIF('[1]كشف حساب عميل (127)'!$F$74:$F$84,"*580*",'[1]كشف حساب عميل (127)'!$E$74:$E$84)))</f>
        <v>0</v>
      </c>
      <c r="L2405" s="12">
        <f>SUMPRODUCT((SUMIF('[1]كشف حساب عميل (127)'!$F$74:$F$84,"*430 لتر برستيج*",'[1]كشف حساب عميل (127)'!$E$74:$E$84)))</f>
        <v>0</v>
      </c>
      <c r="M2405" s="12">
        <f>SUMPRODUCT((SUMIF('[1]كشف حساب عميل (127)'!$F$74:$F$84,"*340 لتر برستيج*",'[1]كشف حساب عميل (127)'!$E$74:$E$84)))</f>
        <v>0</v>
      </c>
      <c r="N2405" s="12">
        <f>SUMPRODUCT((SUMIF('[1]كشف حساب عميل (127)'!$F$74:$F$84,"*339 لتر برستيج*",'[1]كشف حساب عميل (127)'!$E$74:$E$84)))</f>
        <v>0</v>
      </c>
      <c r="O2405" s="12">
        <f>SUMPRODUCT((SUMIF('[1]كشف حساب عميل (127)'!$F$74:$F$84,"*320*",'[1]كشف حساب عميل (127)'!$E$74:$E$84)))</f>
        <v>0</v>
      </c>
      <c r="P2405" s="12">
        <f>SUMPRODUCT((SUMIF('[1]كشف حساب عميل (127)'!$F$74:$F$84,"*290*",'[1]كشف حساب عميل (127)'!$E$74:$E$84)))</f>
        <v>0</v>
      </c>
      <c r="Q2405" s="12">
        <f>SUMPRODUCT((SUMIF('[1]كشف حساب عميل (127)'!$F$74:$F$84,"*335 لتر اوسكار*",'[1]كشف حساب عميل (127)'!$E$74:$E$84)))</f>
        <v>0</v>
      </c>
      <c r="R2405" s="12">
        <f>SUMPRODUCT((SUMIF('[1]كشف حساب عميل (127)'!$F$74:$F$84,"*335 لتر برنسيسه*",'[1]كشف حساب عميل (127)'!$E$74:$E$84)))</f>
        <v>0</v>
      </c>
      <c r="S2405" s="12">
        <f>SUMPRODUCT((SUMIF('[1]كشف حساب عميل (127)'!$F$74:$F$84,"*328*",'[1]كشف حساب عميل (127)'!$E$74:$E$84)))</f>
        <v>0</v>
      </c>
      <c r="T2405" s="12">
        <f>SUMPRODUCT((SUMIF('[1]كشف حساب عميل (127)'!$F$74:$F$84,"*7 درج نوفرست*",'[1]كشف حساب عميل (127)'!$E$74:$E$84)))</f>
        <v>0</v>
      </c>
      <c r="U2405" s="12">
        <f>SUMPRODUCT((SUMIF('[1]كشف حساب عميل (127)'!$F$74:$F$84,"*6 درج نوفرست*",'[1]كشف حساب عميل (127)'!$E$74:$E$84)))</f>
        <v>0</v>
      </c>
      <c r="V2405" s="12">
        <f>SUMPRODUCT((SUMIF('[1]كشف حساب عميل (127)'!$F$74:$F$84,"*5 درج نوفرست*",'[1]كشف حساب عميل (127)'!$E$74:$E$84)))</f>
        <v>0</v>
      </c>
      <c r="W2405" s="12">
        <f>SUMPRODUCT((SUMIF('[1]كشف حساب عميل (127)'!$F$74:$F$84,"*6 درج معدل*",'[1]كشف حساب عميل (127)'!$E$74:$E$84)))</f>
        <v>0</v>
      </c>
      <c r="X2405" s="12">
        <f>SUMPRODUCT((SUMIF('[1]كشف حساب عميل (127)'!$F$74:$F$84,"*5 درج معدل*",'[1]كشف حساب عميل (127)'!$E$74:$E$84)))</f>
        <v>0</v>
      </c>
      <c r="Y2405" s="12">
        <f>SUMPRODUCT((SUMIF('[1]كشف حساب عميل (127)'!$F$74:$F$84,"*4 درج*",'[1]كشف حساب عميل (127)'!$E$74:$E$84)))</f>
        <v>0</v>
      </c>
      <c r="Z2405" s="12">
        <f t="shared" si="1221"/>
        <v>0</v>
      </c>
    </row>
    <row r="2406" spans="1:26" ht="17.25" hidden="1" thickTop="1" thickBot="1">
      <c r="A2406" s="17" t="str">
        <f>'[1]عملاء الفرع'!$I$30</f>
        <v>كشف حساب عميل (27)</v>
      </c>
      <c r="B2406" s="14"/>
      <c r="C2406" s="15">
        <v>41061</v>
      </c>
      <c r="D2406" s="12">
        <f>SUMPRODUCT((SUMIF('[1]كشف حساب عميل (127)'!$F$86:$F$96,"*560*",'[1]كشف حساب عميل (127)'!$E$86:$E$96)))</f>
        <v>0</v>
      </c>
      <c r="E2406" s="12">
        <f>SUMPRODUCT((SUMIF('[1]كشف حساب عميل (127)'!$F$86:$F$96,"*510*",'[1]كشف حساب عميل (127)'!$E$86:$E$96)))</f>
        <v>0</v>
      </c>
      <c r="F2406" s="12">
        <f>SUMPRODUCT((SUMIF('[1]كشف حساب عميل (127)'!$F$86:$F$96,"*430 لتر نوفرست*",'[1]كشف حساب عميل (127)'!$E$86:$E$96)))</f>
        <v>0</v>
      </c>
      <c r="G2406" s="12">
        <f>SUMPRODUCT((SUMIF('[1]كشف حساب عميل (127)'!$F$86:$F$96,"*340 لتر نوفرست*",'[1]كشف حساب عميل (127)'!$E$86:$E$96)))</f>
        <v>0</v>
      </c>
      <c r="H2406" s="12">
        <f>SUMPRODUCT((SUMIF('[1]كشف حساب عميل (127)'!$F$86:$F$96,"*339 لتر نوفرست*",'[1]كشف حساب عميل (127)'!$E$86:$E$96)))</f>
        <v>0</v>
      </c>
      <c r="I2406" s="12">
        <f>SUMPRODUCT((SUMIF('[1]كشف حساب عميل (127)'!$F$86:$F$96,"*338*",'[1]كشف حساب عميل (127)'!$E$86:$E$96)))</f>
        <v>0</v>
      </c>
      <c r="J2406" s="12">
        <f>SUMPRODUCT((SUMIF('[1]كشف حساب عميل (127)'!$F$86:$F$96,"*330*",'[1]كشف حساب عميل (127)'!$E$86:$E$96)))</f>
        <v>0</v>
      </c>
      <c r="K2406" s="12">
        <f>SUMPRODUCT((SUMIF('[1]كشف حساب عميل (127)'!$F$86:$F$96,"*580*",'[1]كشف حساب عميل (127)'!$E$86:$E$96)))</f>
        <v>0</v>
      </c>
      <c r="L2406" s="12">
        <f>SUMPRODUCT((SUMIF('[1]كشف حساب عميل (127)'!$F$86:$F$96,"*430 لتر برستيج*",'[1]كشف حساب عميل (127)'!$E$86:$E$96)))</f>
        <v>0</v>
      </c>
      <c r="M2406" s="12">
        <f>SUMPRODUCT((SUMIF('[1]كشف حساب عميل (127)'!$F$86:$F$96,"*340 لتر برستيج*",'[1]كشف حساب عميل (127)'!$E$86:$E$96)))</f>
        <v>0</v>
      </c>
      <c r="N2406" s="12">
        <f>SUMPRODUCT((SUMIF('[1]كشف حساب عميل (127)'!$F$86:$F$96,"*339 لتر برستيج*",'[1]كشف حساب عميل (127)'!$E$86:$E$96)))</f>
        <v>0</v>
      </c>
      <c r="O2406" s="12">
        <f>SUMPRODUCT((SUMIF('[1]كشف حساب عميل (127)'!$F$86:$F$96,"*320*",'[1]كشف حساب عميل (127)'!$E$86:$E$96)))</f>
        <v>0</v>
      </c>
      <c r="P2406" s="12">
        <f>SUMPRODUCT((SUMIF('[1]كشف حساب عميل (127)'!$F$86:$F$96,"*290*",'[1]كشف حساب عميل (127)'!$E$86:$E$96)))</f>
        <v>0</v>
      </c>
      <c r="Q2406" s="12">
        <f>SUMPRODUCT((SUMIF('[1]كشف حساب عميل (127)'!$F$86:$F$96,"*335 لتر اوسكار*",'[1]كشف حساب عميل (127)'!$E$86:$E$96)))</f>
        <v>0</v>
      </c>
      <c r="R2406" s="12">
        <f>SUMPRODUCT((SUMIF('[1]كشف حساب عميل (127)'!$F$86:$F$96,"*335 لتر برنسيسه*",'[1]كشف حساب عميل (127)'!$E$86:$E$96)))</f>
        <v>0</v>
      </c>
      <c r="S2406" s="12">
        <f>SUMPRODUCT((SUMIF('[1]كشف حساب عميل (127)'!$F$86:$F$96,"*328*",'[1]كشف حساب عميل (127)'!$E$86:$E$96)))</f>
        <v>0</v>
      </c>
      <c r="T2406" s="12">
        <f>SUMPRODUCT((SUMIF('[1]كشف حساب عميل (127)'!$F$86:$F$96,"*7 درج نوفرست*",'[1]كشف حساب عميل (127)'!$E$86:$E$96)))</f>
        <v>0</v>
      </c>
      <c r="U2406" s="12">
        <f>SUMPRODUCT((SUMIF('[1]كشف حساب عميل (127)'!$F$86:$F$96,"*6 درج نوفرست*",'[1]كشف حساب عميل (127)'!$E$86:$E$96)))</f>
        <v>0</v>
      </c>
      <c r="V2406" s="12">
        <f>SUMPRODUCT((SUMIF('[1]كشف حساب عميل (127)'!$F$86:$F$96,"*5 درج نوفرست*",'[1]كشف حساب عميل (127)'!$E$86:$E$96)))</f>
        <v>0</v>
      </c>
      <c r="W2406" s="12">
        <f>SUMPRODUCT((SUMIF('[1]كشف حساب عميل (127)'!$F$86:$F$96,"*6 درج معدل*",'[1]كشف حساب عميل (127)'!$E$86:$E$96)))</f>
        <v>0</v>
      </c>
      <c r="X2406" s="12">
        <f>SUMPRODUCT((SUMIF('[1]كشف حساب عميل (127)'!$F$86:$F$96,"*5 درج معدل*",'[1]كشف حساب عميل (127)'!$E$86:$E$96)))</f>
        <v>0</v>
      </c>
      <c r="Y2406" s="12">
        <f>SUMPRODUCT((SUMIF('[1]كشف حساب عميل (127)'!$F$86:$F$96,"*4 درج*",'[1]كشف حساب عميل (127)'!$E$86:$E$96)))</f>
        <v>0</v>
      </c>
      <c r="Z2406" s="12">
        <f t="shared" si="1221"/>
        <v>0</v>
      </c>
    </row>
    <row r="2407" spans="1:26" ht="17.25" hidden="1" thickTop="1" thickBot="1">
      <c r="A2407" s="9" t="str">
        <f>'[1]عملاء الفرع'!$I$30</f>
        <v>كشف حساب عميل (27)</v>
      </c>
      <c r="B2407" s="13"/>
      <c r="C2407" s="11" t="s">
        <v>26</v>
      </c>
      <c r="D2407" s="12">
        <f t="shared" ref="D2407" si="1250">SUM(D2404:D2406)</f>
        <v>0</v>
      </c>
      <c r="E2407" s="12">
        <f t="shared" ref="E2407:Y2407" si="1251">SUM(E2404:E2406)</f>
        <v>0</v>
      </c>
      <c r="F2407" s="12">
        <f t="shared" si="1251"/>
        <v>0</v>
      </c>
      <c r="G2407" s="12">
        <f t="shared" si="1251"/>
        <v>0</v>
      </c>
      <c r="H2407" s="12">
        <f t="shared" si="1251"/>
        <v>0</v>
      </c>
      <c r="I2407" s="12">
        <f t="shared" si="1251"/>
        <v>0</v>
      </c>
      <c r="J2407" s="12">
        <f t="shared" si="1251"/>
        <v>0</v>
      </c>
      <c r="K2407" s="12">
        <f t="shared" si="1251"/>
        <v>0</v>
      </c>
      <c r="L2407" s="12">
        <f t="shared" si="1251"/>
        <v>0</v>
      </c>
      <c r="M2407" s="12">
        <f t="shared" si="1251"/>
        <v>0</v>
      </c>
      <c r="N2407" s="12">
        <f t="shared" si="1251"/>
        <v>0</v>
      </c>
      <c r="O2407" s="12">
        <f t="shared" si="1251"/>
        <v>0</v>
      </c>
      <c r="P2407" s="12">
        <f t="shared" si="1251"/>
        <v>0</v>
      </c>
      <c r="Q2407" s="12">
        <f t="shared" si="1251"/>
        <v>0</v>
      </c>
      <c r="R2407" s="12">
        <f t="shared" si="1251"/>
        <v>0</v>
      </c>
      <c r="S2407" s="12">
        <f t="shared" si="1251"/>
        <v>0</v>
      </c>
      <c r="T2407" s="12">
        <f t="shared" si="1251"/>
        <v>0</v>
      </c>
      <c r="U2407" s="12">
        <f t="shared" si="1251"/>
        <v>0</v>
      </c>
      <c r="V2407" s="12">
        <f t="shared" si="1251"/>
        <v>0</v>
      </c>
      <c r="W2407" s="12">
        <f t="shared" si="1251"/>
        <v>0</v>
      </c>
      <c r="X2407" s="12">
        <f t="shared" si="1251"/>
        <v>0</v>
      </c>
      <c r="Y2407" s="12">
        <f t="shared" si="1251"/>
        <v>0</v>
      </c>
      <c r="Z2407" s="12">
        <f t="shared" si="1221"/>
        <v>0</v>
      </c>
    </row>
    <row r="2408" spans="1:26" ht="17.25" hidden="1" thickTop="1" thickBot="1">
      <c r="A2408" s="9" t="str">
        <f>'[1]عملاء الفرع'!$I$30</f>
        <v>كشف حساب عميل (27)</v>
      </c>
      <c r="B2408" s="13"/>
      <c r="C2408" s="11" t="s">
        <v>27</v>
      </c>
      <c r="D2408" s="18">
        <f t="shared" ref="D2408:Y2408" si="1252">SUM(D2407,D2403)</f>
        <v>0</v>
      </c>
      <c r="E2408" s="18">
        <f t="shared" si="1252"/>
        <v>0</v>
      </c>
      <c r="F2408" s="18">
        <f t="shared" si="1252"/>
        <v>0</v>
      </c>
      <c r="G2408" s="18">
        <f t="shared" si="1252"/>
        <v>0</v>
      </c>
      <c r="H2408" s="18">
        <f t="shared" si="1252"/>
        <v>0</v>
      </c>
      <c r="I2408" s="18">
        <f t="shared" si="1252"/>
        <v>0</v>
      </c>
      <c r="J2408" s="18">
        <f t="shared" si="1252"/>
        <v>0</v>
      </c>
      <c r="K2408" s="18">
        <f t="shared" si="1252"/>
        <v>0</v>
      </c>
      <c r="L2408" s="18">
        <f t="shared" si="1252"/>
        <v>0</v>
      </c>
      <c r="M2408" s="18">
        <f t="shared" si="1252"/>
        <v>0</v>
      </c>
      <c r="N2408" s="18">
        <f t="shared" si="1252"/>
        <v>0</v>
      </c>
      <c r="O2408" s="18">
        <f t="shared" si="1252"/>
        <v>0</v>
      </c>
      <c r="P2408" s="18">
        <f t="shared" si="1252"/>
        <v>0</v>
      </c>
      <c r="Q2408" s="18">
        <f t="shared" si="1252"/>
        <v>0</v>
      </c>
      <c r="R2408" s="18">
        <f t="shared" si="1252"/>
        <v>0</v>
      </c>
      <c r="S2408" s="18">
        <f t="shared" si="1252"/>
        <v>0</v>
      </c>
      <c r="T2408" s="18">
        <f t="shared" si="1252"/>
        <v>0</v>
      </c>
      <c r="U2408" s="18">
        <f t="shared" si="1252"/>
        <v>0</v>
      </c>
      <c r="V2408" s="18">
        <f t="shared" si="1252"/>
        <v>0</v>
      </c>
      <c r="W2408" s="18">
        <f t="shared" si="1252"/>
        <v>0</v>
      </c>
      <c r="X2408" s="18">
        <f t="shared" si="1252"/>
        <v>0</v>
      </c>
      <c r="Y2408" s="18">
        <f t="shared" si="1252"/>
        <v>0</v>
      </c>
      <c r="Z2408" s="12">
        <f t="shared" si="1221"/>
        <v>0</v>
      </c>
    </row>
    <row r="2409" spans="1:26" ht="17.25" hidden="1" thickTop="1" thickBot="1">
      <c r="A2409" s="9" t="str">
        <f>'[1]عملاء الفرع'!$I$30</f>
        <v>كشف حساب عميل (27)</v>
      </c>
      <c r="B2409" s="13"/>
      <c r="C2409" s="11">
        <v>41091</v>
      </c>
      <c r="D2409" s="12">
        <f>SUMPRODUCT((SUMIF('[1]كشف حساب عميل (127)'!$F$99:$F$126,"*560*",'[1]كشف حساب عميل (127)'!$E$99:$E$126)))</f>
        <v>0</v>
      </c>
      <c r="E2409" s="12">
        <f>SUMPRODUCT((SUMIF('[1]كشف حساب عميل (127)'!$F$99:$F$126,"*510*",'[1]كشف حساب عميل (127)'!$E$99:$E$126)))</f>
        <v>0</v>
      </c>
      <c r="F2409" s="12">
        <f>SUMPRODUCT((SUMIF('[1]كشف حساب عميل (127)'!$F$99:$F$126,"*430 لتر نوفرست*",'[1]كشف حساب عميل (127)'!$E$99:$E$126)))</f>
        <v>0</v>
      </c>
      <c r="G2409" s="12">
        <f>SUMPRODUCT((SUMIF('[1]كشف حساب عميل (127)'!$F$99:$F$126,"*340 لتر نوفرست*",'[1]كشف حساب عميل (127)'!$E$99:$E$126)))</f>
        <v>0</v>
      </c>
      <c r="H2409" s="12">
        <f>SUMPRODUCT((SUMIF('[1]كشف حساب عميل (127)'!$F$99:$F$126,"*339 لتر نوفرست*",'[1]كشف حساب عميل (127)'!$E$99:$E$126)))</f>
        <v>0</v>
      </c>
      <c r="I2409" s="12">
        <f>SUMPRODUCT((SUMIF('[1]كشف حساب عميل (127)'!$F$99:$F$126,"*338*",'[1]كشف حساب عميل (127)'!$E$99:$E$126)))</f>
        <v>0</v>
      </c>
      <c r="J2409" s="12">
        <f>SUMPRODUCT((SUMIF('[1]كشف حساب عميل (127)'!$F$99:$F$126,"*330*",'[1]كشف حساب عميل (127)'!$E$99:$E$126)))</f>
        <v>0</v>
      </c>
      <c r="K2409" s="12">
        <f>SUMPRODUCT((SUMIF('[1]كشف حساب عميل (127)'!$F$99:$F$126,"*580*",'[1]كشف حساب عميل (127)'!$E$99:$E$126)))</f>
        <v>0</v>
      </c>
      <c r="L2409" s="12">
        <f>SUMPRODUCT((SUMIF('[1]كشف حساب عميل (127)'!$F$99:$F$126,"*430 لتر برستيج*",'[1]كشف حساب عميل (127)'!$E$99:$E$126)))</f>
        <v>0</v>
      </c>
      <c r="M2409" s="12">
        <f>SUMPRODUCT((SUMIF('[1]كشف حساب عميل (127)'!$F$99:$F$126,"*340 لتر برستيج*",'[1]كشف حساب عميل (127)'!$E$99:$E$126)))</f>
        <v>0</v>
      </c>
      <c r="N2409" s="12">
        <f>SUMPRODUCT((SUMIF('[1]كشف حساب عميل (127)'!$F$99:$F$126,"*339 لتر برستيج*",'[1]كشف حساب عميل (127)'!$E$99:$E$126)))</f>
        <v>0</v>
      </c>
      <c r="O2409" s="12">
        <f>SUMPRODUCT((SUMIF('[1]كشف حساب عميل (127)'!$F$99:$F$126,"*320*",'[1]كشف حساب عميل (127)'!$E$99:$E$126)))</f>
        <v>0</v>
      </c>
      <c r="P2409" s="12">
        <f>SUMPRODUCT((SUMIF('[1]كشف حساب عميل (127)'!$F$99:$F$126,"*290*",'[1]كشف حساب عميل (127)'!$E$99:$E$126)))</f>
        <v>0</v>
      </c>
      <c r="Q2409" s="12">
        <f>SUMPRODUCT((SUMIF('[1]كشف حساب عميل (127)'!$F$99:$F$126,"*335 لتر اوسكار*",'[1]كشف حساب عميل (127)'!$E$99:$E$126)))</f>
        <v>0</v>
      </c>
      <c r="R2409" s="12">
        <f>SUMPRODUCT((SUMIF('[1]كشف حساب عميل (127)'!$F$99:$F$126,"*335 لتر برنسيسه*",'[1]كشف حساب عميل (127)'!$E$99:$E$126)))</f>
        <v>0</v>
      </c>
      <c r="S2409" s="12">
        <f>SUMPRODUCT((SUMIF('[1]كشف حساب عميل (127)'!$F$99:$F$126,"*328*",'[1]كشف حساب عميل (127)'!$E$99:$E$126)))</f>
        <v>0</v>
      </c>
      <c r="T2409" s="12">
        <f>SUMPRODUCT((SUMIF('[1]كشف حساب عميل (127)'!$F$99:$F$126,"*7 درج نوفرست*",'[1]كشف حساب عميل (127)'!$E$99:$E$126)))</f>
        <v>0</v>
      </c>
      <c r="U2409" s="12">
        <f>SUMPRODUCT((SUMIF('[1]كشف حساب عميل (127)'!$F$99:$F$126,"*6 درج نوفرست*",'[1]كشف حساب عميل (127)'!$E$99:$E$126)))</f>
        <v>0</v>
      </c>
      <c r="V2409" s="12">
        <f>SUMPRODUCT((SUMIF('[1]كشف حساب عميل (127)'!$F$99:$F$126,"*5 درج نوفرست*",'[1]كشف حساب عميل (127)'!$E$99:$E$126)))</f>
        <v>0</v>
      </c>
      <c r="W2409" s="12">
        <f>SUMPRODUCT((SUMIF('[1]كشف حساب عميل (127)'!$F$99:$F$126,"*6 درج معدل*",'[1]كشف حساب عميل (127)'!$E$99:$E$126)))</f>
        <v>0</v>
      </c>
      <c r="X2409" s="12">
        <f>SUMPRODUCT((SUMIF('[1]كشف حساب عميل (127)'!$F$99:$F$126,"*5 درج معدل*",'[1]كشف حساب عميل (127)'!$E$99:$E$126)))</f>
        <v>0</v>
      </c>
      <c r="Y2409" s="12">
        <f>SUMPRODUCT((SUMIF('[1]كشف حساب عميل (127)'!$F$99:$F$126,"*4 درج*",'[1]كشف حساب عميل (127)'!$E$99:$E$126)))</f>
        <v>0</v>
      </c>
      <c r="Z2409" s="12">
        <f t="shared" si="1221"/>
        <v>0</v>
      </c>
    </row>
    <row r="2410" spans="1:26" ht="17.25" hidden="1" thickTop="1" thickBot="1">
      <c r="A2410" s="9" t="str">
        <f>'[1]عملاء الفرع'!$I$30</f>
        <v>كشف حساب عميل (27)</v>
      </c>
      <c r="B2410" s="13"/>
      <c r="C2410" s="11">
        <v>41122</v>
      </c>
      <c r="D2410" s="12">
        <f>SUMPRODUCT((SUMIF('[1]كشف حساب عميل (127)'!$F$128:$F$144,"*560*",'[1]كشف حساب عميل (127)'!$E$128:$E$144)))</f>
        <v>0</v>
      </c>
      <c r="E2410" s="12">
        <f>SUMPRODUCT((SUMIF('[1]كشف حساب عميل (127)'!$F$128:$F$144,"*510*",'[1]كشف حساب عميل (127)'!$E$128:$E$144)))</f>
        <v>0</v>
      </c>
      <c r="F2410" s="12">
        <f>SUMPRODUCT((SUMIF('[1]كشف حساب عميل (127)'!$F$128:$F$144,"*430 لتر نوفرست*",'[1]كشف حساب عميل (127)'!$E$128:$E$144)))</f>
        <v>0</v>
      </c>
      <c r="G2410" s="12">
        <f>SUMPRODUCT((SUMIF('[1]كشف حساب عميل (127)'!$F$128:$F$144,"*340 لتر نوفرست*",'[1]كشف حساب عميل (127)'!$E$128:$E$144)))</f>
        <v>0</v>
      </c>
      <c r="H2410" s="12">
        <f>SUMPRODUCT((SUMIF('[1]كشف حساب عميل (127)'!$F$128:$F$144,"*339 لتر نوفرست*",'[1]كشف حساب عميل (127)'!$E$128:$E$144)))</f>
        <v>0</v>
      </c>
      <c r="I2410" s="12">
        <f>SUMPRODUCT((SUMIF('[1]كشف حساب عميل (127)'!$F$128:$F$144,"*338*",'[1]كشف حساب عميل (127)'!$E$128:$E$144)))</f>
        <v>0</v>
      </c>
      <c r="J2410" s="12">
        <f>SUMPRODUCT((SUMIF('[1]كشف حساب عميل (127)'!$F$128:$F$144,"*330*",'[1]كشف حساب عميل (127)'!$E$128:$E$144)))</f>
        <v>0</v>
      </c>
      <c r="K2410" s="12">
        <f>SUMPRODUCT((SUMIF('[1]كشف حساب عميل (127)'!$F$128:$F$144,"*580*",'[1]كشف حساب عميل (127)'!$E$128:$E$144)))</f>
        <v>0</v>
      </c>
      <c r="L2410" s="12">
        <f>SUMPRODUCT((SUMIF('[1]كشف حساب عميل (127)'!$F$128:$F$144,"*430 لتر برستيج*",'[1]كشف حساب عميل (127)'!$E$128:$E$144)))</f>
        <v>0</v>
      </c>
      <c r="M2410" s="12">
        <f>SUMPRODUCT((SUMIF('[1]كشف حساب عميل (127)'!$F$128:$F$144,"*340 لتر برستيج*",'[1]كشف حساب عميل (127)'!$E$128:$E$144)))</f>
        <v>0</v>
      </c>
      <c r="N2410" s="12">
        <f>SUMPRODUCT((SUMIF('[1]كشف حساب عميل (127)'!$F$128:$F$144,"*339 لتر برستيج*",'[1]كشف حساب عميل (127)'!$E$128:$E$144)))</f>
        <v>0</v>
      </c>
      <c r="O2410" s="12">
        <f>SUMPRODUCT((SUMIF('[1]كشف حساب عميل (127)'!$F$128:$F$144,"*320*",'[1]كشف حساب عميل (127)'!$E$128:$E$144)))</f>
        <v>0</v>
      </c>
      <c r="P2410" s="12">
        <f>SUMPRODUCT((SUMIF('[1]كشف حساب عميل (127)'!$F$128:$F$144,"*290*",'[1]كشف حساب عميل (127)'!$E$128:$E$144)))</f>
        <v>0</v>
      </c>
      <c r="Q2410" s="12">
        <f>SUMPRODUCT((SUMIF('[1]كشف حساب عميل (127)'!$F$128:$F$144,"*335 لتر اوسكار*",'[1]كشف حساب عميل (127)'!$E$128:$E$144)))</f>
        <v>0</v>
      </c>
      <c r="R2410" s="12">
        <f>SUMPRODUCT((SUMIF('[1]كشف حساب عميل (127)'!$F$128:$F$144,"*335 لتر برنسيسه*",'[1]كشف حساب عميل (127)'!$E$128:$E$144)))</f>
        <v>0</v>
      </c>
      <c r="S2410" s="12">
        <f>SUMPRODUCT((SUMIF('[1]كشف حساب عميل (127)'!$F$128:$F$144,"*328*",'[1]كشف حساب عميل (127)'!$E$128:$E$144)))</f>
        <v>0</v>
      </c>
      <c r="T2410" s="12">
        <f>SUMPRODUCT((SUMIF('[1]كشف حساب عميل (127)'!$F$128:$F$144,"*7 درج نوفرست*",'[1]كشف حساب عميل (127)'!$E$128:$E$144)))</f>
        <v>0</v>
      </c>
      <c r="U2410" s="12">
        <f>SUMPRODUCT((SUMIF('[1]كشف حساب عميل (127)'!$F$128:$F$144,"*6 درج نوفرست*",'[1]كشف حساب عميل (127)'!$E$128:$E$144)))</f>
        <v>0</v>
      </c>
      <c r="V2410" s="12">
        <f>SUMPRODUCT((SUMIF('[1]كشف حساب عميل (127)'!$F$128:$F$144,"*5 درج نوفرست*",'[1]كشف حساب عميل (127)'!$E$128:$E$144)))</f>
        <v>0</v>
      </c>
      <c r="W2410" s="12">
        <f>SUMPRODUCT((SUMIF('[1]كشف حساب عميل (127)'!$F$128:$F$144,"*6 درج معدل*",'[1]كشف حساب عميل (127)'!$E$128:$E$144)))</f>
        <v>0</v>
      </c>
      <c r="X2410" s="12">
        <f>SUMPRODUCT((SUMIF('[1]كشف حساب عميل (127)'!$F$128:$F$144,"*5 درج معدل*",'[1]كشف حساب عميل (127)'!$E$128:$E$144)))</f>
        <v>0</v>
      </c>
      <c r="Y2410" s="12">
        <f>SUMPRODUCT((SUMIF('[1]كشف حساب عميل (127)'!$F$128:$F$144,"*4 درج*",'[1]كشف حساب عميل (127)'!$E$128:$E$144)))</f>
        <v>0</v>
      </c>
      <c r="Z2410" s="12">
        <f t="shared" si="1221"/>
        <v>0</v>
      </c>
    </row>
    <row r="2411" spans="1:26" ht="17.25" hidden="1" thickTop="1" thickBot="1">
      <c r="A2411" s="9" t="str">
        <f>'[1]عملاء الفرع'!$I$30</f>
        <v>كشف حساب عميل (27)</v>
      </c>
      <c r="B2411" s="13"/>
      <c r="C2411" s="11">
        <v>41153</v>
      </c>
      <c r="D2411" s="12">
        <f>SUMPRODUCT((SUMIF('[1]كشف حساب عميل (127)'!$F$146:$F$167,"*560*",'[1]كشف حساب عميل (127)'!$E$146:$E$167)))</f>
        <v>0</v>
      </c>
      <c r="E2411" s="12">
        <f>SUMPRODUCT((SUMIF('[1]كشف حساب عميل (127)'!$F$146:$F$167,"*510*",'[1]كشف حساب عميل (127)'!$E$146:$E$167)))</f>
        <v>0</v>
      </c>
      <c r="F2411" s="12">
        <f>SUMPRODUCT((SUMIF('[1]كشف حساب عميل (127)'!$F$146:$F$167,"*430 لتر نوفرست*",'[1]كشف حساب عميل (127)'!$E$146:$E$167)))</f>
        <v>0</v>
      </c>
      <c r="G2411" s="12">
        <f>SUMPRODUCT((SUMIF('[1]كشف حساب عميل (127)'!$F$146:$F$167,"*340 لتر نوفرست*",'[1]كشف حساب عميل (127)'!$E$146:$E$167)))</f>
        <v>0</v>
      </c>
      <c r="H2411" s="12">
        <f>SUMPRODUCT((SUMIF('[1]كشف حساب عميل (127)'!$F$146:$F$167,"*339 لتر نوفرست*",'[1]كشف حساب عميل (127)'!$E$146:$E$167)))</f>
        <v>0</v>
      </c>
      <c r="I2411" s="12">
        <f>SUMPRODUCT((SUMIF('[1]كشف حساب عميل (127)'!$F$146:$F$167,"*338*",'[1]كشف حساب عميل (127)'!$E$146:$E$167)))</f>
        <v>0</v>
      </c>
      <c r="J2411" s="12">
        <f>SUMPRODUCT((SUMIF('[1]كشف حساب عميل (127)'!$F$146:$F$167,"*330*",'[1]كشف حساب عميل (127)'!$E$146:$E$167)))</f>
        <v>0</v>
      </c>
      <c r="K2411" s="12">
        <f>SUMPRODUCT((SUMIF('[1]كشف حساب عميل (127)'!$F$146:$F$167,"*580*",'[1]كشف حساب عميل (127)'!$E$146:$E$167)))</f>
        <v>0</v>
      </c>
      <c r="L2411" s="12">
        <f>SUMPRODUCT((SUMIF('[1]كشف حساب عميل (127)'!$F$146:$F$167,"*430 لتر برستيج*",'[1]كشف حساب عميل (127)'!$E$146:$E$167)))</f>
        <v>0</v>
      </c>
      <c r="M2411" s="12">
        <f>SUMPRODUCT((SUMIF('[1]كشف حساب عميل (127)'!$F$146:$F$167,"*340 لتر برستيج*",'[1]كشف حساب عميل (127)'!$E$146:$E$167)))</f>
        <v>0</v>
      </c>
      <c r="N2411" s="12">
        <f>SUMPRODUCT((SUMIF('[1]كشف حساب عميل (127)'!$F$146:$F$167,"*339 لتر برستيج*",'[1]كشف حساب عميل (127)'!$E$146:$E$167)))</f>
        <v>0</v>
      </c>
      <c r="O2411" s="12">
        <f>SUMPRODUCT((SUMIF('[1]كشف حساب عميل (127)'!$F$146:$F$167,"*320*",'[1]كشف حساب عميل (127)'!$E$146:$E$167)))</f>
        <v>0</v>
      </c>
      <c r="P2411" s="12">
        <f>SUMPRODUCT((SUMIF('[1]كشف حساب عميل (127)'!$F$146:$F$167,"*290*",'[1]كشف حساب عميل (127)'!$E$146:$E$167)))</f>
        <v>0</v>
      </c>
      <c r="Q2411" s="12">
        <f>SUMPRODUCT((SUMIF('[1]كشف حساب عميل (127)'!$F$146:$F$167,"*335 لتر اوسكار*",'[1]كشف حساب عميل (127)'!$E$146:$E$167)))</f>
        <v>0</v>
      </c>
      <c r="R2411" s="12">
        <f>SUMPRODUCT((SUMIF('[1]كشف حساب عميل (127)'!$F$146:$F$167,"*335 لتر برنسيسه*",'[1]كشف حساب عميل (127)'!$E$146:$E$167)))</f>
        <v>0</v>
      </c>
      <c r="S2411" s="12">
        <f>SUMPRODUCT((SUMIF('[1]كشف حساب عميل (127)'!$F$146:$F$167,"*328*",'[1]كشف حساب عميل (127)'!$E$146:$E$167)))</f>
        <v>0</v>
      </c>
      <c r="T2411" s="12">
        <f>SUMPRODUCT((SUMIF('[1]كشف حساب عميل (127)'!$F$146:$F$167,"*7 درج نوفرست*",'[1]كشف حساب عميل (127)'!$E$146:$E$167)))</f>
        <v>0</v>
      </c>
      <c r="U2411" s="12">
        <f>SUMPRODUCT((SUMIF('[1]كشف حساب عميل (127)'!$F$146:$F$167,"*6 درج نوفرست*",'[1]كشف حساب عميل (127)'!$E$146:$E$167)))</f>
        <v>0</v>
      </c>
      <c r="V2411" s="12">
        <f>SUMPRODUCT((SUMIF('[1]كشف حساب عميل (127)'!$F$146:$F$167,"*5 درج نوفرست*",'[1]كشف حساب عميل (127)'!$E$146:$E$167)))</f>
        <v>0</v>
      </c>
      <c r="W2411" s="12">
        <f>SUMPRODUCT((SUMIF('[1]كشف حساب عميل (127)'!$F$146:$F$167,"*6 درج معدل*",'[1]كشف حساب عميل (127)'!$E$146:$E$167)))</f>
        <v>0</v>
      </c>
      <c r="X2411" s="12">
        <f>SUMPRODUCT((SUMIF('[1]كشف حساب عميل (127)'!$F$146:$F$167,"*5 درج معدل*",'[1]كشف حساب عميل (127)'!$E$146:$E$167)))</f>
        <v>0</v>
      </c>
      <c r="Y2411" s="12">
        <f>SUMPRODUCT((SUMIF('[1]كشف حساب عميل (127)'!$F$146:$F$167,"*4 درج*",'[1]كشف حساب عميل (127)'!$E$146:$E$167)))</f>
        <v>0</v>
      </c>
      <c r="Z2411" s="12">
        <f t="shared" si="1221"/>
        <v>0</v>
      </c>
    </row>
    <row r="2412" spans="1:26" ht="17.25" hidden="1" thickTop="1" thickBot="1">
      <c r="A2412" s="9" t="str">
        <f>'[1]عملاء الفرع'!$I$30</f>
        <v>كشف حساب عميل (27)</v>
      </c>
      <c r="B2412" s="13"/>
      <c r="C2412" s="11" t="s">
        <v>28</v>
      </c>
      <c r="D2412" s="12">
        <f t="shared" ref="D2412" si="1253">SUM(D2409:D2411)</f>
        <v>0</v>
      </c>
      <c r="E2412" s="12">
        <f t="shared" ref="E2412:Y2412" si="1254">SUM(E2409:E2411)</f>
        <v>0</v>
      </c>
      <c r="F2412" s="12">
        <f t="shared" si="1254"/>
        <v>0</v>
      </c>
      <c r="G2412" s="12">
        <f t="shared" si="1254"/>
        <v>0</v>
      </c>
      <c r="H2412" s="12">
        <f t="shared" si="1254"/>
        <v>0</v>
      </c>
      <c r="I2412" s="12">
        <f t="shared" si="1254"/>
        <v>0</v>
      </c>
      <c r="J2412" s="12">
        <f t="shared" si="1254"/>
        <v>0</v>
      </c>
      <c r="K2412" s="12">
        <f t="shared" si="1254"/>
        <v>0</v>
      </c>
      <c r="L2412" s="12">
        <f t="shared" si="1254"/>
        <v>0</v>
      </c>
      <c r="M2412" s="12">
        <f t="shared" si="1254"/>
        <v>0</v>
      </c>
      <c r="N2412" s="12">
        <f t="shared" si="1254"/>
        <v>0</v>
      </c>
      <c r="O2412" s="12">
        <f t="shared" si="1254"/>
        <v>0</v>
      </c>
      <c r="P2412" s="12">
        <f t="shared" si="1254"/>
        <v>0</v>
      </c>
      <c r="Q2412" s="12">
        <f t="shared" si="1254"/>
        <v>0</v>
      </c>
      <c r="R2412" s="12">
        <f t="shared" si="1254"/>
        <v>0</v>
      </c>
      <c r="S2412" s="12">
        <f t="shared" si="1254"/>
        <v>0</v>
      </c>
      <c r="T2412" s="12">
        <f t="shared" si="1254"/>
        <v>0</v>
      </c>
      <c r="U2412" s="12">
        <f t="shared" si="1254"/>
        <v>0</v>
      </c>
      <c r="V2412" s="12">
        <f t="shared" si="1254"/>
        <v>0</v>
      </c>
      <c r="W2412" s="12">
        <f t="shared" si="1254"/>
        <v>0</v>
      </c>
      <c r="X2412" s="12">
        <f t="shared" si="1254"/>
        <v>0</v>
      </c>
      <c r="Y2412" s="12">
        <f t="shared" si="1254"/>
        <v>0</v>
      </c>
      <c r="Z2412" s="12">
        <f t="shared" si="1221"/>
        <v>0</v>
      </c>
    </row>
    <row r="2413" spans="1:26" ht="17.25" hidden="1" thickTop="1" thickBot="1">
      <c r="A2413" s="9" t="str">
        <f>'[1]عملاء الفرع'!$I$30</f>
        <v>كشف حساب عميل (27)</v>
      </c>
      <c r="B2413" s="13"/>
      <c r="C2413" s="11">
        <v>41183</v>
      </c>
      <c r="D2413" s="12">
        <f>SUMPRODUCT((SUMIF('[1]كشف حساب عميل (127)'!$F$169:$F$189,"*560*",'[1]كشف حساب عميل (127)'!$E$169:$E$189)))</f>
        <v>0</v>
      </c>
      <c r="E2413" s="12">
        <f>SUMPRODUCT((SUMIF('[1]كشف حساب عميل (127)'!$F$169:$F$189,"*510*",'[1]كشف حساب عميل (127)'!$E$169:$E$189)))</f>
        <v>0</v>
      </c>
      <c r="F2413" s="12">
        <f>SUMPRODUCT((SUMIF('[1]كشف حساب عميل (127)'!$F$169:$F$189,"*430 لتر نوفرست*",'[1]كشف حساب عميل (127)'!$E$169:$E$189)))</f>
        <v>0</v>
      </c>
      <c r="G2413" s="12">
        <f>SUMPRODUCT((SUMIF('[1]كشف حساب عميل (127)'!$F$169:$F$189,"*340 لتر نوفرست*",'[1]كشف حساب عميل (127)'!$E$169:$E$189)))</f>
        <v>0</v>
      </c>
      <c r="H2413" s="12">
        <f>SUMPRODUCT((SUMIF('[1]كشف حساب عميل (127)'!$F$169:$F$189,"*339 لتر نوفرست*",'[1]كشف حساب عميل (127)'!$E$169:$E$189)))</f>
        <v>0</v>
      </c>
      <c r="I2413" s="12">
        <f>SUMPRODUCT((SUMIF('[1]كشف حساب عميل (127)'!$F$169:$F$189,"*338*",'[1]كشف حساب عميل (127)'!$E$169:$E$189)))</f>
        <v>0</v>
      </c>
      <c r="J2413" s="12">
        <f>SUMPRODUCT((SUMIF('[1]كشف حساب عميل (127)'!$F$169:$F$189,"*330*",'[1]كشف حساب عميل (127)'!$E$169:$E$189)))</f>
        <v>0</v>
      </c>
      <c r="K2413" s="12">
        <f>SUMPRODUCT((SUMIF('[1]كشف حساب عميل (127)'!$F$169:$F$189,"*580*",'[1]كشف حساب عميل (127)'!$E$169:$E$189)))</f>
        <v>0</v>
      </c>
      <c r="L2413" s="12">
        <f>SUMPRODUCT((SUMIF('[1]كشف حساب عميل (127)'!$F$169:$F$189,"*430 لتر برستيج*",'[1]كشف حساب عميل (127)'!$E$169:$E$189)))</f>
        <v>0</v>
      </c>
      <c r="M2413" s="12">
        <f>SUMPRODUCT((SUMIF('[1]كشف حساب عميل (127)'!$F$169:$F$189,"*340 لتر برستيج*",'[1]كشف حساب عميل (127)'!$E$169:$E$189)))</f>
        <v>0</v>
      </c>
      <c r="N2413" s="12">
        <f>SUMPRODUCT((SUMIF('[1]كشف حساب عميل (127)'!$F$169:$F$189,"*339 لتر برستيج*",'[1]كشف حساب عميل (127)'!$E$169:$E$189)))</f>
        <v>0</v>
      </c>
      <c r="O2413" s="12">
        <f>SUMPRODUCT((SUMIF('[1]كشف حساب عميل (127)'!$F$169:$F$189,"*320*",'[1]كشف حساب عميل (127)'!$E$169:$E$189)))</f>
        <v>0</v>
      </c>
      <c r="P2413" s="12">
        <f>SUMPRODUCT((SUMIF('[1]كشف حساب عميل (127)'!$F$169:$F$189,"*290*",'[1]كشف حساب عميل (127)'!$E$169:$E$189)))</f>
        <v>0</v>
      </c>
      <c r="Q2413" s="12">
        <f>SUMPRODUCT((SUMIF('[1]كشف حساب عميل (127)'!$F$169:$F$189,"*335 لتر اوسكار*",'[1]كشف حساب عميل (127)'!$E$169:$E$189)))</f>
        <v>0</v>
      </c>
      <c r="R2413" s="12">
        <f>SUMPRODUCT((SUMIF('[1]كشف حساب عميل (127)'!$F$169:$F$189,"*335 لتر برنسيسه*",'[1]كشف حساب عميل (127)'!$E$169:$E$189)))</f>
        <v>0</v>
      </c>
      <c r="S2413" s="12">
        <f>SUMPRODUCT((SUMIF('[1]كشف حساب عميل (127)'!$F$169:$F$189,"*328*",'[1]كشف حساب عميل (127)'!$E$169:$E$189)))</f>
        <v>0</v>
      </c>
      <c r="T2413" s="12">
        <f>SUMPRODUCT((SUMIF('[1]كشف حساب عميل (127)'!$F$169:$F$189,"*7 درج نوفرست*",'[1]كشف حساب عميل (127)'!$E$169:$E$189)))</f>
        <v>0</v>
      </c>
      <c r="U2413" s="12">
        <f>SUMPRODUCT((SUMIF('[1]كشف حساب عميل (127)'!$F$169:$F$189,"*6 درج نوفرست*",'[1]كشف حساب عميل (127)'!$E$169:$E$189)))</f>
        <v>0</v>
      </c>
      <c r="V2413" s="12">
        <f>SUMPRODUCT((SUMIF('[1]كشف حساب عميل (127)'!$F$169:$F$189,"*5 درج نوفرست*",'[1]كشف حساب عميل (127)'!$E$169:$E$189)))</f>
        <v>0</v>
      </c>
      <c r="W2413" s="12">
        <f>SUMPRODUCT((SUMIF('[1]كشف حساب عميل (127)'!$F$169:$F$189,"*6 درج معدل*",'[1]كشف حساب عميل (127)'!$E$169:$E$189)))</f>
        <v>0</v>
      </c>
      <c r="X2413" s="12">
        <f>SUMPRODUCT((SUMIF('[1]كشف حساب عميل (127)'!$F$169:$F$189,"*5 درج معدل*",'[1]كشف حساب عميل (127)'!$E$169:$E$189)))</f>
        <v>0</v>
      </c>
      <c r="Y2413" s="12">
        <f>SUMPRODUCT((SUMIF('[1]كشف حساب عميل (127)'!$F$169:$F$189,"*4 درج*",'[1]كشف حساب عميل (127)'!$E$169:$E$189)))</f>
        <v>0</v>
      </c>
      <c r="Z2413" s="12">
        <f t="shared" si="1221"/>
        <v>0</v>
      </c>
    </row>
    <row r="2414" spans="1:26" ht="17.25" hidden="1" thickTop="1" thickBot="1">
      <c r="A2414" s="9" t="str">
        <f>'[1]عملاء الفرع'!$I$30</f>
        <v>كشف حساب عميل (27)</v>
      </c>
      <c r="B2414" s="13"/>
      <c r="C2414" s="11">
        <v>41214</v>
      </c>
      <c r="D2414" s="12">
        <f>SUMPRODUCT((SUMIF('[1]كشف حساب عميل (127)'!$F$191:$F$202,"*560*",'[1]كشف حساب عميل (127)'!$E$191:$E$202)))</f>
        <v>0</v>
      </c>
      <c r="E2414" s="12">
        <f>SUMPRODUCT((SUMIF('[1]كشف حساب عميل (127)'!$F$191:$F$202,"*510*",'[1]كشف حساب عميل (127)'!$E$191:$E$202)))</f>
        <v>0</v>
      </c>
      <c r="F2414" s="12">
        <f>SUMPRODUCT((SUMIF('[1]كشف حساب عميل (127)'!$F$191:$F$202,"*430 لتر نوفرست*",'[1]كشف حساب عميل (127)'!$E$191:$E$202)))</f>
        <v>0</v>
      </c>
      <c r="G2414" s="12">
        <f>SUMPRODUCT((SUMIF('[1]كشف حساب عميل (127)'!$F$191:$F$202,"*340 لتر نوفرست*",'[1]كشف حساب عميل (127)'!$E$191:$E$202)))</f>
        <v>0</v>
      </c>
      <c r="H2414" s="12">
        <f>SUMPRODUCT((SUMIF('[1]كشف حساب عميل (127)'!$F$191:$F$202,"*339 لتر نوفرست*",'[1]كشف حساب عميل (127)'!$E$191:$E$202)))</f>
        <v>0</v>
      </c>
      <c r="I2414" s="12">
        <f>SUMPRODUCT((SUMIF('[1]كشف حساب عميل (127)'!$F$191:$F$202,"*338*",'[1]كشف حساب عميل (127)'!$E$191:$E$202)))</f>
        <v>0</v>
      </c>
      <c r="J2414" s="12">
        <f>SUMPRODUCT((SUMIF('[1]كشف حساب عميل (127)'!$F$191:$F$202,"*330*",'[1]كشف حساب عميل (127)'!$E$191:$E$202)))</f>
        <v>0</v>
      </c>
      <c r="K2414" s="12">
        <f>SUMPRODUCT((SUMIF('[1]كشف حساب عميل (127)'!$F$191:$F$202,"*580*",'[1]كشف حساب عميل (127)'!$E$191:$E$202)))</f>
        <v>0</v>
      </c>
      <c r="L2414" s="12">
        <f>SUMPRODUCT((SUMIF('[1]كشف حساب عميل (127)'!$F$191:$F$202,"*430 لتر برستيج*",'[1]كشف حساب عميل (127)'!$E$191:$E$202)))</f>
        <v>0</v>
      </c>
      <c r="M2414" s="12">
        <f>SUMPRODUCT((SUMIF('[1]كشف حساب عميل (127)'!$F$191:$F$202,"*340 لتر برستيج*",'[1]كشف حساب عميل (127)'!$E$191:$E$202)))</f>
        <v>0</v>
      </c>
      <c r="N2414" s="12">
        <f>SUMPRODUCT((SUMIF('[1]كشف حساب عميل (127)'!$F$191:$F$202,"*339 لتر برستيج*",'[1]كشف حساب عميل (127)'!$E$191:$E$202)))</f>
        <v>0</v>
      </c>
      <c r="O2414" s="12">
        <f>SUMPRODUCT((SUMIF('[1]كشف حساب عميل (127)'!$F$191:$F$202,"*320*",'[1]كشف حساب عميل (127)'!$E$191:$E$202)))</f>
        <v>0</v>
      </c>
      <c r="P2414" s="12">
        <f>SUMPRODUCT((SUMIF('[1]كشف حساب عميل (127)'!$F$191:$F$202,"*290*",'[1]كشف حساب عميل (127)'!$E$191:$E$202)))</f>
        <v>0</v>
      </c>
      <c r="Q2414" s="12">
        <f>SUMPRODUCT((SUMIF('[1]كشف حساب عميل (127)'!$F$191:$F$202,"*335 لتر اوسكار*",'[1]كشف حساب عميل (127)'!$E$191:$E$202)))</f>
        <v>0</v>
      </c>
      <c r="R2414" s="12">
        <f>SUMPRODUCT((SUMIF('[1]كشف حساب عميل (127)'!$F$191:$F$202,"*335 لتر برنسيسه*",'[1]كشف حساب عميل (127)'!$E$191:$E$202)))</f>
        <v>0</v>
      </c>
      <c r="S2414" s="12">
        <f>SUMPRODUCT((SUMIF('[1]كشف حساب عميل (127)'!$F$191:$F$202,"*328*",'[1]كشف حساب عميل (127)'!$E$191:$E$202)))</f>
        <v>0</v>
      </c>
      <c r="T2414" s="12">
        <f>SUMPRODUCT((SUMIF('[1]كشف حساب عميل (127)'!$F$191:$F$202,"*7 درج نوفرست*",'[1]كشف حساب عميل (127)'!$E$191:$E$202)))</f>
        <v>0</v>
      </c>
      <c r="U2414" s="12">
        <f>SUMPRODUCT((SUMIF('[1]كشف حساب عميل (127)'!$F$191:$F$202,"*6 درج نوفرست*",'[1]كشف حساب عميل (127)'!$E$191:$E$202)))</f>
        <v>0</v>
      </c>
      <c r="V2414" s="12">
        <f>SUMPRODUCT((SUMIF('[1]كشف حساب عميل (127)'!$F$191:$F$202,"*5 درج نوفرست*",'[1]كشف حساب عميل (127)'!$E$191:$E$202)))</f>
        <v>0</v>
      </c>
      <c r="W2414" s="12">
        <f>SUMPRODUCT((SUMIF('[1]كشف حساب عميل (127)'!$F$191:$F$202,"*6 درج معدل*",'[1]كشف حساب عميل (127)'!$E$191:$E$202)))</f>
        <v>0</v>
      </c>
      <c r="X2414" s="12">
        <f>SUMPRODUCT((SUMIF('[1]كشف حساب عميل (127)'!$F$191:$F$202,"*5 درج معدل*",'[1]كشف حساب عميل (127)'!$E$191:$E$202)))</f>
        <v>0</v>
      </c>
      <c r="Y2414" s="12">
        <f>SUMPRODUCT((SUMIF('[1]كشف حساب عميل (127)'!$F$191:$F$202,"*4 درج*",'[1]كشف حساب عميل (127)'!$E$191:$E$202)))</f>
        <v>0</v>
      </c>
      <c r="Z2414" s="12">
        <f t="shared" si="1221"/>
        <v>0</v>
      </c>
    </row>
    <row r="2415" spans="1:26" ht="17.25" hidden="1" thickTop="1" thickBot="1">
      <c r="A2415" s="9" t="str">
        <f>'[1]عملاء الفرع'!$I$30</f>
        <v>كشف حساب عميل (27)</v>
      </c>
      <c r="B2415" s="13"/>
      <c r="C2415" s="11">
        <v>41244</v>
      </c>
      <c r="D2415" s="12">
        <f>SUMPRODUCT((SUMIF('[1]كشف حساب عميل (127)'!$F$204:$F$216,"*560*",'[1]كشف حساب عميل (127)'!$E$204:$E$216)))</f>
        <v>0</v>
      </c>
      <c r="E2415" s="12">
        <f>SUMPRODUCT((SUMIF('[1]كشف حساب عميل (127)'!$F$204:$F$216,"*510*",'[1]كشف حساب عميل (127)'!$E$204:$E$216)))</f>
        <v>0</v>
      </c>
      <c r="F2415" s="12">
        <f>SUMPRODUCT((SUMIF('[1]كشف حساب عميل (127)'!$F$204:$F$216,"*430 لتر نوفرست*",'[1]كشف حساب عميل (127)'!$E$204:$E$216)))</f>
        <v>0</v>
      </c>
      <c r="G2415" s="12">
        <f>SUMPRODUCT((SUMIF('[1]كشف حساب عميل (127)'!$F$204:$F$216,"*340 لتر نوفرست*",'[1]كشف حساب عميل (127)'!$E$204:$E$216)))</f>
        <v>0</v>
      </c>
      <c r="H2415" s="12">
        <f>SUMPRODUCT((SUMIF('[1]كشف حساب عميل (127)'!$F$204:$F$216,"*339 لتر نوفرست*",'[1]كشف حساب عميل (127)'!$E$204:$E$216)))</f>
        <v>0</v>
      </c>
      <c r="I2415" s="12">
        <f>SUMPRODUCT((SUMIF('[1]كشف حساب عميل (127)'!$F$204:$F$216,"*338*",'[1]كشف حساب عميل (127)'!$E$204:$E$216)))</f>
        <v>0</v>
      </c>
      <c r="J2415" s="12">
        <f>SUMPRODUCT((SUMIF('[1]كشف حساب عميل (127)'!$F$204:$F$216,"*330*",'[1]كشف حساب عميل (127)'!$E$204:$E$216)))</f>
        <v>0</v>
      </c>
      <c r="K2415" s="12">
        <f>SUMPRODUCT((SUMIF('[1]كشف حساب عميل (127)'!$F$204:$F$216,"*580*",'[1]كشف حساب عميل (127)'!$E$204:$E$216)))</f>
        <v>0</v>
      </c>
      <c r="L2415" s="12">
        <f>SUMPRODUCT((SUMIF('[1]كشف حساب عميل (127)'!$F$204:$F$216,"*430 لتر برستيج*",'[1]كشف حساب عميل (127)'!$E$204:$E$216)))</f>
        <v>0</v>
      </c>
      <c r="M2415" s="12">
        <f>SUMPRODUCT((SUMIF('[1]كشف حساب عميل (127)'!$F$204:$F$216,"*340 لتر برستيج*",'[1]كشف حساب عميل (127)'!$E$204:$E$216)))</f>
        <v>0</v>
      </c>
      <c r="N2415" s="12">
        <f>SUMPRODUCT((SUMIF('[1]كشف حساب عميل (127)'!$F$204:$F$216,"*339 لتر برستيج*",'[1]كشف حساب عميل (127)'!$E$204:$E$216)))</f>
        <v>0</v>
      </c>
      <c r="O2415" s="12">
        <f>SUMPRODUCT((SUMIF('[1]كشف حساب عميل (127)'!$F$204:$F$216,"*320*",'[1]كشف حساب عميل (127)'!$E$204:$E$216)))</f>
        <v>0</v>
      </c>
      <c r="P2415" s="12">
        <f>SUMPRODUCT((SUMIF('[1]كشف حساب عميل (127)'!$F$204:$F$216,"*290*",'[1]كشف حساب عميل (127)'!$E$204:$E$216)))</f>
        <v>0</v>
      </c>
      <c r="Q2415" s="12">
        <f>SUMPRODUCT((SUMIF('[1]كشف حساب عميل (127)'!$F$204:$F$216,"*335 لتر اوسكار*",'[1]كشف حساب عميل (127)'!$E$204:$E$216)))</f>
        <v>0</v>
      </c>
      <c r="R2415" s="12">
        <f>SUMPRODUCT((SUMIF('[1]كشف حساب عميل (127)'!$F$204:$F$216,"*335 لتر برنسيسه*",'[1]كشف حساب عميل (127)'!$E$204:$E$216)))</f>
        <v>0</v>
      </c>
      <c r="S2415" s="12">
        <f>SUMPRODUCT((SUMIF('[1]كشف حساب عميل (127)'!$F$204:$F$216,"*328*",'[1]كشف حساب عميل (127)'!$E$204:$E$216)))</f>
        <v>0</v>
      </c>
      <c r="T2415" s="12">
        <f>SUMPRODUCT((SUMIF('[1]كشف حساب عميل (127)'!$F$204:$F$216,"*7 درج نوفرست*",'[1]كشف حساب عميل (127)'!$E$204:$E$216)))</f>
        <v>0</v>
      </c>
      <c r="U2415" s="12">
        <f>SUMPRODUCT((SUMIF('[1]كشف حساب عميل (127)'!$F$204:$F$216,"*6 درج نوفرست*",'[1]كشف حساب عميل (127)'!$E$204:$E$216)))</f>
        <v>0</v>
      </c>
      <c r="V2415" s="12">
        <f>SUMPRODUCT((SUMIF('[1]كشف حساب عميل (127)'!$F$204:$F$216,"*5 درج نوفرست*",'[1]كشف حساب عميل (127)'!$E$204:$E$216)))</f>
        <v>0</v>
      </c>
      <c r="W2415" s="12">
        <f>SUMPRODUCT((SUMIF('[1]كشف حساب عميل (127)'!$F$204:$F$216,"*6 درج معدل*",'[1]كشف حساب عميل (127)'!$E$204:$E$216)))</f>
        <v>0</v>
      </c>
      <c r="X2415" s="12">
        <f>SUMPRODUCT((SUMIF('[1]كشف حساب عميل (127)'!$F$204:$F$216,"*5 درج معدل*",'[1]كشف حساب عميل (127)'!$E$204:$E$216)))</f>
        <v>0</v>
      </c>
      <c r="Y2415" s="12">
        <f>SUMPRODUCT((SUMIF('[1]كشف حساب عميل (127)'!$F$204:$F$216,"*4 درج*",'[1]كشف حساب عميل (127)'!$E$204:$E$216)))</f>
        <v>0</v>
      </c>
      <c r="Z2415" s="12">
        <f t="shared" si="1221"/>
        <v>0</v>
      </c>
    </row>
    <row r="2416" spans="1:26" ht="17.25" hidden="1" thickTop="1" thickBot="1">
      <c r="A2416" s="9" t="str">
        <f>'[1]عملاء الفرع'!$I$30</f>
        <v>كشف حساب عميل (27)</v>
      </c>
      <c r="B2416" s="13"/>
      <c r="C2416" s="11" t="s">
        <v>29</v>
      </c>
      <c r="D2416" s="12">
        <f t="shared" ref="D2416" si="1255">SUM(D2413:D2415)</f>
        <v>0</v>
      </c>
      <c r="E2416" s="12">
        <f t="shared" ref="E2416:Y2416" si="1256">SUM(E2413:E2415)</f>
        <v>0</v>
      </c>
      <c r="F2416" s="12">
        <f t="shared" si="1256"/>
        <v>0</v>
      </c>
      <c r="G2416" s="12">
        <f t="shared" si="1256"/>
        <v>0</v>
      </c>
      <c r="H2416" s="12">
        <f t="shared" si="1256"/>
        <v>0</v>
      </c>
      <c r="I2416" s="12">
        <f t="shared" si="1256"/>
        <v>0</v>
      </c>
      <c r="J2416" s="12">
        <f t="shared" si="1256"/>
        <v>0</v>
      </c>
      <c r="K2416" s="12">
        <f t="shared" si="1256"/>
        <v>0</v>
      </c>
      <c r="L2416" s="12">
        <f t="shared" si="1256"/>
        <v>0</v>
      </c>
      <c r="M2416" s="12">
        <f t="shared" si="1256"/>
        <v>0</v>
      </c>
      <c r="N2416" s="12">
        <f t="shared" si="1256"/>
        <v>0</v>
      </c>
      <c r="O2416" s="12">
        <f t="shared" si="1256"/>
        <v>0</v>
      </c>
      <c r="P2416" s="12">
        <f t="shared" si="1256"/>
        <v>0</v>
      </c>
      <c r="Q2416" s="12">
        <f t="shared" si="1256"/>
        <v>0</v>
      </c>
      <c r="R2416" s="12">
        <f t="shared" si="1256"/>
        <v>0</v>
      </c>
      <c r="S2416" s="12">
        <f t="shared" si="1256"/>
        <v>0</v>
      </c>
      <c r="T2416" s="12">
        <f t="shared" si="1256"/>
        <v>0</v>
      </c>
      <c r="U2416" s="12">
        <f t="shared" si="1256"/>
        <v>0</v>
      </c>
      <c r="V2416" s="12">
        <f t="shared" si="1256"/>
        <v>0</v>
      </c>
      <c r="W2416" s="12">
        <f t="shared" si="1256"/>
        <v>0</v>
      </c>
      <c r="X2416" s="12">
        <f t="shared" si="1256"/>
        <v>0</v>
      </c>
      <c r="Y2416" s="12">
        <f t="shared" si="1256"/>
        <v>0</v>
      </c>
      <c r="Z2416" s="12">
        <f t="shared" si="1221"/>
        <v>0</v>
      </c>
    </row>
    <row r="2417" spans="1:26" ht="17.25" hidden="1" thickTop="1" thickBot="1">
      <c r="A2417" s="9" t="str">
        <f>'[1]عملاء الفرع'!$I$30</f>
        <v>كشف حساب عميل (27)</v>
      </c>
      <c r="B2417" s="13"/>
      <c r="C2417" s="11" t="s">
        <v>30</v>
      </c>
      <c r="D2417" s="12">
        <f t="shared" ref="D2417:Y2417" si="1257">SUM(D2416,D2412)</f>
        <v>0</v>
      </c>
      <c r="E2417" s="12">
        <f t="shared" si="1257"/>
        <v>0</v>
      </c>
      <c r="F2417" s="12">
        <f t="shared" si="1257"/>
        <v>0</v>
      </c>
      <c r="G2417" s="12">
        <f t="shared" si="1257"/>
        <v>0</v>
      </c>
      <c r="H2417" s="12">
        <f t="shared" si="1257"/>
        <v>0</v>
      </c>
      <c r="I2417" s="12">
        <f t="shared" si="1257"/>
        <v>0</v>
      </c>
      <c r="J2417" s="12">
        <f t="shared" si="1257"/>
        <v>0</v>
      </c>
      <c r="K2417" s="12">
        <f t="shared" si="1257"/>
        <v>0</v>
      </c>
      <c r="L2417" s="12">
        <f t="shared" si="1257"/>
        <v>0</v>
      </c>
      <c r="M2417" s="12">
        <f t="shared" si="1257"/>
        <v>0</v>
      </c>
      <c r="N2417" s="12">
        <f t="shared" si="1257"/>
        <v>0</v>
      </c>
      <c r="O2417" s="12">
        <f t="shared" si="1257"/>
        <v>0</v>
      </c>
      <c r="P2417" s="12">
        <f t="shared" si="1257"/>
        <v>0</v>
      </c>
      <c r="Q2417" s="12">
        <f t="shared" si="1257"/>
        <v>0</v>
      </c>
      <c r="R2417" s="12">
        <f t="shared" si="1257"/>
        <v>0</v>
      </c>
      <c r="S2417" s="12">
        <f t="shared" si="1257"/>
        <v>0</v>
      </c>
      <c r="T2417" s="12">
        <f t="shared" si="1257"/>
        <v>0</v>
      </c>
      <c r="U2417" s="12">
        <f t="shared" si="1257"/>
        <v>0</v>
      </c>
      <c r="V2417" s="12">
        <f t="shared" si="1257"/>
        <v>0</v>
      </c>
      <c r="W2417" s="12">
        <f t="shared" si="1257"/>
        <v>0</v>
      </c>
      <c r="X2417" s="12">
        <f t="shared" si="1257"/>
        <v>0</v>
      </c>
      <c r="Y2417" s="12">
        <f t="shared" si="1257"/>
        <v>0</v>
      </c>
      <c r="Z2417" s="12">
        <f t="shared" si="1221"/>
        <v>0</v>
      </c>
    </row>
    <row r="2418" spans="1:26" ht="17.25" hidden="1" thickTop="1" thickBot="1">
      <c r="A2418" s="9" t="str">
        <f>'[1]عملاء الفرع'!$I$30</f>
        <v>كشف حساب عميل (27)</v>
      </c>
      <c r="B2418" s="13"/>
      <c r="C2418" s="11" t="s">
        <v>31</v>
      </c>
      <c r="D2418" s="12">
        <f t="shared" ref="D2418:Y2418" si="1258">SUM(D2417,D2408)</f>
        <v>0</v>
      </c>
      <c r="E2418" s="12">
        <f t="shared" si="1258"/>
        <v>0</v>
      </c>
      <c r="F2418" s="12">
        <f t="shared" si="1258"/>
        <v>0</v>
      </c>
      <c r="G2418" s="12">
        <f t="shared" si="1258"/>
        <v>0</v>
      </c>
      <c r="H2418" s="12">
        <f t="shared" si="1258"/>
        <v>0</v>
      </c>
      <c r="I2418" s="12">
        <f t="shared" si="1258"/>
        <v>0</v>
      </c>
      <c r="J2418" s="12">
        <f t="shared" si="1258"/>
        <v>0</v>
      </c>
      <c r="K2418" s="12">
        <f t="shared" si="1258"/>
        <v>0</v>
      </c>
      <c r="L2418" s="12">
        <f t="shared" si="1258"/>
        <v>0</v>
      </c>
      <c r="M2418" s="12">
        <f t="shared" si="1258"/>
        <v>0</v>
      </c>
      <c r="N2418" s="12">
        <f t="shared" si="1258"/>
        <v>0</v>
      </c>
      <c r="O2418" s="12">
        <f t="shared" si="1258"/>
        <v>0</v>
      </c>
      <c r="P2418" s="12">
        <f t="shared" si="1258"/>
        <v>0</v>
      </c>
      <c r="Q2418" s="12">
        <f t="shared" si="1258"/>
        <v>0</v>
      </c>
      <c r="R2418" s="12">
        <f t="shared" si="1258"/>
        <v>0</v>
      </c>
      <c r="S2418" s="12">
        <f t="shared" si="1258"/>
        <v>0</v>
      </c>
      <c r="T2418" s="12">
        <f t="shared" si="1258"/>
        <v>0</v>
      </c>
      <c r="U2418" s="12">
        <f t="shared" si="1258"/>
        <v>0</v>
      </c>
      <c r="V2418" s="12">
        <f t="shared" si="1258"/>
        <v>0</v>
      </c>
      <c r="W2418" s="12">
        <f t="shared" si="1258"/>
        <v>0</v>
      </c>
      <c r="X2418" s="12">
        <f t="shared" si="1258"/>
        <v>0</v>
      </c>
      <c r="Y2418" s="12">
        <f t="shared" si="1258"/>
        <v>0</v>
      </c>
      <c r="Z2418" s="12">
        <f t="shared" si="1221"/>
        <v>0</v>
      </c>
    </row>
    <row r="2419" spans="1:26" ht="17.25" thickTop="1" thickBot="1">
      <c r="A2419" s="9" t="str">
        <f>'[1]عملاء الفرع'!$I$31</f>
        <v>كشف حساب عميل (28)</v>
      </c>
      <c r="B2419" s="13"/>
      <c r="C2419" s="11">
        <v>40909</v>
      </c>
      <c r="D2419" s="12">
        <f>SUMPRODUCT((SUMIF('[1]كشف حساب عميل (128)'!$F$7:$F$37,"*560*",'[1]كشف حساب عميل (128)'!$E$7:$E$37)))</f>
        <v>0</v>
      </c>
      <c r="E2419" s="12">
        <f>SUMPRODUCT((SUMIF('[1]كشف حساب عميل (128)'!$F$7:$F$37,"*510*",'[1]كشف حساب عميل (128)'!$E$7:$E$37)))</f>
        <v>0</v>
      </c>
      <c r="F2419" s="12">
        <f>SUMPRODUCT((SUMIF('[1]كشف حساب عميل (128)'!$F$7:$F$37,"*430 لتر نوفرست*",'[1]كشف حساب عميل (128)'!$E$7:$E$37)))</f>
        <v>0</v>
      </c>
      <c r="G2419" s="12">
        <f>SUMPRODUCT((SUMIF('[1]كشف حساب عميل (128)'!$F$7:$F$37,"*340 لتر نوفرست*",'[1]كشف حساب عميل (128)'!$E$7:$E$37)))</f>
        <v>0</v>
      </c>
      <c r="H2419" s="12">
        <f>SUMPRODUCT((SUMIF('[1]كشف حساب عميل (128)'!$F$7:$F$37,"*339 لتر نوفرست*",'[1]كشف حساب عميل (128)'!$E$7:$E$37)))</f>
        <v>0</v>
      </c>
      <c r="I2419" s="12">
        <f>SUMPRODUCT((SUMIF('[1]كشف حساب عميل (128)'!$F$7:$F$37,"*338*",'[1]كشف حساب عميل (128)'!$E$7:$E$37)))</f>
        <v>0</v>
      </c>
      <c r="J2419" s="12">
        <f>SUMPRODUCT((SUMIF('[1]كشف حساب عميل (128)'!$F$7:$F$37,"*330*",'[1]كشف حساب عميل (128)'!$E$7:$E$37)))</f>
        <v>0</v>
      </c>
      <c r="K2419" s="12">
        <f>SUMPRODUCT((SUMIF('[1]كشف حساب عميل (128)'!$F$7:$F$37,"*580*",'[1]كشف حساب عميل (128)'!$E$7:$E$37)))</f>
        <v>0</v>
      </c>
      <c r="L2419" s="12">
        <f>SUMPRODUCT((SUMIF('[1]كشف حساب عميل (128)'!$F$7:$F$37,"*430 لتر برستيج*",'[1]كشف حساب عميل (128)'!$E$7:$E$37)))</f>
        <v>0</v>
      </c>
      <c r="M2419" s="12">
        <f>SUMPRODUCT((SUMIF('[1]كشف حساب عميل (128)'!$F$7:$F$37,"*340 لتر برستيج*",'[1]كشف حساب عميل (128)'!$E$7:$E$37)))</f>
        <v>0</v>
      </c>
      <c r="N2419" s="12">
        <f>SUMPRODUCT((SUMIF('[1]كشف حساب عميل (128)'!$F$7:$F$37,"*339 لتر برستيج*",'[1]كشف حساب عميل (128)'!$E$7:$E$37)))</f>
        <v>0</v>
      </c>
      <c r="O2419" s="12">
        <f>SUMPRODUCT((SUMIF('[1]كشف حساب عميل (128)'!$F$7:$F$37,"*320*",'[1]كشف حساب عميل (128)'!$E$7:$E$37)))</f>
        <v>0</v>
      </c>
      <c r="P2419" s="12">
        <f>SUMPRODUCT((SUMIF('[1]كشف حساب عميل (128)'!$F$7:$F$37,"*290*",'[1]كشف حساب عميل (128)'!$E$7:$E$37)))</f>
        <v>0</v>
      </c>
      <c r="Q2419" s="12">
        <f>SUMPRODUCT((SUMIF('[1]كشف حساب عميل (128)'!$F$7:$F$37,"*335 لتر اوسكار*",'[1]كشف حساب عميل (128)'!$E$7:$E$37)))</f>
        <v>0</v>
      </c>
      <c r="R2419" s="12">
        <f>SUMPRODUCT((SUMIF('[1]كشف حساب عميل (128)'!$F$7:$F$37,"*335 لتر برنسيسه*",'[1]كشف حساب عميل (128)'!$E$7:$E$37)))</f>
        <v>0</v>
      </c>
      <c r="S2419" s="12">
        <f>SUMPRODUCT((SUMIF('[1]كشف حساب عميل (128)'!$F$7:$F$37,"*328*",'[1]كشف حساب عميل (128)'!$E$7:$E$37)))</f>
        <v>0</v>
      </c>
      <c r="T2419" s="12">
        <f>SUMPRODUCT((SUMIF('[1]كشف حساب عميل (128)'!$F$7:$F$37,"*7 درج نوفرست*",'[1]كشف حساب عميل (128)'!$E$7:$E$37)))</f>
        <v>0</v>
      </c>
      <c r="U2419" s="12">
        <f>SUMPRODUCT((SUMIF('[1]كشف حساب عميل (128)'!$F$7:$F$37,"*6 درج نوفرست*",'[1]كشف حساب عميل (128)'!$E$7:$E$37)))</f>
        <v>0</v>
      </c>
      <c r="V2419" s="12">
        <f>SUMPRODUCT((SUMIF('[1]كشف حساب عميل (128)'!$F$7:$F$37,"*5 درج نوفرست*",'[1]كشف حساب عميل (128)'!$E$7:$E$37)))</f>
        <v>0</v>
      </c>
      <c r="W2419" s="12">
        <f>SUMPRODUCT((SUMIF('[1]كشف حساب عميل (128)'!$F$7:$F$37,"*6 درج معدل*",'[1]كشف حساب عميل (128)'!$E$7:$E$37)))</f>
        <v>0</v>
      </c>
      <c r="X2419" s="12">
        <f>SUMPRODUCT((SUMIF('[1]كشف حساب عميل (128)'!$F$7:$F$37,"*5 درج معدل*",'[1]كشف حساب عميل (128)'!$E$7:$E$37)))</f>
        <v>0</v>
      </c>
      <c r="Y2419" s="12">
        <f>SUMPRODUCT((SUMIF('[1]كشف حساب عميل (128)'!$F$7:$F$37,"*4 درج*",'[1]كشف حساب عميل (128)'!$E$7:$E$37)))</f>
        <v>0</v>
      </c>
      <c r="Z2419" s="12">
        <f t="shared" ref="Z2419:Z2475" si="1259">SUM(D2419:Y2419)</f>
        <v>0</v>
      </c>
    </row>
    <row r="2420" spans="1:26" ht="17.25" hidden="1" thickTop="1" thickBot="1">
      <c r="A2420" s="9" t="str">
        <f>'[1]عملاء الفرع'!$I$31</f>
        <v>كشف حساب عميل (28)</v>
      </c>
      <c r="B2420" s="10"/>
      <c r="C2420" s="11">
        <v>40940</v>
      </c>
      <c r="D2420" s="12">
        <f>SUMPRODUCT((SUMIF('[1]كشف حساب عميل (128)'!$F$39:$F$48,"*560*",'[1]كشف حساب عميل (128)'!$E$39:$E$48)))</f>
        <v>0</v>
      </c>
      <c r="E2420" s="12">
        <f>SUMPRODUCT((SUMIF('[1]كشف حساب عميل (128)'!$F$39:$F$48,"*510*",'[1]كشف حساب عميل (128)'!$E$39:$E$48)))</f>
        <v>0</v>
      </c>
      <c r="F2420" s="12">
        <f>SUMPRODUCT((SUMIF('[1]كشف حساب عميل (128)'!$F$39:$F$48,"*430 لتر نوفرست*",'[1]كشف حساب عميل (128)'!$E$39:$E$48)))</f>
        <v>0</v>
      </c>
      <c r="G2420" s="12">
        <f>SUMPRODUCT((SUMIF('[1]كشف حساب عميل (128)'!$F$39:$F$48,"*340 لتر نوفرست*",'[1]كشف حساب عميل (128)'!$E$39:$E$48)))</f>
        <v>0</v>
      </c>
      <c r="H2420" s="12">
        <f>SUMPRODUCT((SUMIF('[1]كشف حساب عميل (128)'!$F$39:$F$48,"*339 لتر نوفرست*",'[1]كشف حساب عميل (128)'!$E$39:$E$48)))</f>
        <v>0</v>
      </c>
      <c r="I2420" s="12">
        <f>SUMPRODUCT((SUMIF('[1]كشف حساب عميل (128)'!$F$39:$F$48,"*338*",'[1]كشف حساب عميل (128)'!$E$39:$E$48)))</f>
        <v>0</v>
      </c>
      <c r="J2420" s="12">
        <f>SUMPRODUCT((SUMIF('[1]كشف حساب عميل (128)'!$F$39:$F$48,"*330*",'[1]كشف حساب عميل (128)'!$E$39:$E$48)))</f>
        <v>0</v>
      </c>
      <c r="K2420" s="12">
        <f>SUMPRODUCT((SUMIF('[1]كشف حساب عميل (128)'!$F$39:$F$48,"*580*",'[1]كشف حساب عميل (128)'!$E$39:$E$48)))</f>
        <v>0</v>
      </c>
      <c r="L2420" s="12">
        <f>SUMPRODUCT((SUMIF('[1]كشف حساب عميل (128)'!$F$39:$F$48,"*430 لتر برستيج*",'[1]كشف حساب عميل (128)'!$E$39:$E$48)))</f>
        <v>0</v>
      </c>
      <c r="M2420" s="12">
        <f>SUMPRODUCT((SUMIF('[1]كشف حساب عميل (128)'!$F$39:$F$48,"*340 لتر برستيج*",'[1]كشف حساب عميل (128)'!$E$39:$E$48)))</f>
        <v>0</v>
      </c>
      <c r="N2420" s="12">
        <f>SUMPRODUCT((SUMIF('[1]كشف حساب عميل (128)'!$F$39:$F$48,"*339 لتر برستيج*",'[1]كشف حساب عميل (128)'!$E$39:$E$48)))</f>
        <v>0</v>
      </c>
      <c r="O2420" s="12">
        <f>SUMPRODUCT((SUMIF('[1]كشف حساب عميل (128)'!$F$39:$F$48,"*320*",'[1]كشف حساب عميل (128)'!$E$39:$E$48)))</f>
        <v>0</v>
      </c>
      <c r="P2420" s="12">
        <f>SUMPRODUCT((SUMIF('[1]كشف حساب عميل (128)'!$F$39:$F$48,"*290*",'[1]كشف حساب عميل (128)'!$E$39:$E$48)))</f>
        <v>0</v>
      </c>
      <c r="Q2420" s="12">
        <f>SUMPRODUCT((SUMIF('[1]كشف حساب عميل (128)'!$F$39:$F$48,"*335 لتر اوسكار*",'[1]كشف حساب عميل (128)'!$E$39:$E$48)))</f>
        <v>0</v>
      </c>
      <c r="R2420" s="12">
        <f>SUMPRODUCT((SUMIF('[1]كشف حساب عميل (128)'!$F$39:$F$48,"*335 لتر برنسيسه*",'[1]كشف حساب عميل (128)'!$E$39:$E$48)))</f>
        <v>0</v>
      </c>
      <c r="S2420" s="12">
        <f>SUMPRODUCT((SUMIF('[1]كشف حساب عميل (128)'!$F$39:$F$48,"*328*",'[1]كشف حساب عميل (128)'!$E$39:$E$48)))</f>
        <v>0</v>
      </c>
      <c r="T2420" s="12">
        <f>SUMPRODUCT((SUMIF('[1]كشف حساب عميل (128)'!$F$39:$F$48,"*7 درج نوفرست*",'[1]كشف حساب عميل (128)'!$E$39:$E$48)))</f>
        <v>0</v>
      </c>
      <c r="U2420" s="12">
        <f>SUMPRODUCT((SUMIF('[1]كشف حساب عميل (128)'!$F$39:$F$48,"*6 درج نوفرست*",'[1]كشف حساب عميل (128)'!$E$39:$E$48)))</f>
        <v>0</v>
      </c>
      <c r="V2420" s="12">
        <f>SUMPRODUCT((SUMIF('[1]كشف حساب عميل (128)'!$F$39:$F$48,"*5 درج نوفرست*",'[1]كشف حساب عميل (128)'!$E$39:$E$48)))</f>
        <v>0</v>
      </c>
      <c r="W2420" s="12">
        <f>SUMPRODUCT((SUMIF('[1]كشف حساب عميل (128)'!$F$39:$F$48,"*6 درج معدل*",'[1]كشف حساب عميل (128)'!$E$39:$E$48)))</f>
        <v>0</v>
      </c>
      <c r="X2420" s="12">
        <f>SUMPRODUCT((SUMIF('[1]كشف حساب عميل (128)'!$F$39:$F$48,"*5 درج معدل*",'[1]كشف حساب عميل (128)'!$E$39:$E$48)))</f>
        <v>0</v>
      </c>
      <c r="Y2420" s="12">
        <f>SUMPRODUCT((SUMIF('[1]كشف حساب عميل (128)'!$F$39:$F$48,"*4 درج*",'[1]كشف حساب عميل (128)'!$E$39:$E$48)))</f>
        <v>0</v>
      </c>
      <c r="Z2420" s="12">
        <f t="shared" si="1259"/>
        <v>0</v>
      </c>
    </row>
    <row r="2421" spans="1:26" ht="17.25" hidden="1" thickTop="1" thickBot="1">
      <c r="A2421" s="9" t="str">
        <f>'[1]عملاء الفرع'!$I$31</f>
        <v>كشف حساب عميل (28)</v>
      </c>
      <c r="B2421" s="13"/>
      <c r="C2421" s="11">
        <v>40969</v>
      </c>
      <c r="D2421" s="12">
        <f>SUMPRODUCT((SUMIF('[1]كشف حساب عميل (128)'!$F$50:$F$60,"*560*",'[1]كشف حساب عميل (128)'!$E$50:$E$60)))</f>
        <v>0</v>
      </c>
      <c r="E2421" s="12">
        <f>SUMPRODUCT((SUMIF('[1]كشف حساب عميل (128)'!$F$50:$F$60,"*510*",'[1]كشف حساب عميل (128)'!$E$50:$E$60)))</f>
        <v>0</v>
      </c>
      <c r="F2421" s="12">
        <f>SUMPRODUCT((SUMIF('[1]كشف حساب عميل (128)'!$F$50:$F$60,"*430 لتر نوفرست*",'[1]كشف حساب عميل (128)'!$E$50:$E$60)))</f>
        <v>0</v>
      </c>
      <c r="G2421" s="12">
        <f>SUMPRODUCT((SUMIF('[1]كشف حساب عميل (128)'!$F$50:$F$60,"*340 لتر نوفرست*",'[1]كشف حساب عميل (128)'!$E$50:$E$60)))</f>
        <v>0</v>
      </c>
      <c r="H2421" s="12">
        <f>SUMPRODUCT((SUMIF('[1]كشف حساب عميل (128)'!$F$50:$F$60,"*339 لتر نوفرست*",'[1]كشف حساب عميل (128)'!$E$50:$E$60)))</f>
        <v>0</v>
      </c>
      <c r="I2421" s="12">
        <f>SUMPRODUCT((SUMIF('[1]كشف حساب عميل (128)'!$F$50:$F$60,"*338*",'[1]كشف حساب عميل (128)'!$E$50:$E$60)))</f>
        <v>0</v>
      </c>
      <c r="J2421" s="12">
        <f>SUMPRODUCT((SUMIF('[1]كشف حساب عميل (128)'!$F$50:$F$60,"*330*",'[1]كشف حساب عميل (128)'!$E$50:$E$60)))</f>
        <v>0</v>
      </c>
      <c r="K2421" s="12">
        <f>SUMPRODUCT((SUMIF('[1]كشف حساب عميل (128)'!$F$50:$F$60,"*580*",'[1]كشف حساب عميل (128)'!$E$50:$E$60)))</f>
        <v>0</v>
      </c>
      <c r="L2421" s="12">
        <f>SUMPRODUCT((SUMIF('[1]كشف حساب عميل (128)'!$F$50:$F$60,"*430 لتر برستيج*",'[1]كشف حساب عميل (128)'!$E$50:$E$60)))</f>
        <v>0</v>
      </c>
      <c r="M2421" s="12">
        <f>SUMPRODUCT((SUMIF('[1]كشف حساب عميل (128)'!$F$50:$F$60,"*340 لتر برستيج*",'[1]كشف حساب عميل (128)'!$E$50:$E$60)))</f>
        <v>0</v>
      </c>
      <c r="N2421" s="12">
        <f>SUMPRODUCT((SUMIF('[1]كشف حساب عميل (128)'!$F$50:$F$60,"*339 لتر برستيج*",'[1]كشف حساب عميل (128)'!$E$50:$E$60)))</f>
        <v>0</v>
      </c>
      <c r="O2421" s="12">
        <f>SUMPRODUCT((SUMIF('[1]كشف حساب عميل (128)'!$F$50:$F$60,"*320*",'[1]كشف حساب عميل (128)'!$E$50:$E$60)))</f>
        <v>0</v>
      </c>
      <c r="P2421" s="12">
        <f>SUMPRODUCT((SUMIF('[1]كشف حساب عميل (128)'!$F$50:$F$60,"*290*",'[1]كشف حساب عميل (128)'!$E$50:$E$60)))</f>
        <v>0</v>
      </c>
      <c r="Q2421" s="12">
        <f>SUMPRODUCT((SUMIF('[1]كشف حساب عميل (128)'!$F$50:$F$60,"*335 لتر اوسكار*",'[1]كشف حساب عميل (128)'!$E$50:$E$60)))</f>
        <v>0</v>
      </c>
      <c r="R2421" s="12">
        <f>SUMPRODUCT((SUMIF('[1]كشف حساب عميل (128)'!$F$50:$F$60,"*335 لتر برنسيسه*",'[1]كشف حساب عميل (128)'!$E$50:$E$60)))</f>
        <v>0</v>
      </c>
      <c r="S2421" s="12">
        <f>SUMPRODUCT((SUMIF('[1]كشف حساب عميل (128)'!$F$50:$F$60,"*328*",'[1]كشف حساب عميل (128)'!$E$50:$E$60)))</f>
        <v>0</v>
      </c>
      <c r="T2421" s="12">
        <f>SUMPRODUCT((SUMIF('[1]كشف حساب عميل (128)'!$F$50:$F$60,"*7 درج نوفرست*",'[1]كشف حساب عميل (128)'!$E$50:$E$60)))</f>
        <v>0</v>
      </c>
      <c r="U2421" s="12">
        <f>SUMPRODUCT((SUMIF('[1]كشف حساب عميل (128)'!$F$50:$F$60,"*6 درج نوفرست*",'[1]كشف حساب عميل (128)'!$E$50:$E$60)))</f>
        <v>0</v>
      </c>
      <c r="V2421" s="12">
        <f>SUMPRODUCT((SUMIF('[1]كشف حساب عميل (128)'!$F$50:$F$60,"*5 درج نوفرست*",'[1]كشف حساب عميل (128)'!$E$50:$E$60)))</f>
        <v>0</v>
      </c>
      <c r="W2421" s="12">
        <f>SUMPRODUCT((SUMIF('[1]كشف حساب عميل (128)'!$F$50:$F$60,"*6 درج معدل*",'[1]كشف حساب عميل (128)'!$E$50:$E$60)))</f>
        <v>0</v>
      </c>
      <c r="X2421" s="12">
        <f>SUMPRODUCT((SUMIF('[1]كشف حساب عميل (128)'!$F$50:$F$60,"*5 درج معدل*",'[1]كشف حساب عميل (128)'!$E$50:$E$60)))</f>
        <v>0</v>
      </c>
      <c r="Y2421" s="12">
        <f>SUMPRODUCT((SUMIF('[1]كشف حساب عميل (128)'!$F$50:$F$60,"*4 درج*",'[1]كشف حساب عميل (128)'!$E$50:$E$60)))</f>
        <v>0</v>
      </c>
      <c r="Z2421" s="12">
        <f t="shared" si="1259"/>
        <v>0</v>
      </c>
    </row>
    <row r="2422" spans="1:26" ht="17.25" hidden="1" thickTop="1" thickBot="1">
      <c r="A2422" s="9" t="str">
        <f>'[1]عملاء الفرع'!$I$31</f>
        <v>كشف حساب عميل (28)</v>
      </c>
      <c r="B2422" s="13"/>
      <c r="C2422" s="11" t="s">
        <v>25</v>
      </c>
      <c r="D2422" s="12">
        <f t="shared" ref="D2422" si="1260">SUM(D2419:D2421)</f>
        <v>0</v>
      </c>
      <c r="E2422" s="12">
        <f t="shared" ref="E2422:Y2422" si="1261">SUM(E2419:E2421)</f>
        <v>0</v>
      </c>
      <c r="F2422" s="12">
        <f t="shared" si="1261"/>
        <v>0</v>
      </c>
      <c r="G2422" s="12">
        <f t="shared" si="1261"/>
        <v>0</v>
      </c>
      <c r="H2422" s="12">
        <f t="shared" si="1261"/>
        <v>0</v>
      </c>
      <c r="I2422" s="12">
        <f t="shared" si="1261"/>
        <v>0</v>
      </c>
      <c r="J2422" s="12">
        <f t="shared" si="1261"/>
        <v>0</v>
      </c>
      <c r="K2422" s="12">
        <f t="shared" si="1261"/>
        <v>0</v>
      </c>
      <c r="L2422" s="12">
        <f t="shared" si="1261"/>
        <v>0</v>
      </c>
      <c r="M2422" s="12">
        <f t="shared" si="1261"/>
        <v>0</v>
      </c>
      <c r="N2422" s="12">
        <f t="shared" si="1261"/>
        <v>0</v>
      </c>
      <c r="O2422" s="12">
        <f t="shared" si="1261"/>
        <v>0</v>
      </c>
      <c r="P2422" s="12">
        <f t="shared" si="1261"/>
        <v>0</v>
      </c>
      <c r="Q2422" s="12">
        <f t="shared" si="1261"/>
        <v>0</v>
      </c>
      <c r="R2422" s="12">
        <f t="shared" si="1261"/>
        <v>0</v>
      </c>
      <c r="S2422" s="12">
        <f t="shared" si="1261"/>
        <v>0</v>
      </c>
      <c r="T2422" s="12">
        <f t="shared" si="1261"/>
        <v>0</v>
      </c>
      <c r="U2422" s="12">
        <f t="shared" si="1261"/>
        <v>0</v>
      </c>
      <c r="V2422" s="12">
        <f t="shared" si="1261"/>
        <v>0</v>
      </c>
      <c r="W2422" s="12">
        <f t="shared" si="1261"/>
        <v>0</v>
      </c>
      <c r="X2422" s="12">
        <f t="shared" si="1261"/>
        <v>0</v>
      </c>
      <c r="Y2422" s="12">
        <f t="shared" si="1261"/>
        <v>0</v>
      </c>
      <c r="Z2422" s="12">
        <f t="shared" si="1259"/>
        <v>0</v>
      </c>
    </row>
    <row r="2423" spans="1:26" ht="17.25" hidden="1" thickTop="1" thickBot="1">
      <c r="A2423" s="9" t="str">
        <f>'[1]عملاء الفرع'!$I$31</f>
        <v>كشف حساب عميل (28)</v>
      </c>
      <c r="B2423" s="13"/>
      <c r="C2423" s="11">
        <v>41000</v>
      </c>
      <c r="D2423" s="12">
        <f>SUMPRODUCT((SUMIF('[1]كشف حساب عميل (128)'!$F$62:$F$72,"*560*",'[1]كشف حساب عميل (128)'!$E$62:$E$72)))</f>
        <v>0</v>
      </c>
      <c r="E2423" s="12">
        <f>SUMPRODUCT((SUMIF('[1]كشف حساب عميل (128)'!$F$62:$F$72,"*510*",'[1]كشف حساب عميل (128)'!$E$62:$E$72)))</f>
        <v>0</v>
      </c>
      <c r="F2423" s="12">
        <f>SUMPRODUCT((SUMIF('[1]كشف حساب عميل (128)'!$F$62:$F$72,"*430 لتر نوفرست*",'[1]كشف حساب عميل (128)'!$E$62:$E$72)))</f>
        <v>0</v>
      </c>
      <c r="G2423" s="12">
        <f>SUMPRODUCT((SUMIF('[1]كشف حساب عميل (128)'!$F$62:$F$72,"*340 لتر نوفرست*",'[1]كشف حساب عميل (128)'!$E$62:$E$72)))</f>
        <v>0</v>
      </c>
      <c r="H2423" s="12">
        <f>SUMPRODUCT((SUMIF('[1]كشف حساب عميل (128)'!$F$62:$F$72,"*339 لتر نوفرست*",'[1]كشف حساب عميل (128)'!$E$62:$E$72)))</f>
        <v>0</v>
      </c>
      <c r="I2423" s="12">
        <f>SUMPRODUCT((SUMIF('[1]كشف حساب عميل (128)'!$F$62:$F$72,"*338*",'[1]كشف حساب عميل (128)'!$E$62:$E$72)))</f>
        <v>0</v>
      </c>
      <c r="J2423" s="12">
        <f>SUMPRODUCT((SUMIF('[1]كشف حساب عميل (128)'!$F$62:$F$72,"*330*",'[1]كشف حساب عميل (128)'!$E$62:$E$72)))</f>
        <v>0</v>
      </c>
      <c r="K2423" s="12">
        <f>SUMPRODUCT((SUMIF('[1]كشف حساب عميل (128)'!$F$62:$F$72,"*580*",'[1]كشف حساب عميل (128)'!$E$62:$E$72)))</f>
        <v>0</v>
      </c>
      <c r="L2423" s="12">
        <f>SUMPRODUCT((SUMIF('[1]كشف حساب عميل (128)'!$F$62:$F$72,"*430 لتر برستيج*",'[1]كشف حساب عميل (128)'!$E$62:$E$72)))</f>
        <v>0</v>
      </c>
      <c r="M2423" s="12">
        <f>SUMPRODUCT((SUMIF('[1]كشف حساب عميل (128)'!$F$62:$F$72,"*340 لتر برستيج*",'[1]كشف حساب عميل (128)'!$E$62:$E$72)))</f>
        <v>0</v>
      </c>
      <c r="N2423" s="12">
        <f>SUMPRODUCT((SUMIF('[1]كشف حساب عميل (128)'!$F$62:$F$72,"*339 لتر برستيج*",'[1]كشف حساب عميل (128)'!$E$62:$E$72)))</f>
        <v>0</v>
      </c>
      <c r="O2423" s="12">
        <f>SUMPRODUCT((SUMIF('[1]كشف حساب عميل (128)'!$F$62:$F$72,"*320*",'[1]كشف حساب عميل (128)'!$E$62:$E$72)))</f>
        <v>0</v>
      </c>
      <c r="P2423" s="12">
        <f>SUMPRODUCT((SUMIF('[1]كشف حساب عميل (128)'!$F$62:$F$72,"*290*",'[1]كشف حساب عميل (128)'!$E$62:$E$72)))</f>
        <v>0</v>
      </c>
      <c r="Q2423" s="12">
        <f>SUMPRODUCT((SUMIF('[1]كشف حساب عميل (128)'!$F$62:$F$72,"*335 لتر اوسكار*",'[1]كشف حساب عميل (128)'!$E$62:$E$72)))</f>
        <v>0</v>
      </c>
      <c r="R2423" s="12">
        <f>SUMPRODUCT((SUMIF('[1]كشف حساب عميل (128)'!$F$62:$F$72,"*335 لتر برنسيسه*",'[1]كشف حساب عميل (128)'!$E$62:$E$72)))</f>
        <v>0</v>
      </c>
      <c r="S2423" s="12">
        <f>SUMPRODUCT((SUMIF('[1]كشف حساب عميل (128)'!$F$62:$F$72,"*328*",'[1]كشف حساب عميل (128)'!$E$62:$E$72)))</f>
        <v>0</v>
      </c>
      <c r="T2423" s="12">
        <f>SUMPRODUCT((SUMIF('[1]كشف حساب عميل (128)'!$F$62:$F$72,"*7 درج نوفرست*",'[1]كشف حساب عميل (128)'!$E$62:$E$72)))</f>
        <v>0</v>
      </c>
      <c r="U2423" s="12">
        <f>SUMPRODUCT((SUMIF('[1]كشف حساب عميل (128)'!$F$62:$F$72,"*6 درج نوفرست*",'[1]كشف حساب عميل (128)'!$E$62:$E$72)))</f>
        <v>0</v>
      </c>
      <c r="V2423" s="12">
        <f>SUMPRODUCT((SUMIF('[1]كشف حساب عميل (128)'!$F$62:$F$72,"*5 درج نوفرست*",'[1]كشف حساب عميل (128)'!$E$62:$E$72)))</f>
        <v>0</v>
      </c>
      <c r="W2423" s="12">
        <f>SUMPRODUCT((SUMIF('[1]كشف حساب عميل (128)'!$F$62:$F$72,"*6 درج معدل*",'[1]كشف حساب عميل (128)'!$E$62:$E$72)))</f>
        <v>0</v>
      </c>
      <c r="X2423" s="12">
        <f>SUMPRODUCT((SUMIF('[1]كشف حساب عميل (128)'!$F$62:$F$72,"*5 درج معدل*",'[1]كشف حساب عميل (128)'!$E$62:$E$72)))</f>
        <v>0</v>
      </c>
      <c r="Y2423" s="12">
        <f>SUMPRODUCT((SUMIF('[1]كشف حساب عميل (128)'!$F$62:$F$72,"*4 درج*",'[1]كشف حساب عميل (128)'!$E$62:$E$72)))</f>
        <v>0</v>
      </c>
      <c r="Z2423" s="12">
        <f t="shared" si="1259"/>
        <v>0</v>
      </c>
    </row>
    <row r="2424" spans="1:26" ht="17.25" hidden="1" thickTop="1" thickBot="1">
      <c r="A2424" s="9" t="str">
        <f>'[1]عملاء الفرع'!$I$31</f>
        <v>كشف حساب عميل (28)</v>
      </c>
      <c r="B2424" s="13"/>
      <c r="C2424" s="11">
        <v>41030</v>
      </c>
      <c r="D2424" s="12">
        <f>SUMPRODUCT((SUMIF('[1]كشف حساب عميل (128)'!$F$74:$F$84,"*560*",'[1]كشف حساب عميل (128)'!$E$74:$E$84)))</f>
        <v>0</v>
      </c>
      <c r="E2424" s="12">
        <f>SUMPRODUCT((SUMIF('[1]كشف حساب عميل (128)'!$F$74:$F$84,"*510*",'[1]كشف حساب عميل (128)'!$E$74:$E$84)))</f>
        <v>0</v>
      </c>
      <c r="F2424" s="12">
        <f>SUMPRODUCT((SUMIF('[1]كشف حساب عميل (128)'!$F$74:$F$84,"*430 لتر نوفرست*",'[1]كشف حساب عميل (128)'!$E$74:$E$84)))</f>
        <v>0</v>
      </c>
      <c r="G2424" s="12">
        <f>SUMPRODUCT((SUMIF('[1]كشف حساب عميل (128)'!$F$74:$F$84,"*340 لتر نوفرست*",'[1]كشف حساب عميل (128)'!$E$74:$E$84)))</f>
        <v>0</v>
      </c>
      <c r="H2424" s="12">
        <f>SUMPRODUCT((SUMIF('[1]كشف حساب عميل (128)'!$F$74:$F$84,"*339 لتر نوفرست*",'[1]كشف حساب عميل (128)'!$E$74:$E$84)))</f>
        <v>0</v>
      </c>
      <c r="I2424" s="12">
        <f>SUMPRODUCT((SUMIF('[1]كشف حساب عميل (128)'!$F$74:$F$84,"*338*",'[1]كشف حساب عميل (128)'!$E$74:$E$84)))</f>
        <v>0</v>
      </c>
      <c r="J2424" s="12">
        <f>SUMPRODUCT((SUMIF('[1]كشف حساب عميل (128)'!$F$74:$F$84,"*330*",'[1]كشف حساب عميل (128)'!$E$74:$E$84)))</f>
        <v>0</v>
      </c>
      <c r="K2424" s="12">
        <f>SUMPRODUCT((SUMIF('[1]كشف حساب عميل (128)'!$F$74:$F$84,"*580*",'[1]كشف حساب عميل (128)'!$E$74:$E$84)))</f>
        <v>0</v>
      </c>
      <c r="L2424" s="12">
        <f>SUMPRODUCT((SUMIF('[1]كشف حساب عميل (128)'!$F$74:$F$84,"*430 لتر برستيج*",'[1]كشف حساب عميل (128)'!$E$74:$E$84)))</f>
        <v>0</v>
      </c>
      <c r="M2424" s="12">
        <f>SUMPRODUCT((SUMIF('[1]كشف حساب عميل (128)'!$F$74:$F$84,"*340 لتر برستيج*",'[1]كشف حساب عميل (128)'!$E$74:$E$84)))</f>
        <v>0</v>
      </c>
      <c r="N2424" s="12">
        <f>SUMPRODUCT((SUMIF('[1]كشف حساب عميل (128)'!$F$74:$F$84,"*339 لتر برستيج*",'[1]كشف حساب عميل (128)'!$E$74:$E$84)))</f>
        <v>0</v>
      </c>
      <c r="O2424" s="12">
        <f>SUMPRODUCT((SUMIF('[1]كشف حساب عميل (128)'!$F$74:$F$84,"*320*",'[1]كشف حساب عميل (128)'!$E$74:$E$84)))</f>
        <v>0</v>
      </c>
      <c r="P2424" s="12">
        <f>SUMPRODUCT((SUMIF('[1]كشف حساب عميل (128)'!$F$74:$F$84,"*290*",'[1]كشف حساب عميل (128)'!$E$74:$E$84)))</f>
        <v>0</v>
      </c>
      <c r="Q2424" s="12">
        <f>SUMPRODUCT((SUMIF('[1]كشف حساب عميل (128)'!$F$74:$F$84,"*335 لتر اوسكار*",'[1]كشف حساب عميل (128)'!$E$74:$E$84)))</f>
        <v>0</v>
      </c>
      <c r="R2424" s="12">
        <f>SUMPRODUCT((SUMIF('[1]كشف حساب عميل (128)'!$F$74:$F$84,"*335 لتر برنسيسه*",'[1]كشف حساب عميل (128)'!$E$74:$E$84)))</f>
        <v>0</v>
      </c>
      <c r="S2424" s="12">
        <f>SUMPRODUCT((SUMIF('[1]كشف حساب عميل (128)'!$F$74:$F$84,"*328*",'[1]كشف حساب عميل (128)'!$E$74:$E$84)))</f>
        <v>0</v>
      </c>
      <c r="T2424" s="12">
        <f>SUMPRODUCT((SUMIF('[1]كشف حساب عميل (128)'!$F$74:$F$84,"*7 درج نوفرست*",'[1]كشف حساب عميل (128)'!$E$74:$E$84)))</f>
        <v>0</v>
      </c>
      <c r="U2424" s="12">
        <f>SUMPRODUCT((SUMIF('[1]كشف حساب عميل (128)'!$F$74:$F$84,"*6 درج نوفرست*",'[1]كشف حساب عميل (128)'!$E$74:$E$84)))</f>
        <v>0</v>
      </c>
      <c r="V2424" s="12">
        <f>SUMPRODUCT((SUMIF('[1]كشف حساب عميل (128)'!$F$74:$F$84,"*5 درج نوفرست*",'[1]كشف حساب عميل (128)'!$E$74:$E$84)))</f>
        <v>0</v>
      </c>
      <c r="W2424" s="12">
        <f>SUMPRODUCT((SUMIF('[1]كشف حساب عميل (128)'!$F$74:$F$84,"*6 درج معدل*",'[1]كشف حساب عميل (128)'!$E$74:$E$84)))</f>
        <v>0</v>
      </c>
      <c r="X2424" s="12">
        <f>SUMPRODUCT((SUMIF('[1]كشف حساب عميل (128)'!$F$74:$F$84,"*5 درج معدل*",'[1]كشف حساب عميل (128)'!$E$74:$E$84)))</f>
        <v>0</v>
      </c>
      <c r="Y2424" s="12">
        <f>SUMPRODUCT((SUMIF('[1]كشف حساب عميل (128)'!$F$74:$F$84,"*4 درج*",'[1]كشف حساب عميل (128)'!$E$74:$E$84)))</f>
        <v>0</v>
      </c>
      <c r="Z2424" s="12">
        <f t="shared" si="1259"/>
        <v>0</v>
      </c>
    </row>
    <row r="2425" spans="1:26" ht="17.25" hidden="1" thickTop="1" thickBot="1">
      <c r="A2425" s="17" t="str">
        <f>'[1]عملاء الفرع'!$I$31</f>
        <v>كشف حساب عميل (28)</v>
      </c>
      <c r="B2425" s="14"/>
      <c r="C2425" s="15">
        <v>41061</v>
      </c>
      <c r="D2425" s="12">
        <f>SUMPRODUCT((SUMIF('[1]كشف حساب عميل (128)'!$F$86:$F$96,"*560*",'[1]كشف حساب عميل (128)'!$E$86:$E$96)))</f>
        <v>0</v>
      </c>
      <c r="E2425" s="12">
        <f>SUMPRODUCT((SUMIF('[1]كشف حساب عميل (128)'!$F$86:$F$96,"*510*",'[1]كشف حساب عميل (128)'!$E$86:$E$96)))</f>
        <v>0</v>
      </c>
      <c r="F2425" s="12">
        <f>SUMPRODUCT((SUMIF('[1]كشف حساب عميل (128)'!$F$86:$F$96,"*430 لتر نوفرست*",'[1]كشف حساب عميل (128)'!$E$86:$E$96)))</f>
        <v>0</v>
      </c>
      <c r="G2425" s="12">
        <f>SUMPRODUCT((SUMIF('[1]كشف حساب عميل (128)'!$F$86:$F$96,"*340 لتر نوفرست*",'[1]كشف حساب عميل (128)'!$E$86:$E$96)))</f>
        <v>0</v>
      </c>
      <c r="H2425" s="12">
        <f>SUMPRODUCT((SUMIF('[1]كشف حساب عميل (128)'!$F$86:$F$96,"*339 لتر نوفرست*",'[1]كشف حساب عميل (128)'!$E$86:$E$96)))</f>
        <v>0</v>
      </c>
      <c r="I2425" s="12">
        <f>SUMPRODUCT((SUMIF('[1]كشف حساب عميل (128)'!$F$86:$F$96,"*338*",'[1]كشف حساب عميل (128)'!$E$86:$E$96)))</f>
        <v>0</v>
      </c>
      <c r="J2425" s="12">
        <f>SUMPRODUCT((SUMIF('[1]كشف حساب عميل (128)'!$F$86:$F$96,"*330*",'[1]كشف حساب عميل (128)'!$E$86:$E$96)))</f>
        <v>0</v>
      </c>
      <c r="K2425" s="12">
        <f>SUMPRODUCT((SUMIF('[1]كشف حساب عميل (128)'!$F$86:$F$96,"*580*",'[1]كشف حساب عميل (128)'!$E$86:$E$96)))</f>
        <v>0</v>
      </c>
      <c r="L2425" s="12">
        <f>SUMPRODUCT((SUMIF('[1]كشف حساب عميل (128)'!$F$86:$F$96,"*430 لتر برستيج*",'[1]كشف حساب عميل (128)'!$E$86:$E$96)))</f>
        <v>0</v>
      </c>
      <c r="M2425" s="12">
        <f>SUMPRODUCT((SUMIF('[1]كشف حساب عميل (128)'!$F$86:$F$96,"*340 لتر برستيج*",'[1]كشف حساب عميل (128)'!$E$86:$E$96)))</f>
        <v>0</v>
      </c>
      <c r="N2425" s="12">
        <f>SUMPRODUCT((SUMIF('[1]كشف حساب عميل (128)'!$F$86:$F$96,"*339 لتر برستيج*",'[1]كشف حساب عميل (128)'!$E$86:$E$96)))</f>
        <v>0</v>
      </c>
      <c r="O2425" s="12">
        <f>SUMPRODUCT((SUMIF('[1]كشف حساب عميل (128)'!$F$86:$F$96,"*320*",'[1]كشف حساب عميل (128)'!$E$86:$E$96)))</f>
        <v>0</v>
      </c>
      <c r="P2425" s="12">
        <f>SUMPRODUCT((SUMIF('[1]كشف حساب عميل (128)'!$F$86:$F$96,"*290*",'[1]كشف حساب عميل (128)'!$E$86:$E$96)))</f>
        <v>0</v>
      </c>
      <c r="Q2425" s="12">
        <f>SUMPRODUCT((SUMIF('[1]كشف حساب عميل (128)'!$F$86:$F$96,"*335 لتر اوسكار*",'[1]كشف حساب عميل (128)'!$E$86:$E$96)))</f>
        <v>0</v>
      </c>
      <c r="R2425" s="12">
        <f>SUMPRODUCT((SUMIF('[1]كشف حساب عميل (128)'!$F$86:$F$96,"*335 لتر برنسيسه*",'[1]كشف حساب عميل (128)'!$E$86:$E$96)))</f>
        <v>0</v>
      </c>
      <c r="S2425" s="12">
        <f>SUMPRODUCT((SUMIF('[1]كشف حساب عميل (128)'!$F$86:$F$96,"*328*",'[1]كشف حساب عميل (128)'!$E$86:$E$96)))</f>
        <v>0</v>
      </c>
      <c r="T2425" s="12">
        <f>SUMPRODUCT((SUMIF('[1]كشف حساب عميل (128)'!$F$86:$F$96,"*7 درج نوفرست*",'[1]كشف حساب عميل (128)'!$E$86:$E$96)))</f>
        <v>0</v>
      </c>
      <c r="U2425" s="12">
        <f>SUMPRODUCT((SUMIF('[1]كشف حساب عميل (128)'!$F$86:$F$96,"*6 درج نوفرست*",'[1]كشف حساب عميل (128)'!$E$86:$E$96)))</f>
        <v>0</v>
      </c>
      <c r="V2425" s="12">
        <f>SUMPRODUCT((SUMIF('[1]كشف حساب عميل (128)'!$F$86:$F$96,"*5 درج نوفرست*",'[1]كشف حساب عميل (128)'!$E$86:$E$96)))</f>
        <v>0</v>
      </c>
      <c r="W2425" s="12">
        <f>SUMPRODUCT((SUMIF('[1]كشف حساب عميل (128)'!$F$86:$F$96,"*6 درج معدل*",'[1]كشف حساب عميل (128)'!$E$86:$E$96)))</f>
        <v>0</v>
      </c>
      <c r="X2425" s="12">
        <f>SUMPRODUCT((SUMIF('[1]كشف حساب عميل (128)'!$F$86:$F$96,"*5 درج معدل*",'[1]كشف حساب عميل (128)'!$E$86:$E$96)))</f>
        <v>0</v>
      </c>
      <c r="Y2425" s="12">
        <f>SUMPRODUCT((SUMIF('[1]كشف حساب عميل (128)'!$F$86:$F$96,"*4 درج*",'[1]كشف حساب عميل (128)'!$E$86:$E$96)))</f>
        <v>0</v>
      </c>
      <c r="Z2425" s="12">
        <f t="shared" si="1259"/>
        <v>0</v>
      </c>
    </row>
    <row r="2426" spans="1:26" ht="17.25" hidden="1" thickTop="1" thickBot="1">
      <c r="A2426" s="9" t="str">
        <f>'[1]عملاء الفرع'!$I$31</f>
        <v>كشف حساب عميل (28)</v>
      </c>
      <c r="B2426" s="13"/>
      <c r="C2426" s="11" t="s">
        <v>26</v>
      </c>
      <c r="D2426" s="12">
        <f t="shared" ref="D2426" si="1262">SUM(D2423:D2425)</f>
        <v>0</v>
      </c>
      <c r="E2426" s="12">
        <f t="shared" ref="E2426:Y2426" si="1263">SUM(E2423:E2425)</f>
        <v>0</v>
      </c>
      <c r="F2426" s="12">
        <f t="shared" si="1263"/>
        <v>0</v>
      </c>
      <c r="G2426" s="12">
        <f t="shared" si="1263"/>
        <v>0</v>
      </c>
      <c r="H2426" s="12">
        <f t="shared" si="1263"/>
        <v>0</v>
      </c>
      <c r="I2426" s="12">
        <f t="shared" si="1263"/>
        <v>0</v>
      </c>
      <c r="J2426" s="12">
        <f t="shared" si="1263"/>
        <v>0</v>
      </c>
      <c r="K2426" s="12">
        <f t="shared" si="1263"/>
        <v>0</v>
      </c>
      <c r="L2426" s="12">
        <f t="shared" si="1263"/>
        <v>0</v>
      </c>
      <c r="M2426" s="12">
        <f t="shared" si="1263"/>
        <v>0</v>
      </c>
      <c r="N2426" s="12">
        <f t="shared" si="1263"/>
        <v>0</v>
      </c>
      <c r="O2426" s="12">
        <f t="shared" si="1263"/>
        <v>0</v>
      </c>
      <c r="P2426" s="12">
        <f t="shared" si="1263"/>
        <v>0</v>
      </c>
      <c r="Q2426" s="12">
        <f t="shared" si="1263"/>
        <v>0</v>
      </c>
      <c r="R2426" s="12">
        <f t="shared" si="1263"/>
        <v>0</v>
      </c>
      <c r="S2426" s="12">
        <f t="shared" si="1263"/>
        <v>0</v>
      </c>
      <c r="T2426" s="12">
        <f t="shared" si="1263"/>
        <v>0</v>
      </c>
      <c r="U2426" s="12">
        <f t="shared" si="1263"/>
        <v>0</v>
      </c>
      <c r="V2426" s="12">
        <f t="shared" si="1263"/>
        <v>0</v>
      </c>
      <c r="W2426" s="12">
        <f t="shared" si="1263"/>
        <v>0</v>
      </c>
      <c r="X2426" s="12">
        <f t="shared" si="1263"/>
        <v>0</v>
      </c>
      <c r="Y2426" s="12">
        <f t="shared" si="1263"/>
        <v>0</v>
      </c>
      <c r="Z2426" s="12">
        <f t="shared" si="1259"/>
        <v>0</v>
      </c>
    </row>
    <row r="2427" spans="1:26" ht="17.25" hidden="1" thickTop="1" thickBot="1">
      <c r="A2427" s="9" t="str">
        <f>'[1]عملاء الفرع'!$I$31</f>
        <v>كشف حساب عميل (28)</v>
      </c>
      <c r="B2427" s="13"/>
      <c r="C2427" s="11" t="s">
        <v>27</v>
      </c>
      <c r="D2427" s="12">
        <f t="shared" ref="D2427:Y2427" si="1264">SUM(D2426,D2422)</f>
        <v>0</v>
      </c>
      <c r="E2427" s="12">
        <f t="shared" si="1264"/>
        <v>0</v>
      </c>
      <c r="F2427" s="12">
        <f t="shared" si="1264"/>
        <v>0</v>
      </c>
      <c r="G2427" s="12">
        <f t="shared" si="1264"/>
        <v>0</v>
      </c>
      <c r="H2427" s="12">
        <f t="shared" si="1264"/>
        <v>0</v>
      </c>
      <c r="I2427" s="12">
        <f t="shared" si="1264"/>
        <v>0</v>
      </c>
      <c r="J2427" s="12">
        <f t="shared" si="1264"/>
        <v>0</v>
      </c>
      <c r="K2427" s="12">
        <f t="shared" si="1264"/>
        <v>0</v>
      </c>
      <c r="L2427" s="12">
        <f t="shared" si="1264"/>
        <v>0</v>
      </c>
      <c r="M2427" s="12">
        <f t="shared" si="1264"/>
        <v>0</v>
      </c>
      <c r="N2427" s="12">
        <f t="shared" si="1264"/>
        <v>0</v>
      </c>
      <c r="O2427" s="12">
        <f t="shared" si="1264"/>
        <v>0</v>
      </c>
      <c r="P2427" s="12">
        <f t="shared" si="1264"/>
        <v>0</v>
      </c>
      <c r="Q2427" s="12">
        <f t="shared" si="1264"/>
        <v>0</v>
      </c>
      <c r="R2427" s="12">
        <f t="shared" si="1264"/>
        <v>0</v>
      </c>
      <c r="S2427" s="12">
        <f t="shared" si="1264"/>
        <v>0</v>
      </c>
      <c r="T2427" s="12">
        <f t="shared" si="1264"/>
        <v>0</v>
      </c>
      <c r="U2427" s="12">
        <f t="shared" si="1264"/>
        <v>0</v>
      </c>
      <c r="V2427" s="12">
        <f t="shared" si="1264"/>
        <v>0</v>
      </c>
      <c r="W2427" s="12">
        <f t="shared" si="1264"/>
        <v>0</v>
      </c>
      <c r="X2427" s="12">
        <f t="shared" si="1264"/>
        <v>0</v>
      </c>
      <c r="Y2427" s="12">
        <f t="shared" si="1264"/>
        <v>0</v>
      </c>
      <c r="Z2427" s="12">
        <f t="shared" si="1259"/>
        <v>0</v>
      </c>
    </row>
    <row r="2428" spans="1:26" ht="17.25" hidden="1" thickTop="1" thickBot="1">
      <c r="A2428" s="9" t="str">
        <f>'[1]عملاء الفرع'!$I$31</f>
        <v>كشف حساب عميل (28)</v>
      </c>
      <c r="B2428" s="13"/>
      <c r="C2428" s="11">
        <v>41091</v>
      </c>
      <c r="D2428" s="12">
        <f>SUMPRODUCT((SUMIF('[1]كشف حساب عميل (128)'!$F$99:$F$126,"*560*",'[1]كشف حساب عميل (128)'!$E$99:$E$126)))</f>
        <v>0</v>
      </c>
      <c r="E2428" s="12">
        <f>SUMPRODUCT((SUMIF('[1]كشف حساب عميل (128)'!$F$99:$F$126,"*510*",'[1]كشف حساب عميل (128)'!$E$99:$E$126)))</f>
        <v>0</v>
      </c>
      <c r="F2428" s="12">
        <f>SUMPRODUCT((SUMIF('[1]كشف حساب عميل (128)'!$F$99:$F$126,"*430 لتر نوفرست*",'[1]كشف حساب عميل (128)'!$E$99:$E$126)))</f>
        <v>0</v>
      </c>
      <c r="G2428" s="12">
        <f>SUMPRODUCT((SUMIF('[1]كشف حساب عميل (128)'!$F$99:$F$126,"*340 لتر نوفرست*",'[1]كشف حساب عميل (128)'!$E$99:$E$126)))</f>
        <v>0</v>
      </c>
      <c r="H2428" s="12">
        <f>SUMPRODUCT((SUMIF('[1]كشف حساب عميل (128)'!$F$99:$F$126,"*339 لتر نوفرست*",'[1]كشف حساب عميل (128)'!$E$99:$E$126)))</f>
        <v>0</v>
      </c>
      <c r="I2428" s="12">
        <f>SUMPRODUCT((SUMIF('[1]كشف حساب عميل (128)'!$F$99:$F$126,"*338*",'[1]كشف حساب عميل (128)'!$E$99:$E$126)))</f>
        <v>0</v>
      </c>
      <c r="J2428" s="12">
        <f>SUMPRODUCT((SUMIF('[1]كشف حساب عميل (128)'!$F$99:$F$126,"*330*",'[1]كشف حساب عميل (128)'!$E$99:$E$126)))</f>
        <v>0</v>
      </c>
      <c r="K2428" s="12">
        <f>SUMPRODUCT((SUMIF('[1]كشف حساب عميل (128)'!$F$99:$F$126,"*580*",'[1]كشف حساب عميل (128)'!$E$99:$E$126)))</f>
        <v>0</v>
      </c>
      <c r="L2428" s="12">
        <f>SUMPRODUCT((SUMIF('[1]كشف حساب عميل (128)'!$F$99:$F$126,"*430 لتر برستيج*",'[1]كشف حساب عميل (128)'!$E$99:$E$126)))</f>
        <v>0</v>
      </c>
      <c r="M2428" s="12">
        <f>SUMPRODUCT((SUMIF('[1]كشف حساب عميل (128)'!$F$99:$F$126,"*340 لتر برستيج*",'[1]كشف حساب عميل (128)'!$E$99:$E$126)))</f>
        <v>0</v>
      </c>
      <c r="N2428" s="12">
        <f>SUMPRODUCT((SUMIF('[1]كشف حساب عميل (128)'!$F$99:$F$126,"*339 لتر برستيج*",'[1]كشف حساب عميل (128)'!$E$99:$E$126)))</f>
        <v>0</v>
      </c>
      <c r="O2428" s="12">
        <f>SUMPRODUCT((SUMIF('[1]كشف حساب عميل (128)'!$F$99:$F$126,"*320*",'[1]كشف حساب عميل (128)'!$E$99:$E$126)))</f>
        <v>0</v>
      </c>
      <c r="P2428" s="12">
        <f>SUMPRODUCT((SUMIF('[1]كشف حساب عميل (128)'!$F$99:$F$126,"*290*",'[1]كشف حساب عميل (128)'!$E$99:$E$126)))</f>
        <v>0</v>
      </c>
      <c r="Q2428" s="12">
        <f>SUMPRODUCT((SUMIF('[1]كشف حساب عميل (128)'!$F$99:$F$126,"*335 لتر اوسكار*",'[1]كشف حساب عميل (128)'!$E$99:$E$126)))</f>
        <v>0</v>
      </c>
      <c r="R2428" s="12">
        <f>SUMPRODUCT((SUMIF('[1]كشف حساب عميل (128)'!$F$99:$F$126,"*335 لتر برنسيسه*",'[1]كشف حساب عميل (128)'!$E$99:$E$126)))</f>
        <v>0</v>
      </c>
      <c r="S2428" s="12">
        <f>SUMPRODUCT((SUMIF('[1]كشف حساب عميل (128)'!$F$99:$F$126,"*328*",'[1]كشف حساب عميل (128)'!$E$99:$E$126)))</f>
        <v>0</v>
      </c>
      <c r="T2428" s="12">
        <f>SUMPRODUCT((SUMIF('[1]كشف حساب عميل (128)'!$F$99:$F$126,"*7 درج نوفرست*",'[1]كشف حساب عميل (128)'!$E$99:$E$126)))</f>
        <v>0</v>
      </c>
      <c r="U2428" s="12">
        <f>SUMPRODUCT((SUMIF('[1]كشف حساب عميل (128)'!$F$99:$F$126,"*6 درج نوفرست*",'[1]كشف حساب عميل (128)'!$E$99:$E$126)))</f>
        <v>0</v>
      </c>
      <c r="V2428" s="12">
        <f>SUMPRODUCT((SUMIF('[1]كشف حساب عميل (128)'!$F$99:$F$126,"*5 درج نوفرست*",'[1]كشف حساب عميل (128)'!$E$99:$E$126)))</f>
        <v>0</v>
      </c>
      <c r="W2428" s="12">
        <f>SUMPRODUCT((SUMIF('[1]كشف حساب عميل (128)'!$F$99:$F$126,"*6 درج معدل*",'[1]كشف حساب عميل (128)'!$E$99:$E$126)))</f>
        <v>0</v>
      </c>
      <c r="X2428" s="12">
        <f>SUMPRODUCT((SUMIF('[1]كشف حساب عميل (128)'!$F$99:$F$126,"*5 درج معدل*",'[1]كشف حساب عميل (128)'!$E$99:$E$126)))</f>
        <v>0</v>
      </c>
      <c r="Y2428" s="12">
        <f>SUMPRODUCT((SUMIF('[1]كشف حساب عميل (128)'!$F$99:$F$126,"*4 درج*",'[1]كشف حساب عميل (128)'!$E$99:$E$126)))</f>
        <v>0</v>
      </c>
      <c r="Z2428" s="12">
        <f t="shared" si="1259"/>
        <v>0</v>
      </c>
    </row>
    <row r="2429" spans="1:26" ht="17.25" hidden="1" thickTop="1" thickBot="1">
      <c r="A2429" s="9" t="str">
        <f>'[1]عملاء الفرع'!$I$31</f>
        <v>كشف حساب عميل (28)</v>
      </c>
      <c r="B2429" s="13"/>
      <c r="C2429" s="11">
        <v>41122</v>
      </c>
      <c r="D2429" s="12">
        <f>SUMPRODUCT((SUMIF('[1]كشف حساب عميل (128)'!$F$128:$F$144,"*560*",'[1]كشف حساب عميل (128)'!$E$128:$E$144)))</f>
        <v>0</v>
      </c>
      <c r="E2429" s="12">
        <f>SUMPRODUCT((SUMIF('[1]كشف حساب عميل (128)'!$F$128:$F$144,"*510*",'[1]كشف حساب عميل (128)'!$E$128:$E$144)))</f>
        <v>0</v>
      </c>
      <c r="F2429" s="12">
        <f>SUMPRODUCT((SUMIF('[1]كشف حساب عميل (128)'!$F$128:$F$144,"*430 لتر نوفرست*",'[1]كشف حساب عميل (128)'!$E$128:$E$144)))</f>
        <v>0</v>
      </c>
      <c r="G2429" s="12">
        <f>SUMPRODUCT((SUMIF('[1]كشف حساب عميل (128)'!$F$128:$F$144,"*340 لتر نوفرست*",'[1]كشف حساب عميل (128)'!$E$128:$E$144)))</f>
        <v>0</v>
      </c>
      <c r="H2429" s="12">
        <f>SUMPRODUCT((SUMIF('[1]كشف حساب عميل (128)'!$F$128:$F$144,"*339 لتر نوفرست*",'[1]كشف حساب عميل (128)'!$E$128:$E$144)))</f>
        <v>0</v>
      </c>
      <c r="I2429" s="12">
        <f>SUMPRODUCT((SUMIF('[1]كشف حساب عميل (128)'!$F$128:$F$144,"*338*",'[1]كشف حساب عميل (128)'!$E$128:$E$144)))</f>
        <v>0</v>
      </c>
      <c r="J2429" s="12">
        <f>SUMPRODUCT((SUMIF('[1]كشف حساب عميل (128)'!$F$128:$F$144,"*330*",'[1]كشف حساب عميل (128)'!$E$128:$E$144)))</f>
        <v>0</v>
      </c>
      <c r="K2429" s="12">
        <f>SUMPRODUCT((SUMIF('[1]كشف حساب عميل (128)'!$F$128:$F$144,"*580*",'[1]كشف حساب عميل (128)'!$E$128:$E$144)))</f>
        <v>0</v>
      </c>
      <c r="L2429" s="12">
        <f>SUMPRODUCT((SUMIF('[1]كشف حساب عميل (128)'!$F$128:$F$144,"*430 لتر برستيج*",'[1]كشف حساب عميل (128)'!$E$128:$E$144)))</f>
        <v>0</v>
      </c>
      <c r="M2429" s="12">
        <f>SUMPRODUCT((SUMIF('[1]كشف حساب عميل (128)'!$F$128:$F$144,"*340 لتر برستيج*",'[1]كشف حساب عميل (128)'!$E$128:$E$144)))</f>
        <v>0</v>
      </c>
      <c r="N2429" s="12">
        <f>SUMPRODUCT((SUMIF('[1]كشف حساب عميل (128)'!$F$128:$F$144,"*339 لتر برستيج*",'[1]كشف حساب عميل (128)'!$E$128:$E$144)))</f>
        <v>0</v>
      </c>
      <c r="O2429" s="12">
        <f>SUMPRODUCT((SUMIF('[1]كشف حساب عميل (128)'!$F$128:$F$144,"*320*",'[1]كشف حساب عميل (128)'!$E$128:$E$144)))</f>
        <v>0</v>
      </c>
      <c r="P2429" s="12">
        <f>SUMPRODUCT((SUMIF('[1]كشف حساب عميل (128)'!$F$128:$F$144,"*290*",'[1]كشف حساب عميل (128)'!$E$128:$E$144)))</f>
        <v>0</v>
      </c>
      <c r="Q2429" s="12">
        <f>SUMPRODUCT((SUMIF('[1]كشف حساب عميل (128)'!$F$128:$F$144,"*335 لتر اوسكار*",'[1]كشف حساب عميل (128)'!$E$128:$E$144)))</f>
        <v>0</v>
      </c>
      <c r="R2429" s="12">
        <f>SUMPRODUCT((SUMIF('[1]كشف حساب عميل (128)'!$F$128:$F$144,"*335 لتر برنسيسه*",'[1]كشف حساب عميل (128)'!$E$128:$E$144)))</f>
        <v>0</v>
      </c>
      <c r="S2429" s="12">
        <f>SUMPRODUCT((SUMIF('[1]كشف حساب عميل (128)'!$F$128:$F$144,"*328*",'[1]كشف حساب عميل (128)'!$E$128:$E$144)))</f>
        <v>0</v>
      </c>
      <c r="T2429" s="12">
        <f>SUMPRODUCT((SUMIF('[1]كشف حساب عميل (128)'!$F$128:$F$144,"*7 درج نوفرست*",'[1]كشف حساب عميل (128)'!$E$128:$E$144)))</f>
        <v>0</v>
      </c>
      <c r="U2429" s="12">
        <f>SUMPRODUCT((SUMIF('[1]كشف حساب عميل (128)'!$F$128:$F$144,"*6 درج نوفرست*",'[1]كشف حساب عميل (128)'!$E$128:$E$144)))</f>
        <v>0</v>
      </c>
      <c r="V2429" s="12">
        <f>SUMPRODUCT((SUMIF('[1]كشف حساب عميل (128)'!$F$128:$F$144,"*5 درج نوفرست*",'[1]كشف حساب عميل (128)'!$E$128:$E$144)))</f>
        <v>0</v>
      </c>
      <c r="W2429" s="12">
        <f>SUMPRODUCT((SUMIF('[1]كشف حساب عميل (128)'!$F$128:$F$144,"*6 درج معدل*",'[1]كشف حساب عميل (128)'!$E$128:$E$144)))</f>
        <v>0</v>
      </c>
      <c r="X2429" s="12">
        <f>SUMPRODUCT((SUMIF('[1]كشف حساب عميل (128)'!$F$128:$F$144,"*5 درج معدل*",'[1]كشف حساب عميل (128)'!$E$128:$E$144)))</f>
        <v>0</v>
      </c>
      <c r="Y2429" s="12">
        <f>SUMPRODUCT((SUMIF('[1]كشف حساب عميل (128)'!$F$128:$F$144,"*4 درج*",'[1]كشف حساب عميل (128)'!$E$128:$E$144)))</f>
        <v>0</v>
      </c>
      <c r="Z2429" s="12">
        <f t="shared" si="1259"/>
        <v>0</v>
      </c>
    </row>
    <row r="2430" spans="1:26" ht="17.25" hidden="1" thickTop="1" thickBot="1">
      <c r="A2430" s="9" t="str">
        <f>'[1]عملاء الفرع'!$I$31</f>
        <v>كشف حساب عميل (28)</v>
      </c>
      <c r="B2430" s="13"/>
      <c r="C2430" s="11">
        <v>41153</v>
      </c>
      <c r="D2430" s="12">
        <f>SUMPRODUCT((SUMIF('[1]كشف حساب عميل (128)'!$F$146:$F$167,"*560*",'[1]كشف حساب عميل (128)'!$E$146:$E$167)))</f>
        <v>0</v>
      </c>
      <c r="E2430" s="12">
        <f>SUMPRODUCT((SUMIF('[1]كشف حساب عميل (128)'!$F$146:$F$167,"*510*",'[1]كشف حساب عميل (128)'!$E$146:$E$167)))</f>
        <v>0</v>
      </c>
      <c r="F2430" s="12">
        <f>SUMPRODUCT((SUMIF('[1]كشف حساب عميل (128)'!$F$146:$F$167,"*430 لتر نوفرست*",'[1]كشف حساب عميل (128)'!$E$146:$E$167)))</f>
        <v>0</v>
      </c>
      <c r="G2430" s="12">
        <f>SUMPRODUCT((SUMIF('[1]كشف حساب عميل (128)'!$F$146:$F$167,"*340 لتر نوفرست*",'[1]كشف حساب عميل (128)'!$E$146:$E$167)))</f>
        <v>0</v>
      </c>
      <c r="H2430" s="12">
        <f>SUMPRODUCT((SUMIF('[1]كشف حساب عميل (128)'!$F$146:$F$167,"*339 لتر نوفرست*",'[1]كشف حساب عميل (128)'!$E$146:$E$167)))</f>
        <v>0</v>
      </c>
      <c r="I2430" s="12">
        <f>SUMPRODUCT((SUMIF('[1]كشف حساب عميل (128)'!$F$146:$F$167,"*338*",'[1]كشف حساب عميل (128)'!$E$146:$E$167)))</f>
        <v>0</v>
      </c>
      <c r="J2430" s="12">
        <f>SUMPRODUCT((SUMIF('[1]كشف حساب عميل (128)'!$F$146:$F$167,"*330*",'[1]كشف حساب عميل (128)'!$E$146:$E$167)))</f>
        <v>0</v>
      </c>
      <c r="K2430" s="12">
        <f>SUMPRODUCT((SUMIF('[1]كشف حساب عميل (128)'!$F$146:$F$167,"*580*",'[1]كشف حساب عميل (128)'!$E$146:$E$167)))</f>
        <v>0</v>
      </c>
      <c r="L2430" s="12">
        <f>SUMPRODUCT((SUMIF('[1]كشف حساب عميل (128)'!$F$146:$F$167,"*430 لتر برستيج*",'[1]كشف حساب عميل (128)'!$E$146:$E$167)))</f>
        <v>0</v>
      </c>
      <c r="M2430" s="12">
        <f>SUMPRODUCT((SUMIF('[1]كشف حساب عميل (128)'!$F$146:$F$167,"*340 لتر برستيج*",'[1]كشف حساب عميل (128)'!$E$146:$E$167)))</f>
        <v>0</v>
      </c>
      <c r="N2430" s="12">
        <f>SUMPRODUCT((SUMIF('[1]كشف حساب عميل (128)'!$F$146:$F$167,"*339 لتر برستيج*",'[1]كشف حساب عميل (128)'!$E$146:$E$167)))</f>
        <v>0</v>
      </c>
      <c r="O2430" s="12">
        <f>SUMPRODUCT((SUMIF('[1]كشف حساب عميل (128)'!$F$146:$F$167,"*320*",'[1]كشف حساب عميل (128)'!$E$146:$E$167)))</f>
        <v>0</v>
      </c>
      <c r="P2430" s="12">
        <f>SUMPRODUCT((SUMIF('[1]كشف حساب عميل (128)'!$F$146:$F$167,"*290*",'[1]كشف حساب عميل (128)'!$E$146:$E$167)))</f>
        <v>0</v>
      </c>
      <c r="Q2430" s="12">
        <f>SUMPRODUCT((SUMIF('[1]كشف حساب عميل (128)'!$F$146:$F$167,"*335 لتر اوسكار*",'[1]كشف حساب عميل (128)'!$E$146:$E$167)))</f>
        <v>0</v>
      </c>
      <c r="R2430" s="12">
        <f>SUMPRODUCT((SUMIF('[1]كشف حساب عميل (128)'!$F$146:$F$167,"*335 لتر برنسيسه*",'[1]كشف حساب عميل (128)'!$E$146:$E$167)))</f>
        <v>0</v>
      </c>
      <c r="S2430" s="12">
        <f>SUMPRODUCT((SUMIF('[1]كشف حساب عميل (128)'!$F$146:$F$167,"*328*",'[1]كشف حساب عميل (128)'!$E$146:$E$167)))</f>
        <v>0</v>
      </c>
      <c r="T2430" s="12">
        <f>SUMPRODUCT((SUMIF('[1]كشف حساب عميل (128)'!$F$146:$F$167,"*7 درج نوفرست*",'[1]كشف حساب عميل (128)'!$E$146:$E$167)))</f>
        <v>0</v>
      </c>
      <c r="U2430" s="12">
        <f>SUMPRODUCT((SUMIF('[1]كشف حساب عميل (128)'!$F$146:$F$167,"*6 درج نوفرست*",'[1]كشف حساب عميل (128)'!$E$146:$E$167)))</f>
        <v>0</v>
      </c>
      <c r="V2430" s="12">
        <f>SUMPRODUCT((SUMIF('[1]كشف حساب عميل (128)'!$F$146:$F$167,"*5 درج نوفرست*",'[1]كشف حساب عميل (128)'!$E$146:$E$167)))</f>
        <v>0</v>
      </c>
      <c r="W2430" s="12">
        <f>SUMPRODUCT((SUMIF('[1]كشف حساب عميل (128)'!$F$146:$F$167,"*6 درج معدل*",'[1]كشف حساب عميل (128)'!$E$146:$E$167)))</f>
        <v>0</v>
      </c>
      <c r="X2430" s="12">
        <f>SUMPRODUCT((SUMIF('[1]كشف حساب عميل (128)'!$F$146:$F$167,"*5 درج معدل*",'[1]كشف حساب عميل (128)'!$E$146:$E$167)))</f>
        <v>0</v>
      </c>
      <c r="Y2430" s="12">
        <f>SUMPRODUCT((SUMIF('[1]كشف حساب عميل (128)'!$F$146:$F$167,"*4 درج*",'[1]كشف حساب عميل (128)'!$E$146:$E$167)))</f>
        <v>0</v>
      </c>
      <c r="Z2430" s="12">
        <f t="shared" si="1259"/>
        <v>0</v>
      </c>
    </row>
    <row r="2431" spans="1:26" ht="17.25" hidden="1" thickTop="1" thickBot="1">
      <c r="A2431" s="9" t="str">
        <f>'[1]عملاء الفرع'!$I$31</f>
        <v>كشف حساب عميل (28)</v>
      </c>
      <c r="B2431" s="13"/>
      <c r="C2431" s="11" t="s">
        <v>28</v>
      </c>
      <c r="D2431" s="12">
        <f t="shared" ref="D2431" si="1265">SUM(D2428:D2430)</f>
        <v>0</v>
      </c>
      <c r="E2431" s="12">
        <f t="shared" ref="E2431:Y2431" si="1266">SUM(E2428:E2430)</f>
        <v>0</v>
      </c>
      <c r="F2431" s="12">
        <f t="shared" si="1266"/>
        <v>0</v>
      </c>
      <c r="G2431" s="12">
        <f t="shared" si="1266"/>
        <v>0</v>
      </c>
      <c r="H2431" s="12">
        <f t="shared" si="1266"/>
        <v>0</v>
      </c>
      <c r="I2431" s="12">
        <f t="shared" si="1266"/>
        <v>0</v>
      </c>
      <c r="J2431" s="12">
        <f t="shared" si="1266"/>
        <v>0</v>
      </c>
      <c r="K2431" s="12">
        <f t="shared" si="1266"/>
        <v>0</v>
      </c>
      <c r="L2431" s="12">
        <f t="shared" si="1266"/>
        <v>0</v>
      </c>
      <c r="M2431" s="12">
        <f t="shared" si="1266"/>
        <v>0</v>
      </c>
      <c r="N2431" s="12">
        <f t="shared" si="1266"/>
        <v>0</v>
      </c>
      <c r="O2431" s="12">
        <f t="shared" si="1266"/>
        <v>0</v>
      </c>
      <c r="P2431" s="12">
        <f t="shared" si="1266"/>
        <v>0</v>
      </c>
      <c r="Q2431" s="12">
        <f t="shared" si="1266"/>
        <v>0</v>
      </c>
      <c r="R2431" s="12">
        <f t="shared" si="1266"/>
        <v>0</v>
      </c>
      <c r="S2431" s="12">
        <f t="shared" si="1266"/>
        <v>0</v>
      </c>
      <c r="T2431" s="12">
        <f t="shared" si="1266"/>
        <v>0</v>
      </c>
      <c r="U2431" s="12">
        <f t="shared" si="1266"/>
        <v>0</v>
      </c>
      <c r="V2431" s="12">
        <f t="shared" si="1266"/>
        <v>0</v>
      </c>
      <c r="W2431" s="12">
        <f t="shared" si="1266"/>
        <v>0</v>
      </c>
      <c r="X2431" s="12">
        <f t="shared" si="1266"/>
        <v>0</v>
      </c>
      <c r="Y2431" s="12">
        <f t="shared" si="1266"/>
        <v>0</v>
      </c>
      <c r="Z2431" s="12">
        <f t="shared" si="1259"/>
        <v>0</v>
      </c>
    </row>
    <row r="2432" spans="1:26" ht="17.25" hidden="1" thickTop="1" thickBot="1">
      <c r="A2432" s="9" t="str">
        <f>'[1]عملاء الفرع'!$I$31</f>
        <v>كشف حساب عميل (28)</v>
      </c>
      <c r="B2432" s="13"/>
      <c r="C2432" s="11">
        <v>41183</v>
      </c>
      <c r="D2432" s="12">
        <f>SUMPRODUCT((SUMIF('[1]كشف حساب عميل (128)'!$F$169:$F$189,"*560*",'[1]كشف حساب عميل (128)'!$E$169:$E$189)))</f>
        <v>0</v>
      </c>
      <c r="E2432" s="12">
        <f>SUMPRODUCT((SUMIF('[1]كشف حساب عميل (128)'!$F$169:$F$189,"*510*",'[1]كشف حساب عميل (128)'!$E$169:$E$189)))</f>
        <v>0</v>
      </c>
      <c r="F2432" s="12">
        <f>SUMPRODUCT((SUMIF('[1]كشف حساب عميل (128)'!$F$169:$F$189,"*430 لتر نوفرست*",'[1]كشف حساب عميل (128)'!$E$169:$E$189)))</f>
        <v>0</v>
      </c>
      <c r="G2432" s="12">
        <f>SUMPRODUCT((SUMIF('[1]كشف حساب عميل (128)'!$F$169:$F$189,"*340 لتر نوفرست*",'[1]كشف حساب عميل (128)'!$E$169:$E$189)))</f>
        <v>0</v>
      </c>
      <c r="H2432" s="12">
        <f>SUMPRODUCT((SUMIF('[1]كشف حساب عميل (128)'!$F$169:$F$189,"*339 لتر نوفرست*",'[1]كشف حساب عميل (128)'!$E$169:$E$189)))</f>
        <v>0</v>
      </c>
      <c r="I2432" s="12">
        <f>SUMPRODUCT((SUMIF('[1]كشف حساب عميل (128)'!$F$169:$F$189,"*338*",'[1]كشف حساب عميل (128)'!$E$169:$E$189)))</f>
        <v>0</v>
      </c>
      <c r="J2432" s="12">
        <f>SUMPRODUCT((SUMIF('[1]كشف حساب عميل (128)'!$F$169:$F$189,"*330*",'[1]كشف حساب عميل (128)'!$E$169:$E$189)))</f>
        <v>0</v>
      </c>
      <c r="K2432" s="12">
        <f>SUMPRODUCT((SUMIF('[1]كشف حساب عميل (128)'!$F$169:$F$189,"*580*",'[1]كشف حساب عميل (128)'!$E$169:$E$189)))</f>
        <v>0</v>
      </c>
      <c r="L2432" s="12">
        <f>SUMPRODUCT((SUMIF('[1]كشف حساب عميل (128)'!$F$169:$F$189,"*430 لتر برستيج*",'[1]كشف حساب عميل (128)'!$E$169:$E$189)))</f>
        <v>0</v>
      </c>
      <c r="M2432" s="12">
        <f>SUMPRODUCT((SUMIF('[1]كشف حساب عميل (128)'!$F$169:$F$189,"*340 لتر برستيج*",'[1]كشف حساب عميل (128)'!$E$169:$E$189)))</f>
        <v>0</v>
      </c>
      <c r="N2432" s="12">
        <f>SUMPRODUCT((SUMIF('[1]كشف حساب عميل (128)'!$F$169:$F$189,"*339 لتر برستيج*",'[1]كشف حساب عميل (128)'!$E$169:$E$189)))</f>
        <v>0</v>
      </c>
      <c r="O2432" s="12">
        <f>SUMPRODUCT((SUMIF('[1]كشف حساب عميل (128)'!$F$169:$F$189,"*320*",'[1]كشف حساب عميل (128)'!$E$169:$E$189)))</f>
        <v>0</v>
      </c>
      <c r="P2432" s="12">
        <f>SUMPRODUCT((SUMIF('[1]كشف حساب عميل (128)'!$F$169:$F$189,"*290*",'[1]كشف حساب عميل (128)'!$E$169:$E$189)))</f>
        <v>0</v>
      </c>
      <c r="Q2432" s="12">
        <f>SUMPRODUCT((SUMIF('[1]كشف حساب عميل (128)'!$F$169:$F$189,"*335 لتر اوسكار*",'[1]كشف حساب عميل (128)'!$E$169:$E$189)))</f>
        <v>0</v>
      </c>
      <c r="R2432" s="12">
        <f>SUMPRODUCT((SUMIF('[1]كشف حساب عميل (128)'!$F$169:$F$189,"*335 لتر برنسيسه*",'[1]كشف حساب عميل (128)'!$E$169:$E$189)))</f>
        <v>0</v>
      </c>
      <c r="S2432" s="12">
        <f>SUMPRODUCT((SUMIF('[1]كشف حساب عميل (128)'!$F$169:$F$189,"*328*",'[1]كشف حساب عميل (128)'!$E$169:$E$189)))</f>
        <v>0</v>
      </c>
      <c r="T2432" s="12">
        <f>SUMPRODUCT((SUMIF('[1]كشف حساب عميل (128)'!$F$169:$F$189,"*7 درج نوفرست*",'[1]كشف حساب عميل (128)'!$E$169:$E$189)))</f>
        <v>0</v>
      </c>
      <c r="U2432" s="12">
        <f>SUMPRODUCT((SUMIF('[1]كشف حساب عميل (128)'!$F$169:$F$189,"*6 درج نوفرست*",'[1]كشف حساب عميل (128)'!$E$169:$E$189)))</f>
        <v>0</v>
      </c>
      <c r="V2432" s="12">
        <f>SUMPRODUCT((SUMIF('[1]كشف حساب عميل (128)'!$F$169:$F$189,"*5 درج نوفرست*",'[1]كشف حساب عميل (128)'!$E$169:$E$189)))</f>
        <v>0</v>
      </c>
      <c r="W2432" s="12">
        <f>SUMPRODUCT((SUMIF('[1]كشف حساب عميل (128)'!$F$169:$F$189,"*6 درج معدل*",'[1]كشف حساب عميل (128)'!$E$169:$E$189)))</f>
        <v>0</v>
      </c>
      <c r="X2432" s="12">
        <f>SUMPRODUCT((SUMIF('[1]كشف حساب عميل (128)'!$F$169:$F$189,"*5 درج معدل*",'[1]كشف حساب عميل (128)'!$E$169:$E$189)))</f>
        <v>0</v>
      </c>
      <c r="Y2432" s="12">
        <f>SUMPRODUCT((SUMIF('[1]كشف حساب عميل (128)'!$F$169:$F$189,"*4 درج*",'[1]كشف حساب عميل (128)'!$E$169:$E$189)))</f>
        <v>0</v>
      </c>
      <c r="Z2432" s="12">
        <f t="shared" si="1259"/>
        <v>0</v>
      </c>
    </row>
    <row r="2433" spans="1:26" ht="17.25" hidden="1" thickTop="1" thickBot="1">
      <c r="A2433" s="9" t="str">
        <f>'[1]عملاء الفرع'!$I$31</f>
        <v>كشف حساب عميل (28)</v>
      </c>
      <c r="B2433" s="13"/>
      <c r="C2433" s="11">
        <v>41214</v>
      </c>
      <c r="D2433" s="12">
        <f>SUMPRODUCT((SUMIF('[1]كشف حساب عميل (128)'!$F$191:$F$202,"*560*",'[1]كشف حساب عميل (128)'!$E$191:$E$202)))</f>
        <v>0</v>
      </c>
      <c r="E2433" s="12">
        <f>SUMPRODUCT((SUMIF('[1]كشف حساب عميل (128)'!$F$191:$F$202,"*510*",'[1]كشف حساب عميل (128)'!$E$191:$E$202)))</f>
        <v>0</v>
      </c>
      <c r="F2433" s="12">
        <f>SUMPRODUCT((SUMIF('[1]كشف حساب عميل (128)'!$F$191:$F$202,"*430 لتر نوفرست*",'[1]كشف حساب عميل (128)'!$E$191:$E$202)))</f>
        <v>0</v>
      </c>
      <c r="G2433" s="12">
        <f>SUMPRODUCT((SUMIF('[1]كشف حساب عميل (128)'!$F$191:$F$202,"*340 لتر نوفرست*",'[1]كشف حساب عميل (128)'!$E$191:$E$202)))</f>
        <v>0</v>
      </c>
      <c r="H2433" s="12">
        <f>SUMPRODUCT((SUMIF('[1]كشف حساب عميل (128)'!$F$191:$F$202,"*339 لتر نوفرست*",'[1]كشف حساب عميل (128)'!$E$191:$E$202)))</f>
        <v>0</v>
      </c>
      <c r="I2433" s="12">
        <f>SUMPRODUCT((SUMIF('[1]كشف حساب عميل (128)'!$F$191:$F$202,"*338*",'[1]كشف حساب عميل (128)'!$E$191:$E$202)))</f>
        <v>0</v>
      </c>
      <c r="J2433" s="12">
        <f>SUMPRODUCT((SUMIF('[1]كشف حساب عميل (128)'!$F$191:$F$202,"*330*",'[1]كشف حساب عميل (128)'!$E$191:$E$202)))</f>
        <v>0</v>
      </c>
      <c r="K2433" s="12">
        <f>SUMPRODUCT((SUMIF('[1]كشف حساب عميل (128)'!$F$191:$F$202,"*580*",'[1]كشف حساب عميل (128)'!$E$191:$E$202)))</f>
        <v>0</v>
      </c>
      <c r="L2433" s="12">
        <f>SUMPRODUCT((SUMIF('[1]كشف حساب عميل (128)'!$F$191:$F$202,"*430 لتر برستيج*",'[1]كشف حساب عميل (128)'!$E$191:$E$202)))</f>
        <v>0</v>
      </c>
      <c r="M2433" s="12">
        <f>SUMPRODUCT((SUMIF('[1]كشف حساب عميل (128)'!$F$191:$F$202,"*340 لتر برستيج*",'[1]كشف حساب عميل (128)'!$E$191:$E$202)))</f>
        <v>0</v>
      </c>
      <c r="N2433" s="12">
        <f>SUMPRODUCT((SUMIF('[1]كشف حساب عميل (128)'!$F$191:$F$202,"*339 لتر برستيج*",'[1]كشف حساب عميل (128)'!$E$191:$E$202)))</f>
        <v>0</v>
      </c>
      <c r="O2433" s="12">
        <f>SUMPRODUCT((SUMIF('[1]كشف حساب عميل (128)'!$F$191:$F$202,"*320*",'[1]كشف حساب عميل (128)'!$E$191:$E$202)))</f>
        <v>0</v>
      </c>
      <c r="P2433" s="12">
        <f>SUMPRODUCT((SUMIF('[1]كشف حساب عميل (128)'!$F$191:$F$202,"*290*",'[1]كشف حساب عميل (128)'!$E$191:$E$202)))</f>
        <v>0</v>
      </c>
      <c r="Q2433" s="12">
        <f>SUMPRODUCT((SUMIF('[1]كشف حساب عميل (128)'!$F$191:$F$202,"*335 لتر اوسكار*",'[1]كشف حساب عميل (128)'!$E$191:$E$202)))</f>
        <v>0</v>
      </c>
      <c r="R2433" s="12">
        <f>SUMPRODUCT((SUMIF('[1]كشف حساب عميل (128)'!$F$191:$F$202,"*335 لتر برنسيسه*",'[1]كشف حساب عميل (128)'!$E$191:$E$202)))</f>
        <v>0</v>
      </c>
      <c r="S2433" s="12">
        <f>SUMPRODUCT((SUMIF('[1]كشف حساب عميل (128)'!$F$191:$F$202,"*328*",'[1]كشف حساب عميل (128)'!$E$191:$E$202)))</f>
        <v>0</v>
      </c>
      <c r="T2433" s="12">
        <f>SUMPRODUCT((SUMIF('[1]كشف حساب عميل (128)'!$F$191:$F$202,"*7 درج نوفرست*",'[1]كشف حساب عميل (128)'!$E$191:$E$202)))</f>
        <v>0</v>
      </c>
      <c r="U2433" s="12">
        <f>SUMPRODUCT((SUMIF('[1]كشف حساب عميل (128)'!$F$191:$F$202,"*6 درج نوفرست*",'[1]كشف حساب عميل (128)'!$E$191:$E$202)))</f>
        <v>0</v>
      </c>
      <c r="V2433" s="12">
        <f>SUMPRODUCT((SUMIF('[1]كشف حساب عميل (128)'!$F$191:$F$202,"*5 درج نوفرست*",'[1]كشف حساب عميل (128)'!$E$191:$E$202)))</f>
        <v>0</v>
      </c>
      <c r="W2433" s="12">
        <f>SUMPRODUCT((SUMIF('[1]كشف حساب عميل (128)'!$F$191:$F$202,"*6 درج معدل*",'[1]كشف حساب عميل (128)'!$E$191:$E$202)))</f>
        <v>0</v>
      </c>
      <c r="X2433" s="12">
        <f>SUMPRODUCT((SUMIF('[1]كشف حساب عميل (128)'!$F$191:$F$202,"*5 درج معدل*",'[1]كشف حساب عميل (128)'!$E$191:$E$202)))</f>
        <v>0</v>
      </c>
      <c r="Y2433" s="12">
        <f>SUMPRODUCT((SUMIF('[1]كشف حساب عميل (128)'!$F$191:$F$202,"*4 درج*",'[1]كشف حساب عميل (128)'!$E$191:$E$202)))</f>
        <v>0</v>
      </c>
      <c r="Z2433" s="12">
        <f t="shared" si="1259"/>
        <v>0</v>
      </c>
    </row>
    <row r="2434" spans="1:26" ht="17.25" hidden="1" thickTop="1" thickBot="1">
      <c r="A2434" s="9" t="str">
        <f>'[1]عملاء الفرع'!$I$31</f>
        <v>كشف حساب عميل (28)</v>
      </c>
      <c r="B2434" s="13"/>
      <c r="C2434" s="11">
        <v>41244</v>
      </c>
      <c r="D2434" s="12">
        <f>SUMPRODUCT((SUMIF('[1]كشف حساب عميل (128)'!$F$204:$F$216,"*560*",'[1]كشف حساب عميل (128)'!$E$204:$E$216)))</f>
        <v>0</v>
      </c>
      <c r="E2434" s="12">
        <f>SUMPRODUCT((SUMIF('[1]كشف حساب عميل (128)'!$F$204:$F$216,"*510*",'[1]كشف حساب عميل (128)'!$E$204:$E$216)))</f>
        <v>0</v>
      </c>
      <c r="F2434" s="12">
        <f>SUMPRODUCT((SUMIF('[1]كشف حساب عميل (128)'!$F$204:$F$216,"*430 لتر نوفرست*",'[1]كشف حساب عميل (128)'!$E$204:$E$216)))</f>
        <v>0</v>
      </c>
      <c r="G2434" s="12">
        <f>SUMPRODUCT((SUMIF('[1]كشف حساب عميل (128)'!$F$204:$F$216,"*340 لتر نوفرست*",'[1]كشف حساب عميل (128)'!$E$204:$E$216)))</f>
        <v>0</v>
      </c>
      <c r="H2434" s="12">
        <f>SUMPRODUCT((SUMIF('[1]كشف حساب عميل (128)'!$F$204:$F$216,"*339 لتر نوفرست*",'[1]كشف حساب عميل (128)'!$E$204:$E$216)))</f>
        <v>0</v>
      </c>
      <c r="I2434" s="12">
        <f>SUMPRODUCT((SUMIF('[1]كشف حساب عميل (128)'!$F$204:$F$216,"*338*",'[1]كشف حساب عميل (128)'!$E$204:$E$216)))</f>
        <v>0</v>
      </c>
      <c r="J2434" s="12">
        <f>SUMPRODUCT((SUMIF('[1]كشف حساب عميل (128)'!$F$204:$F$216,"*330*",'[1]كشف حساب عميل (128)'!$E$204:$E$216)))</f>
        <v>0</v>
      </c>
      <c r="K2434" s="12">
        <f>SUMPRODUCT((SUMIF('[1]كشف حساب عميل (128)'!$F$204:$F$216,"*580*",'[1]كشف حساب عميل (128)'!$E$204:$E$216)))</f>
        <v>0</v>
      </c>
      <c r="L2434" s="12">
        <f>SUMPRODUCT((SUMIF('[1]كشف حساب عميل (128)'!$F$204:$F$216,"*430 لتر برستيج*",'[1]كشف حساب عميل (128)'!$E$204:$E$216)))</f>
        <v>0</v>
      </c>
      <c r="M2434" s="12">
        <f>SUMPRODUCT((SUMIF('[1]كشف حساب عميل (128)'!$F$204:$F$216,"*340 لتر برستيج*",'[1]كشف حساب عميل (128)'!$E$204:$E$216)))</f>
        <v>0</v>
      </c>
      <c r="N2434" s="12">
        <f>SUMPRODUCT((SUMIF('[1]كشف حساب عميل (128)'!$F$204:$F$216,"*339 لتر برستيج*",'[1]كشف حساب عميل (128)'!$E$204:$E$216)))</f>
        <v>0</v>
      </c>
      <c r="O2434" s="12">
        <f>SUMPRODUCT((SUMIF('[1]كشف حساب عميل (128)'!$F$204:$F$216,"*320*",'[1]كشف حساب عميل (128)'!$E$204:$E$216)))</f>
        <v>0</v>
      </c>
      <c r="P2434" s="12">
        <f>SUMPRODUCT((SUMIF('[1]كشف حساب عميل (128)'!$F$204:$F$216,"*290*",'[1]كشف حساب عميل (128)'!$E$204:$E$216)))</f>
        <v>0</v>
      </c>
      <c r="Q2434" s="12">
        <f>SUMPRODUCT((SUMIF('[1]كشف حساب عميل (128)'!$F$204:$F$216,"*335 لتر اوسكار*",'[1]كشف حساب عميل (128)'!$E$204:$E$216)))</f>
        <v>0</v>
      </c>
      <c r="R2434" s="12">
        <f>SUMPRODUCT((SUMIF('[1]كشف حساب عميل (128)'!$F$204:$F$216,"*335 لتر برنسيسه*",'[1]كشف حساب عميل (128)'!$E$204:$E$216)))</f>
        <v>0</v>
      </c>
      <c r="S2434" s="12">
        <f>SUMPRODUCT((SUMIF('[1]كشف حساب عميل (128)'!$F$204:$F$216,"*328*",'[1]كشف حساب عميل (128)'!$E$204:$E$216)))</f>
        <v>0</v>
      </c>
      <c r="T2434" s="12">
        <f>SUMPRODUCT((SUMIF('[1]كشف حساب عميل (128)'!$F$204:$F$216,"*7 درج نوفرست*",'[1]كشف حساب عميل (128)'!$E$204:$E$216)))</f>
        <v>0</v>
      </c>
      <c r="U2434" s="12">
        <f>SUMPRODUCT((SUMIF('[1]كشف حساب عميل (128)'!$F$204:$F$216,"*6 درج نوفرست*",'[1]كشف حساب عميل (128)'!$E$204:$E$216)))</f>
        <v>0</v>
      </c>
      <c r="V2434" s="12">
        <f>SUMPRODUCT((SUMIF('[1]كشف حساب عميل (128)'!$F$204:$F$216,"*5 درج نوفرست*",'[1]كشف حساب عميل (128)'!$E$204:$E$216)))</f>
        <v>0</v>
      </c>
      <c r="W2434" s="12">
        <f>SUMPRODUCT((SUMIF('[1]كشف حساب عميل (128)'!$F$204:$F$216,"*6 درج معدل*",'[1]كشف حساب عميل (128)'!$E$204:$E$216)))</f>
        <v>0</v>
      </c>
      <c r="X2434" s="12">
        <f>SUMPRODUCT((SUMIF('[1]كشف حساب عميل (128)'!$F$204:$F$216,"*5 درج معدل*",'[1]كشف حساب عميل (128)'!$E$204:$E$216)))</f>
        <v>0</v>
      </c>
      <c r="Y2434" s="12">
        <f>SUMPRODUCT((SUMIF('[1]كشف حساب عميل (128)'!$F$204:$F$216,"*4 درج*",'[1]كشف حساب عميل (128)'!$E$204:$E$216)))</f>
        <v>0</v>
      </c>
      <c r="Z2434" s="12">
        <f t="shared" si="1259"/>
        <v>0</v>
      </c>
    </row>
    <row r="2435" spans="1:26" ht="17.25" hidden="1" thickTop="1" thickBot="1">
      <c r="A2435" s="9" t="str">
        <f>'[1]عملاء الفرع'!$I$31</f>
        <v>كشف حساب عميل (28)</v>
      </c>
      <c r="B2435" s="13"/>
      <c r="C2435" s="11" t="s">
        <v>29</v>
      </c>
      <c r="D2435" s="12">
        <f t="shared" ref="D2435" si="1267">SUM(D2432:D2434)</f>
        <v>0</v>
      </c>
      <c r="E2435" s="12">
        <f t="shared" ref="E2435:Y2435" si="1268">SUM(E2432:E2434)</f>
        <v>0</v>
      </c>
      <c r="F2435" s="12">
        <f t="shared" si="1268"/>
        <v>0</v>
      </c>
      <c r="G2435" s="12">
        <f t="shared" si="1268"/>
        <v>0</v>
      </c>
      <c r="H2435" s="12">
        <f t="shared" si="1268"/>
        <v>0</v>
      </c>
      <c r="I2435" s="12">
        <f t="shared" si="1268"/>
        <v>0</v>
      </c>
      <c r="J2435" s="12">
        <f t="shared" si="1268"/>
        <v>0</v>
      </c>
      <c r="K2435" s="12">
        <f t="shared" si="1268"/>
        <v>0</v>
      </c>
      <c r="L2435" s="12">
        <f t="shared" si="1268"/>
        <v>0</v>
      </c>
      <c r="M2435" s="12">
        <f t="shared" si="1268"/>
        <v>0</v>
      </c>
      <c r="N2435" s="12">
        <f t="shared" si="1268"/>
        <v>0</v>
      </c>
      <c r="O2435" s="12">
        <f t="shared" si="1268"/>
        <v>0</v>
      </c>
      <c r="P2435" s="12">
        <f t="shared" si="1268"/>
        <v>0</v>
      </c>
      <c r="Q2435" s="12">
        <f t="shared" si="1268"/>
        <v>0</v>
      </c>
      <c r="R2435" s="12">
        <f t="shared" si="1268"/>
        <v>0</v>
      </c>
      <c r="S2435" s="12">
        <f t="shared" si="1268"/>
        <v>0</v>
      </c>
      <c r="T2435" s="12">
        <f t="shared" si="1268"/>
        <v>0</v>
      </c>
      <c r="U2435" s="12">
        <f t="shared" si="1268"/>
        <v>0</v>
      </c>
      <c r="V2435" s="12">
        <f t="shared" si="1268"/>
        <v>0</v>
      </c>
      <c r="W2435" s="12">
        <f t="shared" si="1268"/>
        <v>0</v>
      </c>
      <c r="X2435" s="12">
        <f t="shared" si="1268"/>
        <v>0</v>
      </c>
      <c r="Y2435" s="12">
        <f t="shared" si="1268"/>
        <v>0</v>
      </c>
      <c r="Z2435" s="12">
        <f t="shared" si="1259"/>
        <v>0</v>
      </c>
    </row>
    <row r="2436" spans="1:26" ht="17.25" hidden="1" thickTop="1" thickBot="1">
      <c r="A2436" s="9" t="str">
        <f>'[1]عملاء الفرع'!$I$31</f>
        <v>كشف حساب عميل (28)</v>
      </c>
      <c r="B2436" s="13"/>
      <c r="C2436" s="11" t="s">
        <v>30</v>
      </c>
      <c r="D2436" s="12">
        <f t="shared" ref="D2436:Y2436" si="1269">SUM(D2435,D2431)</f>
        <v>0</v>
      </c>
      <c r="E2436" s="12">
        <f t="shared" si="1269"/>
        <v>0</v>
      </c>
      <c r="F2436" s="12">
        <f t="shared" si="1269"/>
        <v>0</v>
      </c>
      <c r="G2436" s="12">
        <f t="shared" si="1269"/>
        <v>0</v>
      </c>
      <c r="H2436" s="12">
        <f t="shared" si="1269"/>
        <v>0</v>
      </c>
      <c r="I2436" s="12">
        <f t="shared" si="1269"/>
        <v>0</v>
      </c>
      <c r="J2436" s="12">
        <f t="shared" si="1269"/>
        <v>0</v>
      </c>
      <c r="K2436" s="12">
        <f t="shared" si="1269"/>
        <v>0</v>
      </c>
      <c r="L2436" s="12">
        <f t="shared" si="1269"/>
        <v>0</v>
      </c>
      <c r="M2436" s="12">
        <f t="shared" si="1269"/>
        <v>0</v>
      </c>
      <c r="N2436" s="12">
        <f t="shared" si="1269"/>
        <v>0</v>
      </c>
      <c r="O2436" s="12">
        <f t="shared" si="1269"/>
        <v>0</v>
      </c>
      <c r="P2436" s="12">
        <f t="shared" si="1269"/>
        <v>0</v>
      </c>
      <c r="Q2436" s="12">
        <f t="shared" si="1269"/>
        <v>0</v>
      </c>
      <c r="R2436" s="12">
        <f t="shared" si="1269"/>
        <v>0</v>
      </c>
      <c r="S2436" s="12">
        <f t="shared" si="1269"/>
        <v>0</v>
      </c>
      <c r="T2436" s="12">
        <f t="shared" si="1269"/>
        <v>0</v>
      </c>
      <c r="U2436" s="12">
        <f t="shared" si="1269"/>
        <v>0</v>
      </c>
      <c r="V2436" s="12">
        <f t="shared" si="1269"/>
        <v>0</v>
      </c>
      <c r="W2436" s="12">
        <f t="shared" si="1269"/>
        <v>0</v>
      </c>
      <c r="X2436" s="12">
        <f t="shared" si="1269"/>
        <v>0</v>
      </c>
      <c r="Y2436" s="12">
        <f t="shared" si="1269"/>
        <v>0</v>
      </c>
      <c r="Z2436" s="12">
        <f t="shared" si="1259"/>
        <v>0</v>
      </c>
    </row>
    <row r="2437" spans="1:26" ht="17.25" hidden="1" thickTop="1" thickBot="1">
      <c r="A2437" s="9" t="str">
        <f>'[1]عملاء الفرع'!$I$31</f>
        <v>كشف حساب عميل (28)</v>
      </c>
      <c r="B2437" s="13"/>
      <c r="C2437" s="11" t="s">
        <v>31</v>
      </c>
      <c r="D2437" s="12">
        <f t="shared" ref="D2437:Y2437" si="1270">SUM(D2436,D2427)</f>
        <v>0</v>
      </c>
      <c r="E2437" s="12">
        <f t="shared" si="1270"/>
        <v>0</v>
      </c>
      <c r="F2437" s="12">
        <f t="shared" si="1270"/>
        <v>0</v>
      </c>
      <c r="G2437" s="12">
        <f t="shared" si="1270"/>
        <v>0</v>
      </c>
      <c r="H2437" s="12">
        <f t="shared" si="1270"/>
        <v>0</v>
      </c>
      <c r="I2437" s="12">
        <f t="shared" si="1270"/>
        <v>0</v>
      </c>
      <c r="J2437" s="12">
        <f t="shared" si="1270"/>
        <v>0</v>
      </c>
      <c r="K2437" s="12">
        <f t="shared" si="1270"/>
        <v>0</v>
      </c>
      <c r="L2437" s="12">
        <f t="shared" si="1270"/>
        <v>0</v>
      </c>
      <c r="M2437" s="12">
        <f t="shared" si="1270"/>
        <v>0</v>
      </c>
      <c r="N2437" s="12">
        <f t="shared" si="1270"/>
        <v>0</v>
      </c>
      <c r="O2437" s="12">
        <f t="shared" si="1270"/>
        <v>0</v>
      </c>
      <c r="P2437" s="12">
        <f t="shared" si="1270"/>
        <v>0</v>
      </c>
      <c r="Q2437" s="12">
        <f t="shared" si="1270"/>
        <v>0</v>
      </c>
      <c r="R2437" s="12">
        <f t="shared" si="1270"/>
        <v>0</v>
      </c>
      <c r="S2437" s="12">
        <f t="shared" si="1270"/>
        <v>0</v>
      </c>
      <c r="T2437" s="12">
        <f t="shared" si="1270"/>
        <v>0</v>
      </c>
      <c r="U2437" s="12">
        <f t="shared" si="1270"/>
        <v>0</v>
      </c>
      <c r="V2437" s="12">
        <f t="shared" si="1270"/>
        <v>0</v>
      </c>
      <c r="W2437" s="12">
        <f t="shared" si="1270"/>
        <v>0</v>
      </c>
      <c r="X2437" s="12">
        <f t="shared" si="1270"/>
        <v>0</v>
      </c>
      <c r="Y2437" s="12">
        <f t="shared" si="1270"/>
        <v>0</v>
      </c>
      <c r="Z2437" s="12">
        <f t="shared" si="1259"/>
        <v>0</v>
      </c>
    </row>
    <row r="2438" spans="1:26" ht="17.25" thickTop="1" thickBot="1">
      <c r="A2438" s="9" t="str">
        <f>'[1]عملاء الفرع'!$I$32</f>
        <v>كشف حساب عميل (29)</v>
      </c>
      <c r="B2438" s="13"/>
      <c r="C2438" s="11">
        <v>40909</v>
      </c>
      <c r="D2438" s="12">
        <f>SUMPRODUCT((SUMIF('[1]كشف حساب عميل (129)'!$F$7:$F$37,"*560*",'[1]كشف حساب عميل (129)'!$E$7:$E$37)))</f>
        <v>0</v>
      </c>
      <c r="E2438" s="12">
        <f>SUMPRODUCT((SUMIF('[1]كشف حساب عميل (129)'!$F$7:$F$37,"*510*",'[1]كشف حساب عميل (129)'!$E$7:$E$37)))</f>
        <v>0</v>
      </c>
      <c r="F2438" s="12">
        <f>SUMPRODUCT((SUMIF('[1]كشف حساب عميل (129)'!$F$7:$F$37,"*430 لتر نوفرست*",'[1]كشف حساب عميل (129)'!$E$7:$E$37)))</f>
        <v>0</v>
      </c>
      <c r="G2438" s="12">
        <f>SUMPRODUCT((SUMIF('[1]كشف حساب عميل (129)'!$F$7:$F$37,"*340 لتر نوفرست*",'[1]كشف حساب عميل (129)'!$E$7:$E$37)))</f>
        <v>0</v>
      </c>
      <c r="H2438" s="12">
        <f>SUMPRODUCT((SUMIF('[1]كشف حساب عميل (129)'!$F$7:$F$37,"*339 لتر نوفرست*",'[1]كشف حساب عميل (129)'!$E$7:$E$37)))</f>
        <v>0</v>
      </c>
      <c r="I2438" s="12">
        <f>SUMPRODUCT((SUMIF('[1]كشف حساب عميل (129)'!$F$7:$F$37,"*338*",'[1]كشف حساب عميل (129)'!$E$7:$E$37)))</f>
        <v>0</v>
      </c>
      <c r="J2438" s="12">
        <f>SUMPRODUCT((SUMIF('[1]كشف حساب عميل (129)'!$F$7:$F$37,"*330*",'[1]كشف حساب عميل (129)'!$E$7:$E$37)))</f>
        <v>0</v>
      </c>
      <c r="K2438" s="12">
        <f>SUMPRODUCT((SUMIF('[1]كشف حساب عميل (129)'!$F$7:$F$37,"*580*",'[1]كشف حساب عميل (129)'!$E$7:$E$37)))</f>
        <v>0</v>
      </c>
      <c r="L2438" s="12">
        <f>SUMPRODUCT((SUMIF('[1]كشف حساب عميل (129)'!$F$7:$F$37,"*430 لتر برستيج*",'[1]كشف حساب عميل (129)'!$E$7:$E$37)))</f>
        <v>0</v>
      </c>
      <c r="M2438" s="12">
        <f>SUMPRODUCT((SUMIF('[1]كشف حساب عميل (129)'!$F$7:$F$37,"*340 لتر برستيج*",'[1]كشف حساب عميل (129)'!$E$7:$E$37)))</f>
        <v>0</v>
      </c>
      <c r="N2438" s="12">
        <f>SUMPRODUCT((SUMIF('[1]كشف حساب عميل (129)'!$F$7:$F$37,"*339 لتر برستيج*",'[1]كشف حساب عميل (129)'!$E$7:$E$37)))</f>
        <v>0</v>
      </c>
      <c r="O2438" s="12">
        <f>SUMPRODUCT((SUMIF('[1]كشف حساب عميل (129)'!$F$7:$F$37,"*320*",'[1]كشف حساب عميل (129)'!$E$7:$E$37)))</f>
        <v>0</v>
      </c>
      <c r="P2438" s="12">
        <f>SUMPRODUCT((SUMIF('[1]كشف حساب عميل (129)'!$F$7:$F$37,"*290*",'[1]كشف حساب عميل (129)'!$E$7:$E$37)))</f>
        <v>0</v>
      </c>
      <c r="Q2438" s="12">
        <f>SUMPRODUCT((SUMIF('[1]كشف حساب عميل (129)'!$F$7:$F$37,"*335 لتر اوسكار*",'[1]كشف حساب عميل (129)'!$E$7:$E$37)))</f>
        <v>0</v>
      </c>
      <c r="R2438" s="12">
        <f>SUMPRODUCT((SUMIF('[1]كشف حساب عميل (129)'!$F$7:$F$37,"*335 لتر برنسيسه*",'[1]كشف حساب عميل (129)'!$E$7:$E$37)))</f>
        <v>0</v>
      </c>
      <c r="S2438" s="12">
        <f>SUMPRODUCT((SUMIF('[1]كشف حساب عميل (129)'!$F$7:$F$37,"*328*",'[1]كشف حساب عميل (129)'!$E$7:$E$37)))</f>
        <v>0</v>
      </c>
      <c r="T2438" s="12">
        <f>SUMPRODUCT((SUMIF('[1]كشف حساب عميل (129)'!$F$7:$F$37,"*7 درج نوفرست*",'[1]كشف حساب عميل (129)'!$E$7:$E$37)))</f>
        <v>0</v>
      </c>
      <c r="U2438" s="12">
        <f>SUMPRODUCT((SUMIF('[1]كشف حساب عميل (129)'!$F$7:$F$37,"*6 درج نوفرست*",'[1]كشف حساب عميل (129)'!$E$7:$E$37)))</f>
        <v>0</v>
      </c>
      <c r="V2438" s="12">
        <f>SUMPRODUCT((SUMIF('[1]كشف حساب عميل (129)'!$F$7:$F$37,"*5 درج نوفرست*",'[1]كشف حساب عميل (129)'!$E$7:$E$37)))</f>
        <v>0</v>
      </c>
      <c r="W2438" s="12">
        <f>SUMPRODUCT((SUMIF('[1]كشف حساب عميل (129)'!$F$7:$F$37,"*6 درج معدل*",'[1]كشف حساب عميل (129)'!$E$7:$E$37)))</f>
        <v>0</v>
      </c>
      <c r="X2438" s="12">
        <f>SUMPRODUCT((SUMIF('[1]كشف حساب عميل (129)'!$F$7:$F$37,"*5 درج معدل*",'[1]كشف حساب عميل (129)'!$E$7:$E$37)))</f>
        <v>0</v>
      </c>
      <c r="Y2438" s="12">
        <f>SUMPRODUCT((SUMIF('[1]كشف حساب عميل (129)'!$F$7:$F$37,"*4 درج*",'[1]كشف حساب عميل (129)'!$E$7:$E$37)))</f>
        <v>0</v>
      </c>
      <c r="Z2438" s="12">
        <f t="shared" si="1259"/>
        <v>0</v>
      </c>
    </row>
    <row r="2439" spans="1:26" ht="17.25" hidden="1" thickTop="1" thickBot="1">
      <c r="A2439" s="9" t="str">
        <f>'[1]عملاء الفرع'!$I$32</f>
        <v>كشف حساب عميل (29)</v>
      </c>
      <c r="B2439" s="10"/>
      <c r="C2439" s="11">
        <v>40940</v>
      </c>
      <c r="D2439" s="12">
        <f>SUMPRODUCT((SUMIF('[1]كشف حساب عميل (129)'!$F$39:$F$48,"*560*",'[1]كشف حساب عميل (129)'!$E$39:$E$48)))</f>
        <v>0</v>
      </c>
      <c r="E2439" s="12">
        <f>SUMPRODUCT((SUMIF('[1]كشف حساب عميل (129)'!$F$39:$F$48,"*510*",'[1]كشف حساب عميل (129)'!$E$39:$E$48)))</f>
        <v>0</v>
      </c>
      <c r="F2439" s="12">
        <f>SUMPRODUCT((SUMIF('[1]كشف حساب عميل (129)'!$F$39:$F$48,"*430 لتر نوفرست*",'[1]كشف حساب عميل (129)'!$E$39:$E$48)))</f>
        <v>0</v>
      </c>
      <c r="G2439" s="12">
        <f>SUMPRODUCT((SUMIF('[1]كشف حساب عميل (129)'!$F$39:$F$48,"*340 لتر نوفرست*",'[1]كشف حساب عميل (129)'!$E$39:$E$48)))</f>
        <v>0</v>
      </c>
      <c r="H2439" s="12">
        <f>SUMPRODUCT((SUMIF('[1]كشف حساب عميل (129)'!$F$39:$F$48,"*339 لتر نوفرست*",'[1]كشف حساب عميل (129)'!$E$39:$E$48)))</f>
        <v>0</v>
      </c>
      <c r="I2439" s="12">
        <f>SUMPRODUCT((SUMIF('[1]كشف حساب عميل (129)'!$F$39:$F$48,"*338*",'[1]كشف حساب عميل (129)'!$E$39:$E$48)))</f>
        <v>0</v>
      </c>
      <c r="J2439" s="12">
        <f>SUMPRODUCT((SUMIF('[1]كشف حساب عميل (129)'!$F$39:$F$48,"*330*",'[1]كشف حساب عميل (129)'!$E$39:$E$48)))</f>
        <v>0</v>
      </c>
      <c r="K2439" s="12">
        <f>SUMPRODUCT((SUMIF('[1]كشف حساب عميل (129)'!$F$39:$F$48,"*580*",'[1]كشف حساب عميل (129)'!$E$39:$E$48)))</f>
        <v>0</v>
      </c>
      <c r="L2439" s="12">
        <f>SUMPRODUCT((SUMIF('[1]كشف حساب عميل (129)'!$F$39:$F$48,"*430 لتر برستيج*",'[1]كشف حساب عميل (129)'!$E$39:$E$48)))</f>
        <v>0</v>
      </c>
      <c r="M2439" s="12">
        <f>SUMPRODUCT((SUMIF('[1]كشف حساب عميل (129)'!$F$39:$F$48,"*340 لتر برستيج*",'[1]كشف حساب عميل (129)'!$E$39:$E$48)))</f>
        <v>0</v>
      </c>
      <c r="N2439" s="12">
        <f>SUMPRODUCT((SUMIF('[1]كشف حساب عميل (129)'!$F$39:$F$48,"*339 لتر برستيج*",'[1]كشف حساب عميل (129)'!$E$39:$E$48)))</f>
        <v>0</v>
      </c>
      <c r="O2439" s="12">
        <f>SUMPRODUCT((SUMIF('[1]كشف حساب عميل (129)'!$F$39:$F$48,"*320*",'[1]كشف حساب عميل (129)'!$E$39:$E$48)))</f>
        <v>0</v>
      </c>
      <c r="P2439" s="12">
        <f>SUMPRODUCT((SUMIF('[1]كشف حساب عميل (129)'!$F$39:$F$48,"*290*",'[1]كشف حساب عميل (129)'!$E$39:$E$48)))</f>
        <v>0</v>
      </c>
      <c r="Q2439" s="12">
        <f>SUMPRODUCT((SUMIF('[1]كشف حساب عميل (129)'!$F$39:$F$48,"*335 لتر اوسكار*",'[1]كشف حساب عميل (129)'!$E$39:$E$48)))</f>
        <v>0</v>
      </c>
      <c r="R2439" s="12">
        <f>SUMPRODUCT((SUMIF('[1]كشف حساب عميل (129)'!$F$39:$F$48,"*335 لتر برنسيسه*",'[1]كشف حساب عميل (129)'!$E$39:$E$48)))</f>
        <v>0</v>
      </c>
      <c r="S2439" s="12">
        <f>SUMPRODUCT((SUMIF('[1]كشف حساب عميل (129)'!$F$39:$F$48,"*328*",'[1]كشف حساب عميل (129)'!$E$39:$E$48)))</f>
        <v>0</v>
      </c>
      <c r="T2439" s="12">
        <f>SUMPRODUCT((SUMIF('[1]كشف حساب عميل (129)'!$F$39:$F$48,"*7 درج نوفرست*",'[1]كشف حساب عميل (129)'!$E$39:$E$48)))</f>
        <v>0</v>
      </c>
      <c r="U2439" s="12">
        <f>SUMPRODUCT((SUMIF('[1]كشف حساب عميل (129)'!$F$39:$F$48,"*6 درج نوفرست*",'[1]كشف حساب عميل (129)'!$E$39:$E$48)))</f>
        <v>0</v>
      </c>
      <c r="V2439" s="12">
        <f>SUMPRODUCT((SUMIF('[1]كشف حساب عميل (129)'!$F$39:$F$48,"*5 درج نوفرست*",'[1]كشف حساب عميل (129)'!$E$39:$E$48)))</f>
        <v>0</v>
      </c>
      <c r="W2439" s="12">
        <f>SUMPRODUCT((SUMIF('[1]كشف حساب عميل (129)'!$F$39:$F$48,"*6 درج معدل*",'[1]كشف حساب عميل (129)'!$E$39:$E$48)))</f>
        <v>0</v>
      </c>
      <c r="X2439" s="12">
        <f>SUMPRODUCT((SUMIF('[1]كشف حساب عميل (129)'!$F$39:$F$48,"*5 درج معدل*",'[1]كشف حساب عميل (129)'!$E$39:$E$48)))</f>
        <v>0</v>
      </c>
      <c r="Y2439" s="12">
        <f>SUMPRODUCT((SUMIF('[1]كشف حساب عميل (129)'!$F$39:$F$48,"*4 درج*",'[1]كشف حساب عميل (129)'!$E$39:$E$48)))</f>
        <v>0</v>
      </c>
      <c r="Z2439" s="12">
        <f t="shared" si="1259"/>
        <v>0</v>
      </c>
    </row>
    <row r="2440" spans="1:26" ht="17.25" hidden="1" thickTop="1" thickBot="1">
      <c r="A2440" s="9" t="str">
        <f>'[1]عملاء الفرع'!$I$32</f>
        <v>كشف حساب عميل (29)</v>
      </c>
      <c r="B2440" s="13"/>
      <c r="C2440" s="11">
        <v>40969</v>
      </c>
      <c r="D2440" s="12">
        <f>SUMPRODUCT((SUMIF('[1]كشف حساب عميل (129)'!$F$50:$F$60,"*560*",'[1]كشف حساب عميل (129)'!$E$50:$E$60)))</f>
        <v>0</v>
      </c>
      <c r="E2440" s="12">
        <f>SUMPRODUCT((SUMIF('[1]كشف حساب عميل (129)'!$F$50:$F$60,"*510*",'[1]كشف حساب عميل (129)'!$E$50:$E$60)))</f>
        <v>0</v>
      </c>
      <c r="F2440" s="12">
        <f>SUMPRODUCT((SUMIF('[1]كشف حساب عميل (129)'!$F$50:$F$60,"*430 لتر نوفرست*",'[1]كشف حساب عميل (129)'!$E$50:$E$60)))</f>
        <v>0</v>
      </c>
      <c r="G2440" s="12">
        <f>SUMPRODUCT((SUMIF('[1]كشف حساب عميل (129)'!$F$50:$F$60,"*340 لتر نوفرست*",'[1]كشف حساب عميل (129)'!$E$50:$E$60)))</f>
        <v>0</v>
      </c>
      <c r="H2440" s="12">
        <f>SUMPRODUCT((SUMIF('[1]كشف حساب عميل (129)'!$F$50:$F$60,"*339 لتر نوفرست*",'[1]كشف حساب عميل (129)'!$E$50:$E$60)))</f>
        <v>0</v>
      </c>
      <c r="I2440" s="12">
        <f>SUMPRODUCT((SUMIF('[1]كشف حساب عميل (129)'!$F$50:$F$60,"*338*",'[1]كشف حساب عميل (129)'!$E$50:$E$60)))</f>
        <v>0</v>
      </c>
      <c r="J2440" s="12">
        <f>SUMPRODUCT((SUMIF('[1]كشف حساب عميل (129)'!$F$50:$F$60,"*330*",'[1]كشف حساب عميل (129)'!$E$50:$E$60)))</f>
        <v>0</v>
      </c>
      <c r="K2440" s="12">
        <f>SUMPRODUCT((SUMIF('[1]كشف حساب عميل (129)'!$F$50:$F$60,"*580*",'[1]كشف حساب عميل (129)'!$E$50:$E$60)))</f>
        <v>0</v>
      </c>
      <c r="L2440" s="12">
        <f>SUMPRODUCT((SUMIF('[1]كشف حساب عميل (129)'!$F$50:$F$60,"*430 لتر برستيج*",'[1]كشف حساب عميل (129)'!$E$50:$E$60)))</f>
        <v>0</v>
      </c>
      <c r="M2440" s="12">
        <f>SUMPRODUCT((SUMIF('[1]كشف حساب عميل (129)'!$F$50:$F$60,"*340 لتر برستيج*",'[1]كشف حساب عميل (129)'!$E$50:$E$60)))</f>
        <v>0</v>
      </c>
      <c r="N2440" s="12">
        <f>SUMPRODUCT((SUMIF('[1]كشف حساب عميل (129)'!$F$50:$F$60,"*339 لتر برستيج*",'[1]كشف حساب عميل (129)'!$E$50:$E$60)))</f>
        <v>0</v>
      </c>
      <c r="O2440" s="12">
        <f>SUMPRODUCT((SUMIF('[1]كشف حساب عميل (129)'!$F$50:$F$60,"*320*",'[1]كشف حساب عميل (129)'!$E$50:$E$60)))</f>
        <v>0</v>
      </c>
      <c r="P2440" s="12">
        <f>SUMPRODUCT((SUMIF('[1]كشف حساب عميل (129)'!$F$50:$F$60,"*290*",'[1]كشف حساب عميل (129)'!$E$50:$E$60)))</f>
        <v>0</v>
      </c>
      <c r="Q2440" s="12">
        <f>SUMPRODUCT((SUMIF('[1]كشف حساب عميل (129)'!$F$50:$F$60,"*335 لتر اوسكار*",'[1]كشف حساب عميل (129)'!$E$50:$E$60)))</f>
        <v>0</v>
      </c>
      <c r="R2440" s="12">
        <f>SUMPRODUCT((SUMIF('[1]كشف حساب عميل (129)'!$F$50:$F$60,"*335 لتر برنسيسه*",'[1]كشف حساب عميل (129)'!$E$50:$E$60)))</f>
        <v>0</v>
      </c>
      <c r="S2440" s="12">
        <f>SUMPRODUCT((SUMIF('[1]كشف حساب عميل (129)'!$F$50:$F$60,"*328*",'[1]كشف حساب عميل (129)'!$E$50:$E$60)))</f>
        <v>0</v>
      </c>
      <c r="T2440" s="12">
        <f>SUMPRODUCT((SUMIF('[1]كشف حساب عميل (129)'!$F$50:$F$60,"*7 درج نوفرست*",'[1]كشف حساب عميل (129)'!$E$50:$E$60)))</f>
        <v>0</v>
      </c>
      <c r="U2440" s="12">
        <f>SUMPRODUCT((SUMIF('[1]كشف حساب عميل (129)'!$F$50:$F$60,"*6 درج نوفرست*",'[1]كشف حساب عميل (129)'!$E$50:$E$60)))</f>
        <v>0</v>
      </c>
      <c r="V2440" s="12">
        <f>SUMPRODUCT((SUMIF('[1]كشف حساب عميل (129)'!$F$50:$F$60,"*5 درج نوفرست*",'[1]كشف حساب عميل (129)'!$E$50:$E$60)))</f>
        <v>0</v>
      </c>
      <c r="W2440" s="12">
        <f>SUMPRODUCT((SUMIF('[1]كشف حساب عميل (129)'!$F$50:$F$60,"*6 درج معدل*",'[1]كشف حساب عميل (129)'!$E$50:$E$60)))</f>
        <v>0</v>
      </c>
      <c r="X2440" s="12">
        <f>SUMPRODUCT((SUMIF('[1]كشف حساب عميل (129)'!$F$50:$F$60,"*5 درج معدل*",'[1]كشف حساب عميل (129)'!$E$50:$E$60)))</f>
        <v>0</v>
      </c>
      <c r="Y2440" s="12">
        <f>SUMPRODUCT((SUMIF('[1]كشف حساب عميل (129)'!$F$50:$F$60,"*4 درج*",'[1]كشف حساب عميل (129)'!$E$50:$E$60)))</f>
        <v>0</v>
      </c>
      <c r="Z2440" s="12">
        <f t="shared" si="1259"/>
        <v>0</v>
      </c>
    </row>
    <row r="2441" spans="1:26" ht="17.25" hidden="1" thickTop="1" thickBot="1">
      <c r="A2441" s="9" t="str">
        <f>'[1]عملاء الفرع'!$I$32</f>
        <v>كشف حساب عميل (29)</v>
      </c>
      <c r="B2441" s="13"/>
      <c r="C2441" s="11" t="s">
        <v>25</v>
      </c>
      <c r="D2441" s="12">
        <f t="shared" ref="D2441" si="1271">SUM(D2438:D2440)</f>
        <v>0</v>
      </c>
      <c r="E2441" s="12">
        <f t="shared" ref="E2441:Y2441" si="1272">SUM(E2438:E2440)</f>
        <v>0</v>
      </c>
      <c r="F2441" s="12">
        <f t="shared" si="1272"/>
        <v>0</v>
      </c>
      <c r="G2441" s="12">
        <f t="shared" si="1272"/>
        <v>0</v>
      </c>
      <c r="H2441" s="12">
        <f t="shared" si="1272"/>
        <v>0</v>
      </c>
      <c r="I2441" s="12">
        <f t="shared" si="1272"/>
        <v>0</v>
      </c>
      <c r="J2441" s="12">
        <f t="shared" si="1272"/>
        <v>0</v>
      </c>
      <c r="K2441" s="12">
        <f t="shared" si="1272"/>
        <v>0</v>
      </c>
      <c r="L2441" s="12">
        <f t="shared" si="1272"/>
        <v>0</v>
      </c>
      <c r="M2441" s="12">
        <f t="shared" si="1272"/>
        <v>0</v>
      </c>
      <c r="N2441" s="12">
        <f t="shared" si="1272"/>
        <v>0</v>
      </c>
      <c r="O2441" s="12">
        <f t="shared" si="1272"/>
        <v>0</v>
      </c>
      <c r="P2441" s="12">
        <f t="shared" si="1272"/>
        <v>0</v>
      </c>
      <c r="Q2441" s="12">
        <f t="shared" si="1272"/>
        <v>0</v>
      </c>
      <c r="R2441" s="12">
        <f t="shared" si="1272"/>
        <v>0</v>
      </c>
      <c r="S2441" s="12">
        <f t="shared" si="1272"/>
        <v>0</v>
      </c>
      <c r="T2441" s="12">
        <f t="shared" si="1272"/>
        <v>0</v>
      </c>
      <c r="U2441" s="12">
        <f t="shared" si="1272"/>
        <v>0</v>
      </c>
      <c r="V2441" s="12">
        <f t="shared" si="1272"/>
        <v>0</v>
      </c>
      <c r="W2441" s="12">
        <f t="shared" si="1272"/>
        <v>0</v>
      </c>
      <c r="X2441" s="12">
        <f t="shared" si="1272"/>
        <v>0</v>
      </c>
      <c r="Y2441" s="12">
        <f t="shared" si="1272"/>
        <v>0</v>
      </c>
      <c r="Z2441" s="12">
        <f t="shared" si="1259"/>
        <v>0</v>
      </c>
    </row>
    <row r="2442" spans="1:26" ht="17.25" hidden="1" thickTop="1" thickBot="1">
      <c r="A2442" s="9" t="str">
        <f>'[1]عملاء الفرع'!$I$32</f>
        <v>كشف حساب عميل (29)</v>
      </c>
      <c r="B2442" s="13"/>
      <c r="C2442" s="11">
        <v>41000</v>
      </c>
      <c r="D2442" s="12">
        <f>SUMPRODUCT((SUMIF('[1]كشف حساب عميل (129)'!$F$62:$F$72,"*560*",'[1]كشف حساب عميل (129)'!$E$62:$E$72)))</f>
        <v>0</v>
      </c>
      <c r="E2442" s="12">
        <f>SUMPRODUCT((SUMIF('[1]كشف حساب عميل (129)'!$F$62:$F$72,"*510*",'[1]كشف حساب عميل (129)'!$E$62:$E$72)))</f>
        <v>0</v>
      </c>
      <c r="F2442" s="12">
        <f>SUMPRODUCT((SUMIF('[1]كشف حساب عميل (129)'!$F$62:$F$72,"*430 لتر نوفرست*",'[1]كشف حساب عميل (129)'!$E$62:$E$72)))</f>
        <v>0</v>
      </c>
      <c r="G2442" s="12">
        <f>SUMPRODUCT((SUMIF('[1]كشف حساب عميل (129)'!$F$62:$F$72,"*340 لتر نوفرست*",'[1]كشف حساب عميل (129)'!$E$62:$E$72)))</f>
        <v>0</v>
      </c>
      <c r="H2442" s="12">
        <f>SUMPRODUCT((SUMIF('[1]كشف حساب عميل (129)'!$F$62:$F$72,"*339 لتر نوفرست*",'[1]كشف حساب عميل (129)'!$E$62:$E$72)))</f>
        <v>0</v>
      </c>
      <c r="I2442" s="12">
        <f>SUMPRODUCT((SUMIF('[1]كشف حساب عميل (129)'!$F$62:$F$72,"*338*",'[1]كشف حساب عميل (129)'!$E$62:$E$72)))</f>
        <v>0</v>
      </c>
      <c r="J2442" s="12">
        <f>SUMPRODUCT((SUMIF('[1]كشف حساب عميل (129)'!$F$62:$F$72,"*330*",'[1]كشف حساب عميل (129)'!$E$62:$E$72)))</f>
        <v>0</v>
      </c>
      <c r="K2442" s="12">
        <f>SUMPRODUCT((SUMIF('[1]كشف حساب عميل (129)'!$F$62:$F$72,"*580*",'[1]كشف حساب عميل (129)'!$E$62:$E$72)))</f>
        <v>0</v>
      </c>
      <c r="L2442" s="12">
        <f>SUMPRODUCT((SUMIF('[1]كشف حساب عميل (129)'!$F$62:$F$72,"*430 لتر برستيج*",'[1]كشف حساب عميل (129)'!$E$62:$E$72)))</f>
        <v>0</v>
      </c>
      <c r="M2442" s="12">
        <f>SUMPRODUCT((SUMIF('[1]كشف حساب عميل (129)'!$F$62:$F$72,"*340 لتر برستيج*",'[1]كشف حساب عميل (129)'!$E$62:$E$72)))</f>
        <v>0</v>
      </c>
      <c r="N2442" s="12">
        <f>SUMPRODUCT((SUMIF('[1]كشف حساب عميل (129)'!$F$62:$F$72,"*339 لتر برستيج*",'[1]كشف حساب عميل (129)'!$E$62:$E$72)))</f>
        <v>0</v>
      </c>
      <c r="O2442" s="12">
        <f>SUMPRODUCT((SUMIF('[1]كشف حساب عميل (129)'!$F$62:$F$72,"*320*",'[1]كشف حساب عميل (129)'!$E$62:$E$72)))</f>
        <v>0</v>
      </c>
      <c r="P2442" s="12">
        <f>SUMPRODUCT((SUMIF('[1]كشف حساب عميل (129)'!$F$62:$F$72,"*290*",'[1]كشف حساب عميل (129)'!$E$62:$E$72)))</f>
        <v>0</v>
      </c>
      <c r="Q2442" s="12">
        <f>SUMPRODUCT((SUMIF('[1]كشف حساب عميل (129)'!$F$62:$F$72,"*335 لتر اوسكار*",'[1]كشف حساب عميل (129)'!$E$62:$E$72)))</f>
        <v>0</v>
      </c>
      <c r="R2442" s="12">
        <f>SUMPRODUCT((SUMIF('[1]كشف حساب عميل (129)'!$F$62:$F$72,"*335 لتر برنسيسه*",'[1]كشف حساب عميل (129)'!$E$62:$E$72)))</f>
        <v>0</v>
      </c>
      <c r="S2442" s="12">
        <f>SUMPRODUCT((SUMIF('[1]كشف حساب عميل (129)'!$F$62:$F$72,"*328*",'[1]كشف حساب عميل (129)'!$E$62:$E$72)))</f>
        <v>0</v>
      </c>
      <c r="T2442" s="12">
        <f>SUMPRODUCT((SUMIF('[1]كشف حساب عميل (129)'!$F$62:$F$72,"*7 درج نوفرست*",'[1]كشف حساب عميل (129)'!$E$62:$E$72)))</f>
        <v>0</v>
      </c>
      <c r="U2442" s="12">
        <f>SUMPRODUCT((SUMIF('[1]كشف حساب عميل (129)'!$F$62:$F$72,"*6 درج نوفرست*",'[1]كشف حساب عميل (129)'!$E$62:$E$72)))</f>
        <v>0</v>
      </c>
      <c r="V2442" s="12">
        <f>SUMPRODUCT((SUMIF('[1]كشف حساب عميل (129)'!$F$62:$F$72,"*5 درج نوفرست*",'[1]كشف حساب عميل (129)'!$E$62:$E$72)))</f>
        <v>0</v>
      </c>
      <c r="W2442" s="12">
        <f>SUMPRODUCT((SUMIF('[1]كشف حساب عميل (129)'!$F$62:$F$72,"*6 درج معدل*",'[1]كشف حساب عميل (129)'!$E$62:$E$72)))</f>
        <v>0</v>
      </c>
      <c r="X2442" s="12">
        <f>SUMPRODUCT((SUMIF('[1]كشف حساب عميل (129)'!$F$62:$F$72,"*5 درج معدل*",'[1]كشف حساب عميل (129)'!$E$62:$E$72)))</f>
        <v>0</v>
      </c>
      <c r="Y2442" s="12">
        <f>SUMPRODUCT((SUMIF('[1]كشف حساب عميل (129)'!$F$62:$F$72,"*4 درج*",'[1]كشف حساب عميل (129)'!$E$62:$E$72)))</f>
        <v>0</v>
      </c>
      <c r="Z2442" s="12">
        <f t="shared" si="1259"/>
        <v>0</v>
      </c>
    </row>
    <row r="2443" spans="1:26" ht="17.25" hidden="1" thickTop="1" thickBot="1">
      <c r="A2443" s="9" t="str">
        <f>'[1]عملاء الفرع'!$I$32</f>
        <v>كشف حساب عميل (29)</v>
      </c>
      <c r="B2443" s="13"/>
      <c r="C2443" s="11">
        <v>41030</v>
      </c>
      <c r="D2443" s="12">
        <f>SUMPRODUCT((SUMIF('[1]كشف حساب عميل (129)'!$F$74:$F$84,"*560*",'[1]كشف حساب عميل (129)'!$E$74:$E$84)))</f>
        <v>0</v>
      </c>
      <c r="E2443" s="12">
        <f>SUMPRODUCT((SUMIF('[1]كشف حساب عميل (129)'!$F$74:$F$84,"*510*",'[1]كشف حساب عميل (129)'!$E$74:$E$84)))</f>
        <v>0</v>
      </c>
      <c r="F2443" s="12">
        <f>SUMPRODUCT((SUMIF('[1]كشف حساب عميل (129)'!$F$74:$F$84,"*430 لتر نوفرست*",'[1]كشف حساب عميل (129)'!$E$74:$E$84)))</f>
        <v>0</v>
      </c>
      <c r="G2443" s="12">
        <f>SUMPRODUCT((SUMIF('[1]كشف حساب عميل (129)'!$F$74:$F$84,"*340 لتر نوفرست*",'[1]كشف حساب عميل (129)'!$E$74:$E$84)))</f>
        <v>0</v>
      </c>
      <c r="H2443" s="12">
        <f>SUMPRODUCT((SUMIF('[1]كشف حساب عميل (129)'!$F$74:$F$84,"*339 لتر نوفرست*",'[1]كشف حساب عميل (129)'!$E$74:$E$84)))</f>
        <v>0</v>
      </c>
      <c r="I2443" s="12">
        <f>SUMPRODUCT((SUMIF('[1]كشف حساب عميل (129)'!$F$74:$F$84,"*338*",'[1]كشف حساب عميل (129)'!$E$74:$E$84)))</f>
        <v>0</v>
      </c>
      <c r="J2443" s="12">
        <f>SUMPRODUCT((SUMIF('[1]كشف حساب عميل (129)'!$F$74:$F$84,"*330*",'[1]كشف حساب عميل (129)'!$E$74:$E$84)))</f>
        <v>0</v>
      </c>
      <c r="K2443" s="12">
        <f>SUMPRODUCT((SUMIF('[1]كشف حساب عميل (129)'!$F$74:$F$84,"*580*",'[1]كشف حساب عميل (129)'!$E$74:$E$84)))</f>
        <v>0</v>
      </c>
      <c r="L2443" s="12">
        <f>SUMPRODUCT((SUMIF('[1]كشف حساب عميل (129)'!$F$74:$F$84,"*430 لتر برستيج*",'[1]كشف حساب عميل (129)'!$E$74:$E$84)))</f>
        <v>0</v>
      </c>
      <c r="M2443" s="12">
        <f>SUMPRODUCT((SUMIF('[1]كشف حساب عميل (129)'!$F$74:$F$84,"*340 لتر برستيج*",'[1]كشف حساب عميل (129)'!$E$74:$E$84)))</f>
        <v>0</v>
      </c>
      <c r="N2443" s="12">
        <f>SUMPRODUCT((SUMIF('[1]كشف حساب عميل (129)'!$F$74:$F$84,"*339 لتر برستيج*",'[1]كشف حساب عميل (129)'!$E$74:$E$84)))</f>
        <v>0</v>
      </c>
      <c r="O2443" s="12">
        <f>SUMPRODUCT((SUMIF('[1]كشف حساب عميل (129)'!$F$74:$F$84,"*320*",'[1]كشف حساب عميل (129)'!$E$74:$E$84)))</f>
        <v>0</v>
      </c>
      <c r="P2443" s="12">
        <f>SUMPRODUCT((SUMIF('[1]كشف حساب عميل (129)'!$F$74:$F$84,"*290*",'[1]كشف حساب عميل (129)'!$E$74:$E$84)))</f>
        <v>0</v>
      </c>
      <c r="Q2443" s="12">
        <f>SUMPRODUCT((SUMIF('[1]كشف حساب عميل (129)'!$F$74:$F$84,"*335 لتر اوسكار*",'[1]كشف حساب عميل (129)'!$E$74:$E$84)))</f>
        <v>0</v>
      </c>
      <c r="R2443" s="12">
        <f>SUMPRODUCT((SUMIF('[1]كشف حساب عميل (129)'!$F$74:$F$84,"*335 لتر برنسيسه*",'[1]كشف حساب عميل (129)'!$E$74:$E$84)))</f>
        <v>0</v>
      </c>
      <c r="S2443" s="12">
        <f>SUMPRODUCT((SUMIF('[1]كشف حساب عميل (129)'!$F$74:$F$84,"*328*",'[1]كشف حساب عميل (129)'!$E$74:$E$84)))</f>
        <v>0</v>
      </c>
      <c r="T2443" s="12">
        <f>SUMPRODUCT((SUMIF('[1]كشف حساب عميل (129)'!$F$74:$F$84,"*7 درج نوفرست*",'[1]كشف حساب عميل (129)'!$E$74:$E$84)))</f>
        <v>0</v>
      </c>
      <c r="U2443" s="12">
        <f>SUMPRODUCT((SUMIF('[1]كشف حساب عميل (129)'!$F$74:$F$84,"*6 درج نوفرست*",'[1]كشف حساب عميل (129)'!$E$74:$E$84)))</f>
        <v>0</v>
      </c>
      <c r="V2443" s="12">
        <f>SUMPRODUCT((SUMIF('[1]كشف حساب عميل (129)'!$F$74:$F$84,"*5 درج نوفرست*",'[1]كشف حساب عميل (129)'!$E$74:$E$84)))</f>
        <v>0</v>
      </c>
      <c r="W2443" s="12">
        <f>SUMPRODUCT((SUMIF('[1]كشف حساب عميل (129)'!$F$74:$F$84,"*6 درج معدل*",'[1]كشف حساب عميل (129)'!$E$74:$E$84)))</f>
        <v>0</v>
      </c>
      <c r="X2443" s="12">
        <f>SUMPRODUCT((SUMIF('[1]كشف حساب عميل (129)'!$F$74:$F$84,"*5 درج معدل*",'[1]كشف حساب عميل (129)'!$E$74:$E$84)))</f>
        <v>0</v>
      </c>
      <c r="Y2443" s="12">
        <f>SUMPRODUCT((SUMIF('[1]كشف حساب عميل (129)'!$F$74:$F$84,"*4 درج*",'[1]كشف حساب عميل (129)'!$E$74:$E$84)))</f>
        <v>0</v>
      </c>
      <c r="Z2443" s="12">
        <f t="shared" si="1259"/>
        <v>0</v>
      </c>
    </row>
    <row r="2444" spans="1:26" ht="17.25" hidden="1" thickTop="1" thickBot="1">
      <c r="A2444" s="17" t="str">
        <f>'[1]عملاء الفرع'!$I$32</f>
        <v>كشف حساب عميل (29)</v>
      </c>
      <c r="B2444" s="14"/>
      <c r="C2444" s="15">
        <v>41061</v>
      </c>
      <c r="D2444" s="12">
        <f>SUMPRODUCT((SUMIF('[1]كشف حساب عميل (129)'!$F$86:$F$96,"*560*",'[1]كشف حساب عميل (129)'!$E$86:$E$96)))</f>
        <v>0</v>
      </c>
      <c r="E2444" s="12">
        <f>SUMPRODUCT((SUMIF('[1]كشف حساب عميل (129)'!$F$86:$F$96,"*510*",'[1]كشف حساب عميل (129)'!$E$86:$E$96)))</f>
        <v>0</v>
      </c>
      <c r="F2444" s="12">
        <f>SUMPRODUCT((SUMIF('[1]كشف حساب عميل (129)'!$F$86:$F$96,"*430 لتر نوفرست*",'[1]كشف حساب عميل (129)'!$E$86:$E$96)))</f>
        <v>0</v>
      </c>
      <c r="G2444" s="12">
        <f>SUMPRODUCT((SUMIF('[1]كشف حساب عميل (129)'!$F$86:$F$96,"*340 لتر نوفرست*",'[1]كشف حساب عميل (129)'!$E$86:$E$96)))</f>
        <v>0</v>
      </c>
      <c r="H2444" s="12">
        <f>SUMPRODUCT((SUMIF('[1]كشف حساب عميل (129)'!$F$86:$F$96,"*339 لتر نوفرست*",'[1]كشف حساب عميل (129)'!$E$86:$E$96)))</f>
        <v>0</v>
      </c>
      <c r="I2444" s="12">
        <f>SUMPRODUCT((SUMIF('[1]كشف حساب عميل (129)'!$F$86:$F$96,"*338*",'[1]كشف حساب عميل (129)'!$E$86:$E$96)))</f>
        <v>0</v>
      </c>
      <c r="J2444" s="12">
        <f>SUMPRODUCT((SUMIF('[1]كشف حساب عميل (129)'!$F$86:$F$96,"*330*",'[1]كشف حساب عميل (129)'!$E$86:$E$96)))</f>
        <v>0</v>
      </c>
      <c r="K2444" s="12">
        <f>SUMPRODUCT((SUMIF('[1]كشف حساب عميل (129)'!$F$86:$F$96,"*580*",'[1]كشف حساب عميل (129)'!$E$86:$E$96)))</f>
        <v>0</v>
      </c>
      <c r="L2444" s="12">
        <f>SUMPRODUCT((SUMIF('[1]كشف حساب عميل (129)'!$F$86:$F$96,"*430 لتر برستيج*",'[1]كشف حساب عميل (129)'!$E$86:$E$96)))</f>
        <v>0</v>
      </c>
      <c r="M2444" s="12">
        <f>SUMPRODUCT((SUMIF('[1]كشف حساب عميل (129)'!$F$86:$F$96,"*340 لتر برستيج*",'[1]كشف حساب عميل (129)'!$E$86:$E$96)))</f>
        <v>0</v>
      </c>
      <c r="N2444" s="12">
        <f>SUMPRODUCT((SUMIF('[1]كشف حساب عميل (129)'!$F$86:$F$96,"*339 لتر برستيج*",'[1]كشف حساب عميل (129)'!$E$86:$E$96)))</f>
        <v>0</v>
      </c>
      <c r="O2444" s="12">
        <f>SUMPRODUCT((SUMIF('[1]كشف حساب عميل (129)'!$F$86:$F$96,"*320*",'[1]كشف حساب عميل (129)'!$E$86:$E$96)))</f>
        <v>0</v>
      </c>
      <c r="P2444" s="12">
        <f>SUMPRODUCT((SUMIF('[1]كشف حساب عميل (129)'!$F$86:$F$96,"*290*",'[1]كشف حساب عميل (129)'!$E$86:$E$96)))</f>
        <v>0</v>
      </c>
      <c r="Q2444" s="12">
        <f>SUMPRODUCT((SUMIF('[1]كشف حساب عميل (129)'!$F$86:$F$96,"*335 لتر اوسكار*",'[1]كشف حساب عميل (129)'!$E$86:$E$96)))</f>
        <v>0</v>
      </c>
      <c r="R2444" s="12">
        <f>SUMPRODUCT((SUMIF('[1]كشف حساب عميل (129)'!$F$86:$F$96,"*335 لتر برنسيسه*",'[1]كشف حساب عميل (129)'!$E$86:$E$96)))</f>
        <v>0</v>
      </c>
      <c r="S2444" s="12">
        <f>SUMPRODUCT((SUMIF('[1]كشف حساب عميل (129)'!$F$86:$F$96,"*328*",'[1]كشف حساب عميل (129)'!$E$86:$E$96)))</f>
        <v>0</v>
      </c>
      <c r="T2444" s="12">
        <f>SUMPRODUCT((SUMIF('[1]كشف حساب عميل (129)'!$F$86:$F$96,"*7 درج نوفرست*",'[1]كشف حساب عميل (129)'!$E$86:$E$96)))</f>
        <v>0</v>
      </c>
      <c r="U2444" s="12">
        <f>SUMPRODUCT((SUMIF('[1]كشف حساب عميل (129)'!$F$86:$F$96,"*6 درج نوفرست*",'[1]كشف حساب عميل (129)'!$E$86:$E$96)))</f>
        <v>0</v>
      </c>
      <c r="V2444" s="12">
        <f>SUMPRODUCT((SUMIF('[1]كشف حساب عميل (129)'!$F$86:$F$96,"*5 درج نوفرست*",'[1]كشف حساب عميل (129)'!$E$86:$E$96)))</f>
        <v>0</v>
      </c>
      <c r="W2444" s="12">
        <f>SUMPRODUCT((SUMIF('[1]كشف حساب عميل (129)'!$F$86:$F$96,"*6 درج معدل*",'[1]كشف حساب عميل (129)'!$E$86:$E$96)))</f>
        <v>0</v>
      </c>
      <c r="X2444" s="12">
        <f>SUMPRODUCT((SUMIF('[1]كشف حساب عميل (129)'!$F$86:$F$96,"*5 درج معدل*",'[1]كشف حساب عميل (129)'!$E$86:$E$96)))</f>
        <v>0</v>
      </c>
      <c r="Y2444" s="12">
        <f>SUMPRODUCT((SUMIF('[1]كشف حساب عميل (129)'!$F$86:$F$96,"*4 درج*",'[1]كشف حساب عميل (129)'!$E$86:$E$96)))</f>
        <v>0</v>
      </c>
      <c r="Z2444" s="12">
        <f t="shared" si="1259"/>
        <v>0</v>
      </c>
    </row>
    <row r="2445" spans="1:26" ht="17.25" hidden="1" thickTop="1" thickBot="1">
      <c r="A2445" s="9" t="str">
        <f>'[1]عملاء الفرع'!$I$32</f>
        <v>كشف حساب عميل (29)</v>
      </c>
      <c r="B2445" s="13"/>
      <c r="C2445" s="11" t="s">
        <v>26</v>
      </c>
      <c r="D2445" s="12">
        <f t="shared" ref="D2445" si="1273">SUM(D2442:D2444)</f>
        <v>0</v>
      </c>
      <c r="E2445" s="12">
        <f t="shared" ref="E2445:Y2445" si="1274">SUM(E2442:E2444)</f>
        <v>0</v>
      </c>
      <c r="F2445" s="12">
        <f t="shared" si="1274"/>
        <v>0</v>
      </c>
      <c r="G2445" s="12">
        <f t="shared" si="1274"/>
        <v>0</v>
      </c>
      <c r="H2445" s="12">
        <f t="shared" si="1274"/>
        <v>0</v>
      </c>
      <c r="I2445" s="12">
        <f t="shared" si="1274"/>
        <v>0</v>
      </c>
      <c r="J2445" s="12">
        <f t="shared" si="1274"/>
        <v>0</v>
      </c>
      <c r="K2445" s="12">
        <f t="shared" si="1274"/>
        <v>0</v>
      </c>
      <c r="L2445" s="12">
        <f t="shared" si="1274"/>
        <v>0</v>
      </c>
      <c r="M2445" s="12">
        <f t="shared" si="1274"/>
        <v>0</v>
      </c>
      <c r="N2445" s="12">
        <f t="shared" si="1274"/>
        <v>0</v>
      </c>
      <c r="O2445" s="12">
        <f t="shared" si="1274"/>
        <v>0</v>
      </c>
      <c r="P2445" s="12">
        <f t="shared" si="1274"/>
        <v>0</v>
      </c>
      <c r="Q2445" s="12">
        <f t="shared" si="1274"/>
        <v>0</v>
      </c>
      <c r="R2445" s="12">
        <f t="shared" si="1274"/>
        <v>0</v>
      </c>
      <c r="S2445" s="12">
        <f t="shared" si="1274"/>
        <v>0</v>
      </c>
      <c r="T2445" s="12">
        <f t="shared" si="1274"/>
        <v>0</v>
      </c>
      <c r="U2445" s="12">
        <f t="shared" si="1274"/>
        <v>0</v>
      </c>
      <c r="V2445" s="12">
        <f t="shared" si="1274"/>
        <v>0</v>
      </c>
      <c r="W2445" s="12">
        <f t="shared" si="1274"/>
        <v>0</v>
      </c>
      <c r="X2445" s="12">
        <f t="shared" si="1274"/>
        <v>0</v>
      </c>
      <c r="Y2445" s="12">
        <f t="shared" si="1274"/>
        <v>0</v>
      </c>
      <c r="Z2445" s="12">
        <f t="shared" si="1259"/>
        <v>0</v>
      </c>
    </row>
    <row r="2446" spans="1:26" ht="17.25" hidden="1" thickTop="1" thickBot="1">
      <c r="A2446" s="9" t="str">
        <f>'[1]عملاء الفرع'!$I$32</f>
        <v>كشف حساب عميل (29)</v>
      </c>
      <c r="B2446" s="13"/>
      <c r="C2446" s="11" t="s">
        <v>27</v>
      </c>
      <c r="D2446" s="18">
        <f t="shared" ref="D2446:Y2446" si="1275">SUM(D2445,D2441)</f>
        <v>0</v>
      </c>
      <c r="E2446" s="18">
        <f t="shared" si="1275"/>
        <v>0</v>
      </c>
      <c r="F2446" s="18">
        <f t="shared" si="1275"/>
        <v>0</v>
      </c>
      <c r="G2446" s="18">
        <f t="shared" si="1275"/>
        <v>0</v>
      </c>
      <c r="H2446" s="18">
        <f t="shared" si="1275"/>
        <v>0</v>
      </c>
      <c r="I2446" s="18">
        <f t="shared" si="1275"/>
        <v>0</v>
      </c>
      <c r="J2446" s="18">
        <f t="shared" si="1275"/>
        <v>0</v>
      </c>
      <c r="K2446" s="18">
        <f t="shared" si="1275"/>
        <v>0</v>
      </c>
      <c r="L2446" s="18">
        <f t="shared" si="1275"/>
        <v>0</v>
      </c>
      <c r="M2446" s="18">
        <f t="shared" si="1275"/>
        <v>0</v>
      </c>
      <c r="N2446" s="18">
        <f t="shared" si="1275"/>
        <v>0</v>
      </c>
      <c r="O2446" s="18">
        <f t="shared" si="1275"/>
        <v>0</v>
      </c>
      <c r="P2446" s="18">
        <f t="shared" si="1275"/>
        <v>0</v>
      </c>
      <c r="Q2446" s="18">
        <f t="shared" si="1275"/>
        <v>0</v>
      </c>
      <c r="R2446" s="18">
        <f t="shared" si="1275"/>
        <v>0</v>
      </c>
      <c r="S2446" s="18">
        <f t="shared" si="1275"/>
        <v>0</v>
      </c>
      <c r="T2446" s="18">
        <f t="shared" si="1275"/>
        <v>0</v>
      </c>
      <c r="U2446" s="18">
        <f t="shared" si="1275"/>
        <v>0</v>
      </c>
      <c r="V2446" s="18">
        <f t="shared" si="1275"/>
        <v>0</v>
      </c>
      <c r="W2446" s="18">
        <f t="shared" si="1275"/>
        <v>0</v>
      </c>
      <c r="X2446" s="18">
        <f t="shared" si="1275"/>
        <v>0</v>
      </c>
      <c r="Y2446" s="18">
        <f t="shared" si="1275"/>
        <v>0</v>
      </c>
      <c r="Z2446" s="12">
        <f t="shared" si="1259"/>
        <v>0</v>
      </c>
    </row>
    <row r="2447" spans="1:26" ht="17.25" hidden="1" thickTop="1" thickBot="1">
      <c r="A2447" s="9" t="str">
        <f>'[1]عملاء الفرع'!$I$32</f>
        <v>كشف حساب عميل (29)</v>
      </c>
      <c r="B2447" s="13"/>
      <c r="C2447" s="11">
        <v>41091</v>
      </c>
      <c r="D2447" s="12">
        <f>SUMPRODUCT((SUMIF('[1]كشف حساب عميل (129)'!$F$99:$F$126,"*560*",'[1]كشف حساب عميل (129)'!$E$99:$E$126)))</f>
        <v>0</v>
      </c>
      <c r="E2447" s="12">
        <f>SUMPRODUCT((SUMIF('[1]كشف حساب عميل (129)'!$F$99:$F$126,"*510*",'[1]كشف حساب عميل (129)'!$E$99:$E$126)))</f>
        <v>0</v>
      </c>
      <c r="F2447" s="12">
        <f>SUMPRODUCT((SUMIF('[1]كشف حساب عميل (129)'!$F$99:$F$126,"*430 لتر نوفرست*",'[1]كشف حساب عميل (129)'!$E$99:$E$126)))</f>
        <v>0</v>
      </c>
      <c r="G2447" s="12">
        <f>SUMPRODUCT((SUMIF('[1]كشف حساب عميل (129)'!$F$99:$F$126,"*340 لتر نوفرست*",'[1]كشف حساب عميل (129)'!$E$99:$E$126)))</f>
        <v>0</v>
      </c>
      <c r="H2447" s="12">
        <f>SUMPRODUCT((SUMIF('[1]كشف حساب عميل (129)'!$F$99:$F$126,"*339 لتر نوفرست*",'[1]كشف حساب عميل (129)'!$E$99:$E$126)))</f>
        <v>0</v>
      </c>
      <c r="I2447" s="12">
        <f>SUMPRODUCT((SUMIF('[1]كشف حساب عميل (129)'!$F$99:$F$126,"*338*",'[1]كشف حساب عميل (129)'!$E$99:$E$126)))</f>
        <v>0</v>
      </c>
      <c r="J2447" s="12">
        <f>SUMPRODUCT((SUMIF('[1]كشف حساب عميل (129)'!$F$99:$F$126,"*330*",'[1]كشف حساب عميل (129)'!$E$99:$E$126)))</f>
        <v>0</v>
      </c>
      <c r="K2447" s="12">
        <f>SUMPRODUCT((SUMIF('[1]كشف حساب عميل (129)'!$F$99:$F$126,"*580*",'[1]كشف حساب عميل (129)'!$E$99:$E$126)))</f>
        <v>0</v>
      </c>
      <c r="L2447" s="12">
        <f>SUMPRODUCT((SUMIF('[1]كشف حساب عميل (129)'!$F$99:$F$126,"*430 لتر برستيج*",'[1]كشف حساب عميل (129)'!$E$99:$E$126)))</f>
        <v>0</v>
      </c>
      <c r="M2447" s="12">
        <f>SUMPRODUCT((SUMIF('[1]كشف حساب عميل (129)'!$F$99:$F$126,"*340 لتر برستيج*",'[1]كشف حساب عميل (129)'!$E$99:$E$126)))</f>
        <v>0</v>
      </c>
      <c r="N2447" s="12">
        <f>SUMPRODUCT((SUMIF('[1]كشف حساب عميل (129)'!$F$99:$F$126,"*339 لتر برستيج*",'[1]كشف حساب عميل (129)'!$E$99:$E$126)))</f>
        <v>0</v>
      </c>
      <c r="O2447" s="12">
        <f>SUMPRODUCT((SUMIF('[1]كشف حساب عميل (129)'!$F$99:$F$126,"*320*",'[1]كشف حساب عميل (129)'!$E$99:$E$126)))</f>
        <v>0</v>
      </c>
      <c r="P2447" s="12">
        <f>SUMPRODUCT((SUMIF('[1]كشف حساب عميل (129)'!$F$99:$F$126,"*290*",'[1]كشف حساب عميل (129)'!$E$99:$E$126)))</f>
        <v>0</v>
      </c>
      <c r="Q2447" s="12">
        <f>SUMPRODUCT((SUMIF('[1]كشف حساب عميل (129)'!$F$99:$F$126,"*335 لتر اوسكار*",'[1]كشف حساب عميل (129)'!$E$99:$E$126)))</f>
        <v>0</v>
      </c>
      <c r="R2447" s="12">
        <f>SUMPRODUCT((SUMIF('[1]كشف حساب عميل (129)'!$F$99:$F$126,"*335 لتر برنسيسه*",'[1]كشف حساب عميل (129)'!$E$99:$E$126)))</f>
        <v>0</v>
      </c>
      <c r="S2447" s="12">
        <f>SUMPRODUCT((SUMIF('[1]كشف حساب عميل (129)'!$F$99:$F$126,"*328*",'[1]كشف حساب عميل (129)'!$E$99:$E$126)))</f>
        <v>0</v>
      </c>
      <c r="T2447" s="12">
        <f>SUMPRODUCT((SUMIF('[1]كشف حساب عميل (129)'!$F$99:$F$126,"*7 درج نوفرست*",'[1]كشف حساب عميل (129)'!$E$99:$E$126)))</f>
        <v>0</v>
      </c>
      <c r="U2447" s="12">
        <f>SUMPRODUCT((SUMIF('[1]كشف حساب عميل (129)'!$F$99:$F$126,"*6 درج نوفرست*",'[1]كشف حساب عميل (129)'!$E$99:$E$126)))</f>
        <v>0</v>
      </c>
      <c r="V2447" s="12">
        <f>SUMPRODUCT((SUMIF('[1]كشف حساب عميل (129)'!$F$99:$F$126,"*5 درج نوفرست*",'[1]كشف حساب عميل (129)'!$E$99:$E$126)))</f>
        <v>0</v>
      </c>
      <c r="W2447" s="12">
        <f>SUMPRODUCT((SUMIF('[1]كشف حساب عميل (129)'!$F$99:$F$126,"*6 درج معدل*",'[1]كشف حساب عميل (129)'!$E$99:$E$126)))</f>
        <v>0</v>
      </c>
      <c r="X2447" s="12">
        <f>SUMPRODUCT((SUMIF('[1]كشف حساب عميل (129)'!$F$99:$F$126,"*5 درج معدل*",'[1]كشف حساب عميل (129)'!$E$99:$E$126)))</f>
        <v>0</v>
      </c>
      <c r="Y2447" s="12">
        <f>SUMPRODUCT((SUMIF('[1]كشف حساب عميل (129)'!$F$99:$F$126,"*4 درج*",'[1]كشف حساب عميل (129)'!$E$99:$E$126)))</f>
        <v>0</v>
      </c>
      <c r="Z2447" s="12">
        <f t="shared" si="1259"/>
        <v>0</v>
      </c>
    </row>
    <row r="2448" spans="1:26" ht="17.25" hidden="1" thickTop="1" thickBot="1">
      <c r="A2448" s="9" t="str">
        <f>'[1]عملاء الفرع'!$I$32</f>
        <v>كشف حساب عميل (29)</v>
      </c>
      <c r="B2448" s="13"/>
      <c r="C2448" s="11">
        <v>41122</v>
      </c>
      <c r="D2448" s="12">
        <f>SUMPRODUCT((SUMIF('[1]كشف حساب عميل (129)'!$F$128:$F$144,"*560*",'[1]كشف حساب عميل (129)'!$E$128:$E$144)))</f>
        <v>0</v>
      </c>
      <c r="E2448" s="12">
        <f>SUMPRODUCT((SUMIF('[1]كشف حساب عميل (129)'!$F$128:$F$144,"*510*",'[1]كشف حساب عميل (129)'!$E$128:$E$144)))</f>
        <v>0</v>
      </c>
      <c r="F2448" s="12">
        <f>SUMPRODUCT((SUMIF('[1]كشف حساب عميل (129)'!$F$128:$F$144,"*430 لتر نوفرست*",'[1]كشف حساب عميل (129)'!$E$128:$E$144)))</f>
        <v>0</v>
      </c>
      <c r="G2448" s="12">
        <f>SUMPRODUCT((SUMIF('[1]كشف حساب عميل (129)'!$F$128:$F$144,"*340 لتر نوفرست*",'[1]كشف حساب عميل (129)'!$E$128:$E$144)))</f>
        <v>0</v>
      </c>
      <c r="H2448" s="12">
        <f>SUMPRODUCT((SUMIF('[1]كشف حساب عميل (129)'!$F$128:$F$144,"*339 لتر نوفرست*",'[1]كشف حساب عميل (129)'!$E$128:$E$144)))</f>
        <v>0</v>
      </c>
      <c r="I2448" s="12">
        <f>SUMPRODUCT((SUMIF('[1]كشف حساب عميل (129)'!$F$128:$F$144,"*338*",'[1]كشف حساب عميل (129)'!$E$128:$E$144)))</f>
        <v>0</v>
      </c>
      <c r="J2448" s="12">
        <f>SUMPRODUCT((SUMIF('[1]كشف حساب عميل (129)'!$F$128:$F$144,"*330*",'[1]كشف حساب عميل (129)'!$E$128:$E$144)))</f>
        <v>0</v>
      </c>
      <c r="K2448" s="12">
        <f>SUMPRODUCT((SUMIF('[1]كشف حساب عميل (129)'!$F$128:$F$144,"*580*",'[1]كشف حساب عميل (129)'!$E$128:$E$144)))</f>
        <v>0</v>
      </c>
      <c r="L2448" s="12">
        <f>SUMPRODUCT((SUMIF('[1]كشف حساب عميل (129)'!$F$128:$F$144,"*430 لتر برستيج*",'[1]كشف حساب عميل (129)'!$E$128:$E$144)))</f>
        <v>0</v>
      </c>
      <c r="M2448" s="12">
        <f>SUMPRODUCT((SUMIF('[1]كشف حساب عميل (129)'!$F$128:$F$144,"*340 لتر برستيج*",'[1]كشف حساب عميل (129)'!$E$128:$E$144)))</f>
        <v>0</v>
      </c>
      <c r="N2448" s="12">
        <f>SUMPRODUCT((SUMIF('[1]كشف حساب عميل (129)'!$F$128:$F$144,"*339 لتر برستيج*",'[1]كشف حساب عميل (129)'!$E$128:$E$144)))</f>
        <v>0</v>
      </c>
      <c r="O2448" s="12">
        <f>SUMPRODUCT((SUMIF('[1]كشف حساب عميل (129)'!$F$128:$F$144,"*320*",'[1]كشف حساب عميل (129)'!$E$128:$E$144)))</f>
        <v>0</v>
      </c>
      <c r="P2448" s="12">
        <f>SUMPRODUCT((SUMIF('[1]كشف حساب عميل (129)'!$F$128:$F$144,"*290*",'[1]كشف حساب عميل (129)'!$E$128:$E$144)))</f>
        <v>0</v>
      </c>
      <c r="Q2448" s="12">
        <f>SUMPRODUCT((SUMIF('[1]كشف حساب عميل (129)'!$F$128:$F$144,"*335 لتر اوسكار*",'[1]كشف حساب عميل (129)'!$E$128:$E$144)))</f>
        <v>0</v>
      </c>
      <c r="R2448" s="12">
        <f>SUMPRODUCT((SUMIF('[1]كشف حساب عميل (129)'!$F$128:$F$144,"*335 لتر برنسيسه*",'[1]كشف حساب عميل (129)'!$E$128:$E$144)))</f>
        <v>0</v>
      </c>
      <c r="S2448" s="12">
        <f>SUMPRODUCT((SUMIF('[1]كشف حساب عميل (129)'!$F$128:$F$144,"*328*",'[1]كشف حساب عميل (129)'!$E$128:$E$144)))</f>
        <v>0</v>
      </c>
      <c r="T2448" s="12">
        <f>SUMPRODUCT((SUMIF('[1]كشف حساب عميل (129)'!$F$128:$F$144,"*7 درج نوفرست*",'[1]كشف حساب عميل (129)'!$E$128:$E$144)))</f>
        <v>0</v>
      </c>
      <c r="U2448" s="12">
        <f>SUMPRODUCT((SUMIF('[1]كشف حساب عميل (129)'!$F$128:$F$144,"*6 درج نوفرست*",'[1]كشف حساب عميل (129)'!$E$128:$E$144)))</f>
        <v>0</v>
      </c>
      <c r="V2448" s="12">
        <f>SUMPRODUCT((SUMIF('[1]كشف حساب عميل (129)'!$F$128:$F$144,"*5 درج نوفرست*",'[1]كشف حساب عميل (129)'!$E$128:$E$144)))</f>
        <v>0</v>
      </c>
      <c r="W2448" s="12">
        <f>SUMPRODUCT((SUMIF('[1]كشف حساب عميل (129)'!$F$128:$F$144,"*6 درج معدل*",'[1]كشف حساب عميل (129)'!$E$128:$E$144)))</f>
        <v>0</v>
      </c>
      <c r="X2448" s="12">
        <f>SUMPRODUCT((SUMIF('[1]كشف حساب عميل (129)'!$F$128:$F$144,"*5 درج معدل*",'[1]كشف حساب عميل (129)'!$E$128:$E$144)))</f>
        <v>0</v>
      </c>
      <c r="Y2448" s="12">
        <f>SUMPRODUCT((SUMIF('[1]كشف حساب عميل (129)'!$F$128:$F$144,"*4 درج*",'[1]كشف حساب عميل (129)'!$E$128:$E$144)))</f>
        <v>0</v>
      </c>
      <c r="Z2448" s="12">
        <f t="shared" si="1259"/>
        <v>0</v>
      </c>
    </row>
    <row r="2449" spans="1:26" ht="17.25" hidden="1" thickTop="1" thickBot="1">
      <c r="A2449" s="9" t="str">
        <f>'[1]عملاء الفرع'!$I$32</f>
        <v>كشف حساب عميل (29)</v>
      </c>
      <c r="B2449" s="13"/>
      <c r="C2449" s="11">
        <v>41153</v>
      </c>
      <c r="D2449" s="12">
        <f>SUMPRODUCT((SUMIF('[1]كشف حساب عميل (129)'!$F$146:$F$167,"*560*",'[1]كشف حساب عميل (129)'!$E$146:$E$167)))</f>
        <v>0</v>
      </c>
      <c r="E2449" s="12">
        <f>SUMPRODUCT((SUMIF('[1]كشف حساب عميل (129)'!$F$146:$F$167,"*510*",'[1]كشف حساب عميل (129)'!$E$146:$E$167)))</f>
        <v>0</v>
      </c>
      <c r="F2449" s="12">
        <f>SUMPRODUCT((SUMIF('[1]كشف حساب عميل (129)'!$F$146:$F$167,"*430 لتر نوفرست*",'[1]كشف حساب عميل (129)'!$E$146:$E$167)))</f>
        <v>0</v>
      </c>
      <c r="G2449" s="12">
        <f>SUMPRODUCT((SUMIF('[1]كشف حساب عميل (129)'!$F$146:$F$167,"*340 لتر نوفرست*",'[1]كشف حساب عميل (129)'!$E$146:$E$167)))</f>
        <v>0</v>
      </c>
      <c r="H2449" s="12">
        <f>SUMPRODUCT((SUMIF('[1]كشف حساب عميل (129)'!$F$146:$F$167,"*339 لتر نوفرست*",'[1]كشف حساب عميل (129)'!$E$146:$E$167)))</f>
        <v>0</v>
      </c>
      <c r="I2449" s="12">
        <f>SUMPRODUCT((SUMIF('[1]كشف حساب عميل (129)'!$F$146:$F$167,"*338*",'[1]كشف حساب عميل (129)'!$E$146:$E$167)))</f>
        <v>0</v>
      </c>
      <c r="J2449" s="12">
        <f>SUMPRODUCT((SUMIF('[1]كشف حساب عميل (129)'!$F$146:$F$167,"*330*",'[1]كشف حساب عميل (129)'!$E$146:$E$167)))</f>
        <v>0</v>
      </c>
      <c r="K2449" s="12">
        <f>SUMPRODUCT((SUMIF('[1]كشف حساب عميل (129)'!$F$146:$F$167,"*580*",'[1]كشف حساب عميل (129)'!$E$146:$E$167)))</f>
        <v>0</v>
      </c>
      <c r="L2449" s="12">
        <f>SUMPRODUCT((SUMIF('[1]كشف حساب عميل (129)'!$F$146:$F$167,"*430 لتر برستيج*",'[1]كشف حساب عميل (129)'!$E$146:$E$167)))</f>
        <v>0</v>
      </c>
      <c r="M2449" s="12">
        <f>SUMPRODUCT((SUMIF('[1]كشف حساب عميل (129)'!$F$146:$F$167,"*340 لتر برستيج*",'[1]كشف حساب عميل (129)'!$E$146:$E$167)))</f>
        <v>0</v>
      </c>
      <c r="N2449" s="12">
        <f>SUMPRODUCT((SUMIF('[1]كشف حساب عميل (129)'!$F$146:$F$167,"*339 لتر برستيج*",'[1]كشف حساب عميل (129)'!$E$146:$E$167)))</f>
        <v>0</v>
      </c>
      <c r="O2449" s="12">
        <f>SUMPRODUCT((SUMIF('[1]كشف حساب عميل (129)'!$F$146:$F$167,"*320*",'[1]كشف حساب عميل (129)'!$E$146:$E$167)))</f>
        <v>0</v>
      </c>
      <c r="P2449" s="12">
        <f>SUMPRODUCT((SUMIF('[1]كشف حساب عميل (129)'!$F$146:$F$167,"*290*",'[1]كشف حساب عميل (129)'!$E$146:$E$167)))</f>
        <v>0</v>
      </c>
      <c r="Q2449" s="12">
        <f>SUMPRODUCT((SUMIF('[1]كشف حساب عميل (129)'!$F$146:$F$167,"*335 لتر اوسكار*",'[1]كشف حساب عميل (129)'!$E$146:$E$167)))</f>
        <v>0</v>
      </c>
      <c r="R2449" s="12">
        <f>SUMPRODUCT((SUMIF('[1]كشف حساب عميل (129)'!$F$146:$F$167,"*335 لتر برنسيسه*",'[1]كشف حساب عميل (129)'!$E$146:$E$167)))</f>
        <v>0</v>
      </c>
      <c r="S2449" s="12">
        <f>SUMPRODUCT((SUMIF('[1]كشف حساب عميل (129)'!$F$146:$F$167,"*328*",'[1]كشف حساب عميل (129)'!$E$146:$E$167)))</f>
        <v>0</v>
      </c>
      <c r="T2449" s="12">
        <f>SUMPRODUCT((SUMIF('[1]كشف حساب عميل (129)'!$F$146:$F$167,"*7 درج نوفرست*",'[1]كشف حساب عميل (129)'!$E$146:$E$167)))</f>
        <v>0</v>
      </c>
      <c r="U2449" s="12">
        <f>SUMPRODUCT((SUMIF('[1]كشف حساب عميل (129)'!$F$146:$F$167,"*6 درج نوفرست*",'[1]كشف حساب عميل (129)'!$E$146:$E$167)))</f>
        <v>0</v>
      </c>
      <c r="V2449" s="12">
        <f>SUMPRODUCT((SUMIF('[1]كشف حساب عميل (129)'!$F$146:$F$167,"*5 درج نوفرست*",'[1]كشف حساب عميل (129)'!$E$146:$E$167)))</f>
        <v>0</v>
      </c>
      <c r="W2449" s="12">
        <f>SUMPRODUCT((SUMIF('[1]كشف حساب عميل (129)'!$F$146:$F$167,"*6 درج معدل*",'[1]كشف حساب عميل (129)'!$E$146:$E$167)))</f>
        <v>0</v>
      </c>
      <c r="X2449" s="12">
        <f>SUMPRODUCT((SUMIF('[1]كشف حساب عميل (129)'!$F$146:$F$167,"*5 درج معدل*",'[1]كشف حساب عميل (129)'!$E$146:$E$167)))</f>
        <v>0</v>
      </c>
      <c r="Y2449" s="12">
        <f>SUMPRODUCT((SUMIF('[1]كشف حساب عميل (129)'!$F$146:$F$167,"*4 درج*",'[1]كشف حساب عميل (129)'!$E$146:$E$167)))</f>
        <v>0</v>
      </c>
      <c r="Z2449" s="12">
        <f t="shared" si="1259"/>
        <v>0</v>
      </c>
    </row>
    <row r="2450" spans="1:26" ht="17.25" hidden="1" thickTop="1" thickBot="1">
      <c r="A2450" s="9" t="str">
        <f>'[1]عملاء الفرع'!$I$32</f>
        <v>كشف حساب عميل (29)</v>
      </c>
      <c r="B2450" s="13"/>
      <c r="C2450" s="11" t="s">
        <v>28</v>
      </c>
      <c r="D2450" s="12">
        <f t="shared" ref="D2450" si="1276">SUM(D2447:D2449)</f>
        <v>0</v>
      </c>
      <c r="E2450" s="12">
        <f t="shared" ref="E2450:Y2450" si="1277">SUM(E2447:E2449)</f>
        <v>0</v>
      </c>
      <c r="F2450" s="12">
        <f t="shared" si="1277"/>
        <v>0</v>
      </c>
      <c r="G2450" s="12">
        <f t="shared" si="1277"/>
        <v>0</v>
      </c>
      <c r="H2450" s="12">
        <f t="shared" si="1277"/>
        <v>0</v>
      </c>
      <c r="I2450" s="12">
        <f t="shared" si="1277"/>
        <v>0</v>
      </c>
      <c r="J2450" s="12">
        <f t="shared" si="1277"/>
        <v>0</v>
      </c>
      <c r="K2450" s="12">
        <f t="shared" si="1277"/>
        <v>0</v>
      </c>
      <c r="L2450" s="12">
        <f t="shared" si="1277"/>
        <v>0</v>
      </c>
      <c r="M2450" s="12">
        <f t="shared" si="1277"/>
        <v>0</v>
      </c>
      <c r="N2450" s="12">
        <f t="shared" si="1277"/>
        <v>0</v>
      </c>
      <c r="O2450" s="12">
        <f t="shared" si="1277"/>
        <v>0</v>
      </c>
      <c r="P2450" s="12">
        <f t="shared" si="1277"/>
        <v>0</v>
      </c>
      <c r="Q2450" s="12">
        <f t="shared" si="1277"/>
        <v>0</v>
      </c>
      <c r="R2450" s="12">
        <f t="shared" si="1277"/>
        <v>0</v>
      </c>
      <c r="S2450" s="12">
        <f t="shared" si="1277"/>
        <v>0</v>
      </c>
      <c r="T2450" s="12">
        <f t="shared" si="1277"/>
        <v>0</v>
      </c>
      <c r="U2450" s="12">
        <f t="shared" si="1277"/>
        <v>0</v>
      </c>
      <c r="V2450" s="12">
        <f t="shared" si="1277"/>
        <v>0</v>
      </c>
      <c r="W2450" s="12">
        <f t="shared" si="1277"/>
        <v>0</v>
      </c>
      <c r="X2450" s="12">
        <f t="shared" si="1277"/>
        <v>0</v>
      </c>
      <c r="Y2450" s="12">
        <f t="shared" si="1277"/>
        <v>0</v>
      </c>
      <c r="Z2450" s="12">
        <f t="shared" si="1259"/>
        <v>0</v>
      </c>
    </row>
    <row r="2451" spans="1:26" ht="17.25" hidden="1" thickTop="1" thickBot="1">
      <c r="A2451" s="9" t="str">
        <f>'[1]عملاء الفرع'!$I$32</f>
        <v>كشف حساب عميل (29)</v>
      </c>
      <c r="B2451" s="13"/>
      <c r="C2451" s="11">
        <v>41183</v>
      </c>
      <c r="D2451" s="12">
        <f>SUMPRODUCT((SUMIF('[1]كشف حساب عميل (129)'!$F$169:$F$189,"*560*",'[1]كشف حساب عميل (129)'!$E$169:$E$189)))</f>
        <v>0</v>
      </c>
      <c r="E2451" s="12">
        <f>SUMPRODUCT((SUMIF('[1]كشف حساب عميل (129)'!$F$169:$F$189,"*510*",'[1]كشف حساب عميل (129)'!$E$169:$E$189)))</f>
        <v>0</v>
      </c>
      <c r="F2451" s="12">
        <f>SUMPRODUCT((SUMIF('[1]كشف حساب عميل (129)'!$F$169:$F$189,"*430 لتر نوفرست*",'[1]كشف حساب عميل (129)'!$E$169:$E$189)))</f>
        <v>0</v>
      </c>
      <c r="G2451" s="12">
        <f>SUMPRODUCT((SUMIF('[1]كشف حساب عميل (129)'!$F$169:$F$189,"*340 لتر نوفرست*",'[1]كشف حساب عميل (129)'!$E$169:$E$189)))</f>
        <v>0</v>
      </c>
      <c r="H2451" s="12">
        <f>SUMPRODUCT((SUMIF('[1]كشف حساب عميل (129)'!$F$169:$F$189,"*339 لتر نوفرست*",'[1]كشف حساب عميل (129)'!$E$169:$E$189)))</f>
        <v>0</v>
      </c>
      <c r="I2451" s="12">
        <f>SUMPRODUCT((SUMIF('[1]كشف حساب عميل (129)'!$F$169:$F$189,"*338*",'[1]كشف حساب عميل (129)'!$E$169:$E$189)))</f>
        <v>0</v>
      </c>
      <c r="J2451" s="12">
        <f>SUMPRODUCT((SUMIF('[1]كشف حساب عميل (129)'!$F$169:$F$189,"*330*",'[1]كشف حساب عميل (129)'!$E$169:$E$189)))</f>
        <v>0</v>
      </c>
      <c r="K2451" s="12">
        <f>SUMPRODUCT((SUMIF('[1]كشف حساب عميل (129)'!$F$169:$F$189,"*580*",'[1]كشف حساب عميل (129)'!$E$169:$E$189)))</f>
        <v>0</v>
      </c>
      <c r="L2451" s="12">
        <f>SUMPRODUCT((SUMIF('[1]كشف حساب عميل (129)'!$F$169:$F$189,"*430 لتر برستيج*",'[1]كشف حساب عميل (129)'!$E$169:$E$189)))</f>
        <v>0</v>
      </c>
      <c r="M2451" s="12">
        <f>SUMPRODUCT((SUMIF('[1]كشف حساب عميل (129)'!$F$169:$F$189,"*340 لتر برستيج*",'[1]كشف حساب عميل (129)'!$E$169:$E$189)))</f>
        <v>0</v>
      </c>
      <c r="N2451" s="12">
        <f>SUMPRODUCT((SUMIF('[1]كشف حساب عميل (129)'!$F$169:$F$189,"*339 لتر برستيج*",'[1]كشف حساب عميل (129)'!$E$169:$E$189)))</f>
        <v>0</v>
      </c>
      <c r="O2451" s="12">
        <f>SUMPRODUCT((SUMIF('[1]كشف حساب عميل (129)'!$F$169:$F$189,"*320*",'[1]كشف حساب عميل (129)'!$E$169:$E$189)))</f>
        <v>0</v>
      </c>
      <c r="P2451" s="12">
        <f>SUMPRODUCT((SUMIF('[1]كشف حساب عميل (129)'!$F$169:$F$189,"*290*",'[1]كشف حساب عميل (129)'!$E$169:$E$189)))</f>
        <v>0</v>
      </c>
      <c r="Q2451" s="12">
        <f>SUMPRODUCT((SUMIF('[1]كشف حساب عميل (129)'!$F$169:$F$189,"*335 لتر اوسكار*",'[1]كشف حساب عميل (129)'!$E$169:$E$189)))</f>
        <v>0</v>
      </c>
      <c r="R2451" s="12">
        <f>SUMPRODUCT((SUMIF('[1]كشف حساب عميل (129)'!$F$169:$F$189,"*335 لتر برنسيسه*",'[1]كشف حساب عميل (129)'!$E$169:$E$189)))</f>
        <v>0</v>
      </c>
      <c r="S2451" s="12">
        <f>SUMPRODUCT((SUMIF('[1]كشف حساب عميل (129)'!$F$169:$F$189,"*328*",'[1]كشف حساب عميل (129)'!$E$169:$E$189)))</f>
        <v>0</v>
      </c>
      <c r="T2451" s="12">
        <f>SUMPRODUCT((SUMIF('[1]كشف حساب عميل (129)'!$F$169:$F$189,"*7 درج نوفرست*",'[1]كشف حساب عميل (129)'!$E$169:$E$189)))</f>
        <v>0</v>
      </c>
      <c r="U2451" s="12">
        <f>SUMPRODUCT((SUMIF('[1]كشف حساب عميل (129)'!$F$169:$F$189,"*6 درج نوفرست*",'[1]كشف حساب عميل (129)'!$E$169:$E$189)))</f>
        <v>0</v>
      </c>
      <c r="V2451" s="12">
        <f>SUMPRODUCT((SUMIF('[1]كشف حساب عميل (129)'!$F$169:$F$189,"*5 درج نوفرست*",'[1]كشف حساب عميل (129)'!$E$169:$E$189)))</f>
        <v>0</v>
      </c>
      <c r="W2451" s="12">
        <f>SUMPRODUCT((SUMIF('[1]كشف حساب عميل (129)'!$F$169:$F$189,"*6 درج معدل*",'[1]كشف حساب عميل (129)'!$E$169:$E$189)))</f>
        <v>0</v>
      </c>
      <c r="X2451" s="12">
        <f>SUMPRODUCT((SUMIF('[1]كشف حساب عميل (129)'!$F$169:$F$189,"*5 درج معدل*",'[1]كشف حساب عميل (129)'!$E$169:$E$189)))</f>
        <v>0</v>
      </c>
      <c r="Y2451" s="12">
        <f>SUMPRODUCT((SUMIF('[1]كشف حساب عميل (129)'!$F$169:$F$189,"*4 درج*",'[1]كشف حساب عميل (129)'!$E$169:$E$189)))</f>
        <v>0</v>
      </c>
      <c r="Z2451" s="12">
        <f t="shared" si="1259"/>
        <v>0</v>
      </c>
    </row>
    <row r="2452" spans="1:26" ht="17.25" hidden="1" thickTop="1" thickBot="1">
      <c r="A2452" s="9" t="str">
        <f>'[1]عملاء الفرع'!$I$32</f>
        <v>كشف حساب عميل (29)</v>
      </c>
      <c r="B2452" s="13"/>
      <c r="C2452" s="11">
        <v>41214</v>
      </c>
      <c r="D2452" s="12">
        <f>SUMPRODUCT((SUMIF('[1]كشف حساب عميل (129)'!$F$191:$F$202,"*560*",'[1]كشف حساب عميل (129)'!$E$191:$E$202)))</f>
        <v>0</v>
      </c>
      <c r="E2452" s="12">
        <f>SUMPRODUCT((SUMIF('[1]كشف حساب عميل (129)'!$F$191:$F$202,"*510*",'[1]كشف حساب عميل (129)'!$E$191:$E$202)))</f>
        <v>0</v>
      </c>
      <c r="F2452" s="12">
        <f>SUMPRODUCT((SUMIF('[1]كشف حساب عميل (129)'!$F$191:$F$202,"*430 لتر نوفرست*",'[1]كشف حساب عميل (129)'!$E$191:$E$202)))</f>
        <v>0</v>
      </c>
      <c r="G2452" s="12">
        <f>SUMPRODUCT((SUMIF('[1]كشف حساب عميل (129)'!$F$191:$F$202,"*340 لتر نوفرست*",'[1]كشف حساب عميل (129)'!$E$191:$E$202)))</f>
        <v>0</v>
      </c>
      <c r="H2452" s="12">
        <f>SUMPRODUCT((SUMIF('[1]كشف حساب عميل (129)'!$F$191:$F$202,"*339 لتر نوفرست*",'[1]كشف حساب عميل (129)'!$E$191:$E$202)))</f>
        <v>0</v>
      </c>
      <c r="I2452" s="12">
        <f>SUMPRODUCT((SUMIF('[1]كشف حساب عميل (129)'!$F$191:$F$202,"*338*",'[1]كشف حساب عميل (129)'!$E$191:$E$202)))</f>
        <v>0</v>
      </c>
      <c r="J2452" s="12">
        <f>SUMPRODUCT((SUMIF('[1]كشف حساب عميل (129)'!$F$191:$F$202,"*330*",'[1]كشف حساب عميل (129)'!$E$191:$E$202)))</f>
        <v>0</v>
      </c>
      <c r="K2452" s="12">
        <f>SUMPRODUCT((SUMIF('[1]كشف حساب عميل (129)'!$F$191:$F$202,"*580*",'[1]كشف حساب عميل (129)'!$E$191:$E$202)))</f>
        <v>0</v>
      </c>
      <c r="L2452" s="12">
        <f>SUMPRODUCT((SUMIF('[1]كشف حساب عميل (129)'!$F$191:$F$202,"*430 لتر برستيج*",'[1]كشف حساب عميل (129)'!$E$191:$E$202)))</f>
        <v>0</v>
      </c>
      <c r="M2452" s="12">
        <f>SUMPRODUCT((SUMIF('[1]كشف حساب عميل (129)'!$F$191:$F$202,"*340 لتر برستيج*",'[1]كشف حساب عميل (129)'!$E$191:$E$202)))</f>
        <v>0</v>
      </c>
      <c r="N2452" s="12">
        <f>SUMPRODUCT((SUMIF('[1]كشف حساب عميل (129)'!$F$191:$F$202,"*339 لتر برستيج*",'[1]كشف حساب عميل (129)'!$E$191:$E$202)))</f>
        <v>0</v>
      </c>
      <c r="O2452" s="12">
        <f>SUMPRODUCT((SUMIF('[1]كشف حساب عميل (129)'!$F$191:$F$202,"*320*",'[1]كشف حساب عميل (129)'!$E$191:$E$202)))</f>
        <v>0</v>
      </c>
      <c r="P2452" s="12">
        <f>SUMPRODUCT((SUMIF('[1]كشف حساب عميل (129)'!$F$191:$F$202,"*290*",'[1]كشف حساب عميل (129)'!$E$191:$E$202)))</f>
        <v>0</v>
      </c>
      <c r="Q2452" s="12">
        <f>SUMPRODUCT((SUMIF('[1]كشف حساب عميل (129)'!$F$191:$F$202,"*335 لتر اوسكار*",'[1]كشف حساب عميل (129)'!$E$191:$E$202)))</f>
        <v>0</v>
      </c>
      <c r="R2452" s="12">
        <f>SUMPRODUCT((SUMIF('[1]كشف حساب عميل (129)'!$F$191:$F$202,"*335 لتر برنسيسه*",'[1]كشف حساب عميل (129)'!$E$191:$E$202)))</f>
        <v>0</v>
      </c>
      <c r="S2452" s="12">
        <f>SUMPRODUCT((SUMIF('[1]كشف حساب عميل (129)'!$F$191:$F$202,"*328*",'[1]كشف حساب عميل (129)'!$E$191:$E$202)))</f>
        <v>0</v>
      </c>
      <c r="T2452" s="12">
        <f>SUMPRODUCT((SUMIF('[1]كشف حساب عميل (129)'!$F$191:$F$202,"*7 درج نوفرست*",'[1]كشف حساب عميل (129)'!$E$191:$E$202)))</f>
        <v>0</v>
      </c>
      <c r="U2452" s="12">
        <f>SUMPRODUCT((SUMIF('[1]كشف حساب عميل (129)'!$F$191:$F$202,"*6 درج نوفرست*",'[1]كشف حساب عميل (129)'!$E$191:$E$202)))</f>
        <v>0</v>
      </c>
      <c r="V2452" s="12">
        <f>SUMPRODUCT((SUMIF('[1]كشف حساب عميل (129)'!$F$191:$F$202,"*5 درج نوفرست*",'[1]كشف حساب عميل (129)'!$E$191:$E$202)))</f>
        <v>0</v>
      </c>
      <c r="W2452" s="12">
        <f>SUMPRODUCT((SUMIF('[1]كشف حساب عميل (129)'!$F$191:$F$202,"*6 درج معدل*",'[1]كشف حساب عميل (129)'!$E$191:$E$202)))</f>
        <v>0</v>
      </c>
      <c r="X2452" s="12">
        <f>SUMPRODUCT((SUMIF('[1]كشف حساب عميل (129)'!$F$191:$F$202,"*5 درج معدل*",'[1]كشف حساب عميل (129)'!$E$191:$E$202)))</f>
        <v>0</v>
      </c>
      <c r="Y2452" s="12">
        <f>SUMPRODUCT((SUMIF('[1]كشف حساب عميل (129)'!$F$191:$F$202,"*4 درج*",'[1]كشف حساب عميل (129)'!$E$191:$E$202)))</f>
        <v>0</v>
      </c>
      <c r="Z2452" s="12">
        <f t="shared" si="1259"/>
        <v>0</v>
      </c>
    </row>
    <row r="2453" spans="1:26" ht="17.25" hidden="1" thickTop="1" thickBot="1">
      <c r="A2453" s="9" t="str">
        <f>'[1]عملاء الفرع'!$I$32</f>
        <v>كشف حساب عميل (29)</v>
      </c>
      <c r="B2453" s="13"/>
      <c r="C2453" s="11">
        <v>41244</v>
      </c>
      <c r="D2453" s="12">
        <f>SUMPRODUCT((SUMIF('[1]كشف حساب عميل (129)'!$F$204:$F$216,"*560*",'[1]كشف حساب عميل (129)'!$E$204:$E$216)))</f>
        <v>0</v>
      </c>
      <c r="E2453" s="12">
        <f>SUMPRODUCT((SUMIF('[1]كشف حساب عميل (129)'!$F$204:$F$216,"*510*",'[1]كشف حساب عميل (129)'!$E$204:$E$216)))</f>
        <v>0</v>
      </c>
      <c r="F2453" s="12">
        <f>SUMPRODUCT((SUMIF('[1]كشف حساب عميل (129)'!$F$204:$F$216,"*430 لتر نوفرست*",'[1]كشف حساب عميل (129)'!$E$204:$E$216)))</f>
        <v>0</v>
      </c>
      <c r="G2453" s="12">
        <f>SUMPRODUCT((SUMIF('[1]كشف حساب عميل (129)'!$F$204:$F$216,"*340 لتر نوفرست*",'[1]كشف حساب عميل (129)'!$E$204:$E$216)))</f>
        <v>0</v>
      </c>
      <c r="H2453" s="12">
        <f>SUMPRODUCT((SUMIF('[1]كشف حساب عميل (129)'!$F$204:$F$216,"*339 لتر نوفرست*",'[1]كشف حساب عميل (129)'!$E$204:$E$216)))</f>
        <v>0</v>
      </c>
      <c r="I2453" s="12">
        <f>SUMPRODUCT((SUMIF('[1]كشف حساب عميل (129)'!$F$204:$F$216,"*338*",'[1]كشف حساب عميل (129)'!$E$204:$E$216)))</f>
        <v>0</v>
      </c>
      <c r="J2453" s="12">
        <f>SUMPRODUCT((SUMIF('[1]كشف حساب عميل (129)'!$F$204:$F$216,"*330*",'[1]كشف حساب عميل (129)'!$E$204:$E$216)))</f>
        <v>0</v>
      </c>
      <c r="K2453" s="12">
        <f>SUMPRODUCT((SUMIF('[1]كشف حساب عميل (129)'!$F$204:$F$216,"*580*",'[1]كشف حساب عميل (129)'!$E$204:$E$216)))</f>
        <v>0</v>
      </c>
      <c r="L2453" s="12">
        <f>SUMPRODUCT((SUMIF('[1]كشف حساب عميل (129)'!$F$204:$F$216,"*430 لتر برستيج*",'[1]كشف حساب عميل (129)'!$E$204:$E$216)))</f>
        <v>0</v>
      </c>
      <c r="M2453" s="12">
        <f>SUMPRODUCT((SUMIF('[1]كشف حساب عميل (129)'!$F$204:$F$216,"*340 لتر برستيج*",'[1]كشف حساب عميل (129)'!$E$204:$E$216)))</f>
        <v>0</v>
      </c>
      <c r="N2453" s="12">
        <f>SUMPRODUCT((SUMIF('[1]كشف حساب عميل (129)'!$F$204:$F$216,"*339 لتر برستيج*",'[1]كشف حساب عميل (129)'!$E$204:$E$216)))</f>
        <v>0</v>
      </c>
      <c r="O2453" s="12">
        <f>SUMPRODUCT((SUMIF('[1]كشف حساب عميل (129)'!$F$204:$F$216,"*320*",'[1]كشف حساب عميل (129)'!$E$204:$E$216)))</f>
        <v>0</v>
      </c>
      <c r="P2453" s="12">
        <f>SUMPRODUCT((SUMIF('[1]كشف حساب عميل (129)'!$F$204:$F$216,"*290*",'[1]كشف حساب عميل (129)'!$E$204:$E$216)))</f>
        <v>0</v>
      </c>
      <c r="Q2453" s="12">
        <f>SUMPRODUCT((SUMIF('[1]كشف حساب عميل (129)'!$F$204:$F$216,"*335 لتر اوسكار*",'[1]كشف حساب عميل (129)'!$E$204:$E$216)))</f>
        <v>0</v>
      </c>
      <c r="R2453" s="12">
        <f>SUMPRODUCT((SUMIF('[1]كشف حساب عميل (129)'!$F$204:$F$216,"*335 لتر برنسيسه*",'[1]كشف حساب عميل (129)'!$E$204:$E$216)))</f>
        <v>0</v>
      </c>
      <c r="S2453" s="12">
        <f>SUMPRODUCT((SUMIF('[1]كشف حساب عميل (129)'!$F$204:$F$216,"*328*",'[1]كشف حساب عميل (129)'!$E$204:$E$216)))</f>
        <v>0</v>
      </c>
      <c r="T2453" s="12">
        <f>SUMPRODUCT((SUMIF('[1]كشف حساب عميل (129)'!$F$204:$F$216,"*7 درج نوفرست*",'[1]كشف حساب عميل (129)'!$E$204:$E$216)))</f>
        <v>0</v>
      </c>
      <c r="U2453" s="12">
        <f>SUMPRODUCT((SUMIF('[1]كشف حساب عميل (129)'!$F$204:$F$216,"*6 درج نوفرست*",'[1]كشف حساب عميل (129)'!$E$204:$E$216)))</f>
        <v>0</v>
      </c>
      <c r="V2453" s="12">
        <f>SUMPRODUCT((SUMIF('[1]كشف حساب عميل (129)'!$F$204:$F$216,"*5 درج نوفرست*",'[1]كشف حساب عميل (129)'!$E$204:$E$216)))</f>
        <v>0</v>
      </c>
      <c r="W2453" s="12">
        <f>SUMPRODUCT((SUMIF('[1]كشف حساب عميل (129)'!$F$204:$F$216,"*6 درج معدل*",'[1]كشف حساب عميل (129)'!$E$204:$E$216)))</f>
        <v>0</v>
      </c>
      <c r="X2453" s="12">
        <f>SUMPRODUCT((SUMIF('[1]كشف حساب عميل (129)'!$F$204:$F$216,"*5 درج معدل*",'[1]كشف حساب عميل (129)'!$E$204:$E$216)))</f>
        <v>0</v>
      </c>
      <c r="Y2453" s="12">
        <f>SUMPRODUCT((SUMIF('[1]كشف حساب عميل (129)'!$F$204:$F$216,"*4 درج*",'[1]كشف حساب عميل (129)'!$E$204:$E$216)))</f>
        <v>0</v>
      </c>
      <c r="Z2453" s="12">
        <f t="shared" si="1259"/>
        <v>0</v>
      </c>
    </row>
    <row r="2454" spans="1:26" ht="17.25" hidden="1" thickTop="1" thickBot="1">
      <c r="A2454" s="9" t="str">
        <f>'[1]عملاء الفرع'!$I$32</f>
        <v>كشف حساب عميل (29)</v>
      </c>
      <c r="B2454" s="13"/>
      <c r="C2454" s="11" t="s">
        <v>29</v>
      </c>
      <c r="D2454" s="12">
        <f t="shared" ref="D2454" si="1278">SUM(D2451:D2453)</f>
        <v>0</v>
      </c>
      <c r="E2454" s="12">
        <f t="shared" ref="E2454:Y2454" si="1279">SUM(E2451:E2453)</f>
        <v>0</v>
      </c>
      <c r="F2454" s="12">
        <f t="shared" si="1279"/>
        <v>0</v>
      </c>
      <c r="G2454" s="12">
        <f t="shared" si="1279"/>
        <v>0</v>
      </c>
      <c r="H2454" s="12">
        <f t="shared" si="1279"/>
        <v>0</v>
      </c>
      <c r="I2454" s="12">
        <f t="shared" si="1279"/>
        <v>0</v>
      </c>
      <c r="J2454" s="12">
        <f t="shared" si="1279"/>
        <v>0</v>
      </c>
      <c r="K2454" s="12">
        <f t="shared" si="1279"/>
        <v>0</v>
      </c>
      <c r="L2454" s="12">
        <f t="shared" si="1279"/>
        <v>0</v>
      </c>
      <c r="M2454" s="12">
        <f t="shared" si="1279"/>
        <v>0</v>
      </c>
      <c r="N2454" s="12">
        <f t="shared" si="1279"/>
        <v>0</v>
      </c>
      <c r="O2454" s="12">
        <f t="shared" si="1279"/>
        <v>0</v>
      </c>
      <c r="P2454" s="12">
        <f t="shared" si="1279"/>
        <v>0</v>
      </c>
      <c r="Q2454" s="12">
        <f t="shared" si="1279"/>
        <v>0</v>
      </c>
      <c r="R2454" s="12">
        <f t="shared" si="1279"/>
        <v>0</v>
      </c>
      <c r="S2454" s="12">
        <f t="shared" si="1279"/>
        <v>0</v>
      </c>
      <c r="T2454" s="12">
        <f t="shared" si="1279"/>
        <v>0</v>
      </c>
      <c r="U2454" s="12">
        <f t="shared" si="1279"/>
        <v>0</v>
      </c>
      <c r="V2454" s="12">
        <f t="shared" si="1279"/>
        <v>0</v>
      </c>
      <c r="W2454" s="12">
        <f t="shared" si="1279"/>
        <v>0</v>
      </c>
      <c r="X2454" s="12">
        <f t="shared" si="1279"/>
        <v>0</v>
      </c>
      <c r="Y2454" s="12">
        <f t="shared" si="1279"/>
        <v>0</v>
      </c>
      <c r="Z2454" s="12">
        <f t="shared" si="1259"/>
        <v>0</v>
      </c>
    </row>
    <row r="2455" spans="1:26" ht="17.25" hidden="1" thickTop="1" thickBot="1">
      <c r="A2455" s="9" t="str">
        <f>'[1]عملاء الفرع'!$I$32</f>
        <v>كشف حساب عميل (29)</v>
      </c>
      <c r="B2455" s="13"/>
      <c r="C2455" s="11" t="s">
        <v>30</v>
      </c>
      <c r="D2455" s="12">
        <f t="shared" ref="D2455:Y2455" si="1280">SUM(D2454,D2450)</f>
        <v>0</v>
      </c>
      <c r="E2455" s="12">
        <f t="shared" si="1280"/>
        <v>0</v>
      </c>
      <c r="F2455" s="12">
        <f t="shared" si="1280"/>
        <v>0</v>
      </c>
      <c r="G2455" s="12">
        <f t="shared" si="1280"/>
        <v>0</v>
      </c>
      <c r="H2455" s="12">
        <f t="shared" si="1280"/>
        <v>0</v>
      </c>
      <c r="I2455" s="12">
        <f t="shared" si="1280"/>
        <v>0</v>
      </c>
      <c r="J2455" s="12">
        <f t="shared" si="1280"/>
        <v>0</v>
      </c>
      <c r="K2455" s="12">
        <f t="shared" si="1280"/>
        <v>0</v>
      </c>
      <c r="L2455" s="12">
        <f t="shared" si="1280"/>
        <v>0</v>
      </c>
      <c r="M2455" s="12">
        <f t="shared" si="1280"/>
        <v>0</v>
      </c>
      <c r="N2455" s="12">
        <f t="shared" si="1280"/>
        <v>0</v>
      </c>
      <c r="O2455" s="12">
        <f t="shared" si="1280"/>
        <v>0</v>
      </c>
      <c r="P2455" s="12">
        <f t="shared" si="1280"/>
        <v>0</v>
      </c>
      <c r="Q2455" s="12">
        <f t="shared" si="1280"/>
        <v>0</v>
      </c>
      <c r="R2455" s="12">
        <f t="shared" si="1280"/>
        <v>0</v>
      </c>
      <c r="S2455" s="12">
        <f t="shared" si="1280"/>
        <v>0</v>
      </c>
      <c r="T2455" s="12">
        <f t="shared" si="1280"/>
        <v>0</v>
      </c>
      <c r="U2455" s="12">
        <f t="shared" si="1280"/>
        <v>0</v>
      </c>
      <c r="V2455" s="12">
        <f t="shared" si="1280"/>
        <v>0</v>
      </c>
      <c r="W2455" s="12">
        <f t="shared" si="1280"/>
        <v>0</v>
      </c>
      <c r="X2455" s="12">
        <f t="shared" si="1280"/>
        <v>0</v>
      </c>
      <c r="Y2455" s="12">
        <f t="shared" si="1280"/>
        <v>0</v>
      </c>
      <c r="Z2455" s="12">
        <f t="shared" si="1259"/>
        <v>0</v>
      </c>
    </row>
    <row r="2456" spans="1:26" ht="17.25" hidden="1" thickTop="1" thickBot="1">
      <c r="A2456" s="9" t="str">
        <f>'[1]عملاء الفرع'!$I$32</f>
        <v>كشف حساب عميل (29)</v>
      </c>
      <c r="B2456" s="13"/>
      <c r="C2456" s="11" t="s">
        <v>31</v>
      </c>
      <c r="D2456" s="12">
        <f t="shared" ref="D2456:Y2456" si="1281">SUM(D2455,D2446)</f>
        <v>0</v>
      </c>
      <c r="E2456" s="12">
        <f t="shared" si="1281"/>
        <v>0</v>
      </c>
      <c r="F2456" s="12">
        <f t="shared" si="1281"/>
        <v>0</v>
      </c>
      <c r="G2456" s="12">
        <f t="shared" si="1281"/>
        <v>0</v>
      </c>
      <c r="H2456" s="12">
        <f t="shared" si="1281"/>
        <v>0</v>
      </c>
      <c r="I2456" s="12">
        <f t="shared" si="1281"/>
        <v>0</v>
      </c>
      <c r="J2456" s="12">
        <f t="shared" si="1281"/>
        <v>0</v>
      </c>
      <c r="K2456" s="12">
        <f t="shared" si="1281"/>
        <v>0</v>
      </c>
      <c r="L2456" s="12">
        <f t="shared" si="1281"/>
        <v>0</v>
      </c>
      <c r="M2456" s="12">
        <f t="shared" si="1281"/>
        <v>0</v>
      </c>
      <c r="N2456" s="12">
        <f t="shared" si="1281"/>
        <v>0</v>
      </c>
      <c r="O2456" s="12">
        <f t="shared" si="1281"/>
        <v>0</v>
      </c>
      <c r="P2456" s="12">
        <f t="shared" si="1281"/>
        <v>0</v>
      </c>
      <c r="Q2456" s="12">
        <f t="shared" si="1281"/>
        <v>0</v>
      </c>
      <c r="R2456" s="12">
        <f t="shared" si="1281"/>
        <v>0</v>
      </c>
      <c r="S2456" s="12">
        <f t="shared" si="1281"/>
        <v>0</v>
      </c>
      <c r="T2456" s="12">
        <f t="shared" si="1281"/>
        <v>0</v>
      </c>
      <c r="U2456" s="12">
        <f t="shared" si="1281"/>
        <v>0</v>
      </c>
      <c r="V2456" s="12">
        <f t="shared" si="1281"/>
        <v>0</v>
      </c>
      <c r="W2456" s="12">
        <f t="shared" si="1281"/>
        <v>0</v>
      </c>
      <c r="X2456" s="12">
        <f t="shared" si="1281"/>
        <v>0</v>
      </c>
      <c r="Y2456" s="12">
        <f t="shared" si="1281"/>
        <v>0</v>
      </c>
      <c r="Z2456" s="12">
        <f t="shared" si="1259"/>
        <v>0</v>
      </c>
    </row>
    <row r="2457" spans="1:26" ht="17.25" thickTop="1" thickBot="1">
      <c r="A2457" s="9" t="str">
        <f>'[1]عملاء الفرع'!$I$33</f>
        <v>كشف حساب عميل (30)</v>
      </c>
      <c r="B2457" s="13"/>
      <c r="C2457" s="11">
        <v>40909</v>
      </c>
      <c r="D2457" s="12">
        <f>SUMPRODUCT((SUMIF('[1]كشف حساب عميل (130)'!$F$7:$F$37,"*560*",'[1]كشف حساب عميل (130)'!$E$7:$E$37)))</f>
        <v>0</v>
      </c>
      <c r="E2457" s="12">
        <f>SUMPRODUCT((SUMIF('[1]كشف حساب عميل (130)'!$F$7:$F$37,"*510*",'[1]كشف حساب عميل (130)'!$E$7:$E$37)))</f>
        <v>0</v>
      </c>
      <c r="F2457" s="12">
        <f>SUMPRODUCT((SUMIF('[1]كشف حساب عميل (130)'!$F$7:$F$37,"*430 لتر نوفرست*",'[1]كشف حساب عميل (130)'!$E$7:$E$37)))</f>
        <v>0</v>
      </c>
      <c r="G2457" s="12">
        <f>SUMPRODUCT((SUMIF('[1]كشف حساب عميل (130)'!$F$7:$F$37,"*340 لتر نوفرست*",'[1]كشف حساب عميل (130)'!$E$7:$E$37)))</f>
        <v>0</v>
      </c>
      <c r="H2457" s="12">
        <f>SUMPRODUCT((SUMIF('[1]كشف حساب عميل (130)'!$F$7:$F$37,"*339 لتر نوفرست*",'[1]كشف حساب عميل (130)'!$E$7:$E$37)))</f>
        <v>0</v>
      </c>
      <c r="I2457" s="12">
        <f>SUMPRODUCT((SUMIF('[1]كشف حساب عميل (130)'!$F$7:$F$37,"*338*",'[1]كشف حساب عميل (130)'!$E$7:$E$37)))</f>
        <v>0</v>
      </c>
      <c r="J2457" s="12">
        <f>SUMPRODUCT((SUMIF('[1]كشف حساب عميل (130)'!$F$7:$F$37,"*330*",'[1]كشف حساب عميل (130)'!$E$7:$E$37)))</f>
        <v>0</v>
      </c>
      <c r="K2457" s="12">
        <f>SUMPRODUCT((SUMIF('[1]كشف حساب عميل (130)'!$F$7:$F$37,"*580*",'[1]كشف حساب عميل (130)'!$E$7:$E$37)))</f>
        <v>0</v>
      </c>
      <c r="L2457" s="12">
        <f>SUMPRODUCT((SUMIF('[1]كشف حساب عميل (130)'!$F$7:$F$37,"*430 لتر برستيج*",'[1]كشف حساب عميل (130)'!$E$7:$E$37)))</f>
        <v>0</v>
      </c>
      <c r="M2457" s="12">
        <f>SUMPRODUCT((SUMIF('[1]كشف حساب عميل (130)'!$F$7:$F$37,"*340 لتر برستيج*",'[1]كشف حساب عميل (130)'!$E$7:$E$37)))</f>
        <v>0</v>
      </c>
      <c r="N2457" s="12">
        <f>SUMPRODUCT((SUMIF('[1]كشف حساب عميل (130)'!$F$7:$F$37,"*339 لتر برستيج*",'[1]كشف حساب عميل (130)'!$E$7:$E$37)))</f>
        <v>0</v>
      </c>
      <c r="O2457" s="12">
        <f>SUMPRODUCT((SUMIF('[1]كشف حساب عميل (130)'!$F$7:$F$37,"*320*",'[1]كشف حساب عميل (130)'!$E$7:$E$37)))</f>
        <v>0</v>
      </c>
      <c r="P2457" s="12">
        <f>SUMPRODUCT((SUMIF('[1]كشف حساب عميل (130)'!$F$7:$F$37,"*290*",'[1]كشف حساب عميل (130)'!$E$7:$E$37)))</f>
        <v>0</v>
      </c>
      <c r="Q2457" s="12">
        <f>SUMPRODUCT((SUMIF('[1]كشف حساب عميل (130)'!$F$7:$F$37,"*335 لتر اوسكار*",'[1]كشف حساب عميل (130)'!$E$7:$E$37)))</f>
        <v>0</v>
      </c>
      <c r="R2457" s="12">
        <f>SUMPRODUCT((SUMIF('[1]كشف حساب عميل (130)'!$F$7:$F$37,"*335 لتر برنسيسه*",'[1]كشف حساب عميل (130)'!$E$7:$E$37)))</f>
        <v>0</v>
      </c>
      <c r="S2457" s="12">
        <f>SUMPRODUCT((SUMIF('[1]كشف حساب عميل (130)'!$F$7:$F$37,"*328*",'[1]كشف حساب عميل (130)'!$E$7:$E$37)))</f>
        <v>0</v>
      </c>
      <c r="T2457" s="12">
        <f>SUMPRODUCT((SUMIF('[1]كشف حساب عميل (130)'!$F$7:$F$37,"*7 درج نوفرست*",'[1]كشف حساب عميل (130)'!$E$7:$E$37)))</f>
        <v>0</v>
      </c>
      <c r="U2457" s="12">
        <f>SUMPRODUCT((SUMIF('[1]كشف حساب عميل (130)'!$F$7:$F$37,"*6 درج نوفرست*",'[1]كشف حساب عميل (130)'!$E$7:$E$37)))</f>
        <v>0</v>
      </c>
      <c r="V2457" s="12">
        <f>SUMPRODUCT((SUMIF('[1]كشف حساب عميل (130)'!$F$7:$F$37,"*5 درج نوفرست*",'[1]كشف حساب عميل (130)'!$E$7:$E$37)))</f>
        <v>0</v>
      </c>
      <c r="W2457" s="12">
        <f>SUMPRODUCT((SUMIF('[1]كشف حساب عميل (130)'!$F$7:$F$37,"*6 درج معدل*",'[1]كشف حساب عميل (130)'!$E$7:$E$37)))</f>
        <v>0</v>
      </c>
      <c r="X2457" s="12">
        <f>SUMPRODUCT((SUMIF('[1]كشف حساب عميل (130)'!$F$7:$F$37,"*5 درج معدل*",'[1]كشف حساب عميل (130)'!$E$7:$E$37)))</f>
        <v>0</v>
      </c>
      <c r="Y2457" s="12">
        <f>SUMPRODUCT((SUMIF('[1]كشف حساب عميل (130)'!$F$7:$F$37,"*4 درج*",'[1]كشف حساب عميل (130)'!$E$7:$E$37)))</f>
        <v>0</v>
      </c>
      <c r="Z2457" s="12">
        <f t="shared" si="1259"/>
        <v>0</v>
      </c>
    </row>
    <row r="2458" spans="1:26" ht="17.25" hidden="1" thickTop="1" thickBot="1">
      <c r="A2458" s="9" t="str">
        <f>'[1]عملاء الفرع'!$I$33</f>
        <v>كشف حساب عميل (30)</v>
      </c>
      <c r="B2458" s="10"/>
      <c r="C2458" s="11">
        <v>40940</v>
      </c>
      <c r="D2458" s="12">
        <f>SUMPRODUCT((SUMIF('[1]كشف حساب عميل (130)'!$F$39:$F$48,"*560*",'[1]كشف حساب عميل (130)'!$E$39:$E$48)))</f>
        <v>0</v>
      </c>
      <c r="E2458" s="12">
        <f>SUMPRODUCT((SUMIF('[1]كشف حساب عميل (130)'!$F$39:$F$48,"*510*",'[1]كشف حساب عميل (130)'!$E$39:$E$48)))</f>
        <v>0</v>
      </c>
      <c r="F2458" s="12">
        <f>SUMPRODUCT((SUMIF('[1]كشف حساب عميل (130)'!$F$39:$F$48,"*430 لتر نوفرست*",'[1]كشف حساب عميل (130)'!$E$39:$E$48)))</f>
        <v>0</v>
      </c>
      <c r="G2458" s="12">
        <f>SUMPRODUCT((SUMIF('[1]كشف حساب عميل (130)'!$F$39:$F$48,"*340 لتر نوفرست*",'[1]كشف حساب عميل (130)'!$E$39:$E$48)))</f>
        <v>0</v>
      </c>
      <c r="H2458" s="12">
        <f>SUMPRODUCT((SUMIF('[1]كشف حساب عميل (130)'!$F$39:$F$48,"*339 لتر نوفرست*",'[1]كشف حساب عميل (130)'!$E$39:$E$48)))</f>
        <v>0</v>
      </c>
      <c r="I2458" s="12">
        <f>SUMPRODUCT((SUMIF('[1]كشف حساب عميل (130)'!$F$39:$F$48,"*338*",'[1]كشف حساب عميل (130)'!$E$39:$E$48)))</f>
        <v>0</v>
      </c>
      <c r="J2458" s="12">
        <f>SUMPRODUCT((SUMIF('[1]كشف حساب عميل (130)'!$F$39:$F$48,"*330*",'[1]كشف حساب عميل (130)'!$E$39:$E$48)))</f>
        <v>0</v>
      </c>
      <c r="K2458" s="12">
        <f>SUMPRODUCT((SUMIF('[1]كشف حساب عميل (130)'!$F$39:$F$48,"*580*",'[1]كشف حساب عميل (130)'!$E$39:$E$48)))</f>
        <v>0</v>
      </c>
      <c r="L2458" s="12">
        <f>SUMPRODUCT((SUMIF('[1]كشف حساب عميل (130)'!$F$39:$F$48,"*430 لتر برستيج*",'[1]كشف حساب عميل (130)'!$E$39:$E$48)))</f>
        <v>0</v>
      </c>
      <c r="M2458" s="12">
        <f>SUMPRODUCT((SUMIF('[1]كشف حساب عميل (130)'!$F$39:$F$48,"*340 لتر برستيج*",'[1]كشف حساب عميل (130)'!$E$39:$E$48)))</f>
        <v>0</v>
      </c>
      <c r="N2458" s="12">
        <f>SUMPRODUCT((SUMIF('[1]كشف حساب عميل (130)'!$F$39:$F$48,"*339 لتر برستيج*",'[1]كشف حساب عميل (130)'!$E$39:$E$48)))</f>
        <v>0</v>
      </c>
      <c r="O2458" s="12">
        <f>SUMPRODUCT((SUMIF('[1]كشف حساب عميل (130)'!$F$39:$F$48,"*320*",'[1]كشف حساب عميل (130)'!$E$39:$E$48)))</f>
        <v>0</v>
      </c>
      <c r="P2458" s="12">
        <f>SUMPRODUCT((SUMIF('[1]كشف حساب عميل (130)'!$F$39:$F$48,"*290*",'[1]كشف حساب عميل (130)'!$E$39:$E$48)))</f>
        <v>0</v>
      </c>
      <c r="Q2458" s="12">
        <f>SUMPRODUCT((SUMIF('[1]كشف حساب عميل (130)'!$F$39:$F$48,"*335 لتر اوسكار*",'[1]كشف حساب عميل (130)'!$E$39:$E$48)))</f>
        <v>0</v>
      </c>
      <c r="R2458" s="12">
        <f>SUMPRODUCT((SUMIF('[1]كشف حساب عميل (130)'!$F$39:$F$48,"*335 لتر برنسيسه*",'[1]كشف حساب عميل (130)'!$E$39:$E$48)))</f>
        <v>0</v>
      </c>
      <c r="S2458" s="12">
        <f>SUMPRODUCT((SUMIF('[1]كشف حساب عميل (130)'!$F$39:$F$48,"*328*",'[1]كشف حساب عميل (130)'!$E$39:$E$48)))</f>
        <v>0</v>
      </c>
      <c r="T2458" s="12">
        <f>SUMPRODUCT((SUMIF('[1]كشف حساب عميل (130)'!$F$39:$F$48,"*7 درج نوفرست*",'[1]كشف حساب عميل (130)'!$E$39:$E$48)))</f>
        <v>0</v>
      </c>
      <c r="U2458" s="12">
        <f>SUMPRODUCT((SUMIF('[1]كشف حساب عميل (130)'!$F$39:$F$48,"*6 درج نوفرست*",'[1]كشف حساب عميل (130)'!$E$39:$E$48)))</f>
        <v>0</v>
      </c>
      <c r="V2458" s="12">
        <f>SUMPRODUCT((SUMIF('[1]كشف حساب عميل (130)'!$F$39:$F$48,"*5 درج نوفرست*",'[1]كشف حساب عميل (130)'!$E$39:$E$48)))</f>
        <v>0</v>
      </c>
      <c r="W2458" s="12">
        <f>SUMPRODUCT((SUMIF('[1]كشف حساب عميل (130)'!$F$39:$F$48,"*6 درج معدل*",'[1]كشف حساب عميل (130)'!$E$39:$E$48)))</f>
        <v>0</v>
      </c>
      <c r="X2458" s="12">
        <f>SUMPRODUCT((SUMIF('[1]كشف حساب عميل (130)'!$F$39:$F$48,"*5 درج معدل*",'[1]كشف حساب عميل (130)'!$E$39:$E$48)))</f>
        <v>0</v>
      </c>
      <c r="Y2458" s="12">
        <f>SUMPRODUCT((SUMIF('[1]كشف حساب عميل (130)'!$F$39:$F$48,"*4 درج*",'[1]كشف حساب عميل (130)'!$E$39:$E$48)))</f>
        <v>0</v>
      </c>
      <c r="Z2458" s="12">
        <f t="shared" si="1259"/>
        <v>0</v>
      </c>
    </row>
    <row r="2459" spans="1:26" ht="17.25" hidden="1" thickTop="1" thickBot="1">
      <c r="A2459" s="9" t="str">
        <f>'[1]عملاء الفرع'!$I$33</f>
        <v>كشف حساب عميل (30)</v>
      </c>
      <c r="B2459" s="13"/>
      <c r="C2459" s="11">
        <v>40969</v>
      </c>
      <c r="D2459" s="12">
        <f>SUMPRODUCT((SUMIF('[1]كشف حساب عميل (130)'!$F$50:$F$60,"*560*",'[1]كشف حساب عميل (130)'!$E$50:$E$60)))</f>
        <v>0</v>
      </c>
      <c r="E2459" s="12">
        <f>SUMPRODUCT((SUMIF('[1]كشف حساب عميل (130)'!$F$50:$F$60,"*510*",'[1]كشف حساب عميل (130)'!$E$50:$E$60)))</f>
        <v>0</v>
      </c>
      <c r="F2459" s="12">
        <f>SUMPRODUCT((SUMIF('[1]كشف حساب عميل (130)'!$F$50:$F$60,"*430 لتر نوفرست*",'[1]كشف حساب عميل (130)'!$E$50:$E$60)))</f>
        <v>0</v>
      </c>
      <c r="G2459" s="12">
        <f>SUMPRODUCT((SUMIF('[1]كشف حساب عميل (130)'!$F$50:$F$60,"*340 لتر نوفرست*",'[1]كشف حساب عميل (130)'!$E$50:$E$60)))</f>
        <v>0</v>
      </c>
      <c r="H2459" s="12">
        <f>SUMPRODUCT((SUMIF('[1]كشف حساب عميل (130)'!$F$50:$F$60,"*339 لتر نوفرست*",'[1]كشف حساب عميل (130)'!$E$50:$E$60)))</f>
        <v>0</v>
      </c>
      <c r="I2459" s="12">
        <f>SUMPRODUCT((SUMIF('[1]كشف حساب عميل (130)'!$F$50:$F$60,"*338*",'[1]كشف حساب عميل (130)'!$E$50:$E$60)))</f>
        <v>0</v>
      </c>
      <c r="J2459" s="12">
        <f>SUMPRODUCT((SUMIF('[1]كشف حساب عميل (130)'!$F$50:$F$60,"*330*",'[1]كشف حساب عميل (130)'!$E$50:$E$60)))</f>
        <v>0</v>
      </c>
      <c r="K2459" s="12">
        <f>SUMPRODUCT((SUMIF('[1]كشف حساب عميل (130)'!$F$50:$F$60,"*580*",'[1]كشف حساب عميل (130)'!$E$50:$E$60)))</f>
        <v>0</v>
      </c>
      <c r="L2459" s="12">
        <f>SUMPRODUCT((SUMIF('[1]كشف حساب عميل (130)'!$F$50:$F$60,"*430 لتر برستيج*",'[1]كشف حساب عميل (130)'!$E$50:$E$60)))</f>
        <v>0</v>
      </c>
      <c r="M2459" s="12">
        <f>SUMPRODUCT((SUMIF('[1]كشف حساب عميل (130)'!$F$50:$F$60,"*340 لتر برستيج*",'[1]كشف حساب عميل (130)'!$E$50:$E$60)))</f>
        <v>0</v>
      </c>
      <c r="N2459" s="12">
        <f>SUMPRODUCT((SUMIF('[1]كشف حساب عميل (130)'!$F$50:$F$60,"*339 لتر برستيج*",'[1]كشف حساب عميل (130)'!$E$50:$E$60)))</f>
        <v>0</v>
      </c>
      <c r="O2459" s="12">
        <f>SUMPRODUCT((SUMIF('[1]كشف حساب عميل (130)'!$F$50:$F$60,"*320*",'[1]كشف حساب عميل (130)'!$E$50:$E$60)))</f>
        <v>0</v>
      </c>
      <c r="P2459" s="12">
        <f>SUMPRODUCT((SUMIF('[1]كشف حساب عميل (130)'!$F$50:$F$60,"*290*",'[1]كشف حساب عميل (130)'!$E$50:$E$60)))</f>
        <v>0</v>
      </c>
      <c r="Q2459" s="12">
        <f>SUMPRODUCT((SUMIF('[1]كشف حساب عميل (130)'!$F$50:$F$60,"*335 لتر اوسكار*",'[1]كشف حساب عميل (130)'!$E$50:$E$60)))</f>
        <v>0</v>
      </c>
      <c r="R2459" s="12">
        <f>SUMPRODUCT((SUMIF('[1]كشف حساب عميل (130)'!$F$50:$F$60,"*335 لتر برنسيسه*",'[1]كشف حساب عميل (130)'!$E$50:$E$60)))</f>
        <v>0</v>
      </c>
      <c r="S2459" s="12">
        <f>SUMPRODUCT((SUMIF('[1]كشف حساب عميل (130)'!$F$50:$F$60,"*328*",'[1]كشف حساب عميل (130)'!$E$50:$E$60)))</f>
        <v>0</v>
      </c>
      <c r="T2459" s="12">
        <f>SUMPRODUCT((SUMIF('[1]كشف حساب عميل (130)'!$F$50:$F$60,"*7 درج نوفرست*",'[1]كشف حساب عميل (130)'!$E$50:$E$60)))</f>
        <v>0</v>
      </c>
      <c r="U2459" s="12">
        <f>SUMPRODUCT((SUMIF('[1]كشف حساب عميل (130)'!$F$50:$F$60,"*6 درج نوفرست*",'[1]كشف حساب عميل (130)'!$E$50:$E$60)))</f>
        <v>0</v>
      </c>
      <c r="V2459" s="12">
        <f>SUMPRODUCT((SUMIF('[1]كشف حساب عميل (130)'!$F$50:$F$60,"*5 درج نوفرست*",'[1]كشف حساب عميل (130)'!$E$50:$E$60)))</f>
        <v>0</v>
      </c>
      <c r="W2459" s="12">
        <f>SUMPRODUCT((SUMIF('[1]كشف حساب عميل (130)'!$F$50:$F$60,"*6 درج معدل*",'[1]كشف حساب عميل (130)'!$E$50:$E$60)))</f>
        <v>0</v>
      </c>
      <c r="X2459" s="12">
        <f>SUMPRODUCT((SUMIF('[1]كشف حساب عميل (130)'!$F$50:$F$60,"*5 درج معدل*",'[1]كشف حساب عميل (130)'!$E$50:$E$60)))</f>
        <v>0</v>
      </c>
      <c r="Y2459" s="12">
        <f>SUMPRODUCT((SUMIF('[1]كشف حساب عميل (130)'!$F$50:$F$60,"*4 درج*",'[1]كشف حساب عميل (130)'!$E$50:$E$60)))</f>
        <v>0</v>
      </c>
      <c r="Z2459" s="12">
        <f t="shared" si="1259"/>
        <v>0</v>
      </c>
    </row>
    <row r="2460" spans="1:26" ht="17.25" hidden="1" thickTop="1" thickBot="1">
      <c r="A2460" s="9" t="str">
        <f>'[1]عملاء الفرع'!$I$33</f>
        <v>كشف حساب عميل (30)</v>
      </c>
      <c r="B2460" s="13"/>
      <c r="C2460" s="11" t="s">
        <v>25</v>
      </c>
      <c r="D2460" s="12">
        <f t="shared" ref="D2460" si="1282">SUM(D2457:D2459)</f>
        <v>0</v>
      </c>
      <c r="E2460" s="12">
        <f t="shared" ref="E2460:Y2460" si="1283">SUM(E2457:E2459)</f>
        <v>0</v>
      </c>
      <c r="F2460" s="12">
        <f t="shared" si="1283"/>
        <v>0</v>
      </c>
      <c r="G2460" s="12">
        <f t="shared" si="1283"/>
        <v>0</v>
      </c>
      <c r="H2460" s="12">
        <f t="shared" si="1283"/>
        <v>0</v>
      </c>
      <c r="I2460" s="12">
        <f t="shared" si="1283"/>
        <v>0</v>
      </c>
      <c r="J2460" s="12">
        <f t="shared" si="1283"/>
        <v>0</v>
      </c>
      <c r="K2460" s="12">
        <f t="shared" si="1283"/>
        <v>0</v>
      </c>
      <c r="L2460" s="12">
        <f t="shared" si="1283"/>
        <v>0</v>
      </c>
      <c r="M2460" s="12">
        <f t="shared" si="1283"/>
        <v>0</v>
      </c>
      <c r="N2460" s="12">
        <f t="shared" si="1283"/>
        <v>0</v>
      </c>
      <c r="O2460" s="12">
        <f t="shared" si="1283"/>
        <v>0</v>
      </c>
      <c r="P2460" s="12">
        <f t="shared" si="1283"/>
        <v>0</v>
      </c>
      <c r="Q2460" s="12">
        <f t="shared" si="1283"/>
        <v>0</v>
      </c>
      <c r="R2460" s="12">
        <f t="shared" si="1283"/>
        <v>0</v>
      </c>
      <c r="S2460" s="12">
        <f t="shared" si="1283"/>
        <v>0</v>
      </c>
      <c r="T2460" s="12">
        <f t="shared" si="1283"/>
        <v>0</v>
      </c>
      <c r="U2460" s="12">
        <f t="shared" si="1283"/>
        <v>0</v>
      </c>
      <c r="V2460" s="12">
        <f t="shared" si="1283"/>
        <v>0</v>
      </c>
      <c r="W2460" s="12">
        <f t="shared" si="1283"/>
        <v>0</v>
      </c>
      <c r="X2460" s="12">
        <f t="shared" si="1283"/>
        <v>0</v>
      </c>
      <c r="Y2460" s="12">
        <f t="shared" si="1283"/>
        <v>0</v>
      </c>
      <c r="Z2460" s="12">
        <f t="shared" si="1259"/>
        <v>0</v>
      </c>
    </row>
    <row r="2461" spans="1:26" ht="17.25" hidden="1" thickTop="1" thickBot="1">
      <c r="A2461" s="9" t="str">
        <f>'[1]عملاء الفرع'!$I$33</f>
        <v>كشف حساب عميل (30)</v>
      </c>
      <c r="B2461" s="13"/>
      <c r="C2461" s="11">
        <v>41000</v>
      </c>
      <c r="D2461" s="12">
        <f>SUMPRODUCT((SUMIF('[1]كشف حساب عميل (130)'!$F$62:$F$72,"*560*",'[1]كشف حساب عميل (130)'!$E$62:$E$72)))</f>
        <v>0</v>
      </c>
      <c r="E2461" s="12">
        <f>SUMPRODUCT((SUMIF('[1]كشف حساب عميل (130)'!$F$62:$F$72,"*510*",'[1]كشف حساب عميل (130)'!$E$62:$E$72)))</f>
        <v>0</v>
      </c>
      <c r="F2461" s="12">
        <f>SUMPRODUCT((SUMIF('[1]كشف حساب عميل (130)'!$F$62:$F$72,"*430 لتر نوفرست*",'[1]كشف حساب عميل (130)'!$E$62:$E$72)))</f>
        <v>0</v>
      </c>
      <c r="G2461" s="12">
        <f>SUMPRODUCT((SUMIF('[1]كشف حساب عميل (130)'!$F$62:$F$72,"*340 لتر نوفرست*",'[1]كشف حساب عميل (130)'!$E$62:$E$72)))</f>
        <v>0</v>
      </c>
      <c r="H2461" s="12">
        <f>SUMPRODUCT((SUMIF('[1]كشف حساب عميل (130)'!$F$62:$F$72,"*339 لتر نوفرست*",'[1]كشف حساب عميل (130)'!$E$62:$E$72)))</f>
        <v>0</v>
      </c>
      <c r="I2461" s="12">
        <f>SUMPRODUCT((SUMIF('[1]كشف حساب عميل (130)'!$F$62:$F$72,"*338*",'[1]كشف حساب عميل (130)'!$E$62:$E$72)))</f>
        <v>0</v>
      </c>
      <c r="J2461" s="12">
        <f>SUMPRODUCT((SUMIF('[1]كشف حساب عميل (130)'!$F$62:$F$72,"*330*",'[1]كشف حساب عميل (130)'!$E$62:$E$72)))</f>
        <v>0</v>
      </c>
      <c r="K2461" s="12">
        <f>SUMPRODUCT((SUMIF('[1]كشف حساب عميل (130)'!$F$62:$F$72,"*580*",'[1]كشف حساب عميل (130)'!$E$62:$E$72)))</f>
        <v>0</v>
      </c>
      <c r="L2461" s="12">
        <f>SUMPRODUCT((SUMIF('[1]كشف حساب عميل (130)'!$F$62:$F$72,"*430 لتر برستيج*",'[1]كشف حساب عميل (130)'!$E$62:$E$72)))</f>
        <v>0</v>
      </c>
      <c r="M2461" s="12">
        <f>SUMPRODUCT((SUMIF('[1]كشف حساب عميل (130)'!$F$62:$F$72,"*340 لتر برستيج*",'[1]كشف حساب عميل (130)'!$E$62:$E$72)))</f>
        <v>0</v>
      </c>
      <c r="N2461" s="12">
        <f>SUMPRODUCT((SUMIF('[1]كشف حساب عميل (130)'!$F$62:$F$72,"*339 لتر برستيج*",'[1]كشف حساب عميل (130)'!$E$62:$E$72)))</f>
        <v>0</v>
      </c>
      <c r="O2461" s="12">
        <f>SUMPRODUCT((SUMIF('[1]كشف حساب عميل (130)'!$F$62:$F$72,"*320*",'[1]كشف حساب عميل (130)'!$E$62:$E$72)))</f>
        <v>0</v>
      </c>
      <c r="P2461" s="12">
        <f>SUMPRODUCT((SUMIF('[1]كشف حساب عميل (130)'!$F$62:$F$72,"*290*",'[1]كشف حساب عميل (130)'!$E$62:$E$72)))</f>
        <v>0</v>
      </c>
      <c r="Q2461" s="12">
        <f>SUMPRODUCT((SUMIF('[1]كشف حساب عميل (130)'!$F$62:$F$72,"*335 لتر اوسكار*",'[1]كشف حساب عميل (130)'!$E$62:$E$72)))</f>
        <v>0</v>
      </c>
      <c r="R2461" s="12">
        <f>SUMPRODUCT((SUMIF('[1]كشف حساب عميل (130)'!$F$62:$F$72,"*335 لتر برنسيسه*",'[1]كشف حساب عميل (130)'!$E$62:$E$72)))</f>
        <v>0</v>
      </c>
      <c r="S2461" s="12">
        <f>SUMPRODUCT((SUMIF('[1]كشف حساب عميل (130)'!$F$62:$F$72,"*328*",'[1]كشف حساب عميل (130)'!$E$62:$E$72)))</f>
        <v>0</v>
      </c>
      <c r="T2461" s="12">
        <f>SUMPRODUCT((SUMIF('[1]كشف حساب عميل (130)'!$F$62:$F$72,"*7 درج نوفرست*",'[1]كشف حساب عميل (130)'!$E$62:$E$72)))</f>
        <v>0</v>
      </c>
      <c r="U2461" s="12">
        <f>SUMPRODUCT((SUMIF('[1]كشف حساب عميل (130)'!$F$62:$F$72,"*6 درج نوفرست*",'[1]كشف حساب عميل (130)'!$E$62:$E$72)))</f>
        <v>0</v>
      </c>
      <c r="V2461" s="12">
        <f>SUMPRODUCT((SUMIF('[1]كشف حساب عميل (130)'!$F$62:$F$72,"*5 درج نوفرست*",'[1]كشف حساب عميل (130)'!$E$62:$E$72)))</f>
        <v>0</v>
      </c>
      <c r="W2461" s="12">
        <f>SUMPRODUCT((SUMIF('[1]كشف حساب عميل (130)'!$F$62:$F$72,"*6 درج معدل*",'[1]كشف حساب عميل (130)'!$E$62:$E$72)))</f>
        <v>0</v>
      </c>
      <c r="X2461" s="12">
        <f>SUMPRODUCT((SUMIF('[1]كشف حساب عميل (130)'!$F$62:$F$72,"*5 درج معدل*",'[1]كشف حساب عميل (130)'!$E$62:$E$72)))</f>
        <v>0</v>
      </c>
      <c r="Y2461" s="12">
        <f>SUMPRODUCT((SUMIF('[1]كشف حساب عميل (130)'!$F$62:$F$72,"*4 درج*",'[1]كشف حساب عميل (130)'!$E$62:$E$72)))</f>
        <v>0</v>
      </c>
      <c r="Z2461" s="12">
        <f t="shared" si="1259"/>
        <v>0</v>
      </c>
    </row>
    <row r="2462" spans="1:26" ht="17.25" hidden="1" thickTop="1" thickBot="1">
      <c r="A2462" s="9" t="str">
        <f>'[1]عملاء الفرع'!$I$33</f>
        <v>كشف حساب عميل (30)</v>
      </c>
      <c r="B2462" s="13"/>
      <c r="C2462" s="11">
        <v>41030</v>
      </c>
      <c r="D2462" s="12">
        <f>SUMPRODUCT((SUMIF('[1]كشف حساب عميل (130)'!$F$74:$F$84,"*560*",'[1]كشف حساب عميل (130)'!$E$74:$E$84)))</f>
        <v>0</v>
      </c>
      <c r="E2462" s="12">
        <f>SUMPRODUCT((SUMIF('[1]كشف حساب عميل (130)'!$F$74:$F$84,"*510*",'[1]كشف حساب عميل (130)'!$E$74:$E$84)))</f>
        <v>0</v>
      </c>
      <c r="F2462" s="12">
        <f>SUMPRODUCT((SUMIF('[1]كشف حساب عميل (130)'!$F$74:$F$84,"*430 لتر نوفرست*",'[1]كشف حساب عميل (130)'!$E$74:$E$84)))</f>
        <v>0</v>
      </c>
      <c r="G2462" s="12">
        <f>SUMPRODUCT((SUMIF('[1]كشف حساب عميل (130)'!$F$74:$F$84,"*340 لتر نوفرست*",'[1]كشف حساب عميل (130)'!$E$74:$E$84)))</f>
        <v>0</v>
      </c>
      <c r="H2462" s="12">
        <f>SUMPRODUCT((SUMIF('[1]كشف حساب عميل (130)'!$F$74:$F$84,"*339 لتر نوفرست*",'[1]كشف حساب عميل (130)'!$E$74:$E$84)))</f>
        <v>0</v>
      </c>
      <c r="I2462" s="12">
        <f>SUMPRODUCT((SUMIF('[1]كشف حساب عميل (130)'!$F$74:$F$84,"*338*",'[1]كشف حساب عميل (130)'!$E$74:$E$84)))</f>
        <v>0</v>
      </c>
      <c r="J2462" s="12">
        <f>SUMPRODUCT((SUMIF('[1]كشف حساب عميل (130)'!$F$74:$F$84,"*330*",'[1]كشف حساب عميل (130)'!$E$74:$E$84)))</f>
        <v>0</v>
      </c>
      <c r="K2462" s="12">
        <f>SUMPRODUCT((SUMIF('[1]كشف حساب عميل (130)'!$F$74:$F$84,"*580*",'[1]كشف حساب عميل (130)'!$E$74:$E$84)))</f>
        <v>0</v>
      </c>
      <c r="L2462" s="12">
        <f>SUMPRODUCT((SUMIF('[1]كشف حساب عميل (130)'!$F$74:$F$84,"*430 لتر برستيج*",'[1]كشف حساب عميل (130)'!$E$74:$E$84)))</f>
        <v>0</v>
      </c>
      <c r="M2462" s="12">
        <f>SUMPRODUCT((SUMIF('[1]كشف حساب عميل (130)'!$F$74:$F$84,"*340 لتر برستيج*",'[1]كشف حساب عميل (130)'!$E$74:$E$84)))</f>
        <v>0</v>
      </c>
      <c r="N2462" s="12">
        <f>SUMPRODUCT((SUMIF('[1]كشف حساب عميل (130)'!$F$74:$F$84,"*339 لتر برستيج*",'[1]كشف حساب عميل (130)'!$E$74:$E$84)))</f>
        <v>0</v>
      </c>
      <c r="O2462" s="12">
        <f>SUMPRODUCT((SUMIF('[1]كشف حساب عميل (130)'!$F$74:$F$84,"*320*",'[1]كشف حساب عميل (130)'!$E$74:$E$84)))</f>
        <v>0</v>
      </c>
      <c r="P2462" s="12">
        <f>SUMPRODUCT((SUMIF('[1]كشف حساب عميل (130)'!$F$74:$F$84,"*290*",'[1]كشف حساب عميل (130)'!$E$74:$E$84)))</f>
        <v>0</v>
      </c>
      <c r="Q2462" s="12">
        <f>SUMPRODUCT((SUMIF('[1]كشف حساب عميل (130)'!$F$74:$F$84,"*335 لتر اوسكار*",'[1]كشف حساب عميل (130)'!$E$74:$E$84)))</f>
        <v>0</v>
      </c>
      <c r="R2462" s="12">
        <f>SUMPRODUCT((SUMIF('[1]كشف حساب عميل (130)'!$F$74:$F$84,"*335 لتر برنسيسه*",'[1]كشف حساب عميل (130)'!$E$74:$E$84)))</f>
        <v>0</v>
      </c>
      <c r="S2462" s="12">
        <f>SUMPRODUCT((SUMIF('[1]كشف حساب عميل (130)'!$F$74:$F$84,"*328*",'[1]كشف حساب عميل (130)'!$E$74:$E$84)))</f>
        <v>0</v>
      </c>
      <c r="T2462" s="12">
        <f>SUMPRODUCT((SUMIF('[1]كشف حساب عميل (130)'!$F$74:$F$84,"*7 درج نوفرست*",'[1]كشف حساب عميل (130)'!$E$74:$E$84)))</f>
        <v>0</v>
      </c>
      <c r="U2462" s="12">
        <f>SUMPRODUCT((SUMIF('[1]كشف حساب عميل (130)'!$F$74:$F$84,"*6 درج نوفرست*",'[1]كشف حساب عميل (130)'!$E$74:$E$84)))</f>
        <v>0</v>
      </c>
      <c r="V2462" s="12">
        <f>SUMPRODUCT((SUMIF('[1]كشف حساب عميل (130)'!$F$74:$F$84,"*5 درج نوفرست*",'[1]كشف حساب عميل (130)'!$E$74:$E$84)))</f>
        <v>0</v>
      </c>
      <c r="W2462" s="12">
        <f>SUMPRODUCT((SUMIF('[1]كشف حساب عميل (130)'!$F$74:$F$84,"*6 درج معدل*",'[1]كشف حساب عميل (130)'!$E$74:$E$84)))</f>
        <v>0</v>
      </c>
      <c r="X2462" s="12">
        <f>SUMPRODUCT((SUMIF('[1]كشف حساب عميل (130)'!$F$74:$F$84,"*5 درج معدل*",'[1]كشف حساب عميل (130)'!$E$74:$E$84)))</f>
        <v>0</v>
      </c>
      <c r="Y2462" s="12">
        <f>SUMPRODUCT((SUMIF('[1]كشف حساب عميل (130)'!$F$74:$F$84,"*4 درج*",'[1]كشف حساب عميل (130)'!$E$74:$E$84)))</f>
        <v>0</v>
      </c>
      <c r="Z2462" s="12">
        <f t="shared" si="1259"/>
        <v>0</v>
      </c>
    </row>
    <row r="2463" spans="1:26" ht="17.25" hidden="1" thickTop="1" thickBot="1">
      <c r="A2463" s="17" t="str">
        <f>'[1]عملاء الفرع'!$I$33</f>
        <v>كشف حساب عميل (30)</v>
      </c>
      <c r="B2463" s="14"/>
      <c r="C2463" s="15">
        <v>41061</v>
      </c>
      <c r="D2463" s="12">
        <f>SUMPRODUCT((SUMIF('[1]كشف حساب عميل (130)'!$F$86:$F$96,"*560*",'[1]كشف حساب عميل (130)'!$E$86:$E$96)))</f>
        <v>0</v>
      </c>
      <c r="E2463" s="12">
        <f>SUMPRODUCT((SUMIF('[1]كشف حساب عميل (130)'!$F$86:$F$96,"*510*",'[1]كشف حساب عميل (130)'!$E$86:$E$96)))</f>
        <v>0</v>
      </c>
      <c r="F2463" s="12">
        <f>SUMPRODUCT((SUMIF('[1]كشف حساب عميل (130)'!$F$86:$F$96,"*430 لتر نوفرست*",'[1]كشف حساب عميل (130)'!$E$86:$E$96)))</f>
        <v>0</v>
      </c>
      <c r="G2463" s="12">
        <f>SUMPRODUCT((SUMIF('[1]كشف حساب عميل (130)'!$F$86:$F$96,"*340 لتر نوفرست*",'[1]كشف حساب عميل (130)'!$E$86:$E$96)))</f>
        <v>0</v>
      </c>
      <c r="H2463" s="12">
        <f>SUMPRODUCT((SUMIF('[1]كشف حساب عميل (130)'!$F$86:$F$96,"*339 لتر نوفرست*",'[1]كشف حساب عميل (130)'!$E$86:$E$96)))</f>
        <v>0</v>
      </c>
      <c r="I2463" s="12">
        <f>SUMPRODUCT((SUMIF('[1]كشف حساب عميل (130)'!$F$86:$F$96,"*338*",'[1]كشف حساب عميل (130)'!$E$86:$E$96)))</f>
        <v>0</v>
      </c>
      <c r="J2463" s="12">
        <f>SUMPRODUCT((SUMIF('[1]كشف حساب عميل (130)'!$F$86:$F$96,"*330*",'[1]كشف حساب عميل (130)'!$E$86:$E$96)))</f>
        <v>0</v>
      </c>
      <c r="K2463" s="12">
        <f>SUMPRODUCT((SUMIF('[1]كشف حساب عميل (130)'!$F$86:$F$96,"*580*",'[1]كشف حساب عميل (130)'!$E$86:$E$96)))</f>
        <v>0</v>
      </c>
      <c r="L2463" s="12">
        <f>SUMPRODUCT((SUMIF('[1]كشف حساب عميل (130)'!$F$86:$F$96,"*430 لتر برستيج*",'[1]كشف حساب عميل (130)'!$E$86:$E$96)))</f>
        <v>0</v>
      </c>
      <c r="M2463" s="12">
        <f>SUMPRODUCT((SUMIF('[1]كشف حساب عميل (130)'!$F$86:$F$96,"*340 لتر برستيج*",'[1]كشف حساب عميل (130)'!$E$86:$E$96)))</f>
        <v>0</v>
      </c>
      <c r="N2463" s="12">
        <f>SUMPRODUCT((SUMIF('[1]كشف حساب عميل (130)'!$F$86:$F$96,"*339 لتر برستيج*",'[1]كشف حساب عميل (130)'!$E$86:$E$96)))</f>
        <v>0</v>
      </c>
      <c r="O2463" s="12">
        <f>SUMPRODUCT((SUMIF('[1]كشف حساب عميل (130)'!$F$86:$F$96,"*320*",'[1]كشف حساب عميل (130)'!$E$86:$E$96)))</f>
        <v>0</v>
      </c>
      <c r="P2463" s="12">
        <f>SUMPRODUCT((SUMIF('[1]كشف حساب عميل (130)'!$F$86:$F$96,"*290*",'[1]كشف حساب عميل (130)'!$E$86:$E$96)))</f>
        <v>0</v>
      </c>
      <c r="Q2463" s="12">
        <f>SUMPRODUCT((SUMIF('[1]كشف حساب عميل (130)'!$F$86:$F$96,"*335 لتر اوسكار*",'[1]كشف حساب عميل (130)'!$E$86:$E$96)))</f>
        <v>0</v>
      </c>
      <c r="R2463" s="12">
        <f>SUMPRODUCT((SUMIF('[1]كشف حساب عميل (130)'!$F$86:$F$96,"*335 لتر برنسيسه*",'[1]كشف حساب عميل (130)'!$E$86:$E$96)))</f>
        <v>0</v>
      </c>
      <c r="S2463" s="12">
        <f>SUMPRODUCT((SUMIF('[1]كشف حساب عميل (130)'!$F$86:$F$96,"*328*",'[1]كشف حساب عميل (130)'!$E$86:$E$96)))</f>
        <v>0</v>
      </c>
      <c r="T2463" s="12">
        <f>SUMPRODUCT((SUMIF('[1]كشف حساب عميل (130)'!$F$86:$F$96,"*7 درج نوفرست*",'[1]كشف حساب عميل (130)'!$E$86:$E$96)))</f>
        <v>0</v>
      </c>
      <c r="U2463" s="12">
        <f>SUMPRODUCT((SUMIF('[1]كشف حساب عميل (130)'!$F$86:$F$96,"*6 درج نوفرست*",'[1]كشف حساب عميل (130)'!$E$86:$E$96)))</f>
        <v>0</v>
      </c>
      <c r="V2463" s="12">
        <f>SUMPRODUCT((SUMIF('[1]كشف حساب عميل (130)'!$F$86:$F$96,"*5 درج نوفرست*",'[1]كشف حساب عميل (130)'!$E$86:$E$96)))</f>
        <v>0</v>
      </c>
      <c r="W2463" s="12">
        <f>SUMPRODUCT((SUMIF('[1]كشف حساب عميل (130)'!$F$86:$F$96,"*6 درج معدل*",'[1]كشف حساب عميل (130)'!$E$86:$E$96)))</f>
        <v>0</v>
      </c>
      <c r="X2463" s="12">
        <f>SUMPRODUCT((SUMIF('[1]كشف حساب عميل (130)'!$F$86:$F$96,"*5 درج معدل*",'[1]كشف حساب عميل (130)'!$E$86:$E$96)))</f>
        <v>0</v>
      </c>
      <c r="Y2463" s="12">
        <f>SUMPRODUCT((SUMIF('[1]كشف حساب عميل (130)'!$F$86:$F$96,"*4 درج*",'[1]كشف حساب عميل (130)'!$E$86:$E$96)))</f>
        <v>0</v>
      </c>
      <c r="Z2463" s="12">
        <f t="shared" si="1259"/>
        <v>0</v>
      </c>
    </row>
    <row r="2464" spans="1:26" ht="17.25" hidden="1" thickTop="1" thickBot="1">
      <c r="A2464" s="9" t="str">
        <f>'[1]عملاء الفرع'!$I$33</f>
        <v>كشف حساب عميل (30)</v>
      </c>
      <c r="B2464" s="13"/>
      <c r="C2464" s="11" t="s">
        <v>26</v>
      </c>
      <c r="D2464" s="12">
        <f t="shared" ref="D2464" si="1284">SUM(D2461:D2463)</f>
        <v>0</v>
      </c>
      <c r="E2464" s="12">
        <f t="shared" ref="E2464:Y2464" si="1285">SUM(E2461:E2463)</f>
        <v>0</v>
      </c>
      <c r="F2464" s="12">
        <f t="shared" si="1285"/>
        <v>0</v>
      </c>
      <c r="G2464" s="12">
        <f t="shared" si="1285"/>
        <v>0</v>
      </c>
      <c r="H2464" s="12">
        <f t="shared" si="1285"/>
        <v>0</v>
      </c>
      <c r="I2464" s="12">
        <f t="shared" si="1285"/>
        <v>0</v>
      </c>
      <c r="J2464" s="12">
        <f t="shared" si="1285"/>
        <v>0</v>
      </c>
      <c r="K2464" s="12">
        <f t="shared" si="1285"/>
        <v>0</v>
      </c>
      <c r="L2464" s="12">
        <f t="shared" si="1285"/>
        <v>0</v>
      </c>
      <c r="M2464" s="12">
        <f t="shared" si="1285"/>
        <v>0</v>
      </c>
      <c r="N2464" s="12">
        <f t="shared" si="1285"/>
        <v>0</v>
      </c>
      <c r="O2464" s="12">
        <f t="shared" si="1285"/>
        <v>0</v>
      </c>
      <c r="P2464" s="12">
        <f t="shared" si="1285"/>
        <v>0</v>
      </c>
      <c r="Q2464" s="12">
        <f t="shared" si="1285"/>
        <v>0</v>
      </c>
      <c r="R2464" s="12">
        <f t="shared" si="1285"/>
        <v>0</v>
      </c>
      <c r="S2464" s="12">
        <f t="shared" si="1285"/>
        <v>0</v>
      </c>
      <c r="T2464" s="12">
        <f t="shared" si="1285"/>
        <v>0</v>
      </c>
      <c r="U2464" s="12">
        <f t="shared" si="1285"/>
        <v>0</v>
      </c>
      <c r="V2464" s="12">
        <f t="shared" si="1285"/>
        <v>0</v>
      </c>
      <c r="W2464" s="12">
        <f t="shared" si="1285"/>
        <v>0</v>
      </c>
      <c r="X2464" s="12">
        <f t="shared" si="1285"/>
        <v>0</v>
      </c>
      <c r="Y2464" s="12">
        <f t="shared" si="1285"/>
        <v>0</v>
      </c>
      <c r="Z2464" s="12">
        <f t="shared" si="1259"/>
        <v>0</v>
      </c>
    </row>
    <row r="2465" spans="1:26" ht="17.25" hidden="1" thickTop="1" thickBot="1">
      <c r="A2465" s="9" t="str">
        <f>'[1]عملاء الفرع'!$I$33</f>
        <v>كشف حساب عميل (30)</v>
      </c>
      <c r="B2465" s="13"/>
      <c r="C2465" s="11" t="s">
        <v>27</v>
      </c>
      <c r="D2465" s="12">
        <f t="shared" ref="D2465:Y2465" si="1286">SUM(D2464,D2460)</f>
        <v>0</v>
      </c>
      <c r="E2465" s="12">
        <f t="shared" si="1286"/>
        <v>0</v>
      </c>
      <c r="F2465" s="12">
        <f t="shared" si="1286"/>
        <v>0</v>
      </c>
      <c r="G2465" s="12">
        <f t="shared" si="1286"/>
        <v>0</v>
      </c>
      <c r="H2465" s="12">
        <f t="shared" si="1286"/>
        <v>0</v>
      </c>
      <c r="I2465" s="12">
        <f t="shared" si="1286"/>
        <v>0</v>
      </c>
      <c r="J2465" s="12">
        <f t="shared" si="1286"/>
        <v>0</v>
      </c>
      <c r="K2465" s="12">
        <f t="shared" si="1286"/>
        <v>0</v>
      </c>
      <c r="L2465" s="12">
        <f t="shared" si="1286"/>
        <v>0</v>
      </c>
      <c r="M2465" s="12">
        <f t="shared" si="1286"/>
        <v>0</v>
      </c>
      <c r="N2465" s="12">
        <f t="shared" si="1286"/>
        <v>0</v>
      </c>
      <c r="O2465" s="12">
        <f t="shared" si="1286"/>
        <v>0</v>
      </c>
      <c r="P2465" s="12">
        <f t="shared" si="1286"/>
        <v>0</v>
      </c>
      <c r="Q2465" s="12">
        <f t="shared" si="1286"/>
        <v>0</v>
      </c>
      <c r="R2465" s="12">
        <f t="shared" si="1286"/>
        <v>0</v>
      </c>
      <c r="S2465" s="12">
        <f t="shared" si="1286"/>
        <v>0</v>
      </c>
      <c r="T2465" s="12">
        <f t="shared" si="1286"/>
        <v>0</v>
      </c>
      <c r="U2465" s="12">
        <f t="shared" si="1286"/>
        <v>0</v>
      </c>
      <c r="V2465" s="12">
        <f t="shared" si="1286"/>
        <v>0</v>
      </c>
      <c r="W2465" s="12">
        <f t="shared" si="1286"/>
        <v>0</v>
      </c>
      <c r="X2465" s="12">
        <f t="shared" si="1286"/>
        <v>0</v>
      </c>
      <c r="Y2465" s="12">
        <f t="shared" si="1286"/>
        <v>0</v>
      </c>
      <c r="Z2465" s="12">
        <f t="shared" si="1259"/>
        <v>0</v>
      </c>
    </row>
    <row r="2466" spans="1:26" ht="17.25" hidden="1" thickTop="1" thickBot="1">
      <c r="A2466" s="9" t="str">
        <f>'[1]عملاء الفرع'!$I$33</f>
        <v>كشف حساب عميل (30)</v>
      </c>
      <c r="B2466" s="13"/>
      <c r="C2466" s="11">
        <v>41091</v>
      </c>
      <c r="D2466" s="12">
        <f>SUMPRODUCT((SUMIF('[1]كشف حساب عميل (130)'!$F$99:$F$126,"*560*",'[1]كشف حساب عميل (130)'!$E$99:$E$126)))</f>
        <v>0</v>
      </c>
      <c r="E2466" s="12">
        <f>SUMPRODUCT((SUMIF('[1]كشف حساب عميل (130)'!$F$99:$F$126,"*510*",'[1]كشف حساب عميل (130)'!$E$99:$E$126)))</f>
        <v>0</v>
      </c>
      <c r="F2466" s="12">
        <f>SUMPRODUCT((SUMIF('[1]كشف حساب عميل (130)'!$F$99:$F$126,"*430 لتر نوفرست*",'[1]كشف حساب عميل (130)'!$E$99:$E$126)))</f>
        <v>0</v>
      </c>
      <c r="G2466" s="12">
        <f>SUMPRODUCT((SUMIF('[1]كشف حساب عميل (130)'!$F$99:$F$126,"*340 لتر نوفرست*",'[1]كشف حساب عميل (130)'!$E$99:$E$126)))</f>
        <v>0</v>
      </c>
      <c r="H2466" s="12">
        <f>SUMPRODUCT((SUMIF('[1]كشف حساب عميل (130)'!$F$99:$F$126,"*339 لتر نوفرست*",'[1]كشف حساب عميل (130)'!$E$99:$E$126)))</f>
        <v>0</v>
      </c>
      <c r="I2466" s="12">
        <f>SUMPRODUCT((SUMIF('[1]كشف حساب عميل (130)'!$F$99:$F$126,"*338*",'[1]كشف حساب عميل (130)'!$E$99:$E$126)))</f>
        <v>0</v>
      </c>
      <c r="J2466" s="12">
        <f>SUMPRODUCT((SUMIF('[1]كشف حساب عميل (130)'!$F$99:$F$126,"*330*",'[1]كشف حساب عميل (130)'!$E$99:$E$126)))</f>
        <v>0</v>
      </c>
      <c r="K2466" s="12">
        <f>SUMPRODUCT((SUMIF('[1]كشف حساب عميل (130)'!$F$99:$F$126,"*580*",'[1]كشف حساب عميل (130)'!$E$99:$E$126)))</f>
        <v>0</v>
      </c>
      <c r="L2466" s="12">
        <f>SUMPRODUCT((SUMIF('[1]كشف حساب عميل (130)'!$F$99:$F$126,"*430 لتر برستيج*",'[1]كشف حساب عميل (130)'!$E$99:$E$126)))</f>
        <v>0</v>
      </c>
      <c r="M2466" s="12">
        <f>SUMPRODUCT((SUMIF('[1]كشف حساب عميل (130)'!$F$99:$F$126,"*340 لتر برستيج*",'[1]كشف حساب عميل (130)'!$E$99:$E$126)))</f>
        <v>0</v>
      </c>
      <c r="N2466" s="12">
        <f>SUMPRODUCT((SUMIF('[1]كشف حساب عميل (130)'!$F$99:$F$126,"*339 لتر برستيج*",'[1]كشف حساب عميل (130)'!$E$99:$E$126)))</f>
        <v>0</v>
      </c>
      <c r="O2466" s="12">
        <f>SUMPRODUCT((SUMIF('[1]كشف حساب عميل (130)'!$F$99:$F$126,"*320*",'[1]كشف حساب عميل (130)'!$E$99:$E$126)))</f>
        <v>0</v>
      </c>
      <c r="P2466" s="12">
        <f>SUMPRODUCT((SUMIF('[1]كشف حساب عميل (130)'!$F$99:$F$126,"*290*",'[1]كشف حساب عميل (130)'!$E$99:$E$126)))</f>
        <v>0</v>
      </c>
      <c r="Q2466" s="12">
        <f>SUMPRODUCT((SUMIF('[1]كشف حساب عميل (130)'!$F$99:$F$126,"*335 لتر اوسكار*",'[1]كشف حساب عميل (130)'!$E$99:$E$126)))</f>
        <v>0</v>
      </c>
      <c r="R2466" s="12">
        <f>SUMPRODUCT((SUMIF('[1]كشف حساب عميل (130)'!$F$99:$F$126,"*335 لتر برنسيسه*",'[1]كشف حساب عميل (130)'!$E$99:$E$126)))</f>
        <v>0</v>
      </c>
      <c r="S2466" s="12">
        <f>SUMPRODUCT((SUMIF('[1]كشف حساب عميل (130)'!$F$99:$F$126,"*328*",'[1]كشف حساب عميل (130)'!$E$99:$E$126)))</f>
        <v>0</v>
      </c>
      <c r="T2466" s="12">
        <f>SUMPRODUCT((SUMIF('[1]كشف حساب عميل (130)'!$F$99:$F$126,"*7 درج نوفرست*",'[1]كشف حساب عميل (130)'!$E$99:$E$126)))</f>
        <v>0</v>
      </c>
      <c r="U2466" s="12">
        <f>SUMPRODUCT((SUMIF('[1]كشف حساب عميل (130)'!$F$99:$F$126,"*6 درج نوفرست*",'[1]كشف حساب عميل (130)'!$E$99:$E$126)))</f>
        <v>0</v>
      </c>
      <c r="V2466" s="12">
        <f>SUMPRODUCT((SUMIF('[1]كشف حساب عميل (130)'!$F$99:$F$126,"*5 درج نوفرست*",'[1]كشف حساب عميل (130)'!$E$99:$E$126)))</f>
        <v>0</v>
      </c>
      <c r="W2466" s="12">
        <f>SUMPRODUCT((SUMIF('[1]كشف حساب عميل (130)'!$F$99:$F$126,"*6 درج معدل*",'[1]كشف حساب عميل (130)'!$E$99:$E$126)))</f>
        <v>0</v>
      </c>
      <c r="X2466" s="12">
        <f>SUMPRODUCT((SUMIF('[1]كشف حساب عميل (130)'!$F$99:$F$126,"*5 درج معدل*",'[1]كشف حساب عميل (130)'!$E$99:$E$126)))</f>
        <v>0</v>
      </c>
      <c r="Y2466" s="12">
        <f>SUMPRODUCT((SUMIF('[1]كشف حساب عميل (130)'!$F$99:$F$126,"*4 درج*",'[1]كشف حساب عميل (130)'!$E$99:$E$126)))</f>
        <v>0</v>
      </c>
      <c r="Z2466" s="12">
        <f t="shared" si="1259"/>
        <v>0</v>
      </c>
    </row>
    <row r="2467" spans="1:26" ht="17.25" hidden="1" thickTop="1" thickBot="1">
      <c r="A2467" s="9" t="str">
        <f>'[1]عملاء الفرع'!$I$33</f>
        <v>كشف حساب عميل (30)</v>
      </c>
      <c r="B2467" s="13"/>
      <c r="C2467" s="11">
        <v>41122</v>
      </c>
      <c r="D2467" s="12">
        <f>SUMPRODUCT((SUMIF('[1]كشف حساب عميل (130)'!$F$128:$F$144,"*560*",'[1]كشف حساب عميل (130)'!$E$128:$E$144)))</f>
        <v>0</v>
      </c>
      <c r="E2467" s="12">
        <f>SUMPRODUCT((SUMIF('[1]كشف حساب عميل (130)'!$F$128:$F$144,"*510*",'[1]كشف حساب عميل (130)'!$E$128:$E$144)))</f>
        <v>0</v>
      </c>
      <c r="F2467" s="12">
        <f>SUMPRODUCT((SUMIF('[1]كشف حساب عميل (130)'!$F$128:$F$144,"*430 لتر نوفرست*",'[1]كشف حساب عميل (130)'!$E$128:$E$144)))</f>
        <v>0</v>
      </c>
      <c r="G2467" s="12">
        <f>SUMPRODUCT((SUMIF('[1]كشف حساب عميل (130)'!$F$128:$F$144,"*340 لتر نوفرست*",'[1]كشف حساب عميل (130)'!$E$128:$E$144)))</f>
        <v>0</v>
      </c>
      <c r="H2467" s="12">
        <f>SUMPRODUCT((SUMIF('[1]كشف حساب عميل (130)'!$F$128:$F$144,"*339 لتر نوفرست*",'[1]كشف حساب عميل (130)'!$E$128:$E$144)))</f>
        <v>0</v>
      </c>
      <c r="I2467" s="12">
        <f>SUMPRODUCT((SUMIF('[1]كشف حساب عميل (130)'!$F$128:$F$144,"*338*",'[1]كشف حساب عميل (130)'!$E$128:$E$144)))</f>
        <v>0</v>
      </c>
      <c r="J2467" s="12">
        <f>SUMPRODUCT((SUMIF('[1]كشف حساب عميل (130)'!$F$128:$F$144,"*330*",'[1]كشف حساب عميل (130)'!$E$128:$E$144)))</f>
        <v>0</v>
      </c>
      <c r="K2467" s="12">
        <f>SUMPRODUCT((SUMIF('[1]كشف حساب عميل (130)'!$F$128:$F$144,"*580*",'[1]كشف حساب عميل (130)'!$E$128:$E$144)))</f>
        <v>0</v>
      </c>
      <c r="L2467" s="12">
        <f>SUMPRODUCT((SUMIF('[1]كشف حساب عميل (130)'!$F$128:$F$144,"*430 لتر برستيج*",'[1]كشف حساب عميل (130)'!$E$128:$E$144)))</f>
        <v>0</v>
      </c>
      <c r="M2467" s="12">
        <f>SUMPRODUCT((SUMIF('[1]كشف حساب عميل (130)'!$F$128:$F$144,"*340 لتر برستيج*",'[1]كشف حساب عميل (130)'!$E$128:$E$144)))</f>
        <v>0</v>
      </c>
      <c r="N2467" s="12">
        <f>SUMPRODUCT((SUMIF('[1]كشف حساب عميل (130)'!$F$128:$F$144,"*339 لتر برستيج*",'[1]كشف حساب عميل (130)'!$E$128:$E$144)))</f>
        <v>0</v>
      </c>
      <c r="O2467" s="12">
        <f>SUMPRODUCT((SUMIF('[1]كشف حساب عميل (130)'!$F$128:$F$144,"*320*",'[1]كشف حساب عميل (130)'!$E$128:$E$144)))</f>
        <v>0</v>
      </c>
      <c r="P2467" s="12">
        <f>SUMPRODUCT((SUMIF('[1]كشف حساب عميل (130)'!$F$128:$F$144,"*290*",'[1]كشف حساب عميل (130)'!$E$128:$E$144)))</f>
        <v>0</v>
      </c>
      <c r="Q2467" s="12">
        <f>SUMPRODUCT((SUMIF('[1]كشف حساب عميل (130)'!$F$128:$F$144,"*335 لتر اوسكار*",'[1]كشف حساب عميل (130)'!$E$128:$E$144)))</f>
        <v>0</v>
      </c>
      <c r="R2467" s="12">
        <f>SUMPRODUCT((SUMIF('[1]كشف حساب عميل (130)'!$F$128:$F$144,"*335 لتر برنسيسه*",'[1]كشف حساب عميل (130)'!$E$128:$E$144)))</f>
        <v>0</v>
      </c>
      <c r="S2467" s="12">
        <f>SUMPRODUCT((SUMIF('[1]كشف حساب عميل (130)'!$F$128:$F$144,"*328*",'[1]كشف حساب عميل (130)'!$E$128:$E$144)))</f>
        <v>0</v>
      </c>
      <c r="T2467" s="12">
        <f>SUMPRODUCT((SUMIF('[1]كشف حساب عميل (130)'!$F$128:$F$144,"*7 درج نوفرست*",'[1]كشف حساب عميل (130)'!$E$128:$E$144)))</f>
        <v>0</v>
      </c>
      <c r="U2467" s="12">
        <f>SUMPRODUCT((SUMIF('[1]كشف حساب عميل (130)'!$F$128:$F$144,"*6 درج نوفرست*",'[1]كشف حساب عميل (130)'!$E$128:$E$144)))</f>
        <v>0</v>
      </c>
      <c r="V2467" s="12">
        <f>SUMPRODUCT((SUMIF('[1]كشف حساب عميل (130)'!$F$128:$F$144,"*5 درج نوفرست*",'[1]كشف حساب عميل (130)'!$E$128:$E$144)))</f>
        <v>0</v>
      </c>
      <c r="W2467" s="12">
        <f>SUMPRODUCT((SUMIF('[1]كشف حساب عميل (130)'!$F$128:$F$144,"*6 درج معدل*",'[1]كشف حساب عميل (130)'!$E$128:$E$144)))</f>
        <v>0</v>
      </c>
      <c r="X2467" s="12">
        <f>SUMPRODUCT((SUMIF('[1]كشف حساب عميل (130)'!$F$128:$F$144,"*5 درج معدل*",'[1]كشف حساب عميل (130)'!$E$128:$E$144)))</f>
        <v>0</v>
      </c>
      <c r="Y2467" s="12">
        <f>SUMPRODUCT((SUMIF('[1]كشف حساب عميل (130)'!$F$128:$F$144,"*4 درج*",'[1]كشف حساب عميل (130)'!$E$128:$E$144)))</f>
        <v>0</v>
      </c>
      <c r="Z2467" s="12">
        <f t="shared" si="1259"/>
        <v>0</v>
      </c>
    </row>
    <row r="2468" spans="1:26" ht="17.25" hidden="1" thickTop="1" thickBot="1">
      <c r="A2468" s="9" t="str">
        <f>'[1]عملاء الفرع'!$I$33</f>
        <v>كشف حساب عميل (30)</v>
      </c>
      <c r="B2468" s="13"/>
      <c r="C2468" s="11">
        <v>41153</v>
      </c>
      <c r="D2468" s="12">
        <f>SUMPRODUCT((SUMIF('[1]كشف حساب عميل (130)'!$F$146:$F$167,"*560*",'[1]كشف حساب عميل (130)'!$E$146:$E$167)))</f>
        <v>0</v>
      </c>
      <c r="E2468" s="12">
        <f>SUMPRODUCT((SUMIF('[1]كشف حساب عميل (130)'!$F$146:$F$167,"*510*",'[1]كشف حساب عميل (130)'!$E$146:$E$167)))</f>
        <v>0</v>
      </c>
      <c r="F2468" s="12">
        <f>SUMPRODUCT((SUMIF('[1]كشف حساب عميل (130)'!$F$146:$F$167,"*430 لتر نوفرست*",'[1]كشف حساب عميل (130)'!$E$146:$E$167)))</f>
        <v>0</v>
      </c>
      <c r="G2468" s="12">
        <f>SUMPRODUCT((SUMIF('[1]كشف حساب عميل (130)'!$F$146:$F$167,"*340 لتر نوفرست*",'[1]كشف حساب عميل (130)'!$E$146:$E$167)))</f>
        <v>0</v>
      </c>
      <c r="H2468" s="12">
        <f>SUMPRODUCT((SUMIF('[1]كشف حساب عميل (130)'!$F$146:$F$167,"*339 لتر نوفرست*",'[1]كشف حساب عميل (130)'!$E$146:$E$167)))</f>
        <v>0</v>
      </c>
      <c r="I2468" s="12">
        <f>SUMPRODUCT((SUMIF('[1]كشف حساب عميل (130)'!$F$146:$F$167,"*338*",'[1]كشف حساب عميل (130)'!$E$146:$E$167)))</f>
        <v>0</v>
      </c>
      <c r="J2468" s="12">
        <f>SUMPRODUCT((SUMIF('[1]كشف حساب عميل (130)'!$F$146:$F$167,"*330*",'[1]كشف حساب عميل (130)'!$E$146:$E$167)))</f>
        <v>0</v>
      </c>
      <c r="K2468" s="12">
        <f>SUMPRODUCT((SUMIF('[1]كشف حساب عميل (130)'!$F$146:$F$167,"*580*",'[1]كشف حساب عميل (130)'!$E$146:$E$167)))</f>
        <v>0</v>
      </c>
      <c r="L2468" s="12">
        <f>SUMPRODUCT((SUMIF('[1]كشف حساب عميل (130)'!$F$146:$F$167,"*430 لتر برستيج*",'[1]كشف حساب عميل (130)'!$E$146:$E$167)))</f>
        <v>0</v>
      </c>
      <c r="M2468" s="12">
        <f>SUMPRODUCT((SUMIF('[1]كشف حساب عميل (130)'!$F$146:$F$167,"*340 لتر برستيج*",'[1]كشف حساب عميل (130)'!$E$146:$E$167)))</f>
        <v>0</v>
      </c>
      <c r="N2468" s="12">
        <f>SUMPRODUCT((SUMIF('[1]كشف حساب عميل (130)'!$F$146:$F$167,"*339 لتر برستيج*",'[1]كشف حساب عميل (130)'!$E$146:$E$167)))</f>
        <v>0</v>
      </c>
      <c r="O2468" s="12">
        <f>SUMPRODUCT((SUMIF('[1]كشف حساب عميل (130)'!$F$146:$F$167,"*320*",'[1]كشف حساب عميل (130)'!$E$146:$E$167)))</f>
        <v>0</v>
      </c>
      <c r="P2468" s="12">
        <f>SUMPRODUCT((SUMIF('[1]كشف حساب عميل (130)'!$F$146:$F$167,"*290*",'[1]كشف حساب عميل (130)'!$E$146:$E$167)))</f>
        <v>0</v>
      </c>
      <c r="Q2468" s="12">
        <f>SUMPRODUCT((SUMIF('[1]كشف حساب عميل (130)'!$F$146:$F$167,"*335 لتر اوسكار*",'[1]كشف حساب عميل (130)'!$E$146:$E$167)))</f>
        <v>0</v>
      </c>
      <c r="R2468" s="12">
        <f>SUMPRODUCT((SUMIF('[1]كشف حساب عميل (130)'!$F$146:$F$167,"*335 لتر برنسيسه*",'[1]كشف حساب عميل (130)'!$E$146:$E$167)))</f>
        <v>0</v>
      </c>
      <c r="S2468" s="12">
        <f>SUMPRODUCT((SUMIF('[1]كشف حساب عميل (130)'!$F$146:$F$167,"*328*",'[1]كشف حساب عميل (130)'!$E$146:$E$167)))</f>
        <v>0</v>
      </c>
      <c r="T2468" s="12">
        <f>SUMPRODUCT((SUMIF('[1]كشف حساب عميل (130)'!$F$146:$F$167,"*7 درج نوفرست*",'[1]كشف حساب عميل (130)'!$E$146:$E$167)))</f>
        <v>0</v>
      </c>
      <c r="U2468" s="12">
        <f>SUMPRODUCT((SUMIF('[1]كشف حساب عميل (130)'!$F$146:$F$167,"*6 درج نوفرست*",'[1]كشف حساب عميل (130)'!$E$146:$E$167)))</f>
        <v>0</v>
      </c>
      <c r="V2468" s="12">
        <f>SUMPRODUCT((SUMIF('[1]كشف حساب عميل (130)'!$F$146:$F$167,"*5 درج نوفرست*",'[1]كشف حساب عميل (130)'!$E$146:$E$167)))</f>
        <v>0</v>
      </c>
      <c r="W2468" s="12">
        <f>SUMPRODUCT((SUMIF('[1]كشف حساب عميل (130)'!$F$146:$F$167,"*6 درج معدل*",'[1]كشف حساب عميل (130)'!$E$146:$E$167)))</f>
        <v>0</v>
      </c>
      <c r="X2468" s="12">
        <f>SUMPRODUCT((SUMIF('[1]كشف حساب عميل (130)'!$F$146:$F$167,"*5 درج معدل*",'[1]كشف حساب عميل (130)'!$E$146:$E$167)))</f>
        <v>0</v>
      </c>
      <c r="Y2468" s="12">
        <f>SUMPRODUCT((SUMIF('[1]كشف حساب عميل (130)'!$F$146:$F$167,"*4 درج*",'[1]كشف حساب عميل (130)'!$E$146:$E$167)))</f>
        <v>0</v>
      </c>
      <c r="Z2468" s="12">
        <f t="shared" si="1259"/>
        <v>0</v>
      </c>
    </row>
    <row r="2469" spans="1:26" ht="17.25" hidden="1" thickTop="1" thickBot="1">
      <c r="A2469" s="9" t="str">
        <f>'[1]عملاء الفرع'!$I$33</f>
        <v>كشف حساب عميل (30)</v>
      </c>
      <c r="B2469" s="13"/>
      <c r="C2469" s="11" t="s">
        <v>28</v>
      </c>
      <c r="D2469" s="12">
        <f t="shared" ref="D2469" si="1287">SUM(D2466:D2468)</f>
        <v>0</v>
      </c>
      <c r="E2469" s="12">
        <f t="shared" ref="E2469:Y2469" si="1288">SUM(E2466:E2468)</f>
        <v>0</v>
      </c>
      <c r="F2469" s="12">
        <f t="shared" si="1288"/>
        <v>0</v>
      </c>
      <c r="G2469" s="12">
        <f t="shared" si="1288"/>
        <v>0</v>
      </c>
      <c r="H2469" s="12">
        <f t="shared" si="1288"/>
        <v>0</v>
      </c>
      <c r="I2469" s="12">
        <f t="shared" si="1288"/>
        <v>0</v>
      </c>
      <c r="J2469" s="12">
        <f t="shared" si="1288"/>
        <v>0</v>
      </c>
      <c r="K2469" s="12">
        <f t="shared" si="1288"/>
        <v>0</v>
      </c>
      <c r="L2469" s="12">
        <f t="shared" si="1288"/>
        <v>0</v>
      </c>
      <c r="M2469" s="12">
        <f t="shared" si="1288"/>
        <v>0</v>
      </c>
      <c r="N2469" s="12">
        <f t="shared" si="1288"/>
        <v>0</v>
      </c>
      <c r="O2469" s="12">
        <f t="shared" si="1288"/>
        <v>0</v>
      </c>
      <c r="P2469" s="12">
        <f t="shared" si="1288"/>
        <v>0</v>
      </c>
      <c r="Q2469" s="12">
        <f t="shared" si="1288"/>
        <v>0</v>
      </c>
      <c r="R2469" s="12">
        <f t="shared" si="1288"/>
        <v>0</v>
      </c>
      <c r="S2469" s="12">
        <f t="shared" si="1288"/>
        <v>0</v>
      </c>
      <c r="T2469" s="12">
        <f t="shared" si="1288"/>
        <v>0</v>
      </c>
      <c r="U2469" s="12">
        <f t="shared" si="1288"/>
        <v>0</v>
      </c>
      <c r="V2469" s="12">
        <f t="shared" si="1288"/>
        <v>0</v>
      </c>
      <c r="W2469" s="12">
        <f t="shared" si="1288"/>
        <v>0</v>
      </c>
      <c r="X2469" s="12">
        <f t="shared" si="1288"/>
        <v>0</v>
      </c>
      <c r="Y2469" s="12">
        <f t="shared" si="1288"/>
        <v>0</v>
      </c>
      <c r="Z2469" s="12">
        <f t="shared" si="1259"/>
        <v>0</v>
      </c>
    </row>
    <row r="2470" spans="1:26" ht="17.25" hidden="1" thickTop="1" thickBot="1">
      <c r="A2470" s="9" t="str">
        <f>'[1]عملاء الفرع'!$I$33</f>
        <v>كشف حساب عميل (30)</v>
      </c>
      <c r="B2470" s="13"/>
      <c r="C2470" s="11">
        <v>41183</v>
      </c>
      <c r="D2470" s="12">
        <f>SUMPRODUCT((SUMIF('[1]كشف حساب عميل (130)'!$F$169:$F$189,"*560*",'[1]كشف حساب عميل (130)'!$E$169:$E$189)))</f>
        <v>0</v>
      </c>
      <c r="E2470" s="12">
        <f>SUMPRODUCT((SUMIF('[1]كشف حساب عميل (130)'!$F$169:$F$189,"*510*",'[1]كشف حساب عميل (130)'!$E$169:$E$189)))</f>
        <v>0</v>
      </c>
      <c r="F2470" s="12">
        <f>SUMPRODUCT((SUMIF('[1]كشف حساب عميل (130)'!$F$169:$F$189,"*430 لتر نوفرست*",'[1]كشف حساب عميل (130)'!$E$169:$E$189)))</f>
        <v>0</v>
      </c>
      <c r="G2470" s="12">
        <f>SUMPRODUCT((SUMIF('[1]كشف حساب عميل (130)'!$F$169:$F$189,"*340 لتر نوفرست*",'[1]كشف حساب عميل (130)'!$E$169:$E$189)))</f>
        <v>0</v>
      </c>
      <c r="H2470" s="12">
        <f>SUMPRODUCT((SUMIF('[1]كشف حساب عميل (130)'!$F$169:$F$189,"*339 لتر نوفرست*",'[1]كشف حساب عميل (130)'!$E$169:$E$189)))</f>
        <v>0</v>
      </c>
      <c r="I2470" s="12">
        <f>SUMPRODUCT((SUMIF('[1]كشف حساب عميل (130)'!$F$169:$F$189,"*338*",'[1]كشف حساب عميل (130)'!$E$169:$E$189)))</f>
        <v>0</v>
      </c>
      <c r="J2470" s="12">
        <f>SUMPRODUCT((SUMIF('[1]كشف حساب عميل (130)'!$F$169:$F$189,"*330*",'[1]كشف حساب عميل (130)'!$E$169:$E$189)))</f>
        <v>0</v>
      </c>
      <c r="K2470" s="12">
        <f>SUMPRODUCT((SUMIF('[1]كشف حساب عميل (130)'!$F$169:$F$189,"*580*",'[1]كشف حساب عميل (130)'!$E$169:$E$189)))</f>
        <v>0</v>
      </c>
      <c r="L2470" s="12">
        <f>SUMPRODUCT((SUMIF('[1]كشف حساب عميل (130)'!$F$169:$F$189,"*430 لتر برستيج*",'[1]كشف حساب عميل (130)'!$E$169:$E$189)))</f>
        <v>0</v>
      </c>
      <c r="M2470" s="12">
        <f>SUMPRODUCT((SUMIF('[1]كشف حساب عميل (130)'!$F$169:$F$189,"*340 لتر برستيج*",'[1]كشف حساب عميل (130)'!$E$169:$E$189)))</f>
        <v>0</v>
      </c>
      <c r="N2470" s="12">
        <f>SUMPRODUCT((SUMIF('[1]كشف حساب عميل (130)'!$F$169:$F$189,"*339 لتر برستيج*",'[1]كشف حساب عميل (130)'!$E$169:$E$189)))</f>
        <v>0</v>
      </c>
      <c r="O2470" s="12">
        <f>SUMPRODUCT((SUMIF('[1]كشف حساب عميل (130)'!$F$169:$F$189,"*320*",'[1]كشف حساب عميل (130)'!$E$169:$E$189)))</f>
        <v>0</v>
      </c>
      <c r="P2470" s="12">
        <f>SUMPRODUCT((SUMIF('[1]كشف حساب عميل (130)'!$F$169:$F$189,"*290*",'[1]كشف حساب عميل (130)'!$E$169:$E$189)))</f>
        <v>0</v>
      </c>
      <c r="Q2470" s="12">
        <f>SUMPRODUCT((SUMIF('[1]كشف حساب عميل (130)'!$F$169:$F$189,"*335 لتر اوسكار*",'[1]كشف حساب عميل (130)'!$E$169:$E$189)))</f>
        <v>0</v>
      </c>
      <c r="R2470" s="12">
        <f>SUMPRODUCT((SUMIF('[1]كشف حساب عميل (130)'!$F$169:$F$189,"*335 لتر برنسيسه*",'[1]كشف حساب عميل (130)'!$E$169:$E$189)))</f>
        <v>0</v>
      </c>
      <c r="S2470" s="12">
        <f>SUMPRODUCT((SUMIF('[1]كشف حساب عميل (130)'!$F$169:$F$189,"*328*",'[1]كشف حساب عميل (130)'!$E$169:$E$189)))</f>
        <v>0</v>
      </c>
      <c r="T2470" s="12">
        <f>SUMPRODUCT((SUMIF('[1]كشف حساب عميل (130)'!$F$169:$F$189,"*7 درج نوفرست*",'[1]كشف حساب عميل (130)'!$E$169:$E$189)))</f>
        <v>0</v>
      </c>
      <c r="U2470" s="12">
        <f>SUMPRODUCT((SUMIF('[1]كشف حساب عميل (130)'!$F$169:$F$189,"*6 درج نوفرست*",'[1]كشف حساب عميل (130)'!$E$169:$E$189)))</f>
        <v>0</v>
      </c>
      <c r="V2470" s="12">
        <f>SUMPRODUCT((SUMIF('[1]كشف حساب عميل (130)'!$F$169:$F$189,"*5 درج نوفرست*",'[1]كشف حساب عميل (130)'!$E$169:$E$189)))</f>
        <v>0</v>
      </c>
      <c r="W2470" s="12">
        <f>SUMPRODUCT((SUMIF('[1]كشف حساب عميل (130)'!$F$169:$F$189,"*6 درج معدل*",'[1]كشف حساب عميل (130)'!$E$169:$E$189)))</f>
        <v>0</v>
      </c>
      <c r="X2470" s="12">
        <f>SUMPRODUCT((SUMIF('[1]كشف حساب عميل (130)'!$F$169:$F$189,"*5 درج معدل*",'[1]كشف حساب عميل (130)'!$E$169:$E$189)))</f>
        <v>0</v>
      </c>
      <c r="Y2470" s="12">
        <f>SUMPRODUCT((SUMIF('[1]كشف حساب عميل (130)'!$F$169:$F$189,"*4 درج*",'[1]كشف حساب عميل (130)'!$E$169:$E$189)))</f>
        <v>0</v>
      </c>
      <c r="Z2470" s="12">
        <f t="shared" si="1259"/>
        <v>0</v>
      </c>
    </row>
    <row r="2471" spans="1:26" ht="17.25" hidden="1" thickTop="1" thickBot="1">
      <c r="A2471" s="9" t="str">
        <f>'[1]عملاء الفرع'!$I$33</f>
        <v>كشف حساب عميل (30)</v>
      </c>
      <c r="B2471" s="13"/>
      <c r="C2471" s="11">
        <v>41214</v>
      </c>
      <c r="D2471" s="12">
        <f>SUMPRODUCT((SUMIF('[1]كشف حساب عميل (130)'!$F$191:$F$202,"*560*",'[1]كشف حساب عميل (130)'!$E$191:$E$202)))</f>
        <v>0</v>
      </c>
      <c r="E2471" s="12">
        <f>SUMPRODUCT((SUMIF('[1]كشف حساب عميل (130)'!$F$191:$F$202,"*510*",'[1]كشف حساب عميل (130)'!$E$191:$E$202)))</f>
        <v>0</v>
      </c>
      <c r="F2471" s="12">
        <f>SUMPRODUCT((SUMIF('[1]كشف حساب عميل (130)'!$F$191:$F$202,"*430 لتر نوفرست*",'[1]كشف حساب عميل (130)'!$E$191:$E$202)))</f>
        <v>0</v>
      </c>
      <c r="G2471" s="12">
        <f>SUMPRODUCT((SUMIF('[1]كشف حساب عميل (130)'!$F$191:$F$202,"*340 لتر نوفرست*",'[1]كشف حساب عميل (130)'!$E$191:$E$202)))</f>
        <v>0</v>
      </c>
      <c r="H2471" s="12">
        <f>SUMPRODUCT((SUMIF('[1]كشف حساب عميل (130)'!$F$191:$F$202,"*339 لتر نوفرست*",'[1]كشف حساب عميل (130)'!$E$191:$E$202)))</f>
        <v>0</v>
      </c>
      <c r="I2471" s="12">
        <f>SUMPRODUCT((SUMIF('[1]كشف حساب عميل (130)'!$F$191:$F$202,"*338*",'[1]كشف حساب عميل (130)'!$E$191:$E$202)))</f>
        <v>0</v>
      </c>
      <c r="J2471" s="12">
        <f>SUMPRODUCT((SUMIF('[1]كشف حساب عميل (130)'!$F$191:$F$202,"*330*",'[1]كشف حساب عميل (130)'!$E$191:$E$202)))</f>
        <v>0</v>
      </c>
      <c r="K2471" s="12">
        <f>SUMPRODUCT((SUMIF('[1]كشف حساب عميل (130)'!$F$191:$F$202,"*580*",'[1]كشف حساب عميل (130)'!$E$191:$E$202)))</f>
        <v>0</v>
      </c>
      <c r="L2471" s="12">
        <f>SUMPRODUCT((SUMIF('[1]كشف حساب عميل (130)'!$F$191:$F$202,"*430 لتر برستيج*",'[1]كشف حساب عميل (130)'!$E$191:$E$202)))</f>
        <v>0</v>
      </c>
      <c r="M2471" s="12">
        <f>SUMPRODUCT((SUMIF('[1]كشف حساب عميل (130)'!$F$191:$F$202,"*340 لتر برستيج*",'[1]كشف حساب عميل (130)'!$E$191:$E$202)))</f>
        <v>0</v>
      </c>
      <c r="N2471" s="12">
        <f>SUMPRODUCT((SUMIF('[1]كشف حساب عميل (130)'!$F$191:$F$202,"*339 لتر برستيج*",'[1]كشف حساب عميل (130)'!$E$191:$E$202)))</f>
        <v>0</v>
      </c>
      <c r="O2471" s="12">
        <f>SUMPRODUCT((SUMIF('[1]كشف حساب عميل (130)'!$F$191:$F$202,"*320*",'[1]كشف حساب عميل (130)'!$E$191:$E$202)))</f>
        <v>0</v>
      </c>
      <c r="P2471" s="12">
        <f>SUMPRODUCT((SUMIF('[1]كشف حساب عميل (130)'!$F$191:$F$202,"*290*",'[1]كشف حساب عميل (130)'!$E$191:$E$202)))</f>
        <v>0</v>
      </c>
      <c r="Q2471" s="12">
        <f>SUMPRODUCT((SUMIF('[1]كشف حساب عميل (130)'!$F$191:$F$202,"*335 لتر اوسكار*",'[1]كشف حساب عميل (130)'!$E$191:$E$202)))</f>
        <v>0</v>
      </c>
      <c r="R2471" s="12">
        <f>SUMPRODUCT((SUMIF('[1]كشف حساب عميل (130)'!$F$191:$F$202,"*335 لتر برنسيسه*",'[1]كشف حساب عميل (130)'!$E$191:$E$202)))</f>
        <v>0</v>
      </c>
      <c r="S2471" s="12">
        <f>SUMPRODUCT((SUMIF('[1]كشف حساب عميل (130)'!$F$191:$F$202,"*328*",'[1]كشف حساب عميل (130)'!$E$191:$E$202)))</f>
        <v>0</v>
      </c>
      <c r="T2471" s="12">
        <f>SUMPRODUCT((SUMIF('[1]كشف حساب عميل (130)'!$F$191:$F$202,"*7 درج نوفرست*",'[1]كشف حساب عميل (130)'!$E$191:$E$202)))</f>
        <v>0</v>
      </c>
      <c r="U2471" s="12">
        <f>SUMPRODUCT((SUMIF('[1]كشف حساب عميل (130)'!$F$191:$F$202,"*6 درج نوفرست*",'[1]كشف حساب عميل (130)'!$E$191:$E$202)))</f>
        <v>0</v>
      </c>
      <c r="V2471" s="12">
        <f>SUMPRODUCT((SUMIF('[1]كشف حساب عميل (130)'!$F$191:$F$202,"*5 درج نوفرست*",'[1]كشف حساب عميل (130)'!$E$191:$E$202)))</f>
        <v>0</v>
      </c>
      <c r="W2471" s="12">
        <f>SUMPRODUCT((SUMIF('[1]كشف حساب عميل (130)'!$F$191:$F$202,"*6 درج معدل*",'[1]كشف حساب عميل (130)'!$E$191:$E$202)))</f>
        <v>0</v>
      </c>
      <c r="X2471" s="12">
        <f>SUMPRODUCT((SUMIF('[1]كشف حساب عميل (130)'!$F$191:$F$202,"*5 درج معدل*",'[1]كشف حساب عميل (130)'!$E$191:$E$202)))</f>
        <v>0</v>
      </c>
      <c r="Y2471" s="12">
        <f>SUMPRODUCT((SUMIF('[1]كشف حساب عميل (130)'!$F$191:$F$202,"*4 درج*",'[1]كشف حساب عميل (130)'!$E$191:$E$202)))</f>
        <v>0</v>
      </c>
      <c r="Z2471" s="12">
        <f t="shared" si="1259"/>
        <v>0</v>
      </c>
    </row>
    <row r="2472" spans="1:26" ht="17.25" hidden="1" thickTop="1" thickBot="1">
      <c r="A2472" s="9" t="str">
        <f>'[1]عملاء الفرع'!$I$33</f>
        <v>كشف حساب عميل (30)</v>
      </c>
      <c r="B2472" s="13"/>
      <c r="C2472" s="11">
        <v>41244</v>
      </c>
      <c r="D2472" s="12">
        <f>SUMPRODUCT((SUMIF('[1]كشف حساب عميل (130)'!$F$204:$F$216,"*560*",'[1]كشف حساب عميل (130)'!$E$204:$E$216)))</f>
        <v>0</v>
      </c>
      <c r="E2472" s="12">
        <f>SUMPRODUCT((SUMIF('[1]كشف حساب عميل (130)'!$F$204:$F$216,"*510*",'[1]كشف حساب عميل (130)'!$E$204:$E$216)))</f>
        <v>0</v>
      </c>
      <c r="F2472" s="12">
        <f>SUMPRODUCT((SUMIF('[1]كشف حساب عميل (130)'!$F$204:$F$216,"*430 لتر نوفرست*",'[1]كشف حساب عميل (130)'!$E$204:$E$216)))</f>
        <v>0</v>
      </c>
      <c r="G2472" s="12">
        <f>SUMPRODUCT((SUMIF('[1]كشف حساب عميل (130)'!$F$204:$F$216,"*340 لتر نوفرست*",'[1]كشف حساب عميل (130)'!$E$204:$E$216)))</f>
        <v>0</v>
      </c>
      <c r="H2472" s="12">
        <f>SUMPRODUCT((SUMIF('[1]كشف حساب عميل (130)'!$F$204:$F$216,"*339 لتر نوفرست*",'[1]كشف حساب عميل (130)'!$E$204:$E$216)))</f>
        <v>0</v>
      </c>
      <c r="I2472" s="12">
        <f>SUMPRODUCT((SUMIF('[1]كشف حساب عميل (130)'!$F$204:$F$216,"*338*",'[1]كشف حساب عميل (130)'!$E$204:$E$216)))</f>
        <v>0</v>
      </c>
      <c r="J2472" s="12">
        <f>SUMPRODUCT((SUMIF('[1]كشف حساب عميل (130)'!$F$204:$F$216,"*330*",'[1]كشف حساب عميل (130)'!$E$204:$E$216)))</f>
        <v>0</v>
      </c>
      <c r="K2472" s="12">
        <f>SUMPRODUCT((SUMIF('[1]كشف حساب عميل (130)'!$F$204:$F$216,"*580*",'[1]كشف حساب عميل (130)'!$E$204:$E$216)))</f>
        <v>0</v>
      </c>
      <c r="L2472" s="12">
        <f>SUMPRODUCT((SUMIF('[1]كشف حساب عميل (130)'!$F$204:$F$216,"*430 لتر برستيج*",'[1]كشف حساب عميل (130)'!$E$204:$E$216)))</f>
        <v>0</v>
      </c>
      <c r="M2472" s="12">
        <f>SUMPRODUCT((SUMIF('[1]كشف حساب عميل (130)'!$F$204:$F$216,"*340 لتر برستيج*",'[1]كشف حساب عميل (130)'!$E$204:$E$216)))</f>
        <v>0</v>
      </c>
      <c r="N2472" s="12">
        <f>SUMPRODUCT((SUMIF('[1]كشف حساب عميل (130)'!$F$204:$F$216,"*339 لتر برستيج*",'[1]كشف حساب عميل (130)'!$E$204:$E$216)))</f>
        <v>0</v>
      </c>
      <c r="O2472" s="12">
        <f>SUMPRODUCT((SUMIF('[1]كشف حساب عميل (130)'!$F$204:$F$216,"*320*",'[1]كشف حساب عميل (130)'!$E$204:$E$216)))</f>
        <v>0</v>
      </c>
      <c r="P2472" s="12">
        <f>SUMPRODUCT((SUMIF('[1]كشف حساب عميل (130)'!$F$204:$F$216,"*290*",'[1]كشف حساب عميل (130)'!$E$204:$E$216)))</f>
        <v>0</v>
      </c>
      <c r="Q2472" s="12">
        <f>SUMPRODUCT((SUMIF('[1]كشف حساب عميل (130)'!$F$204:$F$216,"*335 لتر اوسكار*",'[1]كشف حساب عميل (130)'!$E$204:$E$216)))</f>
        <v>0</v>
      </c>
      <c r="R2472" s="12">
        <f>SUMPRODUCT((SUMIF('[1]كشف حساب عميل (130)'!$F$204:$F$216,"*335 لتر برنسيسه*",'[1]كشف حساب عميل (130)'!$E$204:$E$216)))</f>
        <v>0</v>
      </c>
      <c r="S2472" s="12">
        <f>SUMPRODUCT((SUMIF('[1]كشف حساب عميل (130)'!$F$204:$F$216,"*328*",'[1]كشف حساب عميل (130)'!$E$204:$E$216)))</f>
        <v>0</v>
      </c>
      <c r="T2472" s="12">
        <f>SUMPRODUCT((SUMIF('[1]كشف حساب عميل (130)'!$F$204:$F$216,"*7 درج نوفرست*",'[1]كشف حساب عميل (130)'!$E$204:$E$216)))</f>
        <v>0</v>
      </c>
      <c r="U2472" s="12">
        <f>SUMPRODUCT((SUMIF('[1]كشف حساب عميل (130)'!$F$204:$F$216,"*6 درج نوفرست*",'[1]كشف حساب عميل (130)'!$E$204:$E$216)))</f>
        <v>0</v>
      </c>
      <c r="V2472" s="12">
        <f>SUMPRODUCT((SUMIF('[1]كشف حساب عميل (130)'!$F$204:$F$216,"*5 درج نوفرست*",'[1]كشف حساب عميل (130)'!$E$204:$E$216)))</f>
        <v>0</v>
      </c>
      <c r="W2472" s="12">
        <f>SUMPRODUCT((SUMIF('[1]كشف حساب عميل (130)'!$F$204:$F$216,"*6 درج معدل*",'[1]كشف حساب عميل (130)'!$E$204:$E$216)))</f>
        <v>0</v>
      </c>
      <c r="X2472" s="12">
        <f>SUMPRODUCT((SUMIF('[1]كشف حساب عميل (130)'!$F$204:$F$216,"*5 درج معدل*",'[1]كشف حساب عميل (130)'!$E$204:$E$216)))</f>
        <v>0</v>
      </c>
      <c r="Y2472" s="12">
        <f>SUMPRODUCT((SUMIF('[1]كشف حساب عميل (130)'!$F$204:$F$216,"*4 درج*",'[1]كشف حساب عميل (130)'!$E$204:$E$216)))</f>
        <v>0</v>
      </c>
      <c r="Z2472" s="12">
        <f t="shared" si="1259"/>
        <v>0</v>
      </c>
    </row>
    <row r="2473" spans="1:26" ht="17.25" hidden="1" thickTop="1" thickBot="1">
      <c r="A2473" s="9" t="str">
        <f>'[1]عملاء الفرع'!$I$33</f>
        <v>كشف حساب عميل (30)</v>
      </c>
      <c r="B2473" s="13"/>
      <c r="C2473" s="11" t="s">
        <v>29</v>
      </c>
      <c r="D2473" s="12">
        <f t="shared" ref="D2473" si="1289">SUM(D2470:D2472)</f>
        <v>0</v>
      </c>
      <c r="E2473" s="12">
        <f t="shared" ref="E2473:Y2473" si="1290">SUM(E2470:E2472)</f>
        <v>0</v>
      </c>
      <c r="F2473" s="12">
        <f t="shared" si="1290"/>
        <v>0</v>
      </c>
      <c r="G2473" s="12">
        <f t="shared" si="1290"/>
        <v>0</v>
      </c>
      <c r="H2473" s="12">
        <f t="shared" si="1290"/>
        <v>0</v>
      </c>
      <c r="I2473" s="12">
        <f t="shared" si="1290"/>
        <v>0</v>
      </c>
      <c r="J2473" s="12">
        <f t="shared" si="1290"/>
        <v>0</v>
      </c>
      <c r="K2473" s="12">
        <f t="shared" si="1290"/>
        <v>0</v>
      </c>
      <c r="L2473" s="12">
        <f t="shared" si="1290"/>
        <v>0</v>
      </c>
      <c r="M2473" s="12">
        <f t="shared" si="1290"/>
        <v>0</v>
      </c>
      <c r="N2473" s="12">
        <f t="shared" si="1290"/>
        <v>0</v>
      </c>
      <c r="O2473" s="12">
        <f t="shared" si="1290"/>
        <v>0</v>
      </c>
      <c r="P2473" s="12">
        <f t="shared" si="1290"/>
        <v>0</v>
      </c>
      <c r="Q2473" s="12">
        <f t="shared" si="1290"/>
        <v>0</v>
      </c>
      <c r="R2473" s="12">
        <f t="shared" si="1290"/>
        <v>0</v>
      </c>
      <c r="S2473" s="12">
        <f t="shared" si="1290"/>
        <v>0</v>
      </c>
      <c r="T2473" s="12">
        <f t="shared" si="1290"/>
        <v>0</v>
      </c>
      <c r="U2473" s="12">
        <f t="shared" si="1290"/>
        <v>0</v>
      </c>
      <c r="V2473" s="12">
        <f t="shared" si="1290"/>
        <v>0</v>
      </c>
      <c r="W2473" s="12">
        <f t="shared" si="1290"/>
        <v>0</v>
      </c>
      <c r="X2473" s="12">
        <f t="shared" si="1290"/>
        <v>0</v>
      </c>
      <c r="Y2473" s="12">
        <f t="shared" si="1290"/>
        <v>0</v>
      </c>
      <c r="Z2473" s="12">
        <f t="shared" si="1259"/>
        <v>0</v>
      </c>
    </row>
    <row r="2474" spans="1:26" ht="17.25" hidden="1" thickTop="1" thickBot="1">
      <c r="A2474" s="9" t="str">
        <f>'[1]عملاء الفرع'!$I$33</f>
        <v>كشف حساب عميل (30)</v>
      </c>
      <c r="B2474" s="13"/>
      <c r="C2474" s="11" t="s">
        <v>30</v>
      </c>
      <c r="D2474" s="12">
        <f t="shared" ref="D2474:Y2474" si="1291">SUM(D2473,D2469)</f>
        <v>0</v>
      </c>
      <c r="E2474" s="12">
        <f t="shared" si="1291"/>
        <v>0</v>
      </c>
      <c r="F2474" s="12">
        <f t="shared" si="1291"/>
        <v>0</v>
      </c>
      <c r="G2474" s="12">
        <f t="shared" si="1291"/>
        <v>0</v>
      </c>
      <c r="H2474" s="12">
        <f t="shared" si="1291"/>
        <v>0</v>
      </c>
      <c r="I2474" s="12">
        <f t="shared" si="1291"/>
        <v>0</v>
      </c>
      <c r="J2474" s="12">
        <f t="shared" si="1291"/>
        <v>0</v>
      </c>
      <c r="K2474" s="12">
        <f t="shared" si="1291"/>
        <v>0</v>
      </c>
      <c r="L2474" s="12">
        <f t="shared" si="1291"/>
        <v>0</v>
      </c>
      <c r="M2474" s="12">
        <f t="shared" si="1291"/>
        <v>0</v>
      </c>
      <c r="N2474" s="12">
        <f t="shared" si="1291"/>
        <v>0</v>
      </c>
      <c r="O2474" s="12">
        <f t="shared" si="1291"/>
        <v>0</v>
      </c>
      <c r="P2474" s="12">
        <f t="shared" si="1291"/>
        <v>0</v>
      </c>
      <c r="Q2474" s="12">
        <f t="shared" si="1291"/>
        <v>0</v>
      </c>
      <c r="R2474" s="12">
        <f t="shared" si="1291"/>
        <v>0</v>
      </c>
      <c r="S2474" s="12">
        <f t="shared" si="1291"/>
        <v>0</v>
      </c>
      <c r="T2474" s="12">
        <f t="shared" si="1291"/>
        <v>0</v>
      </c>
      <c r="U2474" s="12">
        <f t="shared" si="1291"/>
        <v>0</v>
      </c>
      <c r="V2474" s="12">
        <f t="shared" si="1291"/>
        <v>0</v>
      </c>
      <c r="W2474" s="12">
        <f t="shared" si="1291"/>
        <v>0</v>
      </c>
      <c r="X2474" s="12">
        <f t="shared" si="1291"/>
        <v>0</v>
      </c>
      <c r="Y2474" s="12">
        <f t="shared" si="1291"/>
        <v>0</v>
      </c>
      <c r="Z2474" s="12">
        <f t="shared" si="1259"/>
        <v>0</v>
      </c>
    </row>
    <row r="2475" spans="1:26" ht="17.25" hidden="1" thickTop="1" thickBot="1">
      <c r="A2475" s="9" t="str">
        <f>'[1]عملاء الفرع'!$I$33</f>
        <v>كشف حساب عميل (30)</v>
      </c>
      <c r="B2475" s="13"/>
      <c r="C2475" s="11" t="s">
        <v>31</v>
      </c>
      <c r="D2475" s="12">
        <f t="shared" ref="D2475:Y2475" si="1292">SUM(D2474,D2465)</f>
        <v>0</v>
      </c>
      <c r="E2475" s="12">
        <f t="shared" si="1292"/>
        <v>0</v>
      </c>
      <c r="F2475" s="12">
        <f t="shared" si="1292"/>
        <v>0</v>
      </c>
      <c r="G2475" s="12">
        <f t="shared" si="1292"/>
        <v>0</v>
      </c>
      <c r="H2475" s="12">
        <f t="shared" si="1292"/>
        <v>0</v>
      </c>
      <c r="I2475" s="12">
        <f t="shared" si="1292"/>
        <v>0</v>
      </c>
      <c r="J2475" s="12">
        <f t="shared" si="1292"/>
        <v>0</v>
      </c>
      <c r="K2475" s="12">
        <f t="shared" si="1292"/>
        <v>0</v>
      </c>
      <c r="L2475" s="12">
        <f t="shared" si="1292"/>
        <v>0</v>
      </c>
      <c r="M2475" s="12">
        <f t="shared" si="1292"/>
        <v>0</v>
      </c>
      <c r="N2475" s="12">
        <f t="shared" si="1292"/>
        <v>0</v>
      </c>
      <c r="O2475" s="12">
        <f t="shared" si="1292"/>
        <v>0</v>
      </c>
      <c r="P2475" s="12">
        <f t="shared" si="1292"/>
        <v>0</v>
      </c>
      <c r="Q2475" s="12">
        <f t="shared" si="1292"/>
        <v>0</v>
      </c>
      <c r="R2475" s="12">
        <f t="shared" si="1292"/>
        <v>0</v>
      </c>
      <c r="S2475" s="12">
        <f t="shared" si="1292"/>
        <v>0</v>
      </c>
      <c r="T2475" s="12">
        <f t="shared" si="1292"/>
        <v>0</v>
      </c>
      <c r="U2475" s="12">
        <f t="shared" si="1292"/>
        <v>0</v>
      </c>
      <c r="V2475" s="12">
        <f t="shared" si="1292"/>
        <v>0</v>
      </c>
      <c r="W2475" s="12">
        <f t="shared" si="1292"/>
        <v>0</v>
      </c>
      <c r="X2475" s="12">
        <f t="shared" si="1292"/>
        <v>0</v>
      </c>
      <c r="Y2475" s="12">
        <f t="shared" si="1292"/>
        <v>0</v>
      </c>
      <c r="Z2475" s="12">
        <f t="shared" si="1259"/>
        <v>0</v>
      </c>
    </row>
    <row r="2476" spans="1:26" ht="17.25" thickTop="1" thickBot="1">
      <c r="A2476" s="9"/>
      <c r="B2476" s="13"/>
      <c r="C2476" s="11"/>
      <c r="D2476" s="12"/>
      <c r="E2476" s="12"/>
      <c r="F2476" s="12"/>
      <c r="G2476" s="12"/>
      <c r="H2476" s="12"/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2"/>
      <c r="T2476" s="12"/>
      <c r="U2476" s="12"/>
      <c r="V2476" s="12"/>
      <c r="W2476" s="12"/>
      <c r="X2476" s="12"/>
      <c r="Y2476" s="12"/>
      <c r="Z2476" s="12"/>
    </row>
    <row r="2477" spans="1:26" ht="17.25" thickTop="1" thickBot="1">
      <c r="A2477" s="9"/>
      <c r="B2477" s="13"/>
      <c r="C2477" s="11"/>
      <c r="D2477" s="12"/>
      <c r="E2477" s="12"/>
      <c r="F2477" s="12"/>
      <c r="G2477" s="12"/>
      <c r="H2477" s="12"/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2"/>
      <c r="T2477" s="12"/>
      <c r="U2477" s="12"/>
      <c r="V2477" s="12"/>
      <c r="W2477" s="12"/>
      <c r="X2477" s="12"/>
      <c r="Y2477" s="12"/>
      <c r="Z2477" s="12"/>
    </row>
    <row r="2478" spans="1:26" ht="17.25" thickTop="1" thickBot="1">
      <c r="A2478" s="12"/>
      <c r="B2478" s="19"/>
      <c r="C2478" s="11"/>
      <c r="D2478" s="12"/>
      <c r="E2478" s="12"/>
      <c r="F2478" s="12"/>
      <c r="G2478" s="12"/>
      <c r="H2478" s="12"/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2"/>
      <c r="T2478" s="12"/>
      <c r="U2478" s="12"/>
      <c r="V2478" s="12"/>
      <c r="W2478" s="12"/>
      <c r="X2478" s="12"/>
      <c r="Y2478" s="12"/>
      <c r="Z2478" s="12"/>
    </row>
    <row r="2479" spans="1:26" ht="17.25" thickTop="1" thickBot="1">
      <c r="A2479" s="12"/>
      <c r="B2479" s="19"/>
      <c r="C2479" s="11"/>
      <c r="D2479" s="12"/>
      <c r="E2479" s="12"/>
      <c r="F2479" s="12"/>
      <c r="G2479" s="12"/>
      <c r="H2479" s="12"/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2"/>
      <c r="T2479" s="12"/>
      <c r="U2479" s="12"/>
      <c r="V2479" s="12"/>
      <c r="W2479" s="12"/>
      <c r="X2479" s="12"/>
      <c r="Y2479" s="12"/>
      <c r="Z2479" s="12"/>
    </row>
    <row r="2480" spans="1:26" ht="61.5" customHeight="1" thickTop="1" thickBot="1">
      <c r="A2480" s="20" t="s">
        <v>32</v>
      </c>
      <c r="B2480" s="21"/>
      <c r="C2480" s="20"/>
      <c r="D2480" s="20">
        <f>SUBTOTAL(9,D6:D2475)</f>
        <v>100</v>
      </c>
      <c r="E2480" s="20">
        <f t="shared" ref="E2480:Z2480" si="1293">SUBTOTAL(9,E6:E2475)</f>
        <v>0</v>
      </c>
      <c r="F2480" s="20">
        <f t="shared" si="1293"/>
        <v>0</v>
      </c>
      <c r="G2480" s="20">
        <f t="shared" si="1293"/>
        <v>0</v>
      </c>
      <c r="H2480" s="20">
        <f t="shared" si="1293"/>
        <v>0</v>
      </c>
      <c r="I2480" s="20">
        <f t="shared" si="1293"/>
        <v>0</v>
      </c>
      <c r="J2480" s="20">
        <f t="shared" si="1293"/>
        <v>0</v>
      </c>
      <c r="K2480" s="20">
        <f t="shared" si="1293"/>
        <v>0</v>
      </c>
      <c r="L2480" s="20">
        <f t="shared" si="1293"/>
        <v>0</v>
      </c>
      <c r="M2480" s="20">
        <f t="shared" si="1293"/>
        <v>0</v>
      </c>
      <c r="N2480" s="20">
        <f t="shared" si="1293"/>
        <v>0</v>
      </c>
      <c r="O2480" s="20">
        <f t="shared" si="1293"/>
        <v>0</v>
      </c>
      <c r="P2480" s="20">
        <f t="shared" si="1293"/>
        <v>0</v>
      </c>
      <c r="Q2480" s="20">
        <f t="shared" si="1293"/>
        <v>0</v>
      </c>
      <c r="R2480" s="20">
        <f t="shared" si="1293"/>
        <v>0</v>
      </c>
      <c r="S2480" s="20">
        <f t="shared" si="1293"/>
        <v>0</v>
      </c>
      <c r="T2480" s="20">
        <f t="shared" si="1293"/>
        <v>0</v>
      </c>
      <c r="U2480" s="20">
        <f t="shared" si="1293"/>
        <v>0</v>
      </c>
      <c r="V2480" s="20">
        <f t="shared" si="1293"/>
        <v>0</v>
      </c>
      <c r="W2480" s="20">
        <f t="shared" si="1293"/>
        <v>0</v>
      </c>
      <c r="X2480" s="20">
        <f t="shared" si="1293"/>
        <v>0</v>
      </c>
      <c r="Y2480" s="20">
        <f t="shared" si="1293"/>
        <v>0</v>
      </c>
      <c r="Z2480" s="20">
        <f t="shared" si="1293"/>
        <v>100</v>
      </c>
    </row>
  </sheetData>
  <autoFilter ref="A5:Z2475">
    <filterColumn colId="2">
      <filters>
        <dateGroupItem year="2012" month="1" dateTimeGrouping="month"/>
      </filters>
    </filterColumn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449"/>
  <sheetViews>
    <sheetView rightToLeft="1" workbookViewId="0">
      <selection activeCell="D15" sqref="D15"/>
    </sheetView>
  </sheetViews>
  <sheetFormatPr defaultColWidth="10.42578125" defaultRowHeight="15.75"/>
  <cols>
    <col min="1" max="1" width="24" style="25" bestFit="1" customWidth="1"/>
    <col min="2" max="3" width="10.42578125" style="25"/>
    <col min="4" max="4" width="17.42578125" style="25" bestFit="1" customWidth="1"/>
    <col min="5" max="8" width="10.42578125" style="25"/>
    <col min="9" max="9" width="17" style="25" bestFit="1" customWidth="1"/>
    <col min="10" max="16384" width="10.42578125" style="25"/>
  </cols>
  <sheetData>
    <row r="3" spans="1:9" ht="36.75" customHeight="1">
      <c r="A3" s="22"/>
      <c r="B3" s="22"/>
      <c r="C3" s="23"/>
      <c r="D3" s="24">
        <v>40909</v>
      </c>
    </row>
    <row r="4" spans="1:9" ht="16.5" thickBot="1"/>
    <row r="5" spans="1:9" ht="36.75" customHeight="1" thickBot="1">
      <c r="A5" s="26" t="s">
        <v>33</v>
      </c>
      <c r="B5" s="26" t="s">
        <v>34</v>
      </c>
      <c r="C5" s="26" t="s">
        <v>35</v>
      </c>
      <c r="D5" s="27" t="s">
        <v>36</v>
      </c>
      <c r="I5" s="28" t="s">
        <v>37</v>
      </c>
    </row>
    <row r="6" spans="1:9" ht="17.25" thickTop="1" thickBot="1">
      <c r="A6" s="3" t="s">
        <v>3</v>
      </c>
      <c r="B6" s="29"/>
      <c r="C6" s="29">
        <f>SUMPRODUCT((INDEX(mohammed,0,3)=$D$3)*(INDEX(mohammed,1,4)=$A$6)*(INDEX(mohammed,2,4)))</f>
        <v>13000</v>
      </c>
      <c r="D6" s="30" t="e">
        <f>C6/B6*100%</f>
        <v>#DIV/0!</v>
      </c>
      <c r="I6" s="7">
        <v>40909</v>
      </c>
    </row>
    <row r="7" spans="1:9" ht="17.25" thickTop="1" thickBot="1">
      <c r="A7" s="29" t="s">
        <v>38</v>
      </c>
      <c r="B7" s="29"/>
      <c r="C7" s="29"/>
      <c r="D7" s="30" t="e">
        <f t="shared" ref="D7:D269" si="0">C7/B7*100%</f>
        <v>#DIV/0!</v>
      </c>
      <c r="I7" s="11">
        <v>40940</v>
      </c>
    </row>
    <row r="8" spans="1:9" ht="17.25" thickTop="1" thickBot="1">
      <c r="A8" s="29" t="s">
        <v>39</v>
      </c>
      <c r="B8" s="29"/>
      <c r="C8" s="29"/>
      <c r="D8" s="30" t="e">
        <f t="shared" si="0"/>
        <v>#DIV/0!</v>
      </c>
      <c r="I8" s="11">
        <v>40969</v>
      </c>
    </row>
    <row r="9" spans="1:9" ht="17.25" thickTop="1" thickBot="1">
      <c r="A9" s="29" t="s">
        <v>40</v>
      </c>
      <c r="B9" s="29"/>
      <c r="C9" s="29"/>
      <c r="D9" s="30"/>
      <c r="I9" s="11" t="s">
        <v>25</v>
      </c>
    </row>
    <row r="10" spans="1:9" ht="17.25" thickTop="1" thickBot="1">
      <c r="A10" s="29" t="s">
        <v>41</v>
      </c>
      <c r="B10" s="29"/>
      <c r="C10" s="29"/>
      <c r="D10" s="30" t="e">
        <f t="shared" si="0"/>
        <v>#DIV/0!</v>
      </c>
      <c r="I10" s="11">
        <v>41000</v>
      </c>
    </row>
    <row r="11" spans="1:9" ht="17.25" thickTop="1" thickBot="1">
      <c r="A11" s="29" t="s">
        <v>42</v>
      </c>
      <c r="B11" s="29"/>
      <c r="C11" s="29"/>
      <c r="D11" s="30" t="e">
        <f t="shared" si="0"/>
        <v>#DIV/0!</v>
      </c>
      <c r="I11" s="11">
        <v>41030</v>
      </c>
    </row>
    <row r="12" spans="1:9" ht="17.25" thickTop="1" thickBot="1">
      <c r="A12" s="29" t="s">
        <v>43</v>
      </c>
      <c r="B12" s="29"/>
      <c r="C12" s="29"/>
      <c r="D12" s="30" t="e">
        <f t="shared" si="0"/>
        <v>#DIV/0!</v>
      </c>
      <c r="I12" s="15">
        <v>41061</v>
      </c>
    </row>
    <row r="13" spans="1:9" ht="17.25" thickTop="1" thickBot="1">
      <c r="A13" s="29" t="s">
        <v>44</v>
      </c>
      <c r="B13" s="29"/>
      <c r="C13" s="29"/>
      <c r="D13" s="30" t="e">
        <f t="shared" si="0"/>
        <v>#DIV/0!</v>
      </c>
      <c r="I13" s="11" t="s">
        <v>26</v>
      </c>
    </row>
    <row r="14" spans="1:9" ht="17.25" thickTop="1" thickBot="1">
      <c r="A14" s="29" t="s">
        <v>45</v>
      </c>
      <c r="B14" s="29"/>
      <c r="C14" s="29"/>
      <c r="D14" s="30"/>
      <c r="I14" s="11" t="s">
        <v>27</v>
      </c>
    </row>
    <row r="15" spans="1:9" ht="17.25" thickTop="1" thickBot="1">
      <c r="A15" s="29" t="s">
        <v>46</v>
      </c>
      <c r="B15" s="29"/>
      <c r="C15" s="29"/>
      <c r="D15" s="30" t="e">
        <f t="shared" si="0"/>
        <v>#DIV/0!</v>
      </c>
      <c r="I15" s="11">
        <v>41091</v>
      </c>
    </row>
    <row r="16" spans="1:9" ht="17.25" thickTop="1" thickBot="1">
      <c r="A16" s="29" t="s">
        <v>47</v>
      </c>
      <c r="B16" s="29"/>
      <c r="C16" s="29"/>
      <c r="D16" s="30" t="e">
        <f t="shared" si="0"/>
        <v>#DIV/0!</v>
      </c>
      <c r="I16" s="11">
        <v>41122</v>
      </c>
    </row>
    <row r="17" spans="1:9" ht="17.25" thickTop="1" thickBot="1">
      <c r="A17" s="29" t="s">
        <v>48</v>
      </c>
      <c r="B17" s="29"/>
      <c r="C17" s="29"/>
      <c r="D17" s="30" t="e">
        <f t="shared" si="0"/>
        <v>#DIV/0!</v>
      </c>
      <c r="I17" s="11">
        <v>41153</v>
      </c>
    </row>
    <row r="18" spans="1:9" ht="17.25" thickTop="1" thickBot="1">
      <c r="A18" s="29" t="s">
        <v>49</v>
      </c>
      <c r="B18" s="29"/>
      <c r="C18" s="29"/>
      <c r="D18" s="30" t="e">
        <f t="shared" si="0"/>
        <v>#DIV/0!</v>
      </c>
      <c r="I18" s="11" t="s">
        <v>28</v>
      </c>
    </row>
    <row r="19" spans="1:9" ht="17.25" thickTop="1" thickBot="1">
      <c r="A19" s="29" t="s">
        <v>50</v>
      </c>
      <c r="B19" s="29"/>
      <c r="C19" s="29"/>
      <c r="D19" s="30" t="e">
        <f t="shared" si="0"/>
        <v>#DIV/0!</v>
      </c>
      <c r="I19" s="11">
        <v>41183</v>
      </c>
    </row>
    <row r="20" spans="1:9" ht="17.25" thickTop="1" thickBot="1">
      <c r="A20" s="29" t="s">
        <v>51</v>
      </c>
      <c r="B20" s="29"/>
      <c r="C20" s="29"/>
      <c r="D20" s="30" t="e">
        <f t="shared" si="0"/>
        <v>#DIV/0!</v>
      </c>
      <c r="I20" s="11">
        <v>41214</v>
      </c>
    </row>
    <row r="21" spans="1:9" ht="17.25" thickTop="1" thickBot="1">
      <c r="A21" s="29" t="s">
        <v>52</v>
      </c>
      <c r="B21" s="29"/>
      <c r="C21" s="29"/>
      <c r="D21" s="30" t="e">
        <f t="shared" si="0"/>
        <v>#DIV/0!</v>
      </c>
      <c r="I21" s="11">
        <v>41244</v>
      </c>
    </row>
    <row r="22" spans="1:9" ht="17.25" thickTop="1" thickBot="1">
      <c r="A22" s="29" t="s">
        <v>53</v>
      </c>
      <c r="B22" s="29"/>
      <c r="C22" s="29"/>
      <c r="D22" s="30" t="e">
        <f t="shared" si="0"/>
        <v>#DIV/0!</v>
      </c>
      <c r="I22" s="11" t="s">
        <v>29</v>
      </c>
    </row>
    <row r="23" spans="1:9" ht="17.25" thickTop="1" thickBot="1">
      <c r="A23" s="29" t="s">
        <v>54</v>
      </c>
      <c r="B23" s="29"/>
      <c r="C23" s="29"/>
      <c r="D23" s="30" t="e">
        <f t="shared" si="0"/>
        <v>#DIV/0!</v>
      </c>
      <c r="I23" s="11" t="s">
        <v>30</v>
      </c>
    </row>
    <row r="24" spans="1:9" ht="17.25" thickTop="1" thickBot="1">
      <c r="A24" s="29" t="s">
        <v>55</v>
      </c>
      <c r="B24" s="29"/>
      <c r="C24" s="29"/>
      <c r="D24" s="30" t="e">
        <f t="shared" si="0"/>
        <v>#DIV/0!</v>
      </c>
      <c r="I24" s="11" t="s">
        <v>31</v>
      </c>
    </row>
    <row r="25" spans="1:9" ht="17.25" thickTop="1" thickBot="1">
      <c r="A25" s="29" t="s">
        <v>56</v>
      </c>
      <c r="B25" s="29"/>
      <c r="C25" s="29"/>
      <c r="D25" s="30"/>
    </row>
    <row r="26" spans="1:9" ht="17.25" thickTop="1" thickBot="1">
      <c r="A26" s="29" t="s">
        <v>57</v>
      </c>
      <c r="B26" s="29"/>
      <c r="C26" s="29"/>
      <c r="D26" s="30"/>
    </row>
    <row r="27" spans="1:9" ht="17.25" thickTop="1" thickBot="1">
      <c r="A27" s="29" t="s">
        <v>58</v>
      </c>
      <c r="B27" s="29"/>
      <c r="C27" s="29"/>
      <c r="D27" s="30"/>
    </row>
    <row r="28" spans="1:9" ht="17.25" thickTop="1" thickBot="1">
      <c r="A28" s="29"/>
      <c r="B28" s="29"/>
      <c r="C28" s="29"/>
      <c r="D28" s="30"/>
    </row>
    <row r="29" spans="1:9" ht="17.25" thickTop="1" thickBot="1">
      <c r="A29" s="29" t="s">
        <v>38</v>
      </c>
      <c r="B29" s="29"/>
      <c r="C29" s="29"/>
      <c r="D29" s="30" t="e">
        <f t="shared" si="0"/>
        <v>#DIV/0!</v>
      </c>
    </row>
    <row r="30" spans="1:9" ht="17.25" thickTop="1" thickBot="1">
      <c r="A30" s="29" t="s">
        <v>38</v>
      </c>
      <c r="B30" s="29"/>
      <c r="C30" s="29"/>
      <c r="D30" s="30" t="e">
        <f t="shared" si="0"/>
        <v>#DIV/0!</v>
      </c>
    </row>
    <row r="31" spans="1:9" ht="17.25" thickTop="1" thickBot="1">
      <c r="A31" s="29" t="s">
        <v>38</v>
      </c>
      <c r="B31" s="29"/>
      <c r="C31" s="29"/>
      <c r="D31" s="30" t="e">
        <f t="shared" si="0"/>
        <v>#DIV/0!</v>
      </c>
    </row>
    <row r="32" spans="1:9" s="33" customFormat="1" ht="17.25" thickTop="1" thickBot="1">
      <c r="A32" s="29" t="s">
        <v>38</v>
      </c>
      <c r="B32" s="31"/>
      <c r="C32" s="31"/>
      <c r="D32" s="32" t="e">
        <f t="shared" si="0"/>
        <v>#DIV/0!</v>
      </c>
    </row>
    <row r="33" spans="1:4" s="33" customFormat="1" ht="17.25" thickTop="1" thickBot="1">
      <c r="A33" s="29" t="s">
        <v>38</v>
      </c>
      <c r="B33" s="31"/>
      <c r="C33" s="31"/>
      <c r="D33" s="32" t="e">
        <f t="shared" si="0"/>
        <v>#DIV/0!</v>
      </c>
    </row>
    <row r="34" spans="1:4" s="33" customFormat="1" ht="17.25" thickTop="1" thickBot="1">
      <c r="A34" s="29" t="s">
        <v>38</v>
      </c>
      <c r="B34" s="31"/>
      <c r="C34" s="31"/>
      <c r="D34" s="32" t="e">
        <f t="shared" si="0"/>
        <v>#DIV/0!</v>
      </c>
    </row>
    <row r="35" spans="1:4" s="33" customFormat="1" ht="17.25" thickTop="1" thickBot="1">
      <c r="A35" s="29" t="s">
        <v>38</v>
      </c>
      <c r="B35" s="31"/>
      <c r="C35" s="31"/>
      <c r="D35" s="32" t="e">
        <f t="shared" si="0"/>
        <v>#DIV/0!</v>
      </c>
    </row>
    <row r="36" spans="1:4" s="33" customFormat="1" ht="17.25" thickTop="1" thickBot="1">
      <c r="A36" s="29" t="s">
        <v>38</v>
      </c>
      <c r="B36" s="31"/>
      <c r="C36" s="31"/>
      <c r="D36" s="32" t="e">
        <f t="shared" si="0"/>
        <v>#DIV/0!</v>
      </c>
    </row>
    <row r="37" spans="1:4" s="33" customFormat="1" ht="17.25" thickTop="1" thickBot="1">
      <c r="A37" s="29" t="s">
        <v>38</v>
      </c>
      <c r="B37" s="31"/>
      <c r="C37" s="31"/>
      <c r="D37" s="32" t="e">
        <f t="shared" si="0"/>
        <v>#DIV/0!</v>
      </c>
    </row>
    <row r="38" spans="1:4" s="33" customFormat="1" ht="17.25" thickTop="1" thickBot="1">
      <c r="A38" s="29" t="s">
        <v>38</v>
      </c>
      <c r="B38" s="31"/>
      <c r="C38" s="31"/>
      <c r="D38" s="32" t="e">
        <f t="shared" si="0"/>
        <v>#DIV/0!</v>
      </c>
    </row>
    <row r="39" spans="1:4" s="33" customFormat="1" ht="17.25" thickTop="1" thickBot="1">
      <c r="A39" s="29" t="s">
        <v>38</v>
      </c>
      <c r="B39" s="31"/>
      <c r="C39" s="31"/>
      <c r="D39" s="32" t="e">
        <f t="shared" si="0"/>
        <v>#DIV/0!</v>
      </c>
    </row>
    <row r="40" spans="1:4" s="33" customFormat="1" ht="17.25" thickTop="1" thickBot="1">
      <c r="A40" s="29" t="s">
        <v>38</v>
      </c>
      <c r="B40" s="31"/>
      <c r="C40" s="31"/>
      <c r="D40" s="32" t="e">
        <f t="shared" si="0"/>
        <v>#DIV/0!</v>
      </c>
    </row>
    <row r="41" spans="1:4" s="33" customFormat="1" ht="17.25" thickTop="1" thickBot="1">
      <c r="A41" s="29" t="s">
        <v>38</v>
      </c>
      <c r="B41" s="31"/>
      <c r="C41" s="31"/>
      <c r="D41" s="32" t="e">
        <f t="shared" si="0"/>
        <v>#DIV/0!</v>
      </c>
    </row>
    <row r="42" spans="1:4" s="33" customFormat="1" ht="17.25" thickTop="1" thickBot="1">
      <c r="A42" s="29" t="s">
        <v>38</v>
      </c>
      <c r="B42" s="31"/>
      <c r="C42" s="31"/>
      <c r="D42" s="32" t="e">
        <f t="shared" si="0"/>
        <v>#DIV/0!</v>
      </c>
    </row>
    <row r="43" spans="1:4" s="33" customFormat="1" ht="17.25" thickTop="1" thickBot="1">
      <c r="A43" s="29" t="s">
        <v>38</v>
      </c>
      <c r="B43" s="31"/>
      <c r="C43" s="31"/>
      <c r="D43" s="32" t="e">
        <f t="shared" si="0"/>
        <v>#DIV/0!</v>
      </c>
    </row>
    <row r="44" spans="1:4" s="33" customFormat="1" ht="17.25" thickTop="1" thickBot="1">
      <c r="A44" s="29" t="s">
        <v>38</v>
      </c>
      <c r="B44" s="31"/>
      <c r="C44" s="31"/>
      <c r="D44" s="32" t="e">
        <f t="shared" si="0"/>
        <v>#DIV/0!</v>
      </c>
    </row>
    <row r="45" spans="1:4" s="33" customFormat="1" ht="17.25" thickTop="1" thickBot="1">
      <c r="A45" s="29" t="s">
        <v>38</v>
      </c>
      <c r="B45" s="31"/>
      <c r="C45" s="31"/>
      <c r="D45" s="32" t="e">
        <f t="shared" si="0"/>
        <v>#DIV/0!</v>
      </c>
    </row>
    <row r="46" spans="1:4" s="33" customFormat="1" ht="17.25" thickTop="1" thickBot="1">
      <c r="A46" s="29" t="s">
        <v>38</v>
      </c>
      <c r="B46" s="31"/>
      <c r="C46" s="31"/>
      <c r="D46" s="32"/>
    </row>
    <row r="47" spans="1:4" s="33" customFormat="1" ht="17.25" thickTop="1" thickBot="1">
      <c r="A47" s="29" t="s">
        <v>38</v>
      </c>
      <c r="B47" s="31"/>
      <c r="C47" s="31"/>
      <c r="D47" s="32"/>
    </row>
    <row r="48" spans="1:4" s="33" customFormat="1" ht="17.25" thickTop="1" thickBot="1">
      <c r="A48" s="31" t="s">
        <v>39</v>
      </c>
      <c r="B48" s="31"/>
      <c r="C48" s="31"/>
      <c r="D48" s="32"/>
    </row>
    <row r="49" spans="1:4" s="33" customFormat="1" ht="17.25" thickTop="1" thickBot="1">
      <c r="A49" s="31" t="s">
        <v>39</v>
      </c>
      <c r="B49" s="31"/>
      <c r="C49" s="31"/>
      <c r="D49" s="32"/>
    </row>
    <row r="50" spans="1:4" s="33" customFormat="1" ht="17.25" thickTop="1" thickBot="1">
      <c r="A50" s="31" t="s">
        <v>39</v>
      </c>
      <c r="B50" s="31"/>
      <c r="C50" s="31"/>
      <c r="D50" s="32"/>
    </row>
    <row r="51" spans="1:4" s="33" customFormat="1" ht="17.25" thickTop="1" thickBot="1">
      <c r="A51" s="31" t="s">
        <v>39</v>
      </c>
      <c r="B51" s="31"/>
      <c r="C51" s="31"/>
      <c r="D51" s="32"/>
    </row>
    <row r="52" spans="1:4" s="33" customFormat="1" ht="17.25" thickTop="1" thickBot="1">
      <c r="A52" s="31" t="s">
        <v>39</v>
      </c>
      <c r="B52" s="31"/>
      <c r="C52" s="31"/>
      <c r="D52" s="32"/>
    </row>
    <row r="53" spans="1:4" s="33" customFormat="1" ht="17.25" thickTop="1" thickBot="1">
      <c r="A53" s="31" t="s">
        <v>39</v>
      </c>
      <c r="B53" s="31"/>
      <c r="C53" s="31"/>
      <c r="D53" s="32"/>
    </row>
    <row r="54" spans="1:4" s="33" customFormat="1" ht="17.25" thickTop="1" thickBot="1">
      <c r="A54" s="31" t="s">
        <v>39</v>
      </c>
      <c r="B54" s="31"/>
      <c r="C54" s="31"/>
      <c r="D54" s="32"/>
    </row>
    <row r="55" spans="1:4" s="33" customFormat="1" ht="17.25" thickTop="1" thickBot="1">
      <c r="A55" s="31" t="s">
        <v>39</v>
      </c>
      <c r="B55" s="31"/>
      <c r="C55" s="31"/>
      <c r="D55" s="32"/>
    </row>
    <row r="56" spans="1:4" s="33" customFormat="1" ht="17.25" thickTop="1" thickBot="1">
      <c r="A56" s="31" t="s">
        <v>39</v>
      </c>
      <c r="B56" s="31"/>
      <c r="C56" s="31"/>
      <c r="D56" s="32"/>
    </row>
    <row r="57" spans="1:4" s="33" customFormat="1" ht="17.25" thickTop="1" thickBot="1">
      <c r="A57" s="31" t="s">
        <v>39</v>
      </c>
      <c r="B57" s="31"/>
      <c r="C57" s="31"/>
      <c r="D57" s="32"/>
    </row>
    <row r="58" spans="1:4" s="33" customFormat="1" ht="17.25" thickTop="1" thickBot="1">
      <c r="A58" s="31" t="s">
        <v>39</v>
      </c>
      <c r="B58" s="31"/>
      <c r="C58" s="31"/>
      <c r="D58" s="32"/>
    </row>
    <row r="59" spans="1:4" s="33" customFormat="1" ht="17.25" thickTop="1" thickBot="1">
      <c r="A59" s="31" t="s">
        <v>39</v>
      </c>
      <c r="B59" s="31"/>
      <c r="C59" s="31"/>
      <c r="D59" s="32"/>
    </row>
    <row r="60" spans="1:4" s="33" customFormat="1" ht="17.25" thickTop="1" thickBot="1">
      <c r="A60" s="31" t="s">
        <v>39</v>
      </c>
      <c r="B60" s="31"/>
      <c r="C60" s="31"/>
      <c r="D60" s="32"/>
    </row>
    <row r="61" spans="1:4" s="33" customFormat="1" ht="17.25" thickTop="1" thickBot="1">
      <c r="A61" s="31" t="s">
        <v>39</v>
      </c>
      <c r="B61" s="31"/>
      <c r="C61" s="31"/>
      <c r="D61" s="32"/>
    </row>
    <row r="62" spans="1:4" s="33" customFormat="1" ht="17.25" thickTop="1" thickBot="1">
      <c r="A62" s="31" t="s">
        <v>39</v>
      </c>
      <c r="B62" s="31"/>
      <c r="C62" s="31"/>
      <c r="D62" s="32"/>
    </row>
    <row r="63" spans="1:4" s="33" customFormat="1" ht="17.25" thickTop="1" thickBot="1">
      <c r="A63" s="31" t="s">
        <v>39</v>
      </c>
      <c r="B63" s="31"/>
      <c r="C63" s="31"/>
      <c r="D63" s="32"/>
    </row>
    <row r="64" spans="1:4" s="33" customFormat="1" ht="17.25" thickTop="1" thickBot="1">
      <c r="A64" s="31" t="s">
        <v>39</v>
      </c>
      <c r="B64" s="31"/>
      <c r="C64" s="31"/>
      <c r="D64" s="32"/>
    </row>
    <row r="65" spans="1:4" s="33" customFormat="1" ht="17.25" thickTop="1" thickBot="1">
      <c r="A65" s="31" t="s">
        <v>39</v>
      </c>
      <c r="B65" s="31"/>
      <c r="C65" s="31"/>
      <c r="D65" s="32"/>
    </row>
    <row r="66" spans="1:4" s="33" customFormat="1" ht="17.25" thickTop="1" thickBot="1">
      <c r="A66" s="31" t="s">
        <v>39</v>
      </c>
      <c r="B66" s="31"/>
      <c r="C66" s="31"/>
      <c r="D66" s="32"/>
    </row>
    <row r="67" spans="1:4" s="33" customFormat="1" ht="17.25" thickTop="1" thickBot="1">
      <c r="A67" s="31" t="s">
        <v>40</v>
      </c>
      <c r="B67" s="31"/>
      <c r="C67" s="31"/>
      <c r="D67" s="32"/>
    </row>
    <row r="68" spans="1:4" s="33" customFormat="1" ht="17.25" thickTop="1" thickBot="1">
      <c r="A68" s="31" t="s">
        <v>40</v>
      </c>
      <c r="B68" s="31"/>
      <c r="C68" s="31"/>
      <c r="D68" s="32"/>
    </row>
    <row r="69" spans="1:4" s="33" customFormat="1" ht="17.25" thickTop="1" thickBot="1">
      <c r="A69" s="31" t="s">
        <v>40</v>
      </c>
      <c r="B69" s="31"/>
      <c r="C69" s="31"/>
      <c r="D69" s="32"/>
    </row>
    <row r="70" spans="1:4" s="33" customFormat="1" ht="17.25" thickTop="1" thickBot="1">
      <c r="A70" s="31" t="s">
        <v>40</v>
      </c>
      <c r="B70" s="31"/>
      <c r="C70" s="31"/>
      <c r="D70" s="32"/>
    </row>
    <row r="71" spans="1:4" s="33" customFormat="1" ht="17.25" thickTop="1" thickBot="1">
      <c r="A71" s="31" t="s">
        <v>40</v>
      </c>
      <c r="B71" s="31"/>
      <c r="C71" s="31"/>
      <c r="D71" s="32"/>
    </row>
    <row r="72" spans="1:4" s="33" customFormat="1" ht="17.25" thickTop="1" thickBot="1">
      <c r="A72" s="31" t="s">
        <v>40</v>
      </c>
      <c r="B72" s="31"/>
      <c r="C72" s="31"/>
      <c r="D72" s="32"/>
    </row>
    <row r="73" spans="1:4" s="33" customFormat="1" ht="17.25" thickTop="1" thickBot="1">
      <c r="A73" s="31" t="s">
        <v>40</v>
      </c>
      <c r="B73" s="31"/>
      <c r="C73" s="31"/>
      <c r="D73" s="32"/>
    </row>
    <row r="74" spans="1:4" s="33" customFormat="1" ht="17.25" thickTop="1" thickBot="1">
      <c r="A74" s="31" t="s">
        <v>40</v>
      </c>
      <c r="B74" s="31"/>
      <c r="C74" s="31"/>
      <c r="D74" s="32"/>
    </row>
    <row r="75" spans="1:4" s="33" customFormat="1" ht="17.25" thickTop="1" thickBot="1">
      <c r="A75" s="31" t="s">
        <v>40</v>
      </c>
      <c r="B75" s="31"/>
      <c r="C75" s="31"/>
      <c r="D75" s="32"/>
    </row>
    <row r="76" spans="1:4" s="33" customFormat="1" ht="17.25" thickTop="1" thickBot="1">
      <c r="A76" s="31" t="s">
        <v>40</v>
      </c>
      <c r="B76" s="31"/>
      <c r="C76" s="31"/>
      <c r="D76" s="32"/>
    </row>
    <row r="77" spans="1:4" s="33" customFormat="1" ht="17.25" thickTop="1" thickBot="1">
      <c r="A77" s="31" t="s">
        <v>40</v>
      </c>
      <c r="B77" s="31"/>
      <c r="C77" s="31"/>
      <c r="D77" s="32"/>
    </row>
    <row r="78" spans="1:4" s="33" customFormat="1" ht="17.25" thickTop="1" thickBot="1">
      <c r="A78" s="31" t="s">
        <v>40</v>
      </c>
      <c r="B78" s="31"/>
      <c r="C78" s="31"/>
      <c r="D78" s="32"/>
    </row>
    <row r="79" spans="1:4" s="33" customFormat="1" ht="17.25" thickTop="1" thickBot="1">
      <c r="A79" s="31" t="s">
        <v>40</v>
      </c>
      <c r="B79" s="31"/>
      <c r="C79" s="31"/>
      <c r="D79" s="32"/>
    </row>
    <row r="80" spans="1:4" s="33" customFormat="1" ht="17.25" thickTop="1" thickBot="1">
      <c r="A80" s="31" t="s">
        <v>40</v>
      </c>
      <c r="B80" s="31"/>
      <c r="C80" s="31"/>
      <c r="D80" s="32"/>
    </row>
    <row r="81" spans="1:4" s="33" customFormat="1" ht="17.25" thickTop="1" thickBot="1">
      <c r="A81" s="31" t="s">
        <v>40</v>
      </c>
      <c r="B81" s="31"/>
      <c r="C81" s="31"/>
      <c r="D81" s="32"/>
    </row>
    <row r="82" spans="1:4" s="33" customFormat="1" ht="17.25" thickTop="1" thickBot="1">
      <c r="A82" s="31" t="s">
        <v>40</v>
      </c>
      <c r="B82" s="31"/>
      <c r="C82" s="31"/>
      <c r="D82" s="32"/>
    </row>
    <row r="83" spans="1:4" s="33" customFormat="1" ht="17.25" thickTop="1" thickBot="1">
      <c r="A83" s="31" t="s">
        <v>40</v>
      </c>
      <c r="B83" s="31"/>
      <c r="C83" s="31"/>
      <c r="D83" s="32"/>
    </row>
    <row r="84" spans="1:4" s="33" customFormat="1" ht="17.25" thickTop="1" thickBot="1">
      <c r="A84" s="31" t="s">
        <v>40</v>
      </c>
      <c r="B84" s="31"/>
      <c r="C84" s="31"/>
      <c r="D84" s="32"/>
    </row>
    <row r="85" spans="1:4" s="33" customFormat="1" ht="17.25" thickTop="1" thickBot="1">
      <c r="A85" s="31" t="s">
        <v>40</v>
      </c>
      <c r="B85" s="31"/>
      <c r="C85" s="31"/>
      <c r="D85" s="32"/>
    </row>
    <row r="86" spans="1:4" s="33" customFormat="1" ht="17.25" thickTop="1" thickBot="1">
      <c r="A86" s="31" t="s">
        <v>41</v>
      </c>
      <c r="B86" s="31"/>
      <c r="C86" s="31"/>
      <c r="D86" s="32"/>
    </row>
    <row r="87" spans="1:4" s="33" customFormat="1" ht="17.25" thickTop="1" thickBot="1">
      <c r="A87" s="31" t="s">
        <v>41</v>
      </c>
      <c r="B87" s="31"/>
      <c r="C87" s="31"/>
      <c r="D87" s="32"/>
    </row>
    <row r="88" spans="1:4" s="33" customFormat="1" ht="17.25" thickTop="1" thickBot="1">
      <c r="A88" s="31" t="s">
        <v>41</v>
      </c>
      <c r="B88" s="31"/>
      <c r="C88" s="31"/>
      <c r="D88" s="32"/>
    </row>
    <row r="89" spans="1:4" s="33" customFormat="1" ht="17.25" thickTop="1" thickBot="1">
      <c r="A89" s="31" t="s">
        <v>41</v>
      </c>
      <c r="B89" s="31"/>
      <c r="C89" s="31"/>
      <c r="D89" s="32"/>
    </row>
    <row r="90" spans="1:4" s="33" customFormat="1" ht="17.25" thickTop="1" thickBot="1">
      <c r="A90" s="31" t="s">
        <v>41</v>
      </c>
      <c r="B90" s="31"/>
      <c r="C90" s="31"/>
      <c r="D90" s="32"/>
    </row>
    <row r="91" spans="1:4" s="33" customFormat="1" ht="17.25" thickTop="1" thickBot="1">
      <c r="A91" s="31" t="s">
        <v>41</v>
      </c>
      <c r="B91" s="31"/>
      <c r="C91" s="31"/>
      <c r="D91" s="32"/>
    </row>
    <row r="92" spans="1:4" s="33" customFormat="1" ht="17.25" thickTop="1" thickBot="1">
      <c r="A92" s="31" t="s">
        <v>41</v>
      </c>
      <c r="B92" s="31"/>
      <c r="C92" s="31"/>
      <c r="D92" s="32"/>
    </row>
    <row r="93" spans="1:4" s="33" customFormat="1" ht="17.25" thickTop="1" thickBot="1">
      <c r="A93" s="31" t="s">
        <v>41</v>
      </c>
      <c r="B93" s="31"/>
      <c r="C93" s="31"/>
      <c r="D93" s="32"/>
    </row>
    <row r="94" spans="1:4" s="33" customFormat="1" ht="17.25" thickTop="1" thickBot="1">
      <c r="A94" s="31" t="s">
        <v>41</v>
      </c>
      <c r="B94" s="31"/>
      <c r="C94" s="31"/>
      <c r="D94" s="32"/>
    </row>
    <row r="95" spans="1:4" s="33" customFormat="1" ht="17.25" thickTop="1" thickBot="1">
      <c r="A95" s="31" t="s">
        <v>41</v>
      </c>
      <c r="B95" s="31"/>
      <c r="C95" s="31"/>
      <c r="D95" s="32"/>
    </row>
    <row r="96" spans="1:4" s="33" customFormat="1" ht="17.25" thickTop="1" thickBot="1">
      <c r="A96" s="31" t="s">
        <v>41</v>
      </c>
      <c r="B96" s="31"/>
      <c r="C96" s="31"/>
      <c r="D96" s="32"/>
    </row>
    <row r="97" spans="1:4" s="33" customFormat="1" ht="17.25" thickTop="1" thickBot="1">
      <c r="A97" s="31" t="s">
        <v>41</v>
      </c>
      <c r="B97" s="31"/>
      <c r="C97" s="31"/>
      <c r="D97" s="32"/>
    </row>
    <row r="98" spans="1:4" s="33" customFormat="1" ht="17.25" thickTop="1" thickBot="1">
      <c r="A98" s="31" t="s">
        <v>41</v>
      </c>
      <c r="B98" s="31"/>
      <c r="C98" s="31"/>
      <c r="D98" s="32"/>
    </row>
    <row r="99" spans="1:4" s="33" customFormat="1" ht="17.25" thickTop="1" thickBot="1">
      <c r="A99" s="31" t="s">
        <v>41</v>
      </c>
      <c r="B99" s="31"/>
      <c r="C99" s="31"/>
      <c r="D99" s="32"/>
    </row>
    <row r="100" spans="1:4" s="33" customFormat="1" ht="17.25" thickTop="1" thickBot="1">
      <c r="A100" s="31" t="s">
        <v>41</v>
      </c>
      <c r="B100" s="31"/>
      <c r="C100" s="31"/>
      <c r="D100" s="32"/>
    </row>
    <row r="101" spans="1:4" s="33" customFormat="1" ht="17.25" thickTop="1" thickBot="1">
      <c r="A101" s="31" t="s">
        <v>41</v>
      </c>
      <c r="B101" s="31"/>
      <c r="C101" s="31"/>
      <c r="D101" s="32"/>
    </row>
    <row r="102" spans="1:4" s="33" customFormat="1" ht="17.25" thickTop="1" thickBot="1">
      <c r="A102" s="31" t="s">
        <v>41</v>
      </c>
      <c r="B102" s="31"/>
      <c r="C102" s="31"/>
      <c r="D102" s="32"/>
    </row>
    <row r="103" spans="1:4" s="33" customFormat="1" ht="17.25" thickTop="1" thickBot="1">
      <c r="A103" s="31" t="s">
        <v>41</v>
      </c>
      <c r="B103" s="31"/>
      <c r="C103" s="31"/>
      <c r="D103" s="32"/>
    </row>
    <row r="104" spans="1:4" s="33" customFormat="1" ht="17.25" thickTop="1" thickBot="1">
      <c r="A104" s="31" t="s">
        <v>41</v>
      </c>
      <c r="B104" s="31"/>
      <c r="C104" s="31"/>
      <c r="D104" s="32"/>
    </row>
    <row r="105" spans="1:4" s="33" customFormat="1" ht="17.25" thickTop="1" thickBot="1">
      <c r="A105" s="31" t="s">
        <v>42</v>
      </c>
      <c r="B105" s="31"/>
      <c r="C105" s="31"/>
      <c r="D105" s="32"/>
    </row>
    <row r="106" spans="1:4" s="33" customFormat="1" ht="17.25" thickTop="1" thickBot="1">
      <c r="A106" s="31" t="s">
        <v>42</v>
      </c>
      <c r="B106" s="31"/>
      <c r="C106" s="31"/>
      <c r="D106" s="32"/>
    </row>
    <row r="107" spans="1:4" s="33" customFormat="1" ht="17.25" thickTop="1" thickBot="1">
      <c r="A107" s="31" t="s">
        <v>42</v>
      </c>
      <c r="B107" s="31"/>
      <c r="C107" s="31"/>
      <c r="D107" s="32"/>
    </row>
    <row r="108" spans="1:4" s="33" customFormat="1" ht="17.25" thickTop="1" thickBot="1">
      <c r="A108" s="31" t="s">
        <v>42</v>
      </c>
      <c r="B108" s="31"/>
      <c r="C108" s="31"/>
      <c r="D108" s="32"/>
    </row>
    <row r="109" spans="1:4" s="33" customFormat="1" ht="17.25" thickTop="1" thickBot="1">
      <c r="A109" s="31" t="s">
        <v>42</v>
      </c>
      <c r="B109" s="31"/>
      <c r="C109" s="31"/>
      <c r="D109" s="32"/>
    </row>
    <row r="110" spans="1:4" s="33" customFormat="1" ht="17.25" thickTop="1" thickBot="1">
      <c r="A110" s="31" t="s">
        <v>42</v>
      </c>
      <c r="B110" s="31"/>
      <c r="C110" s="31"/>
      <c r="D110" s="32"/>
    </row>
    <row r="111" spans="1:4" s="33" customFormat="1" ht="17.25" thickTop="1" thickBot="1">
      <c r="A111" s="31" t="s">
        <v>42</v>
      </c>
      <c r="B111" s="31"/>
      <c r="C111" s="31"/>
      <c r="D111" s="32"/>
    </row>
    <row r="112" spans="1:4" s="33" customFormat="1" ht="17.25" thickTop="1" thickBot="1">
      <c r="A112" s="31" t="s">
        <v>42</v>
      </c>
      <c r="B112" s="31"/>
      <c r="C112" s="31"/>
      <c r="D112" s="32"/>
    </row>
    <row r="113" spans="1:4" s="33" customFormat="1" ht="17.25" thickTop="1" thickBot="1">
      <c r="A113" s="31" t="s">
        <v>42</v>
      </c>
      <c r="B113" s="31"/>
      <c r="C113" s="31"/>
      <c r="D113" s="32"/>
    </row>
    <row r="114" spans="1:4" s="33" customFormat="1" ht="17.25" thickTop="1" thickBot="1">
      <c r="A114" s="31" t="s">
        <v>42</v>
      </c>
      <c r="B114" s="31"/>
      <c r="C114" s="31"/>
      <c r="D114" s="32"/>
    </row>
    <row r="115" spans="1:4" s="33" customFormat="1" ht="17.25" thickTop="1" thickBot="1">
      <c r="A115" s="31" t="s">
        <v>42</v>
      </c>
      <c r="B115" s="31"/>
      <c r="C115" s="31"/>
      <c r="D115" s="32"/>
    </row>
    <row r="116" spans="1:4" s="33" customFormat="1" ht="17.25" thickTop="1" thickBot="1">
      <c r="A116" s="31" t="s">
        <v>42</v>
      </c>
      <c r="B116" s="31"/>
      <c r="C116" s="31"/>
      <c r="D116" s="32"/>
    </row>
    <row r="117" spans="1:4" s="33" customFormat="1" ht="17.25" thickTop="1" thickBot="1">
      <c r="A117" s="31" t="s">
        <v>42</v>
      </c>
      <c r="B117" s="31"/>
      <c r="C117" s="31"/>
      <c r="D117" s="32"/>
    </row>
    <row r="118" spans="1:4" s="33" customFormat="1" ht="17.25" thickTop="1" thickBot="1">
      <c r="A118" s="31" t="s">
        <v>42</v>
      </c>
      <c r="B118" s="31"/>
      <c r="C118" s="31"/>
      <c r="D118" s="32"/>
    </row>
    <row r="119" spans="1:4" s="33" customFormat="1" ht="17.25" thickTop="1" thickBot="1">
      <c r="A119" s="31" t="s">
        <v>42</v>
      </c>
      <c r="B119" s="31"/>
      <c r="C119" s="31"/>
      <c r="D119" s="32"/>
    </row>
    <row r="120" spans="1:4" s="33" customFormat="1" ht="17.25" thickTop="1" thickBot="1">
      <c r="A120" s="31" t="s">
        <v>42</v>
      </c>
      <c r="B120" s="31"/>
      <c r="C120" s="31"/>
      <c r="D120" s="32"/>
    </row>
    <row r="121" spans="1:4" s="33" customFormat="1" ht="17.25" thickTop="1" thickBot="1">
      <c r="A121" s="31" t="s">
        <v>42</v>
      </c>
      <c r="B121" s="31"/>
      <c r="C121" s="31"/>
      <c r="D121" s="32"/>
    </row>
    <row r="122" spans="1:4" s="33" customFormat="1" ht="17.25" thickTop="1" thickBot="1">
      <c r="A122" s="31" t="s">
        <v>42</v>
      </c>
      <c r="B122" s="31"/>
      <c r="C122" s="31"/>
      <c r="D122" s="32"/>
    </row>
    <row r="123" spans="1:4" s="33" customFormat="1" ht="17.25" thickTop="1" thickBot="1">
      <c r="A123" s="31" t="s">
        <v>42</v>
      </c>
      <c r="B123" s="31"/>
      <c r="C123" s="31"/>
      <c r="D123" s="32"/>
    </row>
    <row r="124" spans="1:4" s="33" customFormat="1" ht="17.25" thickTop="1" thickBot="1">
      <c r="A124" s="31" t="s">
        <v>43</v>
      </c>
      <c r="B124" s="31"/>
      <c r="C124" s="31"/>
      <c r="D124" s="32"/>
    </row>
    <row r="125" spans="1:4" s="33" customFormat="1" ht="17.25" thickTop="1" thickBot="1">
      <c r="A125" s="31" t="s">
        <v>43</v>
      </c>
      <c r="B125" s="31"/>
      <c r="C125" s="31"/>
      <c r="D125" s="32"/>
    </row>
    <row r="126" spans="1:4" s="33" customFormat="1" ht="17.25" thickTop="1" thickBot="1">
      <c r="A126" s="31" t="s">
        <v>43</v>
      </c>
      <c r="B126" s="31"/>
      <c r="C126" s="31"/>
      <c r="D126" s="32"/>
    </row>
    <row r="127" spans="1:4" s="33" customFormat="1" ht="17.25" thickTop="1" thickBot="1">
      <c r="A127" s="31" t="s">
        <v>43</v>
      </c>
      <c r="B127" s="31"/>
      <c r="C127" s="31"/>
      <c r="D127" s="32"/>
    </row>
    <row r="128" spans="1:4" s="33" customFormat="1" ht="17.25" thickTop="1" thickBot="1">
      <c r="A128" s="31" t="s">
        <v>43</v>
      </c>
      <c r="B128" s="31"/>
      <c r="C128" s="31"/>
      <c r="D128" s="32"/>
    </row>
    <row r="129" spans="1:4" s="33" customFormat="1" ht="17.25" thickTop="1" thickBot="1">
      <c r="A129" s="31" t="s">
        <v>43</v>
      </c>
      <c r="B129" s="31"/>
      <c r="C129" s="31"/>
      <c r="D129" s="32"/>
    </row>
    <row r="130" spans="1:4" s="33" customFormat="1" ht="17.25" thickTop="1" thickBot="1">
      <c r="A130" s="31" t="s">
        <v>43</v>
      </c>
      <c r="B130" s="31"/>
      <c r="C130" s="31"/>
      <c r="D130" s="32"/>
    </row>
    <row r="131" spans="1:4" s="33" customFormat="1" ht="17.25" thickTop="1" thickBot="1">
      <c r="A131" s="31" t="s">
        <v>43</v>
      </c>
      <c r="B131" s="31"/>
      <c r="C131" s="31"/>
      <c r="D131" s="32"/>
    </row>
    <row r="132" spans="1:4" s="33" customFormat="1" ht="17.25" thickTop="1" thickBot="1">
      <c r="A132" s="31" t="s">
        <v>43</v>
      </c>
      <c r="B132" s="31"/>
      <c r="C132" s="31"/>
      <c r="D132" s="32"/>
    </row>
    <row r="133" spans="1:4" s="33" customFormat="1" ht="17.25" thickTop="1" thickBot="1">
      <c r="A133" s="31" t="s">
        <v>43</v>
      </c>
      <c r="B133" s="31"/>
      <c r="C133" s="31"/>
      <c r="D133" s="32"/>
    </row>
    <row r="134" spans="1:4" s="33" customFormat="1" ht="17.25" thickTop="1" thickBot="1">
      <c r="A134" s="31" t="s">
        <v>43</v>
      </c>
      <c r="B134" s="31"/>
      <c r="C134" s="31"/>
      <c r="D134" s="32"/>
    </row>
    <row r="135" spans="1:4" s="33" customFormat="1" ht="17.25" thickTop="1" thickBot="1">
      <c r="A135" s="31" t="s">
        <v>43</v>
      </c>
      <c r="B135" s="31"/>
      <c r="C135" s="31"/>
      <c r="D135" s="32"/>
    </row>
    <row r="136" spans="1:4" s="33" customFormat="1" ht="17.25" thickTop="1" thickBot="1">
      <c r="A136" s="31" t="s">
        <v>43</v>
      </c>
      <c r="B136" s="31"/>
      <c r="C136" s="31"/>
      <c r="D136" s="32"/>
    </row>
    <row r="137" spans="1:4" s="33" customFormat="1" ht="17.25" thickTop="1" thickBot="1">
      <c r="A137" s="31" t="s">
        <v>43</v>
      </c>
      <c r="B137" s="31"/>
      <c r="C137" s="31"/>
      <c r="D137" s="32"/>
    </row>
    <row r="138" spans="1:4" s="33" customFormat="1" ht="17.25" thickTop="1" thickBot="1">
      <c r="A138" s="31" t="s">
        <v>43</v>
      </c>
      <c r="B138" s="31"/>
      <c r="C138" s="31"/>
      <c r="D138" s="32"/>
    </row>
    <row r="139" spans="1:4" s="33" customFormat="1" ht="17.25" thickTop="1" thickBot="1">
      <c r="A139" s="31" t="s">
        <v>43</v>
      </c>
      <c r="B139" s="31"/>
      <c r="C139" s="31"/>
      <c r="D139" s="32"/>
    </row>
    <row r="140" spans="1:4" s="33" customFormat="1" ht="17.25" thickTop="1" thickBot="1">
      <c r="A140" s="31" t="s">
        <v>43</v>
      </c>
      <c r="B140" s="31"/>
      <c r="C140" s="31"/>
      <c r="D140" s="32"/>
    </row>
    <row r="141" spans="1:4" s="33" customFormat="1" ht="17.25" thickTop="1" thickBot="1">
      <c r="A141" s="31" t="s">
        <v>43</v>
      </c>
      <c r="B141" s="31"/>
      <c r="C141" s="31"/>
      <c r="D141" s="32"/>
    </row>
    <row r="142" spans="1:4" s="33" customFormat="1" ht="17.25" thickTop="1" thickBot="1">
      <c r="A142" s="31" t="s">
        <v>43</v>
      </c>
      <c r="B142" s="31"/>
      <c r="C142" s="31"/>
      <c r="D142" s="32"/>
    </row>
    <row r="143" spans="1:4" s="33" customFormat="1" ht="17.25" thickTop="1" thickBot="1">
      <c r="A143" s="31" t="s">
        <v>44</v>
      </c>
      <c r="B143" s="31"/>
      <c r="C143" s="31"/>
      <c r="D143" s="32"/>
    </row>
    <row r="144" spans="1:4" s="33" customFormat="1" ht="17.25" thickTop="1" thickBot="1">
      <c r="A144" s="31" t="s">
        <v>44</v>
      </c>
      <c r="B144" s="31"/>
      <c r="C144" s="31"/>
      <c r="D144" s="32"/>
    </row>
    <row r="145" spans="1:4" s="33" customFormat="1" ht="17.25" thickTop="1" thickBot="1">
      <c r="A145" s="31" t="s">
        <v>44</v>
      </c>
      <c r="B145" s="31"/>
      <c r="C145" s="31"/>
      <c r="D145" s="32"/>
    </row>
    <row r="146" spans="1:4" s="33" customFormat="1" ht="17.25" thickTop="1" thickBot="1">
      <c r="A146" s="31" t="s">
        <v>44</v>
      </c>
      <c r="B146" s="31"/>
      <c r="C146" s="31"/>
      <c r="D146" s="32"/>
    </row>
    <row r="147" spans="1:4" s="33" customFormat="1" ht="17.25" thickTop="1" thickBot="1">
      <c r="A147" s="31" t="s">
        <v>44</v>
      </c>
      <c r="B147" s="31"/>
      <c r="C147" s="31"/>
      <c r="D147" s="32"/>
    </row>
    <row r="148" spans="1:4" s="33" customFormat="1" ht="17.25" thickTop="1" thickBot="1">
      <c r="A148" s="31" t="s">
        <v>44</v>
      </c>
      <c r="B148" s="31"/>
      <c r="C148" s="31"/>
      <c r="D148" s="32"/>
    </row>
    <row r="149" spans="1:4" s="33" customFormat="1" ht="17.25" thickTop="1" thickBot="1">
      <c r="A149" s="31" t="s">
        <v>44</v>
      </c>
      <c r="B149" s="31"/>
      <c r="C149" s="31"/>
      <c r="D149" s="32"/>
    </row>
    <row r="150" spans="1:4" s="33" customFormat="1" ht="17.25" thickTop="1" thickBot="1">
      <c r="A150" s="31" t="s">
        <v>44</v>
      </c>
      <c r="B150" s="31"/>
      <c r="C150" s="31"/>
      <c r="D150" s="32"/>
    </row>
    <row r="151" spans="1:4" s="33" customFormat="1" ht="17.25" thickTop="1" thickBot="1">
      <c r="A151" s="31" t="s">
        <v>44</v>
      </c>
      <c r="B151" s="31"/>
      <c r="C151" s="31"/>
      <c r="D151" s="32"/>
    </row>
    <row r="152" spans="1:4" s="33" customFormat="1" ht="17.25" thickTop="1" thickBot="1">
      <c r="A152" s="31" t="s">
        <v>44</v>
      </c>
      <c r="B152" s="31"/>
      <c r="C152" s="31"/>
      <c r="D152" s="32"/>
    </row>
    <row r="153" spans="1:4" s="33" customFormat="1" ht="17.25" thickTop="1" thickBot="1">
      <c r="A153" s="31" t="s">
        <v>44</v>
      </c>
      <c r="B153" s="31"/>
      <c r="C153" s="31"/>
      <c r="D153" s="32"/>
    </row>
    <row r="154" spans="1:4" s="33" customFormat="1" ht="17.25" thickTop="1" thickBot="1">
      <c r="A154" s="31" t="s">
        <v>44</v>
      </c>
      <c r="B154" s="31"/>
      <c r="C154" s="31"/>
      <c r="D154" s="32"/>
    </row>
    <row r="155" spans="1:4" s="33" customFormat="1" ht="17.25" thickTop="1" thickBot="1">
      <c r="A155" s="31" t="s">
        <v>44</v>
      </c>
      <c r="B155" s="31"/>
      <c r="C155" s="31"/>
      <c r="D155" s="32"/>
    </row>
    <row r="156" spans="1:4" s="33" customFormat="1" ht="17.25" thickTop="1" thickBot="1">
      <c r="A156" s="31" t="s">
        <v>44</v>
      </c>
      <c r="B156" s="31"/>
      <c r="C156" s="31"/>
      <c r="D156" s="32"/>
    </row>
    <row r="157" spans="1:4" s="33" customFormat="1" ht="17.25" thickTop="1" thickBot="1">
      <c r="A157" s="31" t="s">
        <v>44</v>
      </c>
      <c r="B157" s="31"/>
      <c r="C157" s="31"/>
      <c r="D157" s="32"/>
    </row>
    <row r="158" spans="1:4" s="33" customFormat="1" ht="17.25" thickTop="1" thickBot="1">
      <c r="A158" s="31" t="s">
        <v>44</v>
      </c>
      <c r="B158" s="31"/>
      <c r="C158" s="31"/>
      <c r="D158" s="32"/>
    </row>
    <row r="159" spans="1:4" s="33" customFormat="1" ht="17.25" thickTop="1" thickBot="1">
      <c r="A159" s="31" t="s">
        <v>44</v>
      </c>
      <c r="B159" s="31"/>
      <c r="C159" s="31"/>
      <c r="D159" s="32"/>
    </row>
    <row r="160" spans="1:4" s="33" customFormat="1" ht="17.25" thickTop="1" thickBot="1">
      <c r="A160" s="31" t="s">
        <v>44</v>
      </c>
      <c r="B160" s="31"/>
      <c r="C160" s="31"/>
      <c r="D160" s="32"/>
    </row>
    <row r="161" spans="1:4" s="33" customFormat="1" ht="17.25" thickTop="1" thickBot="1">
      <c r="A161" s="31" t="s">
        <v>44</v>
      </c>
      <c r="B161" s="31"/>
      <c r="C161" s="31"/>
      <c r="D161" s="32"/>
    </row>
    <row r="162" spans="1:4" s="33" customFormat="1" ht="17.25" thickTop="1" thickBot="1">
      <c r="A162" s="31" t="s">
        <v>45</v>
      </c>
      <c r="B162" s="31"/>
      <c r="C162" s="31"/>
      <c r="D162" s="32"/>
    </row>
    <row r="163" spans="1:4" s="33" customFormat="1" ht="17.25" thickTop="1" thickBot="1">
      <c r="A163" s="31" t="s">
        <v>45</v>
      </c>
      <c r="B163" s="31"/>
      <c r="C163" s="31"/>
      <c r="D163" s="32"/>
    </row>
    <row r="164" spans="1:4" s="33" customFormat="1" ht="17.25" thickTop="1" thickBot="1">
      <c r="A164" s="31" t="s">
        <v>45</v>
      </c>
      <c r="B164" s="31"/>
      <c r="C164" s="31"/>
      <c r="D164" s="32"/>
    </row>
    <row r="165" spans="1:4" s="33" customFormat="1" ht="17.25" thickTop="1" thickBot="1">
      <c r="A165" s="31" t="s">
        <v>45</v>
      </c>
      <c r="B165" s="31"/>
      <c r="C165" s="31"/>
      <c r="D165" s="32"/>
    </row>
    <row r="166" spans="1:4" s="33" customFormat="1" ht="17.25" thickTop="1" thickBot="1">
      <c r="A166" s="31" t="s">
        <v>45</v>
      </c>
      <c r="B166" s="31"/>
      <c r="C166" s="31"/>
      <c r="D166" s="32"/>
    </row>
    <row r="167" spans="1:4" s="33" customFormat="1" ht="17.25" thickTop="1" thickBot="1">
      <c r="A167" s="31" t="s">
        <v>45</v>
      </c>
      <c r="B167" s="31"/>
      <c r="C167" s="31"/>
      <c r="D167" s="32"/>
    </row>
    <row r="168" spans="1:4" s="33" customFormat="1" ht="17.25" thickTop="1" thickBot="1">
      <c r="A168" s="31" t="s">
        <v>45</v>
      </c>
      <c r="B168" s="31"/>
      <c r="C168" s="31"/>
      <c r="D168" s="32"/>
    </row>
    <row r="169" spans="1:4" s="33" customFormat="1" ht="17.25" thickTop="1" thickBot="1">
      <c r="A169" s="31" t="s">
        <v>45</v>
      </c>
      <c r="B169" s="31"/>
      <c r="C169" s="31"/>
      <c r="D169" s="32"/>
    </row>
    <row r="170" spans="1:4" s="33" customFormat="1" ht="17.25" thickTop="1" thickBot="1">
      <c r="A170" s="31" t="s">
        <v>45</v>
      </c>
      <c r="B170" s="31"/>
      <c r="C170" s="31"/>
      <c r="D170" s="32"/>
    </row>
    <row r="171" spans="1:4" s="33" customFormat="1" ht="17.25" thickTop="1" thickBot="1">
      <c r="A171" s="31" t="s">
        <v>45</v>
      </c>
      <c r="B171" s="31"/>
      <c r="C171" s="31"/>
      <c r="D171" s="32"/>
    </row>
    <row r="172" spans="1:4" s="33" customFormat="1" ht="17.25" thickTop="1" thickBot="1">
      <c r="A172" s="31" t="s">
        <v>45</v>
      </c>
      <c r="B172" s="31"/>
      <c r="C172" s="31"/>
      <c r="D172" s="32"/>
    </row>
    <row r="173" spans="1:4" s="33" customFormat="1" ht="17.25" thickTop="1" thickBot="1">
      <c r="A173" s="31" t="s">
        <v>45</v>
      </c>
      <c r="B173" s="31"/>
      <c r="C173" s="31"/>
      <c r="D173" s="32"/>
    </row>
    <row r="174" spans="1:4" s="33" customFormat="1" ht="17.25" thickTop="1" thickBot="1">
      <c r="A174" s="31" t="s">
        <v>45</v>
      </c>
      <c r="B174" s="31"/>
      <c r="C174" s="31"/>
      <c r="D174" s="32"/>
    </row>
    <row r="175" spans="1:4" s="33" customFormat="1" ht="17.25" thickTop="1" thickBot="1">
      <c r="A175" s="31" t="s">
        <v>45</v>
      </c>
      <c r="B175" s="31"/>
      <c r="C175" s="31"/>
      <c r="D175" s="32"/>
    </row>
    <row r="176" spans="1:4" s="33" customFormat="1" ht="17.25" thickTop="1" thickBot="1">
      <c r="A176" s="31" t="s">
        <v>45</v>
      </c>
      <c r="B176" s="31"/>
      <c r="C176" s="31"/>
      <c r="D176" s="32"/>
    </row>
    <row r="177" spans="1:4" s="33" customFormat="1" ht="17.25" thickTop="1" thickBot="1">
      <c r="A177" s="31" t="s">
        <v>45</v>
      </c>
      <c r="B177" s="31"/>
      <c r="C177" s="31"/>
      <c r="D177" s="32"/>
    </row>
    <row r="178" spans="1:4" s="33" customFormat="1" ht="17.25" thickTop="1" thickBot="1">
      <c r="A178" s="31" t="s">
        <v>45</v>
      </c>
      <c r="B178" s="31"/>
      <c r="C178" s="31"/>
      <c r="D178" s="32"/>
    </row>
    <row r="179" spans="1:4" s="33" customFormat="1" ht="17.25" thickTop="1" thickBot="1">
      <c r="A179" s="31" t="s">
        <v>45</v>
      </c>
      <c r="B179" s="31"/>
      <c r="C179" s="31"/>
      <c r="D179" s="32"/>
    </row>
    <row r="180" spans="1:4" s="33" customFormat="1" ht="17.25" thickTop="1" thickBot="1">
      <c r="A180" s="31" t="s">
        <v>45</v>
      </c>
      <c r="B180" s="31"/>
      <c r="C180" s="31"/>
      <c r="D180" s="32"/>
    </row>
    <row r="181" spans="1:4" s="33" customFormat="1" ht="17.25" thickTop="1" thickBot="1">
      <c r="A181" s="31" t="s">
        <v>45</v>
      </c>
      <c r="B181" s="31"/>
      <c r="C181" s="31"/>
      <c r="D181" s="32"/>
    </row>
    <row r="182" spans="1:4" s="33" customFormat="1" ht="17.25" thickTop="1" thickBot="1">
      <c r="A182" s="31" t="s">
        <v>45</v>
      </c>
      <c r="B182" s="31"/>
      <c r="C182" s="31"/>
      <c r="D182" s="32"/>
    </row>
    <row r="183" spans="1:4" s="33" customFormat="1" ht="17.25" thickTop="1" thickBot="1">
      <c r="A183" s="31" t="s">
        <v>45</v>
      </c>
      <c r="B183" s="31"/>
      <c r="C183" s="31"/>
      <c r="D183" s="32"/>
    </row>
    <row r="184" spans="1:4" s="33" customFormat="1" ht="17.25" thickTop="1" thickBot="1">
      <c r="A184" s="31" t="s">
        <v>45</v>
      </c>
      <c r="B184" s="31"/>
      <c r="C184" s="31"/>
      <c r="D184" s="32"/>
    </row>
    <row r="185" spans="1:4" s="33" customFormat="1" ht="17.25" thickTop="1" thickBot="1">
      <c r="A185" s="31" t="s">
        <v>45</v>
      </c>
      <c r="B185" s="31"/>
      <c r="C185" s="31"/>
      <c r="D185" s="32"/>
    </row>
    <row r="186" spans="1:4" s="33" customFormat="1" ht="17.25" thickTop="1" thickBot="1">
      <c r="A186" s="31" t="s">
        <v>45</v>
      </c>
      <c r="B186" s="31"/>
      <c r="C186" s="31"/>
      <c r="D186" s="32"/>
    </row>
    <row r="187" spans="1:4" s="33" customFormat="1" ht="17.25" thickTop="1" thickBot="1">
      <c r="A187" s="31" t="s">
        <v>45</v>
      </c>
      <c r="B187" s="31"/>
      <c r="C187" s="31"/>
      <c r="D187" s="32"/>
    </row>
    <row r="188" spans="1:4" s="33" customFormat="1" ht="17.25" thickTop="1" thickBot="1">
      <c r="A188" s="31" t="s">
        <v>45</v>
      </c>
      <c r="B188" s="31"/>
      <c r="C188" s="31"/>
      <c r="D188" s="32"/>
    </row>
    <row r="189" spans="1:4" s="33" customFormat="1" ht="17.25" thickTop="1" thickBot="1">
      <c r="A189" s="31" t="s">
        <v>45</v>
      </c>
      <c r="B189" s="31"/>
      <c r="C189" s="31"/>
      <c r="D189" s="32"/>
    </row>
    <row r="190" spans="1:4" s="33" customFormat="1" ht="17.25" thickTop="1" thickBot="1">
      <c r="A190" s="31" t="s">
        <v>45</v>
      </c>
      <c r="B190" s="31"/>
      <c r="C190" s="31"/>
      <c r="D190" s="32"/>
    </row>
    <row r="191" spans="1:4" s="33" customFormat="1" ht="17.25" thickTop="1" thickBot="1">
      <c r="A191" s="31" t="s">
        <v>45</v>
      </c>
      <c r="B191" s="31"/>
      <c r="C191" s="31"/>
      <c r="D191" s="32"/>
    </row>
    <row r="192" spans="1:4" s="33" customFormat="1" ht="17.25" thickTop="1" thickBot="1">
      <c r="A192" s="31" t="s">
        <v>45</v>
      </c>
      <c r="B192" s="31"/>
      <c r="C192" s="31"/>
      <c r="D192" s="32"/>
    </row>
    <row r="193" spans="1:4" s="33" customFormat="1" ht="17.25" thickTop="1" thickBot="1">
      <c r="A193" s="31" t="s">
        <v>45</v>
      </c>
      <c r="B193" s="31"/>
      <c r="C193" s="31"/>
      <c r="D193" s="32"/>
    </row>
    <row r="194" spans="1:4" s="33" customFormat="1" ht="17.25" thickTop="1" thickBot="1">
      <c r="A194" s="31" t="s">
        <v>45</v>
      </c>
      <c r="B194" s="31"/>
      <c r="C194" s="31"/>
      <c r="D194" s="32"/>
    </row>
    <row r="195" spans="1:4" s="33" customFormat="1" ht="17.25" thickTop="1" thickBot="1">
      <c r="A195" s="31" t="s">
        <v>45</v>
      </c>
      <c r="B195" s="31"/>
      <c r="C195" s="31"/>
      <c r="D195" s="32"/>
    </row>
    <row r="196" spans="1:4" s="33" customFormat="1" ht="17.25" thickTop="1" thickBot="1">
      <c r="A196" s="31" t="s">
        <v>45</v>
      </c>
      <c r="B196" s="31"/>
      <c r="C196" s="31"/>
      <c r="D196" s="32"/>
    </row>
    <row r="197" spans="1:4" s="33" customFormat="1" ht="17.25" thickTop="1" thickBot="1">
      <c r="A197" s="31" t="s">
        <v>45</v>
      </c>
      <c r="B197" s="31"/>
      <c r="C197" s="31"/>
      <c r="D197" s="32"/>
    </row>
    <row r="198" spans="1:4" s="33" customFormat="1" ht="17.25" thickTop="1" thickBot="1">
      <c r="A198" s="31" t="s">
        <v>45</v>
      </c>
      <c r="B198" s="31"/>
      <c r="C198" s="31"/>
      <c r="D198" s="32"/>
    </row>
    <row r="199" spans="1:4" s="33" customFormat="1" ht="17.25" thickTop="1" thickBot="1">
      <c r="A199" s="31" t="s">
        <v>45</v>
      </c>
      <c r="B199" s="31"/>
      <c r="C199" s="31"/>
      <c r="D199" s="32"/>
    </row>
    <row r="200" spans="1:4" s="33" customFormat="1" ht="17.25" thickTop="1" thickBot="1">
      <c r="A200" s="31" t="s">
        <v>46</v>
      </c>
      <c r="B200" s="31"/>
      <c r="C200" s="31"/>
      <c r="D200" s="32"/>
    </row>
    <row r="201" spans="1:4" s="33" customFormat="1" ht="17.25" thickTop="1" thickBot="1">
      <c r="A201" s="31" t="s">
        <v>46</v>
      </c>
      <c r="B201" s="31"/>
      <c r="C201" s="31"/>
      <c r="D201" s="32"/>
    </row>
    <row r="202" spans="1:4" s="33" customFormat="1" ht="17.25" thickTop="1" thickBot="1">
      <c r="A202" s="31" t="s">
        <v>46</v>
      </c>
      <c r="B202" s="31"/>
      <c r="C202" s="31"/>
      <c r="D202" s="32"/>
    </row>
    <row r="203" spans="1:4" s="33" customFormat="1" ht="17.25" thickTop="1" thickBot="1">
      <c r="A203" s="31" t="s">
        <v>46</v>
      </c>
      <c r="B203" s="31"/>
      <c r="C203" s="31"/>
      <c r="D203" s="32"/>
    </row>
    <row r="204" spans="1:4" s="33" customFormat="1" ht="17.25" thickTop="1" thickBot="1">
      <c r="A204" s="31" t="s">
        <v>46</v>
      </c>
      <c r="B204" s="31"/>
      <c r="C204" s="31"/>
      <c r="D204" s="32"/>
    </row>
    <row r="205" spans="1:4" s="33" customFormat="1" ht="17.25" thickTop="1" thickBot="1">
      <c r="A205" s="31" t="s">
        <v>46</v>
      </c>
      <c r="B205" s="31"/>
      <c r="C205" s="31"/>
      <c r="D205" s="32"/>
    </row>
    <row r="206" spans="1:4" s="33" customFormat="1" ht="17.25" thickTop="1" thickBot="1">
      <c r="A206" s="31" t="s">
        <v>46</v>
      </c>
      <c r="B206" s="31"/>
      <c r="C206" s="31"/>
      <c r="D206" s="32"/>
    </row>
    <row r="207" spans="1:4" s="33" customFormat="1" ht="17.25" thickTop="1" thickBot="1">
      <c r="A207" s="31" t="s">
        <v>46</v>
      </c>
      <c r="B207" s="31"/>
      <c r="C207" s="31"/>
      <c r="D207" s="32"/>
    </row>
    <row r="208" spans="1:4" s="33" customFormat="1" ht="17.25" thickTop="1" thickBot="1">
      <c r="A208" s="31" t="s">
        <v>46</v>
      </c>
      <c r="B208" s="31"/>
      <c r="C208" s="31"/>
      <c r="D208" s="32"/>
    </row>
    <row r="209" spans="1:4" s="33" customFormat="1" ht="17.25" thickTop="1" thickBot="1">
      <c r="A209" s="31" t="s">
        <v>46</v>
      </c>
      <c r="B209" s="31"/>
      <c r="C209" s="31"/>
      <c r="D209" s="32"/>
    </row>
    <row r="210" spans="1:4" s="33" customFormat="1" ht="17.25" thickTop="1" thickBot="1">
      <c r="A210" s="31" t="s">
        <v>46</v>
      </c>
      <c r="B210" s="31"/>
      <c r="C210" s="31"/>
      <c r="D210" s="32"/>
    </row>
    <row r="211" spans="1:4" s="33" customFormat="1" ht="17.25" thickTop="1" thickBot="1">
      <c r="A211" s="31" t="s">
        <v>46</v>
      </c>
      <c r="B211" s="31"/>
      <c r="C211" s="31"/>
      <c r="D211" s="32"/>
    </row>
    <row r="212" spans="1:4" s="33" customFormat="1" ht="17.25" thickTop="1" thickBot="1">
      <c r="A212" s="31" t="s">
        <v>46</v>
      </c>
      <c r="B212" s="31"/>
      <c r="C212" s="31"/>
      <c r="D212" s="32"/>
    </row>
    <row r="213" spans="1:4" s="33" customFormat="1" ht="17.25" thickTop="1" thickBot="1">
      <c r="A213" s="31" t="s">
        <v>46</v>
      </c>
      <c r="B213" s="31"/>
      <c r="C213" s="31"/>
      <c r="D213" s="32"/>
    </row>
    <row r="214" spans="1:4" s="33" customFormat="1" ht="17.25" thickTop="1" thickBot="1">
      <c r="A214" s="31" t="s">
        <v>46</v>
      </c>
      <c r="B214" s="31"/>
      <c r="C214" s="31"/>
      <c r="D214" s="32"/>
    </row>
    <row r="215" spans="1:4" s="33" customFormat="1" ht="17.25" thickTop="1" thickBot="1">
      <c r="A215" s="31" t="s">
        <v>46</v>
      </c>
      <c r="B215" s="31"/>
      <c r="C215" s="31"/>
      <c r="D215" s="32"/>
    </row>
    <row r="216" spans="1:4" s="33" customFormat="1" ht="17.25" thickTop="1" thickBot="1">
      <c r="A216" s="31" t="s">
        <v>46</v>
      </c>
      <c r="B216" s="31"/>
      <c r="C216" s="31"/>
      <c r="D216" s="32"/>
    </row>
    <row r="217" spans="1:4" s="33" customFormat="1" ht="17.25" thickTop="1" thickBot="1">
      <c r="A217" s="31" t="s">
        <v>46</v>
      </c>
      <c r="B217" s="31"/>
      <c r="C217" s="31"/>
      <c r="D217" s="32"/>
    </row>
    <row r="218" spans="1:4" s="33" customFormat="1" ht="17.25" thickTop="1" thickBot="1">
      <c r="A218" s="31" t="s">
        <v>46</v>
      </c>
      <c r="B218" s="31"/>
      <c r="C218" s="31"/>
      <c r="D218" s="32"/>
    </row>
    <row r="219" spans="1:4" s="33" customFormat="1" ht="17.25" thickTop="1" thickBot="1">
      <c r="A219" s="31" t="s">
        <v>47</v>
      </c>
      <c r="B219" s="31"/>
      <c r="C219" s="31"/>
      <c r="D219" s="32"/>
    </row>
    <row r="220" spans="1:4" s="33" customFormat="1" ht="17.25" thickTop="1" thickBot="1">
      <c r="A220" s="31" t="s">
        <v>47</v>
      </c>
      <c r="B220" s="31"/>
      <c r="C220" s="31"/>
      <c r="D220" s="32"/>
    </row>
    <row r="221" spans="1:4" s="33" customFormat="1" ht="17.25" thickTop="1" thickBot="1">
      <c r="A221" s="31" t="s">
        <v>47</v>
      </c>
      <c r="B221" s="31"/>
      <c r="C221" s="31"/>
      <c r="D221" s="32"/>
    </row>
    <row r="222" spans="1:4" s="33" customFormat="1" ht="17.25" thickTop="1" thickBot="1">
      <c r="A222" s="31" t="s">
        <v>47</v>
      </c>
      <c r="B222" s="31"/>
      <c r="C222" s="31"/>
      <c r="D222" s="32"/>
    </row>
    <row r="223" spans="1:4" s="33" customFormat="1" ht="17.25" thickTop="1" thickBot="1">
      <c r="A223" s="31" t="s">
        <v>47</v>
      </c>
      <c r="B223" s="31"/>
      <c r="C223" s="31"/>
      <c r="D223" s="32"/>
    </row>
    <row r="224" spans="1:4" s="33" customFormat="1" ht="17.25" thickTop="1" thickBot="1">
      <c r="A224" s="31" t="s">
        <v>47</v>
      </c>
      <c r="B224" s="31"/>
      <c r="C224" s="31"/>
      <c r="D224" s="32"/>
    </row>
    <row r="225" spans="1:4" s="33" customFormat="1" ht="17.25" thickTop="1" thickBot="1">
      <c r="A225" s="31" t="s">
        <v>47</v>
      </c>
      <c r="B225" s="31"/>
      <c r="C225" s="31"/>
      <c r="D225" s="32"/>
    </row>
    <row r="226" spans="1:4" s="33" customFormat="1" ht="17.25" thickTop="1" thickBot="1">
      <c r="A226" s="31" t="s">
        <v>47</v>
      </c>
      <c r="B226" s="31"/>
      <c r="C226" s="31"/>
      <c r="D226" s="32"/>
    </row>
    <row r="227" spans="1:4" s="33" customFormat="1" ht="17.25" thickTop="1" thickBot="1">
      <c r="A227" s="31" t="s">
        <v>47</v>
      </c>
      <c r="B227" s="31"/>
      <c r="C227" s="31"/>
      <c r="D227" s="32"/>
    </row>
    <row r="228" spans="1:4" s="33" customFormat="1" ht="17.25" thickTop="1" thickBot="1">
      <c r="A228" s="31" t="s">
        <v>47</v>
      </c>
      <c r="B228" s="31"/>
      <c r="C228" s="31"/>
      <c r="D228" s="32"/>
    </row>
    <row r="229" spans="1:4" s="33" customFormat="1" ht="17.25" thickTop="1" thickBot="1">
      <c r="A229" s="31" t="s">
        <v>47</v>
      </c>
      <c r="B229" s="31"/>
      <c r="C229" s="31"/>
      <c r="D229" s="32"/>
    </row>
    <row r="230" spans="1:4" s="33" customFormat="1" ht="17.25" thickTop="1" thickBot="1">
      <c r="A230" s="31" t="s">
        <v>47</v>
      </c>
      <c r="B230" s="31"/>
      <c r="C230" s="31"/>
      <c r="D230" s="32"/>
    </row>
    <row r="231" spans="1:4" s="33" customFormat="1" ht="17.25" thickTop="1" thickBot="1">
      <c r="A231" s="31" t="s">
        <v>47</v>
      </c>
      <c r="B231" s="31"/>
      <c r="C231" s="31"/>
      <c r="D231" s="32"/>
    </row>
    <row r="232" spans="1:4" s="33" customFormat="1" ht="17.25" thickTop="1" thickBot="1">
      <c r="A232" s="31" t="s">
        <v>47</v>
      </c>
      <c r="B232" s="31"/>
      <c r="C232" s="31"/>
      <c r="D232" s="32"/>
    </row>
    <row r="233" spans="1:4" s="33" customFormat="1" ht="17.25" thickTop="1" thickBot="1">
      <c r="A233" s="31" t="s">
        <v>47</v>
      </c>
      <c r="B233" s="31"/>
      <c r="C233" s="31"/>
      <c r="D233" s="32"/>
    </row>
    <row r="234" spans="1:4" s="33" customFormat="1" ht="17.25" thickTop="1" thickBot="1">
      <c r="A234" s="31" t="s">
        <v>47</v>
      </c>
      <c r="B234" s="31"/>
      <c r="C234" s="31"/>
      <c r="D234" s="32"/>
    </row>
    <row r="235" spans="1:4" s="33" customFormat="1" ht="17.25" thickTop="1" thickBot="1">
      <c r="A235" s="31" t="s">
        <v>47</v>
      </c>
      <c r="B235" s="31"/>
      <c r="C235" s="31"/>
      <c r="D235" s="32"/>
    </row>
    <row r="236" spans="1:4" s="33" customFormat="1" ht="17.25" thickTop="1" thickBot="1">
      <c r="A236" s="31" t="s">
        <v>47</v>
      </c>
      <c r="B236" s="31"/>
      <c r="C236" s="31"/>
      <c r="D236" s="32"/>
    </row>
    <row r="237" spans="1:4" s="33" customFormat="1" ht="17.25" thickTop="1" thickBot="1">
      <c r="A237" s="31" t="s">
        <v>47</v>
      </c>
      <c r="B237" s="31"/>
      <c r="C237" s="31"/>
      <c r="D237" s="32"/>
    </row>
    <row r="238" spans="1:4" s="33" customFormat="1" ht="17.25" thickTop="1" thickBot="1">
      <c r="A238" s="31" t="s">
        <v>48</v>
      </c>
      <c r="B238" s="31"/>
      <c r="C238" s="31"/>
      <c r="D238" s="32"/>
    </row>
    <row r="239" spans="1:4" s="33" customFormat="1" ht="17.25" thickTop="1" thickBot="1">
      <c r="A239" s="31" t="s">
        <v>48</v>
      </c>
      <c r="B239" s="31"/>
      <c r="C239" s="31"/>
      <c r="D239" s="32"/>
    </row>
    <row r="240" spans="1:4" s="33" customFormat="1" ht="17.25" thickTop="1" thickBot="1">
      <c r="A240" s="31" t="s">
        <v>48</v>
      </c>
      <c r="B240" s="31"/>
      <c r="C240" s="31"/>
      <c r="D240" s="32"/>
    </row>
    <row r="241" spans="1:4" s="33" customFormat="1" ht="17.25" thickTop="1" thickBot="1">
      <c r="A241" s="31" t="s">
        <v>48</v>
      </c>
      <c r="B241" s="31"/>
      <c r="C241" s="31"/>
      <c r="D241" s="32"/>
    </row>
    <row r="242" spans="1:4" s="33" customFormat="1" ht="17.25" thickTop="1" thickBot="1">
      <c r="A242" s="31" t="s">
        <v>48</v>
      </c>
      <c r="B242" s="31"/>
      <c r="C242" s="31"/>
      <c r="D242" s="32" t="e">
        <f t="shared" si="0"/>
        <v>#DIV/0!</v>
      </c>
    </row>
    <row r="243" spans="1:4" s="33" customFormat="1" ht="17.25" thickTop="1" thickBot="1">
      <c r="A243" s="31" t="s">
        <v>48</v>
      </c>
      <c r="B243" s="31"/>
      <c r="C243" s="31"/>
      <c r="D243" s="32" t="e">
        <f t="shared" si="0"/>
        <v>#DIV/0!</v>
      </c>
    </row>
    <row r="244" spans="1:4" s="33" customFormat="1" ht="17.25" thickTop="1" thickBot="1">
      <c r="A244" s="31" t="s">
        <v>48</v>
      </c>
      <c r="B244" s="31"/>
      <c r="C244" s="31"/>
      <c r="D244" s="32" t="e">
        <f t="shared" si="0"/>
        <v>#DIV/0!</v>
      </c>
    </row>
    <row r="245" spans="1:4" s="33" customFormat="1" ht="17.25" thickTop="1" thickBot="1">
      <c r="A245" s="31" t="s">
        <v>48</v>
      </c>
      <c r="B245" s="31"/>
      <c r="C245" s="31"/>
      <c r="D245" s="32" t="e">
        <f t="shared" si="0"/>
        <v>#DIV/0!</v>
      </c>
    </row>
    <row r="246" spans="1:4" s="33" customFormat="1" ht="17.25" thickTop="1" thickBot="1">
      <c r="A246" s="31" t="s">
        <v>48</v>
      </c>
      <c r="B246" s="31"/>
      <c r="C246" s="31"/>
      <c r="D246" s="32" t="e">
        <f t="shared" si="0"/>
        <v>#DIV/0!</v>
      </c>
    </row>
    <row r="247" spans="1:4" s="33" customFormat="1" ht="17.25" thickTop="1" thickBot="1">
      <c r="A247" s="31" t="s">
        <v>48</v>
      </c>
      <c r="B247" s="31"/>
      <c r="C247" s="31"/>
      <c r="D247" s="32" t="e">
        <f t="shared" si="0"/>
        <v>#DIV/0!</v>
      </c>
    </row>
    <row r="248" spans="1:4" s="33" customFormat="1" ht="17.25" thickTop="1" thickBot="1">
      <c r="A248" s="31" t="s">
        <v>48</v>
      </c>
      <c r="B248" s="31"/>
      <c r="C248" s="31"/>
      <c r="D248" s="32" t="e">
        <f t="shared" si="0"/>
        <v>#DIV/0!</v>
      </c>
    </row>
    <row r="249" spans="1:4" s="33" customFormat="1" ht="17.25" thickTop="1" thickBot="1">
      <c r="A249" s="31" t="s">
        <v>48</v>
      </c>
      <c r="B249" s="31"/>
      <c r="C249" s="31"/>
      <c r="D249" s="32" t="e">
        <f t="shared" si="0"/>
        <v>#DIV/0!</v>
      </c>
    </row>
    <row r="250" spans="1:4" s="33" customFormat="1" ht="17.25" thickTop="1" thickBot="1">
      <c r="A250" s="31" t="s">
        <v>48</v>
      </c>
      <c r="B250" s="31"/>
      <c r="C250" s="31"/>
      <c r="D250" s="32" t="e">
        <f t="shared" si="0"/>
        <v>#DIV/0!</v>
      </c>
    </row>
    <row r="251" spans="1:4" s="33" customFormat="1" ht="17.25" thickTop="1" thickBot="1">
      <c r="A251" s="31" t="s">
        <v>48</v>
      </c>
      <c r="B251" s="31"/>
      <c r="C251" s="31"/>
      <c r="D251" s="32" t="e">
        <f t="shared" si="0"/>
        <v>#DIV/0!</v>
      </c>
    </row>
    <row r="252" spans="1:4" s="33" customFormat="1" ht="17.25" thickTop="1" thickBot="1">
      <c r="A252" s="31" t="s">
        <v>48</v>
      </c>
      <c r="B252" s="31"/>
      <c r="C252" s="31"/>
      <c r="D252" s="32" t="e">
        <f t="shared" si="0"/>
        <v>#DIV/0!</v>
      </c>
    </row>
    <row r="253" spans="1:4" s="33" customFormat="1" ht="17.25" thickTop="1" thickBot="1">
      <c r="A253" s="31" t="s">
        <v>48</v>
      </c>
      <c r="B253" s="31"/>
      <c r="C253" s="31"/>
      <c r="D253" s="32" t="e">
        <f t="shared" si="0"/>
        <v>#DIV/0!</v>
      </c>
    </row>
    <row r="254" spans="1:4" s="33" customFormat="1" ht="17.25" thickTop="1" thickBot="1">
      <c r="A254" s="31" t="s">
        <v>48</v>
      </c>
      <c r="B254" s="31"/>
      <c r="C254" s="31"/>
      <c r="D254" s="32" t="e">
        <f t="shared" si="0"/>
        <v>#DIV/0!</v>
      </c>
    </row>
    <row r="255" spans="1:4" s="33" customFormat="1" ht="17.25" thickTop="1" thickBot="1">
      <c r="A255" s="31" t="s">
        <v>48</v>
      </c>
      <c r="B255" s="31"/>
      <c r="C255" s="31"/>
      <c r="D255" s="32" t="e">
        <f t="shared" si="0"/>
        <v>#DIV/0!</v>
      </c>
    </row>
    <row r="256" spans="1:4" s="33" customFormat="1" ht="17.25" thickTop="1" thickBot="1">
      <c r="A256" s="31" t="s">
        <v>48</v>
      </c>
      <c r="B256" s="31"/>
      <c r="C256" s="31"/>
      <c r="D256" s="32" t="e">
        <f t="shared" si="0"/>
        <v>#DIV/0!</v>
      </c>
    </row>
    <row r="257" spans="1:4" s="33" customFormat="1" ht="17.25" thickTop="1" thickBot="1">
      <c r="A257" s="31" t="s">
        <v>49</v>
      </c>
      <c r="B257" s="31"/>
      <c r="C257" s="31"/>
      <c r="D257" s="32" t="e">
        <f t="shared" si="0"/>
        <v>#DIV/0!</v>
      </c>
    </row>
    <row r="258" spans="1:4" s="33" customFormat="1" ht="17.25" thickTop="1" thickBot="1">
      <c r="A258" s="31" t="s">
        <v>49</v>
      </c>
      <c r="B258" s="31"/>
      <c r="C258" s="31"/>
      <c r="D258" s="32" t="e">
        <f t="shared" si="0"/>
        <v>#DIV/0!</v>
      </c>
    </row>
    <row r="259" spans="1:4" s="33" customFormat="1" ht="17.25" thickTop="1" thickBot="1">
      <c r="A259" s="31" t="s">
        <v>49</v>
      </c>
      <c r="B259" s="31"/>
      <c r="C259" s="31"/>
      <c r="D259" s="32" t="e">
        <f t="shared" si="0"/>
        <v>#DIV/0!</v>
      </c>
    </row>
    <row r="260" spans="1:4" s="33" customFormat="1" ht="17.25" thickTop="1" thickBot="1">
      <c r="A260" s="31" t="s">
        <v>49</v>
      </c>
      <c r="B260" s="31"/>
      <c r="C260" s="31"/>
      <c r="D260" s="32" t="e">
        <f t="shared" si="0"/>
        <v>#DIV/0!</v>
      </c>
    </row>
    <row r="261" spans="1:4" s="33" customFormat="1" ht="17.25" thickTop="1" thickBot="1">
      <c r="A261" s="31" t="s">
        <v>49</v>
      </c>
      <c r="B261" s="31"/>
      <c r="C261" s="31"/>
      <c r="D261" s="32" t="e">
        <f t="shared" si="0"/>
        <v>#DIV/0!</v>
      </c>
    </row>
    <row r="262" spans="1:4" s="33" customFormat="1" ht="17.25" thickTop="1" thickBot="1">
      <c r="A262" s="31" t="s">
        <v>49</v>
      </c>
      <c r="B262" s="31"/>
      <c r="C262" s="31"/>
      <c r="D262" s="32" t="e">
        <f t="shared" si="0"/>
        <v>#DIV/0!</v>
      </c>
    </row>
    <row r="263" spans="1:4" s="33" customFormat="1" ht="17.25" thickTop="1" thickBot="1">
      <c r="A263" s="31" t="s">
        <v>49</v>
      </c>
      <c r="B263" s="31"/>
      <c r="C263" s="31"/>
      <c r="D263" s="32" t="e">
        <f t="shared" si="0"/>
        <v>#DIV/0!</v>
      </c>
    </row>
    <row r="264" spans="1:4" s="33" customFormat="1" ht="17.25" thickTop="1" thickBot="1">
      <c r="A264" s="31" t="s">
        <v>49</v>
      </c>
      <c r="B264" s="31"/>
      <c r="C264" s="31"/>
      <c r="D264" s="32" t="e">
        <f t="shared" si="0"/>
        <v>#DIV/0!</v>
      </c>
    </row>
    <row r="265" spans="1:4" s="33" customFormat="1" ht="17.25" thickTop="1" thickBot="1">
      <c r="A265" s="31" t="s">
        <v>49</v>
      </c>
      <c r="B265" s="31"/>
      <c r="C265" s="31"/>
      <c r="D265" s="32" t="e">
        <f t="shared" si="0"/>
        <v>#DIV/0!</v>
      </c>
    </row>
    <row r="266" spans="1:4" s="33" customFormat="1" ht="17.25" thickTop="1" thickBot="1">
      <c r="A266" s="31" t="s">
        <v>49</v>
      </c>
      <c r="B266" s="31"/>
      <c r="C266" s="31"/>
      <c r="D266" s="32" t="e">
        <f t="shared" si="0"/>
        <v>#DIV/0!</v>
      </c>
    </row>
    <row r="267" spans="1:4" s="33" customFormat="1" ht="17.25" thickTop="1" thickBot="1">
      <c r="A267" s="31" t="s">
        <v>49</v>
      </c>
      <c r="B267" s="31"/>
      <c r="C267" s="31"/>
      <c r="D267" s="32" t="e">
        <f t="shared" si="0"/>
        <v>#DIV/0!</v>
      </c>
    </row>
    <row r="268" spans="1:4" s="33" customFormat="1" ht="17.25" thickTop="1" thickBot="1">
      <c r="A268" s="31" t="s">
        <v>49</v>
      </c>
      <c r="B268" s="31"/>
      <c r="C268" s="31"/>
      <c r="D268" s="32" t="e">
        <f t="shared" si="0"/>
        <v>#DIV/0!</v>
      </c>
    </row>
    <row r="269" spans="1:4" s="33" customFormat="1" ht="17.25" thickTop="1" thickBot="1">
      <c r="A269" s="31" t="s">
        <v>49</v>
      </c>
      <c r="B269" s="31"/>
      <c r="C269" s="31"/>
      <c r="D269" s="32" t="e">
        <f t="shared" si="0"/>
        <v>#DIV/0!</v>
      </c>
    </row>
    <row r="270" spans="1:4" s="33" customFormat="1" ht="17.25" thickTop="1" thickBot="1">
      <c r="A270" s="31" t="s">
        <v>49</v>
      </c>
      <c r="B270" s="31"/>
      <c r="C270" s="31"/>
      <c r="D270" s="32" t="e">
        <f t="shared" ref="D270:D333" si="1">C270/B270*100%</f>
        <v>#DIV/0!</v>
      </c>
    </row>
    <row r="271" spans="1:4" s="33" customFormat="1" ht="17.25" thickTop="1" thickBot="1">
      <c r="A271" s="31" t="s">
        <v>49</v>
      </c>
      <c r="B271" s="31"/>
      <c r="C271" s="31"/>
      <c r="D271" s="32" t="e">
        <f t="shared" si="1"/>
        <v>#DIV/0!</v>
      </c>
    </row>
    <row r="272" spans="1:4" s="33" customFormat="1" ht="17.25" thickTop="1" thickBot="1">
      <c r="A272" s="31" t="s">
        <v>49</v>
      </c>
      <c r="B272" s="31"/>
      <c r="C272" s="31"/>
      <c r="D272" s="32" t="e">
        <f t="shared" si="1"/>
        <v>#DIV/0!</v>
      </c>
    </row>
    <row r="273" spans="1:4" s="33" customFormat="1" ht="17.25" thickTop="1" thickBot="1">
      <c r="A273" s="31" t="s">
        <v>49</v>
      </c>
      <c r="B273" s="31"/>
      <c r="C273" s="31"/>
      <c r="D273" s="32" t="e">
        <f t="shared" si="1"/>
        <v>#DIV/0!</v>
      </c>
    </row>
    <row r="274" spans="1:4" s="33" customFormat="1" ht="17.25" thickTop="1" thickBot="1">
      <c r="A274" s="31" t="s">
        <v>49</v>
      </c>
      <c r="B274" s="31"/>
      <c r="C274" s="31"/>
      <c r="D274" s="32" t="e">
        <f t="shared" si="1"/>
        <v>#DIV/0!</v>
      </c>
    </row>
    <row r="275" spans="1:4" s="33" customFormat="1" ht="17.25" thickTop="1" thickBot="1">
      <c r="A275" s="31" t="s">
        <v>49</v>
      </c>
      <c r="B275" s="31"/>
      <c r="C275" s="31"/>
      <c r="D275" s="32" t="e">
        <f t="shared" si="1"/>
        <v>#DIV/0!</v>
      </c>
    </row>
    <row r="276" spans="1:4" s="33" customFormat="1" ht="17.25" thickTop="1" thickBot="1">
      <c r="A276" s="31" t="s">
        <v>50</v>
      </c>
      <c r="B276" s="31"/>
      <c r="C276" s="31"/>
      <c r="D276" s="32" t="e">
        <f t="shared" si="1"/>
        <v>#DIV/0!</v>
      </c>
    </row>
    <row r="277" spans="1:4" s="33" customFormat="1" ht="17.25" thickTop="1" thickBot="1">
      <c r="A277" s="31" t="s">
        <v>50</v>
      </c>
      <c r="B277" s="31"/>
      <c r="C277" s="31"/>
      <c r="D277" s="32" t="e">
        <f t="shared" si="1"/>
        <v>#DIV/0!</v>
      </c>
    </row>
    <row r="278" spans="1:4" s="33" customFormat="1" ht="17.25" thickTop="1" thickBot="1">
      <c r="A278" s="31" t="s">
        <v>50</v>
      </c>
      <c r="B278" s="31"/>
      <c r="C278" s="31"/>
      <c r="D278" s="32" t="e">
        <f t="shared" si="1"/>
        <v>#DIV/0!</v>
      </c>
    </row>
    <row r="279" spans="1:4" s="33" customFormat="1" ht="17.25" thickTop="1" thickBot="1">
      <c r="A279" s="31" t="s">
        <v>50</v>
      </c>
      <c r="B279" s="31"/>
      <c r="C279" s="31"/>
      <c r="D279" s="32" t="e">
        <f t="shared" si="1"/>
        <v>#DIV/0!</v>
      </c>
    </row>
    <row r="280" spans="1:4" s="33" customFormat="1" ht="17.25" thickTop="1" thickBot="1">
      <c r="A280" s="31" t="s">
        <v>50</v>
      </c>
      <c r="B280" s="31"/>
      <c r="C280" s="31"/>
      <c r="D280" s="32" t="e">
        <f t="shared" si="1"/>
        <v>#DIV/0!</v>
      </c>
    </row>
    <row r="281" spans="1:4" s="33" customFormat="1" ht="17.25" thickTop="1" thickBot="1">
      <c r="A281" s="31" t="s">
        <v>50</v>
      </c>
      <c r="B281" s="31"/>
      <c r="C281" s="31"/>
      <c r="D281" s="32" t="e">
        <f t="shared" si="1"/>
        <v>#DIV/0!</v>
      </c>
    </row>
    <row r="282" spans="1:4" s="33" customFormat="1" ht="17.25" thickTop="1" thickBot="1">
      <c r="A282" s="31" t="s">
        <v>50</v>
      </c>
      <c r="B282" s="31"/>
      <c r="C282" s="31"/>
      <c r="D282" s="32" t="e">
        <f t="shared" si="1"/>
        <v>#DIV/0!</v>
      </c>
    </row>
    <row r="283" spans="1:4" s="33" customFormat="1" ht="17.25" thickTop="1" thickBot="1">
      <c r="A283" s="31" t="s">
        <v>50</v>
      </c>
      <c r="B283" s="31"/>
      <c r="C283" s="31"/>
      <c r="D283" s="32" t="e">
        <f t="shared" si="1"/>
        <v>#DIV/0!</v>
      </c>
    </row>
    <row r="284" spans="1:4" s="33" customFormat="1" ht="17.25" thickTop="1" thickBot="1">
      <c r="A284" s="31" t="s">
        <v>50</v>
      </c>
      <c r="B284" s="31"/>
      <c r="C284" s="31"/>
      <c r="D284" s="32" t="e">
        <f t="shared" si="1"/>
        <v>#DIV/0!</v>
      </c>
    </row>
    <row r="285" spans="1:4" s="33" customFormat="1" ht="17.25" thickTop="1" thickBot="1">
      <c r="A285" s="31" t="s">
        <v>50</v>
      </c>
      <c r="B285" s="31"/>
      <c r="C285" s="31"/>
      <c r="D285" s="32" t="e">
        <f t="shared" si="1"/>
        <v>#DIV/0!</v>
      </c>
    </row>
    <row r="286" spans="1:4" s="33" customFormat="1" ht="17.25" thickTop="1" thickBot="1">
      <c r="A286" s="31" t="s">
        <v>50</v>
      </c>
      <c r="B286" s="31"/>
      <c r="C286" s="31"/>
      <c r="D286" s="32" t="e">
        <f t="shared" si="1"/>
        <v>#DIV/0!</v>
      </c>
    </row>
    <row r="287" spans="1:4" s="33" customFormat="1" ht="17.25" thickTop="1" thickBot="1">
      <c r="A287" s="31" t="s">
        <v>50</v>
      </c>
      <c r="B287" s="31"/>
      <c r="C287" s="31"/>
      <c r="D287" s="32" t="e">
        <f t="shared" si="1"/>
        <v>#DIV/0!</v>
      </c>
    </row>
    <row r="288" spans="1:4" s="33" customFormat="1" ht="17.25" thickTop="1" thickBot="1">
      <c r="A288" s="31" t="s">
        <v>50</v>
      </c>
      <c r="B288" s="31"/>
      <c r="C288" s="31"/>
      <c r="D288" s="32" t="e">
        <f t="shared" si="1"/>
        <v>#DIV/0!</v>
      </c>
    </row>
    <row r="289" spans="1:4" s="33" customFormat="1" ht="17.25" thickTop="1" thickBot="1">
      <c r="A289" s="31" t="s">
        <v>50</v>
      </c>
      <c r="B289" s="31"/>
      <c r="C289" s="31"/>
      <c r="D289" s="32" t="e">
        <f t="shared" si="1"/>
        <v>#DIV/0!</v>
      </c>
    </row>
    <row r="290" spans="1:4" s="33" customFormat="1" ht="17.25" thickTop="1" thickBot="1">
      <c r="A290" s="31" t="s">
        <v>50</v>
      </c>
      <c r="B290" s="31"/>
      <c r="C290" s="31"/>
      <c r="D290" s="32" t="e">
        <f t="shared" si="1"/>
        <v>#DIV/0!</v>
      </c>
    </row>
    <row r="291" spans="1:4" s="33" customFormat="1" ht="17.25" thickTop="1" thickBot="1">
      <c r="A291" s="31" t="s">
        <v>50</v>
      </c>
      <c r="B291" s="31"/>
      <c r="C291" s="31"/>
      <c r="D291" s="32" t="e">
        <f t="shared" si="1"/>
        <v>#DIV/0!</v>
      </c>
    </row>
    <row r="292" spans="1:4" s="33" customFormat="1" ht="17.25" thickTop="1" thickBot="1">
      <c r="A292" s="31" t="s">
        <v>50</v>
      </c>
      <c r="B292" s="31"/>
      <c r="C292" s="31"/>
      <c r="D292" s="32" t="e">
        <f t="shared" si="1"/>
        <v>#DIV/0!</v>
      </c>
    </row>
    <row r="293" spans="1:4" s="33" customFormat="1" ht="17.25" thickTop="1" thickBot="1">
      <c r="A293" s="31" t="s">
        <v>50</v>
      </c>
      <c r="B293" s="31"/>
      <c r="C293" s="31"/>
      <c r="D293" s="32" t="e">
        <f t="shared" si="1"/>
        <v>#DIV/0!</v>
      </c>
    </row>
    <row r="294" spans="1:4" s="33" customFormat="1" ht="17.25" thickTop="1" thickBot="1">
      <c r="A294" s="31" t="s">
        <v>50</v>
      </c>
      <c r="B294" s="31"/>
      <c r="C294" s="31"/>
      <c r="D294" s="32" t="e">
        <f t="shared" si="1"/>
        <v>#DIV/0!</v>
      </c>
    </row>
    <row r="295" spans="1:4" s="33" customFormat="1" ht="17.25" thickTop="1" thickBot="1">
      <c r="A295" s="31" t="s">
        <v>51</v>
      </c>
      <c r="B295" s="31"/>
      <c r="C295" s="31"/>
      <c r="D295" s="32" t="e">
        <f t="shared" si="1"/>
        <v>#DIV/0!</v>
      </c>
    </row>
    <row r="296" spans="1:4" s="33" customFormat="1" ht="17.25" thickTop="1" thickBot="1">
      <c r="A296" s="31" t="s">
        <v>51</v>
      </c>
      <c r="B296" s="31"/>
      <c r="C296" s="31"/>
      <c r="D296" s="32" t="e">
        <f t="shared" si="1"/>
        <v>#DIV/0!</v>
      </c>
    </row>
    <row r="297" spans="1:4" s="33" customFormat="1" ht="17.25" thickTop="1" thickBot="1">
      <c r="A297" s="31" t="s">
        <v>51</v>
      </c>
      <c r="B297" s="31"/>
      <c r="C297" s="31"/>
      <c r="D297" s="32" t="e">
        <f t="shared" si="1"/>
        <v>#DIV/0!</v>
      </c>
    </row>
    <row r="298" spans="1:4" s="33" customFormat="1" ht="17.25" thickTop="1" thickBot="1">
      <c r="A298" s="31" t="s">
        <v>51</v>
      </c>
      <c r="B298" s="31"/>
      <c r="C298" s="31"/>
      <c r="D298" s="32" t="e">
        <f t="shared" si="1"/>
        <v>#DIV/0!</v>
      </c>
    </row>
    <row r="299" spans="1:4" s="33" customFormat="1" ht="17.25" thickTop="1" thickBot="1">
      <c r="A299" s="31" t="s">
        <v>51</v>
      </c>
      <c r="B299" s="31"/>
      <c r="C299" s="31"/>
      <c r="D299" s="32" t="e">
        <f t="shared" si="1"/>
        <v>#DIV/0!</v>
      </c>
    </row>
    <row r="300" spans="1:4" s="33" customFormat="1" ht="17.25" thickTop="1" thickBot="1">
      <c r="A300" s="31" t="s">
        <v>51</v>
      </c>
      <c r="B300" s="31"/>
      <c r="C300" s="31"/>
      <c r="D300" s="32" t="e">
        <f t="shared" si="1"/>
        <v>#DIV/0!</v>
      </c>
    </row>
    <row r="301" spans="1:4" s="33" customFormat="1" ht="17.25" thickTop="1" thickBot="1">
      <c r="A301" s="31" t="s">
        <v>51</v>
      </c>
      <c r="B301" s="31"/>
      <c r="C301" s="31"/>
      <c r="D301" s="32" t="e">
        <f t="shared" si="1"/>
        <v>#DIV/0!</v>
      </c>
    </row>
    <row r="302" spans="1:4" s="33" customFormat="1" ht="17.25" thickTop="1" thickBot="1">
      <c r="A302" s="31" t="s">
        <v>51</v>
      </c>
      <c r="B302" s="31"/>
      <c r="C302" s="31"/>
      <c r="D302" s="32" t="e">
        <f t="shared" si="1"/>
        <v>#DIV/0!</v>
      </c>
    </row>
    <row r="303" spans="1:4" s="33" customFormat="1" ht="17.25" thickTop="1" thickBot="1">
      <c r="A303" s="31" t="s">
        <v>51</v>
      </c>
      <c r="B303" s="31"/>
      <c r="C303" s="31"/>
      <c r="D303" s="32" t="e">
        <f t="shared" si="1"/>
        <v>#DIV/0!</v>
      </c>
    </row>
    <row r="304" spans="1:4" s="33" customFormat="1" ht="17.25" thickTop="1" thickBot="1">
      <c r="A304" s="31" t="s">
        <v>51</v>
      </c>
      <c r="B304" s="31"/>
      <c r="C304" s="31"/>
      <c r="D304" s="32" t="e">
        <f t="shared" si="1"/>
        <v>#DIV/0!</v>
      </c>
    </row>
    <row r="305" spans="1:4" s="33" customFormat="1" ht="17.25" thickTop="1" thickBot="1">
      <c r="A305" s="31" t="s">
        <v>51</v>
      </c>
      <c r="B305" s="31"/>
      <c r="C305" s="31"/>
      <c r="D305" s="32" t="e">
        <f t="shared" si="1"/>
        <v>#DIV/0!</v>
      </c>
    </row>
    <row r="306" spans="1:4" s="33" customFormat="1" ht="17.25" thickTop="1" thickBot="1">
      <c r="A306" s="31" t="s">
        <v>51</v>
      </c>
      <c r="B306" s="31"/>
      <c r="C306" s="31"/>
      <c r="D306" s="32" t="e">
        <f t="shared" si="1"/>
        <v>#DIV/0!</v>
      </c>
    </row>
    <row r="307" spans="1:4" s="33" customFormat="1" ht="17.25" thickTop="1" thickBot="1">
      <c r="A307" s="31" t="s">
        <v>51</v>
      </c>
      <c r="B307" s="31"/>
      <c r="C307" s="31"/>
      <c r="D307" s="32" t="e">
        <f t="shared" si="1"/>
        <v>#DIV/0!</v>
      </c>
    </row>
    <row r="308" spans="1:4" s="33" customFormat="1" ht="17.25" thickTop="1" thickBot="1">
      <c r="A308" s="31" t="s">
        <v>51</v>
      </c>
      <c r="B308" s="31"/>
      <c r="C308" s="31"/>
      <c r="D308" s="32" t="e">
        <f t="shared" si="1"/>
        <v>#DIV/0!</v>
      </c>
    </row>
    <row r="309" spans="1:4" s="33" customFormat="1" ht="17.25" thickTop="1" thickBot="1">
      <c r="A309" s="31" t="s">
        <v>51</v>
      </c>
      <c r="B309" s="31"/>
      <c r="C309" s="31"/>
      <c r="D309" s="32" t="e">
        <f t="shared" si="1"/>
        <v>#DIV/0!</v>
      </c>
    </row>
    <row r="310" spans="1:4" s="33" customFormat="1" ht="17.25" thickTop="1" thickBot="1">
      <c r="A310" s="31" t="s">
        <v>51</v>
      </c>
      <c r="B310" s="31"/>
      <c r="C310" s="31"/>
      <c r="D310" s="32" t="e">
        <f t="shared" si="1"/>
        <v>#DIV/0!</v>
      </c>
    </row>
    <row r="311" spans="1:4" s="33" customFormat="1" ht="17.25" thickTop="1" thickBot="1">
      <c r="A311" s="31" t="s">
        <v>51</v>
      </c>
      <c r="B311" s="31"/>
      <c r="C311" s="31"/>
      <c r="D311" s="32" t="e">
        <f t="shared" si="1"/>
        <v>#DIV/0!</v>
      </c>
    </row>
    <row r="312" spans="1:4" s="33" customFormat="1" ht="17.25" thickTop="1" thickBot="1">
      <c r="A312" s="31" t="s">
        <v>51</v>
      </c>
      <c r="B312" s="31"/>
      <c r="C312" s="31"/>
      <c r="D312" s="32" t="e">
        <f t="shared" si="1"/>
        <v>#DIV/0!</v>
      </c>
    </row>
    <row r="313" spans="1:4" s="33" customFormat="1" ht="17.25" thickTop="1" thickBot="1">
      <c r="A313" s="31" t="s">
        <v>51</v>
      </c>
      <c r="B313" s="31"/>
      <c r="C313" s="31"/>
      <c r="D313" s="32" t="e">
        <f t="shared" si="1"/>
        <v>#DIV/0!</v>
      </c>
    </row>
    <row r="314" spans="1:4" s="33" customFormat="1" ht="17.25" thickTop="1" thickBot="1">
      <c r="A314" s="31" t="s">
        <v>52</v>
      </c>
      <c r="B314" s="31"/>
      <c r="C314" s="31"/>
      <c r="D314" s="32" t="e">
        <f t="shared" si="1"/>
        <v>#DIV/0!</v>
      </c>
    </row>
    <row r="315" spans="1:4" s="33" customFormat="1" ht="17.25" thickTop="1" thickBot="1">
      <c r="A315" s="31" t="s">
        <v>52</v>
      </c>
      <c r="B315" s="31"/>
      <c r="C315" s="31"/>
      <c r="D315" s="32" t="e">
        <f t="shared" si="1"/>
        <v>#DIV/0!</v>
      </c>
    </row>
    <row r="316" spans="1:4" s="33" customFormat="1" ht="17.25" thickTop="1" thickBot="1">
      <c r="A316" s="31" t="s">
        <v>52</v>
      </c>
      <c r="B316" s="31"/>
      <c r="C316" s="31"/>
      <c r="D316" s="32" t="e">
        <f t="shared" si="1"/>
        <v>#DIV/0!</v>
      </c>
    </row>
    <row r="317" spans="1:4" s="33" customFormat="1" ht="17.25" thickTop="1" thickBot="1">
      <c r="A317" s="31" t="s">
        <v>52</v>
      </c>
      <c r="B317" s="31"/>
      <c r="C317" s="31"/>
      <c r="D317" s="32" t="e">
        <f t="shared" si="1"/>
        <v>#DIV/0!</v>
      </c>
    </row>
    <row r="318" spans="1:4" s="33" customFormat="1" ht="17.25" thickTop="1" thickBot="1">
      <c r="A318" s="31" t="s">
        <v>52</v>
      </c>
      <c r="B318" s="31"/>
      <c r="C318" s="31"/>
      <c r="D318" s="32" t="e">
        <f t="shared" si="1"/>
        <v>#DIV/0!</v>
      </c>
    </row>
    <row r="319" spans="1:4" s="33" customFormat="1" ht="17.25" thickTop="1" thickBot="1">
      <c r="A319" s="31" t="s">
        <v>52</v>
      </c>
      <c r="B319" s="31"/>
      <c r="C319" s="31"/>
      <c r="D319" s="32" t="e">
        <f t="shared" si="1"/>
        <v>#DIV/0!</v>
      </c>
    </row>
    <row r="320" spans="1:4" s="33" customFormat="1" ht="17.25" thickTop="1" thickBot="1">
      <c r="A320" s="31" t="s">
        <v>52</v>
      </c>
      <c r="B320" s="31"/>
      <c r="C320" s="31"/>
      <c r="D320" s="32" t="e">
        <f t="shared" si="1"/>
        <v>#DIV/0!</v>
      </c>
    </row>
    <row r="321" spans="1:4" s="33" customFormat="1" ht="17.25" thickTop="1" thickBot="1">
      <c r="A321" s="31" t="s">
        <v>52</v>
      </c>
      <c r="B321" s="31"/>
      <c r="C321" s="31"/>
      <c r="D321" s="32" t="e">
        <f t="shared" si="1"/>
        <v>#DIV/0!</v>
      </c>
    </row>
    <row r="322" spans="1:4" s="33" customFormat="1" ht="17.25" thickTop="1" thickBot="1">
      <c r="A322" s="31" t="s">
        <v>52</v>
      </c>
      <c r="B322" s="31"/>
      <c r="C322" s="31"/>
      <c r="D322" s="32" t="e">
        <f t="shared" si="1"/>
        <v>#DIV/0!</v>
      </c>
    </row>
    <row r="323" spans="1:4" s="33" customFormat="1" ht="17.25" thickTop="1" thickBot="1">
      <c r="A323" s="31" t="s">
        <v>52</v>
      </c>
      <c r="B323" s="31"/>
      <c r="C323" s="31"/>
      <c r="D323" s="32" t="e">
        <f t="shared" si="1"/>
        <v>#DIV/0!</v>
      </c>
    </row>
    <row r="324" spans="1:4" s="33" customFormat="1" ht="17.25" thickTop="1" thickBot="1">
      <c r="A324" s="31" t="s">
        <v>52</v>
      </c>
      <c r="B324" s="31"/>
      <c r="C324" s="31"/>
      <c r="D324" s="32" t="e">
        <f t="shared" si="1"/>
        <v>#DIV/0!</v>
      </c>
    </row>
    <row r="325" spans="1:4" s="33" customFormat="1" ht="17.25" thickTop="1" thickBot="1">
      <c r="A325" s="31" t="s">
        <v>52</v>
      </c>
      <c r="B325" s="31"/>
      <c r="C325" s="31"/>
      <c r="D325" s="32" t="e">
        <f t="shared" si="1"/>
        <v>#DIV/0!</v>
      </c>
    </row>
    <row r="326" spans="1:4" s="33" customFormat="1" ht="17.25" thickTop="1" thickBot="1">
      <c r="A326" s="31" t="s">
        <v>52</v>
      </c>
      <c r="B326" s="31"/>
      <c r="C326" s="31"/>
      <c r="D326" s="32" t="e">
        <f t="shared" si="1"/>
        <v>#DIV/0!</v>
      </c>
    </row>
    <row r="327" spans="1:4" s="33" customFormat="1" ht="17.25" thickTop="1" thickBot="1">
      <c r="A327" s="31" t="s">
        <v>52</v>
      </c>
      <c r="B327" s="31"/>
      <c r="C327" s="31"/>
      <c r="D327" s="32" t="e">
        <f t="shared" si="1"/>
        <v>#DIV/0!</v>
      </c>
    </row>
    <row r="328" spans="1:4" s="33" customFormat="1" ht="17.25" thickTop="1" thickBot="1">
      <c r="A328" s="31" t="s">
        <v>52</v>
      </c>
      <c r="B328" s="31"/>
      <c r="C328" s="31"/>
      <c r="D328" s="32" t="e">
        <f t="shared" si="1"/>
        <v>#DIV/0!</v>
      </c>
    </row>
    <row r="329" spans="1:4" s="33" customFormat="1" ht="17.25" thickTop="1" thickBot="1">
      <c r="A329" s="31" t="s">
        <v>52</v>
      </c>
      <c r="B329" s="31"/>
      <c r="C329" s="31"/>
      <c r="D329" s="32" t="e">
        <f t="shared" si="1"/>
        <v>#DIV/0!</v>
      </c>
    </row>
    <row r="330" spans="1:4" s="33" customFormat="1" ht="17.25" thickTop="1" thickBot="1">
      <c r="A330" s="31" t="s">
        <v>52</v>
      </c>
      <c r="B330" s="31"/>
      <c r="C330" s="31"/>
      <c r="D330" s="32" t="e">
        <f t="shared" si="1"/>
        <v>#DIV/0!</v>
      </c>
    </row>
    <row r="331" spans="1:4" s="33" customFormat="1" ht="17.25" thickTop="1" thickBot="1">
      <c r="A331" s="31" t="s">
        <v>52</v>
      </c>
      <c r="B331" s="31"/>
      <c r="C331" s="31"/>
      <c r="D331" s="32" t="e">
        <f t="shared" si="1"/>
        <v>#DIV/0!</v>
      </c>
    </row>
    <row r="332" spans="1:4" s="33" customFormat="1" ht="17.25" thickTop="1" thickBot="1">
      <c r="A332" s="31" t="s">
        <v>52</v>
      </c>
      <c r="B332" s="31"/>
      <c r="C332" s="31"/>
      <c r="D332" s="32" t="e">
        <f t="shared" si="1"/>
        <v>#DIV/0!</v>
      </c>
    </row>
    <row r="333" spans="1:4" s="33" customFormat="1" ht="17.25" thickTop="1" thickBot="1">
      <c r="A333" s="31" t="s">
        <v>53</v>
      </c>
      <c r="B333" s="31"/>
      <c r="C333" s="31"/>
      <c r="D333" s="32" t="e">
        <f t="shared" si="1"/>
        <v>#DIV/0!</v>
      </c>
    </row>
    <row r="334" spans="1:4" s="33" customFormat="1" ht="17.25" thickTop="1" thickBot="1">
      <c r="A334" s="31" t="s">
        <v>53</v>
      </c>
      <c r="B334" s="31"/>
      <c r="C334" s="31"/>
      <c r="D334" s="32" t="e">
        <f t="shared" ref="D334:D338" si="2">C334/B334*100%</f>
        <v>#DIV/0!</v>
      </c>
    </row>
    <row r="335" spans="1:4" s="33" customFormat="1" ht="17.25" thickTop="1" thickBot="1">
      <c r="A335" s="31" t="s">
        <v>53</v>
      </c>
      <c r="B335" s="31"/>
      <c r="C335" s="31"/>
      <c r="D335" s="32" t="e">
        <f t="shared" si="2"/>
        <v>#DIV/0!</v>
      </c>
    </row>
    <row r="336" spans="1:4" s="33" customFormat="1" ht="17.25" thickTop="1" thickBot="1">
      <c r="A336" s="31" t="s">
        <v>53</v>
      </c>
      <c r="B336" s="31"/>
      <c r="C336" s="31"/>
      <c r="D336" s="32" t="e">
        <f t="shared" si="2"/>
        <v>#DIV/0!</v>
      </c>
    </row>
    <row r="337" spans="1:4" s="33" customFormat="1" ht="17.25" thickTop="1" thickBot="1">
      <c r="A337" s="31" t="s">
        <v>53</v>
      </c>
      <c r="B337" s="31"/>
      <c r="C337" s="31"/>
      <c r="D337" s="32"/>
    </row>
    <row r="338" spans="1:4" s="33" customFormat="1" ht="17.25" thickTop="1" thickBot="1">
      <c r="A338" s="31" t="s">
        <v>53</v>
      </c>
      <c r="B338" s="31"/>
      <c r="C338" s="31"/>
      <c r="D338" s="32"/>
    </row>
    <row r="339" spans="1:4" s="33" customFormat="1" ht="17.25" thickTop="1" thickBot="1">
      <c r="A339" s="31" t="s">
        <v>53</v>
      </c>
      <c r="B339" s="31"/>
      <c r="C339" s="31"/>
      <c r="D339" s="32"/>
    </row>
    <row r="340" spans="1:4" s="33" customFormat="1" ht="17.25" thickTop="1" thickBot="1">
      <c r="A340" s="31" t="s">
        <v>53</v>
      </c>
      <c r="B340" s="31"/>
      <c r="C340" s="31"/>
      <c r="D340" s="32"/>
    </row>
    <row r="341" spans="1:4" s="33" customFormat="1" ht="17.25" thickTop="1" thickBot="1">
      <c r="A341" s="31" t="s">
        <v>53</v>
      </c>
      <c r="B341" s="31"/>
      <c r="C341" s="31"/>
      <c r="D341" s="32"/>
    </row>
    <row r="342" spans="1:4" s="33" customFormat="1" ht="17.25" thickTop="1" thickBot="1">
      <c r="A342" s="31" t="s">
        <v>53</v>
      </c>
      <c r="B342" s="31"/>
      <c r="C342" s="31"/>
      <c r="D342" s="32"/>
    </row>
    <row r="343" spans="1:4" s="33" customFormat="1" ht="17.25" thickTop="1" thickBot="1">
      <c r="A343" s="31" t="s">
        <v>53</v>
      </c>
      <c r="B343" s="31"/>
      <c r="C343" s="31"/>
      <c r="D343" s="32"/>
    </row>
    <row r="344" spans="1:4" s="33" customFormat="1" ht="17.25" thickTop="1" thickBot="1">
      <c r="A344" s="31" t="s">
        <v>53</v>
      </c>
      <c r="B344" s="31"/>
      <c r="C344" s="31"/>
      <c r="D344" s="32"/>
    </row>
    <row r="345" spans="1:4" s="33" customFormat="1" ht="17.25" thickTop="1" thickBot="1">
      <c r="A345" s="31" t="s">
        <v>53</v>
      </c>
      <c r="B345" s="31"/>
      <c r="C345" s="31"/>
      <c r="D345" s="32"/>
    </row>
    <row r="346" spans="1:4" s="33" customFormat="1" ht="17.25" thickTop="1" thickBot="1">
      <c r="A346" s="31" t="s">
        <v>53</v>
      </c>
      <c r="B346" s="31"/>
      <c r="C346" s="31"/>
      <c r="D346" s="32"/>
    </row>
    <row r="347" spans="1:4" s="33" customFormat="1" ht="17.25" thickTop="1" thickBot="1">
      <c r="A347" s="31" t="s">
        <v>53</v>
      </c>
      <c r="B347" s="31"/>
      <c r="C347" s="31"/>
      <c r="D347" s="32"/>
    </row>
    <row r="348" spans="1:4" s="33" customFormat="1" ht="17.25" thickTop="1" thickBot="1">
      <c r="A348" s="31" t="s">
        <v>53</v>
      </c>
      <c r="B348" s="31"/>
      <c r="C348" s="31"/>
      <c r="D348" s="32"/>
    </row>
    <row r="349" spans="1:4" s="33" customFormat="1" ht="17.25" thickTop="1" thickBot="1">
      <c r="A349" s="31" t="s">
        <v>53</v>
      </c>
      <c r="B349" s="31"/>
      <c r="C349" s="31"/>
      <c r="D349" s="32"/>
    </row>
    <row r="350" spans="1:4" s="33" customFormat="1" ht="17.25" thickTop="1" thickBot="1">
      <c r="A350" s="31" t="s">
        <v>53</v>
      </c>
      <c r="B350" s="31"/>
      <c r="C350" s="31"/>
      <c r="D350" s="32"/>
    </row>
    <row r="351" spans="1:4" s="33" customFormat="1" ht="17.25" thickTop="1" thickBot="1">
      <c r="A351" s="31" t="s">
        <v>53</v>
      </c>
      <c r="B351" s="31"/>
      <c r="C351" s="31"/>
      <c r="D351" s="32"/>
    </row>
    <row r="352" spans="1:4" s="33" customFormat="1" ht="17.25" thickTop="1" thickBot="1">
      <c r="A352" s="31" t="s">
        <v>54</v>
      </c>
      <c r="B352" s="31"/>
      <c r="C352" s="31"/>
      <c r="D352" s="32"/>
    </row>
    <row r="353" spans="1:4" s="33" customFormat="1" ht="17.25" thickTop="1" thickBot="1">
      <c r="A353" s="31" t="s">
        <v>54</v>
      </c>
      <c r="B353" s="31"/>
      <c r="C353" s="31"/>
      <c r="D353" s="32"/>
    </row>
    <row r="354" spans="1:4" s="33" customFormat="1" ht="17.25" thickTop="1" thickBot="1">
      <c r="A354" s="31" t="s">
        <v>54</v>
      </c>
      <c r="B354" s="31"/>
      <c r="C354" s="31"/>
      <c r="D354" s="32"/>
    </row>
    <row r="355" spans="1:4" s="33" customFormat="1" ht="17.25" thickTop="1" thickBot="1">
      <c r="A355" s="31" t="s">
        <v>54</v>
      </c>
      <c r="B355" s="31"/>
      <c r="C355" s="31"/>
      <c r="D355" s="32"/>
    </row>
    <row r="356" spans="1:4" s="33" customFormat="1" ht="17.25" thickTop="1" thickBot="1">
      <c r="A356" s="31" t="s">
        <v>54</v>
      </c>
      <c r="B356" s="31"/>
      <c r="C356" s="31"/>
      <c r="D356" s="32"/>
    </row>
    <row r="357" spans="1:4" s="33" customFormat="1" ht="17.25" thickTop="1" thickBot="1">
      <c r="A357" s="31" t="s">
        <v>54</v>
      </c>
      <c r="B357" s="31"/>
      <c r="C357" s="31"/>
      <c r="D357" s="32"/>
    </row>
    <row r="358" spans="1:4" s="33" customFormat="1" ht="17.25" thickTop="1" thickBot="1">
      <c r="A358" s="31" t="s">
        <v>54</v>
      </c>
      <c r="B358" s="31"/>
      <c r="C358" s="31"/>
      <c r="D358" s="32"/>
    </row>
    <row r="359" spans="1:4" s="33" customFormat="1" ht="17.25" thickTop="1" thickBot="1">
      <c r="A359" s="31" t="s">
        <v>54</v>
      </c>
      <c r="B359" s="31"/>
      <c r="C359" s="31"/>
      <c r="D359" s="32"/>
    </row>
    <row r="360" spans="1:4" s="33" customFormat="1" ht="17.25" thickTop="1" thickBot="1">
      <c r="A360" s="31" t="s">
        <v>54</v>
      </c>
      <c r="B360" s="31"/>
      <c r="C360" s="31"/>
      <c r="D360" s="32"/>
    </row>
    <row r="361" spans="1:4" s="33" customFormat="1" ht="17.25" thickTop="1" thickBot="1">
      <c r="A361" s="31" t="s">
        <v>54</v>
      </c>
      <c r="B361" s="31"/>
      <c r="C361" s="31"/>
      <c r="D361" s="32"/>
    </row>
    <row r="362" spans="1:4" s="33" customFormat="1" ht="17.25" thickTop="1" thickBot="1">
      <c r="A362" s="31" t="s">
        <v>54</v>
      </c>
      <c r="B362" s="31"/>
      <c r="C362" s="31"/>
      <c r="D362" s="32"/>
    </row>
    <row r="363" spans="1:4" s="33" customFormat="1" ht="17.25" thickTop="1" thickBot="1">
      <c r="A363" s="31" t="s">
        <v>54</v>
      </c>
      <c r="B363" s="31"/>
      <c r="C363" s="31"/>
      <c r="D363" s="32"/>
    </row>
    <row r="364" spans="1:4" s="33" customFormat="1" ht="17.25" thickTop="1" thickBot="1">
      <c r="A364" s="31" t="s">
        <v>54</v>
      </c>
      <c r="B364" s="31"/>
      <c r="C364" s="31"/>
      <c r="D364" s="32"/>
    </row>
    <row r="365" spans="1:4" s="33" customFormat="1" ht="17.25" thickTop="1" thickBot="1">
      <c r="A365" s="31" t="s">
        <v>54</v>
      </c>
      <c r="B365" s="31"/>
      <c r="C365" s="31"/>
      <c r="D365" s="32"/>
    </row>
    <row r="366" spans="1:4" s="33" customFormat="1" ht="17.25" thickTop="1" thickBot="1">
      <c r="A366" s="31" t="s">
        <v>54</v>
      </c>
      <c r="B366" s="31"/>
      <c r="C366" s="31"/>
      <c r="D366" s="32"/>
    </row>
    <row r="367" spans="1:4" s="33" customFormat="1" ht="17.25" thickTop="1" thickBot="1">
      <c r="A367" s="31" t="s">
        <v>54</v>
      </c>
      <c r="B367" s="31"/>
      <c r="C367" s="31"/>
      <c r="D367" s="32"/>
    </row>
    <row r="368" spans="1:4" s="33" customFormat="1" ht="17.25" thickTop="1" thickBot="1">
      <c r="A368" s="31" t="s">
        <v>54</v>
      </c>
      <c r="B368" s="31"/>
      <c r="C368" s="31"/>
      <c r="D368" s="32"/>
    </row>
    <row r="369" spans="1:4" s="33" customFormat="1" ht="17.25" thickTop="1" thickBot="1">
      <c r="A369" s="31" t="s">
        <v>54</v>
      </c>
      <c r="B369" s="31"/>
      <c r="C369" s="31"/>
      <c r="D369" s="32"/>
    </row>
    <row r="370" spans="1:4" s="33" customFormat="1" ht="17.25" thickTop="1" thickBot="1">
      <c r="A370" s="31" t="s">
        <v>54</v>
      </c>
      <c r="B370" s="31"/>
      <c r="C370" s="31"/>
      <c r="D370" s="32"/>
    </row>
    <row r="371" spans="1:4" s="33" customFormat="1" ht="17.25" thickTop="1" thickBot="1">
      <c r="A371" s="31" t="s">
        <v>55</v>
      </c>
      <c r="B371" s="31"/>
      <c r="C371" s="31"/>
      <c r="D371" s="32"/>
    </row>
    <row r="372" spans="1:4" s="33" customFormat="1" ht="17.25" thickTop="1" thickBot="1">
      <c r="A372" s="31" t="s">
        <v>55</v>
      </c>
      <c r="B372" s="31"/>
      <c r="C372" s="31"/>
      <c r="D372" s="32"/>
    </row>
    <row r="373" spans="1:4" s="33" customFormat="1" ht="17.25" thickTop="1" thickBot="1">
      <c r="A373" s="31" t="s">
        <v>55</v>
      </c>
      <c r="B373" s="31"/>
      <c r="C373" s="31"/>
      <c r="D373" s="32"/>
    </row>
    <row r="374" spans="1:4" s="33" customFormat="1" ht="17.25" thickTop="1" thickBot="1">
      <c r="A374" s="31" t="s">
        <v>55</v>
      </c>
      <c r="B374" s="31"/>
      <c r="C374" s="31"/>
      <c r="D374" s="32"/>
    </row>
    <row r="375" spans="1:4" s="33" customFormat="1" ht="17.25" thickTop="1" thickBot="1">
      <c r="A375" s="31" t="s">
        <v>55</v>
      </c>
      <c r="B375" s="31"/>
      <c r="C375" s="31"/>
      <c r="D375" s="32"/>
    </row>
    <row r="376" spans="1:4" s="33" customFormat="1" ht="17.25" thickTop="1" thickBot="1">
      <c r="A376" s="31" t="s">
        <v>55</v>
      </c>
      <c r="B376" s="31"/>
      <c r="C376" s="31"/>
      <c r="D376" s="32"/>
    </row>
    <row r="377" spans="1:4" s="33" customFormat="1" ht="17.25" thickTop="1" thickBot="1">
      <c r="A377" s="31" t="s">
        <v>55</v>
      </c>
      <c r="B377" s="31"/>
      <c r="C377" s="31"/>
      <c r="D377" s="32"/>
    </row>
    <row r="378" spans="1:4" s="33" customFormat="1" ht="17.25" thickTop="1" thickBot="1">
      <c r="A378" s="31" t="s">
        <v>55</v>
      </c>
      <c r="B378" s="31"/>
      <c r="C378" s="31"/>
      <c r="D378" s="32"/>
    </row>
    <row r="379" spans="1:4" s="33" customFormat="1" ht="17.25" thickTop="1" thickBot="1">
      <c r="A379" s="31" t="s">
        <v>55</v>
      </c>
      <c r="B379" s="31"/>
      <c r="C379" s="31"/>
      <c r="D379" s="32"/>
    </row>
    <row r="380" spans="1:4" s="33" customFormat="1" ht="17.25" thickTop="1" thickBot="1">
      <c r="A380" s="31" t="s">
        <v>55</v>
      </c>
      <c r="B380" s="31"/>
      <c r="C380" s="31"/>
      <c r="D380" s="32"/>
    </row>
    <row r="381" spans="1:4" s="33" customFormat="1" ht="17.25" thickTop="1" thickBot="1">
      <c r="A381" s="31" t="s">
        <v>55</v>
      </c>
      <c r="B381" s="31"/>
      <c r="C381" s="31"/>
      <c r="D381" s="32"/>
    </row>
    <row r="382" spans="1:4" s="33" customFormat="1" ht="17.25" thickTop="1" thickBot="1">
      <c r="A382" s="31" t="s">
        <v>55</v>
      </c>
      <c r="B382" s="31"/>
      <c r="C382" s="31"/>
      <c r="D382" s="32"/>
    </row>
    <row r="383" spans="1:4" s="33" customFormat="1" ht="17.25" thickTop="1" thickBot="1">
      <c r="A383" s="31" t="s">
        <v>55</v>
      </c>
      <c r="B383" s="31"/>
      <c r="C383" s="31"/>
      <c r="D383" s="32"/>
    </row>
    <row r="384" spans="1:4" s="33" customFormat="1" ht="17.25" thickTop="1" thickBot="1">
      <c r="A384" s="31" t="s">
        <v>55</v>
      </c>
      <c r="B384" s="31"/>
      <c r="C384" s="31"/>
      <c r="D384" s="32"/>
    </row>
    <row r="385" spans="1:4" s="33" customFormat="1" ht="17.25" thickTop="1" thickBot="1">
      <c r="A385" s="31" t="s">
        <v>55</v>
      </c>
      <c r="B385" s="31"/>
      <c r="C385" s="31"/>
      <c r="D385" s="32"/>
    </row>
    <row r="386" spans="1:4" s="33" customFormat="1" ht="17.25" thickTop="1" thickBot="1">
      <c r="A386" s="31" t="s">
        <v>55</v>
      </c>
      <c r="B386" s="31"/>
      <c r="C386" s="31"/>
      <c r="D386" s="32"/>
    </row>
    <row r="387" spans="1:4" s="33" customFormat="1" ht="17.25" thickTop="1" thickBot="1">
      <c r="A387" s="31" t="s">
        <v>55</v>
      </c>
      <c r="B387" s="31"/>
      <c r="C387" s="31"/>
      <c r="D387" s="32"/>
    </row>
    <row r="388" spans="1:4" s="33" customFormat="1" ht="17.25" thickTop="1" thickBot="1">
      <c r="A388" s="31" t="s">
        <v>55</v>
      </c>
      <c r="B388" s="31"/>
      <c r="C388" s="31"/>
      <c r="D388" s="32"/>
    </row>
    <row r="389" spans="1:4" s="33" customFormat="1" ht="17.25" thickTop="1" thickBot="1">
      <c r="A389" s="31" t="s">
        <v>55</v>
      </c>
      <c r="B389" s="31"/>
      <c r="C389" s="31"/>
      <c r="D389" s="32"/>
    </row>
    <row r="390" spans="1:4" s="33" customFormat="1" ht="17.25" thickTop="1" thickBot="1">
      <c r="A390" s="31" t="s">
        <v>56</v>
      </c>
      <c r="B390" s="31"/>
      <c r="C390" s="31"/>
      <c r="D390" s="32"/>
    </row>
    <row r="391" spans="1:4" s="33" customFormat="1" ht="17.25" thickTop="1" thickBot="1">
      <c r="A391" s="31" t="s">
        <v>56</v>
      </c>
      <c r="B391" s="31"/>
      <c r="C391" s="31"/>
      <c r="D391" s="32"/>
    </row>
    <row r="392" spans="1:4" s="33" customFormat="1" ht="17.25" thickTop="1" thickBot="1">
      <c r="A392" s="31" t="s">
        <v>56</v>
      </c>
      <c r="B392" s="31"/>
      <c r="C392" s="31"/>
      <c r="D392" s="32"/>
    </row>
    <row r="393" spans="1:4" s="33" customFormat="1" ht="17.25" thickTop="1" thickBot="1">
      <c r="A393" s="31" t="s">
        <v>56</v>
      </c>
      <c r="B393" s="31"/>
      <c r="C393" s="31"/>
      <c r="D393" s="32"/>
    </row>
    <row r="394" spans="1:4" s="33" customFormat="1" ht="17.25" thickTop="1" thickBot="1">
      <c r="A394" s="31" t="s">
        <v>56</v>
      </c>
      <c r="B394" s="31"/>
      <c r="C394" s="31"/>
      <c r="D394" s="32"/>
    </row>
    <row r="395" spans="1:4" s="33" customFormat="1" ht="17.25" thickTop="1" thickBot="1">
      <c r="A395" s="31" t="s">
        <v>56</v>
      </c>
      <c r="B395" s="31"/>
      <c r="C395" s="31"/>
      <c r="D395" s="32"/>
    </row>
    <row r="396" spans="1:4" s="33" customFormat="1" ht="17.25" thickTop="1" thickBot="1">
      <c r="A396" s="31" t="s">
        <v>56</v>
      </c>
      <c r="B396" s="31"/>
      <c r="C396" s="31"/>
      <c r="D396" s="32"/>
    </row>
    <row r="397" spans="1:4" s="33" customFormat="1" ht="17.25" thickTop="1" thickBot="1">
      <c r="A397" s="31" t="s">
        <v>56</v>
      </c>
      <c r="B397" s="31"/>
      <c r="C397" s="31"/>
      <c r="D397" s="32"/>
    </row>
    <row r="398" spans="1:4" s="33" customFormat="1" ht="17.25" thickTop="1" thickBot="1">
      <c r="A398" s="31" t="s">
        <v>56</v>
      </c>
      <c r="B398" s="31"/>
      <c r="C398" s="31"/>
      <c r="D398" s="32"/>
    </row>
    <row r="399" spans="1:4" s="33" customFormat="1" ht="17.25" thickTop="1" thickBot="1">
      <c r="A399" s="31" t="s">
        <v>56</v>
      </c>
      <c r="B399" s="31"/>
      <c r="C399" s="31"/>
      <c r="D399" s="32"/>
    </row>
    <row r="400" spans="1:4" s="33" customFormat="1" ht="17.25" thickTop="1" thickBot="1">
      <c r="A400" s="31" t="s">
        <v>56</v>
      </c>
      <c r="B400" s="31"/>
      <c r="C400" s="31"/>
      <c r="D400" s="32"/>
    </row>
    <row r="401" spans="1:4" s="33" customFormat="1" ht="17.25" thickTop="1" thickBot="1">
      <c r="A401" s="31" t="s">
        <v>56</v>
      </c>
      <c r="B401" s="31"/>
      <c r="C401" s="31"/>
      <c r="D401" s="32"/>
    </row>
    <row r="402" spans="1:4" s="33" customFormat="1" ht="17.25" thickTop="1" thickBot="1">
      <c r="A402" s="31" t="s">
        <v>56</v>
      </c>
      <c r="B402" s="31"/>
      <c r="C402" s="31"/>
      <c r="D402" s="32"/>
    </row>
    <row r="403" spans="1:4" s="33" customFormat="1" ht="17.25" thickTop="1" thickBot="1">
      <c r="A403" s="31" t="s">
        <v>56</v>
      </c>
      <c r="B403" s="31"/>
      <c r="C403" s="31"/>
      <c r="D403" s="32"/>
    </row>
    <row r="404" spans="1:4" s="33" customFormat="1" ht="17.25" thickTop="1" thickBot="1">
      <c r="A404" s="31" t="s">
        <v>56</v>
      </c>
      <c r="B404" s="31"/>
      <c r="C404" s="31"/>
      <c r="D404" s="32"/>
    </row>
    <row r="405" spans="1:4" s="33" customFormat="1" ht="17.25" thickTop="1" thickBot="1">
      <c r="A405" s="31" t="s">
        <v>56</v>
      </c>
      <c r="B405" s="31"/>
      <c r="C405" s="31"/>
      <c r="D405" s="32"/>
    </row>
    <row r="406" spans="1:4" s="33" customFormat="1" ht="17.25" thickTop="1" thickBot="1">
      <c r="A406" s="31" t="s">
        <v>56</v>
      </c>
      <c r="B406" s="31"/>
      <c r="C406" s="31"/>
      <c r="D406" s="32"/>
    </row>
    <row r="407" spans="1:4" s="33" customFormat="1" ht="17.25" thickTop="1" thickBot="1">
      <c r="A407" s="31" t="s">
        <v>56</v>
      </c>
      <c r="B407" s="31"/>
      <c r="C407" s="31"/>
      <c r="D407" s="32"/>
    </row>
    <row r="408" spans="1:4" s="33" customFormat="1" ht="17.25" thickTop="1" thickBot="1">
      <c r="A408" s="31" t="s">
        <v>56</v>
      </c>
      <c r="B408" s="31"/>
      <c r="C408" s="31"/>
      <c r="D408" s="32"/>
    </row>
    <row r="409" spans="1:4" s="33" customFormat="1" ht="17.25" thickTop="1" thickBot="1">
      <c r="A409" s="31" t="s">
        <v>57</v>
      </c>
      <c r="B409" s="31"/>
      <c r="C409" s="31"/>
      <c r="D409" s="32"/>
    </row>
    <row r="410" spans="1:4" s="33" customFormat="1" ht="17.25" thickTop="1" thickBot="1">
      <c r="A410" s="31" t="s">
        <v>57</v>
      </c>
      <c r="B410" s="31"/>
      <c r="C410" s="31"/>
      <c r="D410" s="32"/>
    </row>
    <row r="411" spans="1:4" s="33" customFormat="1" ht="17.25" thickTop="1" thickBot="1">
      <c r="A411" s="31" t="s">
        <v>57</v>
      </c>
      <c r="B411" s="31"/>
      <c r="C411" s="31"/>
      <c r="D411" s="32"/>
    </row>
    <row r="412" spans="1:4" s="33" customFormat="1" ht="17.25" thickTop="1" thickBot="1">
      <c r="A412" s="31" t="s">
        <v>57</v>
      </c>
      <c r="B412" s="31"/>
      <c r="C412" s="31"/>
      <c r="D412" s="32"/>
    </row>
    <row r="413" spans="1:4" s="33" customFormat="1" ht="17.25" thickTop="1" thickBot="1">
      <c r="A413" s="31" t="s">
        <v>57</v>
      </c>
      <c r="B413" s="31"/>
      <c r="C413" s="31"/>
      <c r="D413" s="32"/>
    </row>
    <row r="414" spans="1:4" s="33" customFormat="1" ht="17.25" thickTop="1" thickBot="1">
      <c r="A414" s="31" t="s">
        <v>57</v>
      </c>
      <c r="B414" s="31"/>
      <c r="C414" s="31"/>
      <c r="D414" s="32"/>
    </row>
    <row r="415" spans="1:4" s="33" customFormat="1" ht="17.25" thickTop="1" thickBot="1">
      <c r="A415" s="31" t="s">
        <v>57</v>
      </c>
      <c r="B415" s="31"/>
      <c r="C415" s="31"/>
      <c r="D415" s="32"/>
    </row>
    <row r="416" spans="1:4" s="33" customFormat="1" ht="17.25" thickTop="1" thickBot="1">
      <c r="A416" s="31" t="s">
        <v>57</v>
      </c>
      <c r="B416" s="31"/>
      <c r="C416" s="31"/>
      <c r="D416" s="32"/>
    </row>
    <row r="417" spans="1:4" s="33" customFormat="1" ht="17.25" thickTop="1" thickBot="1">
      <c r="A417" s="31" t="s">
        <v>57</v>
      </c>
      <c r="B417" s="31"/>
      <c r="C417" s="31"/>
      <c r="D417" s="32"/>
    </row>
    <row r="418" spans="1:4" s="33" customFormat="1" ht="17.25" thickTop="1" thickBot="1">
      <c r="A418" s="31" t="s">
        <v>57</v>
      </c>
      <c r="B418" s="31"/>
      <c r="C418" s="31"/>
      <c r="D418" s="32"/>
    </row>
    <row r="419" spans="1:4" s="33" customFormat="1" ht="17.25" thickTop="1" thickBot="1">
      <c r="A419" s="31" t="s">
        <v>57</v>
      </c>
      <c r="B419" s="31"/>
      <c r="C419" s="31"/>
      <c r="D419" s="32"/>
    </row>
    <row r="420" spans="1:4" s="33" customFormat="1" ht="17.25" thickTop="1" thickBot="1">
      <c r="A420" s="31" t="s">
        <v>57</v>
      </c>
      <c r="B420" s="31"/>
      <c r="C420" s="31"/>
      <c r="D420" s="32"/>
    </row>
    <row r="421" spans="1:4" s="33" customFormat="1" ht="17.25" thickTop="1" thickBot="1">
      <c r="A421" s="31" t="s">
        <v>57</v>
      </c>
      <c r="B421" s="31"/>
      <c r="C421" s="31"/>
      <c r="D421" s="32"/>
    </row>
    <row r="422" spans="1:4" s="33" customFormat="1" ht="17.25" thickTop="1" thickBot="1">
      <c r="A422" s="31" t="s">
        <v>57</v>
      </c>
      <c r="B422" s="31"/>
      <c r="C422" s="31"/>
      <c r="D422" s="32"/>
    </row>
    <row r="423" spans="1:4" s="33" customFormat="1" ht="17.25" thickTop="1" thickBot="1">
      <c r="A423" s="31" t="s">
        <v>57</v>
      </c>
      <c r="B423" s="31"/>
      <c r="C423" s="31"/>
      <c r="D423" s="32"/>
    </row>
    <row r="424" spans="1:4" s="33" customFormat="1" ht="17.25" thickTop="1" thickBot="1">
      <c r="A424" s="31" t="s">
        <v>57</v>
      </c>
      <c r="B424" s="31"/>
      <c r="C424" s="31"/>
      <c r="D424" s="32"/>
    </row>
    <row r="425" spans="1:4" s="33" customFormat="1" ht="17.25" thickTop="1" thickBot="1">
      <c r="A425" s="31" t="s">
        <v>57</v>
      </c>
      <c r="B425" s="31"/>
      <c r="C425" s="31"/>
      <c r="D425" s="32"/>
    </row>
    <row r="426" spans="1:4" s="33" customFormat="1" ht="17.25" thickTop="1" thickBot="1">
      <c r="A426" s="31" t="s">
        <v>57</v>
      </c>
      <c r="B426" s="31"/>
      <c r="C426" s="31"/>
      <c r="D426" s="32"/>
    </row>
    <row r="427" spans="1:4" s="33" customFormat="1" ht="17.25" thickTop="1" thickBot="1">
      <c r="A427" s="31" t="s">
        <v>57</v>
      </c>
      <c r="B427" s="31"/>
      <c r="C427" s="31"/>
      <c r="D427" s="32"/>
    </row>
    <row r="428" spans="1:4" s="33" customFormat="1" ht="17.25" thickTop="1" thickBot="1">
      <c r="A428" s="31" t="s">
        <v>58</v>
      </c>
      <c r="B428" s="31"/>
      <c r="C428" s="31"/>
      <c r="D428" s="32"/>
    </row>
    <row r="429" spans="1:4" s="33" customFormat="1" ht="17.25" thickTop="1" thickBot="1">
      <c r="A429" s="31" t="s">
        <v>58</v>
      </c>
      <c r="B429" s="31"/>
      <c r="C429" s="31"/>
      <c r="D429" s="32"/>
    </row>
    <row r="430" spans="1:4" s="33" customFormat="1" ht="17.25" thickTop="1" thickBot="1">
      <c r="A430" s="31" t="s">
        <v>58</v>
      </c>
      <c r="B430" s="31"/>
      <c r="C430" s="31"/>
      <c r="D430" s="32"/>
    </row>
    <row r="431" spans="1:4" s="33" customFormat="1" ht="17.25" thickTop="1" thickBot="1">
      <c r="A431" s="31" t="s">
        <v>58</v>
      </c>
      <c r="B431" s="31"/>
      <c r="C431" s="31"/>
      <c r="D431" s="32"/>
    </row>
    <row r="432" spans="1:4" s="33" customFormat="1" ht="17.25" thickTop="1" thickBot="1">
      <c r="A432" s="31" t="s">
        <v>58</v>
      </c>
      <c r="B432" s="31"/>
      <c r="C432" s="31"/>
      <c r="D432" s="32"/>
    </row>
    <row r="433" spans="1:4" s="33" customFormat="1" ht="17.25" thickTop="1" thickBot="1">
      <c r="A433" s="31" t="s">
        <v>58</v>
      </c>
      <c r="B433" s="31"/>
      <c r="C433" s="31"/>
      <c r="D433" s="32"/>
    </row>
    <row r="434" spans="1:4" s="33" customFormat="1" ht="17.25" thickTop="1" thickBot="1">
      <c r="A434" s="31" t="s">
        <v>58</v>
      </c>
      <c r="B434" s="31"/>
      <c r="C434" s="31"/>
      <c r="D434" s="32"/>
    </row>
    <row r="435" spans="1:4" s="33" customFormat="1" ht="17.25" thickTop="1" thickBot="1">
      <c r="A435" s="31" t="s">
        <v>58</v>
      </c>
      <c r="B435" s="31"/>
      <c r="C435" s="31"/>
      <c r="D435" s="32"/>
    </row>
    <row r="436" spans="1:4" s="33" customFormat="1" ht="17.25" thickTop="1" thickBot="1">
      <c r="A436" s="31" t="s">
        <v>58</v>
      </c>
      <c r="B436" s="31"/>
      <c r="C436" s="31"/>
      <c r="D436" s="32"/>
    </row>
    <row r="437" spans="1:4" s="33" customFormat="1" ht="17.25" thickTop="1" thickBot="1">
      <c r="A437" s="31" t="s">
        <v>58</v>
      </c>
      <c r="B437" s="31"/>
      <c r="C437" s="31"/>
      <c r="D437" s="32"/>
    </row>
    <row r="438" spans="1:4" s="33" customFormat="1" ht="17.25" thickTop="1" thickBot="1">
      <c r="A438" s="31" t="s">
        <v>58</v>
      </c>
      <c r="B438" s="31"/>
      <c r="C438" s="31"/>
      <c r="D438" s="32"/>
    </row>
    <row r="439" spans="1:4" s="33" customFormat="1" ht="17.25" thickTop="1" thickBot="1">
      <c r="A439" s="31" t="s">
        <v>58</v>
      </c>
      <c r="B439" s="31"/>
      <c r="C439" s="31"/>
      <c r="D439" s="32"/>
    </row>
    <row r="440" spans="1:4" s="33" customFormat="1" ht="17.25" thickTop="1" thickBot="1">
      <c r="A440" s="31" t="s">
        <v>58</v>
      </c>
      <c r="B440" s="31"/>
      <c r="C440" s="31"/>
      <c r="D440" s="32"/>
    </row>
    <row r="441" spans="1:4" s="33" customFormat="1" ht="17.25" thickTop="1" thickBot="1">
      <c r="A441" s="31" t="s">
        <v>58</v>
      </c>
      <c r="B441" s="31"/>
      <c r="C441" s="31"/>
      <c r="D441" s="32"/>
    </row>
    <row r="442" spans="1:4" s="33" customFormat="1" ht="17.25" thickTop="1" thickBot="1">
      <c r="A442" s="31" t="s">
        <v>58</v>
      </c>
      <c r="B442" s="31"/>
      <c r="C442" s="31"/>
      <c r="D442" s="32"/>
    </row>
    <row r="443" spans="1:4" s="33" customFormat="1" ht="17.25" thickTop="1" thickBot="1">
      <c r="A443" s="31" t="s">
        <v>58</v>
      </c>
      <c r="B443" s="31"/>
      <c r="C443" s="31"/>
      <c r="D443" s="32"/>
    </row>
    <row r="444" spans="1:4" s="33" customFormat="1" ht="17.25" thickTop="1" thickBot="1">
      <c r="A444" s="31" t="s">
        <v>58</v>
      </c>
      <c r="B444" s="31"/>
      <c r="C444" s="31"/>
      <c r="D444" s="32"/>
    </row>
    <row r="445" spans="1:4" s="33" customFormat="1" ht="17.25" thickTop="1" thickBot="1">
      <c r="A445" s="31" t="s">
        <v>58</v>
      </c>
      <c r="B445" s="31"/>
      <c r="C445" s="31"/>
      <c r="D445" s="32"/>
    </row>
    <row r="446" spans="1:4" s="33" customFormat="1" ht="17.25" thickTop="1" thickBot="1">
      <c r="A446" s="31" t="s">
        <v>58</v>
      </c>
      <c r="B446" s="31"/>
      <c r="C446" s="31"/>
      <c r="D446" s="32"/>
    </row>
    <row r="447" spans="1:4" s="33" customFormat="1" ht="17.25" thickTop="1" thickBot="1">
      <c r="A447" s="31"/>
      <c r="B447" s="31"/>
      <c r="C447" s="31"/>
      <c r="D447" s="32"/>
    </row>
    <row r="448" spans="1:4" s="33" customFormat="1" ht="17.25" thickTop="1" thickBot="1">
      <c r="A448" s="31"/>
      <c r="B448" s="31"/>
      <c r="C448" s="31"/>
      <c r="D448" s="32"/>
    </row>
    <row r="449" spans="1:4" ht="24" customHeight="1" thickTop="1" thickBot="1">
      <c r="A449" s="34"/>
      <c r="B449" s="34">
        <f>SUBTOTAL(9,B6:B448)</f>
        <v>0</v>
      </c>
      <c r="C449" s="34">
        <f>SUBTOTAL(9,C6:C448)</f>
        <v>13000</v>
      </c>
      <c r="D449" s="35" t="e">
        <f t="shared" ref="D449" si="3">C449/B449*100%</f>
        <v>#DIV/0!</v>
      </c>
    </row>
  </sheetData>
  <sheetProtection autoFilter="0"/>
  <autoFilter ref="A5:D448"/>
  <mergeCells count="1">
    <mergeCell ref="A3:C3"/>
  </mergeCells>
  <dataValidations count="1">
    <dataValidation type="list" allowBlank="1" showInputMessage="1" showErrorMessage="1" sqref="D3">
      <formula1>mouna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11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مبيعات الفرع</vt:lpstr>
      <vt:lpstr>بيان بالمستهدف والمحقق </vt:lpstr>
      <vt:lpstr>mohammed</vt:lpstr>
      <vt:lpstr>mouna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mostafa</dc:creator>
  <cp:lastModifiedBy>ahmed mostafa</cp:lastModifiedBy>
  <dcterms:created xsi:type="dcterms:W3CDTF">2011-12-14T23:43:47Z</dcterms:created>
  <dcterms:modified xsi:type="dcterms:W3CDTF">2011-12-14T23:45:14Z</dcterms:modified>
</cp:coreProperties>
</file>